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omments4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" windowWidth="12435" windowHeight="7485" tabRatio="652" activeTab="1"/>
  </bookViews>
  <sheets>
    <sheet name="SPI" sheetId="2" r:id="rId1"/>
    <sheet name="SPO" sheetId="3" r:id="rId2"/>
    <sheet name="TRA" sheetId="4" r:id="rId3"/>
    <sheet name="Armature minime" sheetId="6" r:id="rId4"/>
    <sheet name="Armatura trave 1-27" sheetId="7" r:id="rId5"/>
    <sheet name="PIL" sheetId="1" r:id="rId6"/>
    <sheet name="Combinazione schemi base pil" sheetId="8" r:id="rId7"/>
    <sheet name="Pilastri studiati" sheetId="9" r:id="rId8"/>
    <sheet name="Verifica taglio pilastri " sheetId="11" r:id="rId9"/>
  </sheets>
  <externalReferences>
    <externalReference r:id="rId10"/>
  </externalReferences>
  <definedNames>
    <definedName name="_xlnm._FilterDatabase" localSheetId="3" hidden="1">'Armature minime'!$A$843:$AN$1009</definedName>
    <definedName name="_xlnm._FilterDatabase" localSheetId="6" hidden="1">'Combinazione schemi base pil'!$BM$3:$BN$723</definedName>
    <definedName name="_xlnm._FilterDatabase" localSheetId="1" hidden="1">SPO!$A$1:$J$115</definedName>
    <definedName name="_xlnm._FilterDatabase" localSheetId="2" hidden="1">TRA!$A$1:$AC$985</definedName>
    <definedName name="alfa_rad">'[1]1-Geometria'!$O$15</definedName>
    <definedName name="Alzata">'[1]1-Geometria'!$O$18</definedName>
    <definedName name="base_maggiore_p">'[1]1-Geometria'!$K$4</definedName>
    <definedName name="base_minore_p">'[1]1-Geometria'!$K$5</definedName>
    <definedName name="beta">'[1]17-Combinaz. schemi base travi'!$AE$15</definedName>
    <definedName name="btrave_emergente">'[1]1-Geometria'!$C$15</definedName>
    <definedName name="btrave_spessore">'[1]1-Geometria'!$C$17</definedName>
    <definedName name="carichi_permanenti_sfv">'[1]2-Tab.NormativaNTC08'!$G$12</definedName>
    <definedName name="cls_armato">'[1]2-Tab.NormativaNTC08'!$C$4</definedName>
    <definedName name="cls_magro">'[1]2-Tab.NormativaNTC08'!$C$5</definedName>
    <definedName name="gres">'[1]2-Tab.NormativaNTC08'!$C$7</definedName>
    <definedName name="h_muretto_copertura">'[1]1-Geometria'!$G$6</definedName>
    <definedName name="hinterpiano">'[1]1-Geometria'!$G$11</definedName>
    <definedName name="hintonaco_solaio">'[1]1-Geometria'!$C$27</definedName>
    <definedName name="hmassetto">'[1]1-Geometria'!$G$9</definedName>
    <definedName name="hmassetto_copertura">'[1]1-Geometria'!$K$9</definedName>
    <definedName name="hmassetto_scala">'[1]1-Geometria'!$O$21</definedName>
    <definedName name="hpav">'[1]1-Geometria'!$O$4</definedName>
    <definedName name="hpav_copertura">'[1]1-Geometria'!$K$10</definedName>
    <definedName name="hpavimento_scala">'[1]1-Geometria'!$O$22</definedName>
    <definedName name="hpignatta">'[1]1-Geometria'!$C$22</definedName>
    <definedName name="hsolaio">'[1]1-Geometria'!$C$20</definedName>
    <definedName name="hsoletta">'[1]1-Geometria'!$C$21</definedName>
    <definedName name="htramezzo">'[1]1-Geometria'!$C$10</definedName>
    <definedName name="htrave_emergente">'[1]1-Geometria'!$C$14</definedName>
    <definedName name="htrave_spessore">'[1]1-Geometria'!$C$16</definedName>
    <definedName name="kappa">'[1]17-Combinaz. schemi base travi'!$AE$16</definedName>
    <definedName name="lint_tramezzo">'[1]1-Geometria'!$C$9</definedName>
    <definedName name="Lmax_sbalzo">'[1]1-Geometria'!$O$11</definedName>
    <definedName name="Lmax_t_emergente">'[1]1-Geometria'!$O$9</definedName>
    <definedName name="Lmax_t_spessore">'[1]1-Geometria'!$O$10</definedName>
    <definedName name="lpignatta">'[1]1-Geometria'!$C$23</definedName>
    <definedName name="Ltratto_incl">'[1]1-Geometria'!$O$20</definedName>
    <definedName name="ltravetto">'[1]1-Geometria'!$C$25</definedName>
    <definedName name="massetto_alleggerito">'[1]2-Tab.NormativaNTC08'!$G$7</definedName>
    <definedName name="mattoni_forati">'[1]2-Tab.NormativaNTC08'!$C$6</definedName>
    <definedName name="n_gradini">'[1]1-Geometria'!$O$14</definedName>
    <definedName name="npignatte">'[1]1-Geometria'!$C$28</definedName>
    <definedName name="ntravetti">'[1]1-Geometria'!$C$29</definedName>
    <definedName name="Pedata">'[1]1-Geometria'!$O$17</definedName>
    <definedName name="Slat_tamponatura">'[1]1-Geometria'!$C$5</definedName>
    <definedName name="Slat_tramezzo">'[1]1-Geometria'!$C$11</definedName>
    <definedName name="spess_rampa">'[1]1-Geometria'!$O$16</definedName>
  </definedNames>
  <calcPr calcId="125725"/>
</workbook>
</file>

<file path=xl/calcChain.xml><?xml version="1.0" encoding="utf-8"?>
<calcChain xmlns="http://schemas.openxmlformats.org/spreadsheetml/2006/main">
  <c r="K3" i="3"/>
  <c r="L3"/>
  <c r="K4"/>
  <c r="L4"/>
  <c r="K5"/>
  <c r="L5"/>
  <c r="K6"/>
  <c r="L6"/>
  <c r="K7"/>
  <c r="L7"/>
  <c r="K8"/>
  <c r="L8"/>
  <c r="K9"/>
  <c r="L9"/>
  <c r="K10"/>
  <c r="L10"/>
  <c r="K11"/>
  <c r="L11"/>
  <c r="K12"/>
  <c r="L12"/>
  <c r="K13"/>
  <c r="L13"/>
  <c r="K14"/>
  <c r="L14"/>
  <c r="K15"/>
  <c r="L15"/>
  <c r="K16"/>
  <c r="L16"/>
  <c r="K17"/>
  <c r="L17"/>
  <c r="K18"/>
  <c r="L18"/>
  <c r="K19"/>
  <c r="L19"/>
  <c r="K20"/>
  <c r="L20"/>
  <c r="K21"/>
  <c r="L21"/>
  <c r="K22"/>
  <c r="L22"/>
  <c r="K23"/>
  <c r="L23"/>
  <c r="K24"/>
  <c r="L24"/>
  <c r="K25"/>
  <c r="L25"/>
  <c r="K26"/>
  <c r="L26"/>
  <c r="K27"/>
  <c r="L27"/>
  <c r="K28"/>
  <c r="L28"/>
  <c r="K29"/>
  <c r="L29"/>
  <c r="K30"/>
  <c r="L30"/>
  <c r="K31"/>
  <c r="L31"/>
  <c r="K32"/>
  <c r="L32"/>
  <c r="K33"/>
  <c r="L33"/>
  <c r="K34"/>
  <c r="L34"/>
  <c r="K35"/>
  <c r="L35"/>
  <c r="K36"/>
  <c r="L36"/>
  <c r="K37"/>
  <c r="L37"/>
  <c r="K38"/>
  <c r="L38"/>
  <c r="K39"/>
  <c r="L39"/>
  <c r="K40"/>
  <c r="L40"/>
  <c r="K41"/>
  <c r="L41"/>
  <c r="K42"/>
  <c r="L42"/>
  <c r="K43"/>
  <c r="L43"/>
  <c r="K44"/>
  <c r="L44"/>
  <c r="K45"/>
  <c r="L45"/>
  <c r="K46"/>
  <c r="L46"/>
  <c r="K47"/>
  <c r="L47"/>
  <c r="K48"/>
  <c r="L48"/>
  <c r="K49"/>
  <c r="L49"/>
  <c r="K50"/>
  <c r="L50"/>
  <c r="K51"/>
  <c r="L51"/>
  <c r="K52"/>
  <c r="L52"/>
  <c r="K53"/>
  <c r="L53"/>
  <c r="K54"/>
  <c r="L54"/>
  <c r="K55"/>
  <c r="L55"/>
  <c r="K56"/>
  <c r="L56"/>
  <c r="K57"/>
  <c r="L57"/>
  <c r="K58"/>
  <c r="L58"/>
  <c r="K59"/>
  <c r="L59"/>
  <c r="K60"/>
  <c r="L60"/>
  <c r="K61"/>
  <c r="L61"/>
  <c r="K62"/>
  <c r="L62"/>
  <c r="K63"/>
  <c r="L63"/>
  <c r="K64"/>
  <c r="L64"/>
  <c r="K65"/>
  <c r="L65"/>
  <c r="K66"/>
  <c r="L66"/>
  <c r="K67"/>
  <c r="L67"/>
  <c r="K68"/>
  <c r="L68"/>
  <c r="K69"/>
  <c r="L69"/>
  <c r="K70"/>
  <c r="L70"/>
  <c r="K71"/>
  <c r="L71"/>
  <c r="K72"/>
  <c r="L72"/>
  <c r="K73"/>
  <c r="L73"/>
  <c r="K74"/>
  <c r="L74"/>
  <c r="K75"/>
  <c r="L75"/>
  <c r="K76"/>
  <c r="L76"/>
  <c r="K77"/>
  <c r="L77"/>
  <c r="K78"/>
  <c r="L78"/>
  <c r="K79"/>
  <c r="L79"/>
  <c r="K80"/>
  <c r="L80"/>
  <c r="K81"/>
  <c r="L81"/>
  <c r="K82"/>
  <c r="L82"/>
  <c r="K83"/>
  <c r="L83"/>
  <c r="K84"/>
  <c r="L84"/>
  <c r="K85"/>
  <c r="L85"/>
  <c r="K86"/>
  <c r="L86"/>
  <c r="K87"/>
  <c r="L87"/>
  <c r="K88"/>
  <c r="L88"/>
  <c r="K89"/>
  <c r="L89"/>
  <c r="K90"/>
  <c r="L90"/>
  <c r="K91"/>
  <c r="L91"/>
  <c r="K92"/>
  <c r="L92"/>
  <c r="K93"/>
  <c r="L93"/>
  <c r="K94"/>
  <c r="L94"/>
  <c r="K95"/>
  <c r="L95"/>
  <c r="K96"/>
  <c r="L96"/>
  <c r="K97"/>
  <c r="L97"/>
  <c r="K98"/>
  <c r="L98"/>
  <c r="K99"/>
  <c r="L99"/>
  <c r="K100"/>
  <c r="L100"/>
  <c r="K101"/>
  <c r="L101"/>
  <c r="K102"/>
  <c r="L102"/>
  <c r="K103"/>
  <c r="L103"/>
  <c r="K104"/>
  <c r="L104"/>
  <c r="K105"/>
  <c r="L105"/>
  <c r="K106"/>
  <c r="L106"/>
  <c r="K107"/>
  <c r="L107"/>
  <c r="K108"/>
  <c r="L108"/>
  <c r="K109"/>
  <c r="L109"/>
  <c r="K110"/>
  <c r="L110"/>
  <c r="K111"/>
  <c r="L111"/>
  <c r="K112"/>
  <c r="L112"/>
  <c r="K113"/>
  <c r="L113"/>
  <c r="K114"/>
  <c r="L114"/>
  <c r="K115"/>
  <c r="L115"/>
  <c r="L2"/>
  <c r="K2"/>
  <c r="AW6" i="9"/>
  <c r="N110" i="11"/>
  <c r="Q113"/>
  <c r="AM6"/>
  <c r="AM7"/>
  <c r="L15"/>
  <c r="L35"/>
  <c r="L55"/>
  <c r="L75"/>
  <c r="L95"/>
  <c r="Q115"/>
  <c r="N113"/>
  <c r="N90"/>
  <c r="N93"/>
  <c r="Q93"/>
  <c r="Q75"/>
  <c r="N70"/>
  <c r="Q73"/>
  <c r="N73"/>
  <c r="N50"/>
  <c r="Q53"/>
  <c r="N53"/>
  <c r="N30"/>
  <c r="Q33"/>
  <c r="N33"/>
  <c r="N10"/>
  <c r="Q13"/>
  <c r="N13"/>
  <c r="N109"/>
  <c r="N108"/>
  <c r="N121"/>
  <c r="N117"/>
  <c r="V121"/>
  <c r="U121"/>
  <c r="Q109"/>
  <c r="Q108"/>
  <c r="Q121"/>
  <c r="Q117"/>
  <c r="S121"/>
  <c r="T121"/>
  <c r="V120"/>
  <c r="U120"/>
  <c r="T120"/>
  <c r="S120"/>
  <c r="N119"/>
  <c r="V119"/>
  <c r="U119"/>
  <c r="Q119"/>
  <c r="T119"/>
  <c r="S119"/>
  <c r="V118"/>
  <c r="U118"/>
  <c r="T118"/>
  <c r="S118"/>
  <c r="T115"/>
  <c r="W109"/>
  <c r="W111"/>
  <c r="U109"/>
  <c r="U111"/>
  <c r="W108"/>
  <c r="W110"/>
  <c r="U108"/>
  <c r="U110"/>
  <c r="Q110"/>
  <c r="U106"/>
  <c r="T106"/>
  <c r="V105"/>
  <c r="N89"/>
  <c r="Q95"/>
  <c r="N88"/>
  <c r="N101"/>
  <c r="N97"/>
  <c r="V101"/>
  <c r="U101"/>
  <c r="Q89"/>
  <c r="Q88"/>
  <c r="Q101"/>
  <c r="Q97"/>
  <c r="S101"/>
  <c r="T101"/>
  <c r="V100"/>
  <c r="U100"/>
  <c r="T100"/>
  <c r="S100"/>
  <c r="N99"/>
  <c r="V99"/>
  <c r="U99"/>
  <c r="Q99"/>
  <c r="S99"/>
  <c r="T99"/>
  <c r="V98"/>
  <c r="U98"/>
  <c r="T98"/>
  <c r="S98"/>
  <c r="T95"/>
  <c r="W89"/>
  <c r="W91"/>
  <c r="U89"/>
  <c r="U91"/>
  <c r="W88"/>
  <c r="W90"/>
  <c r="U88"/>
  <c r="U90"/>
  <c r="Q90"/>
  <c r="U86"/>
  <c r="T86"/>
  <c r="V85"/>
  <c r="N69"/>
  <c r="N68"/>
  <c r="N81"/>
  <c r="N77"/>
  <c r="U81"/>
  <c r="V81"/>
  <c r="Q69"/>
  <c r="Q68"/>
  <c r="Q81"/>
  <c r="Q77"/>
  <c r="S81"/>
  <c r="T81"/>
  <c r="V80"/>
  <c r="U80"/>
  <c r="T80"/>
  <c r="S80"/>
  <c r="N79"/>
  <c r="V79"/>
  <c r="U79"/>
  <c r="Q79"/>
  <c r="S79"/>
  <c r="T79"/>
  <c r="V78"/>
  <c r="U78"/>
  <c r="T78"/>
  <c r="S78"/>
  <c r="T75"/>
  <c r="W69"/>
  <c r="W71"/>
  <c r="U69"/>
  <c r="U71"/>
  <c r="W68"/>
  <c r="W70"/>
  <c r="U68"/>
  <c r="U70"/>
  <c r="Q70"/>
  <c r="U66"/>
  <c r="T66"/>
  <c r="V65"/>
  <c r="N49"/>
  <c r="Q55"/>
  <c r="N48"/>
  <c r="N61"/>
  <c r="N57"/>
  <c r="V61"/>
  <c r="U61"/>
  <c r="Q49"/>
  <c r="Q48"/>
  <c r="Q61"/>
  <c r="Q57"/>
  <c r="S61"/>
  <c r="T61"/>
  <c r="V60"/>
  <c r="U60"/>
  <c r="T60"/>
  <c r="S60"/>
  <c r="N59"/>
  <c r="V59"/>
  <c r="U59"/>
  <c r="Q59"/>
  <c r="T59"/>
  <c r="S59"/>
  <c r="V58"/>
  <c r="U58"/>
  <c r="T58"/>
  <c r="S58"/>
  <c r="T55"/>
  <c r="W49"/>
  <c r="W51"/>
  <c r="U49"/>
  <c r="U51"/>
  <c r="W48"/>
  <c r="W50"/>
  <c r="U48"/>
  <c r="U50"/>
  <c r="Q50"/>
  <c r="U46"/>
  <c r="T46"/>
  <c r="V45"/>
  <c r="N29"/>
  <c r="Q35"/>
  <c r="N28"/>
  <c r="N41"/>
  <c r="N37"/>
  <c r="V41"/>
  <c r="U41"/>
  <c r="Q29"/>
  <c r="Q28"/>
  <c r="Q41"/>
  <c r="Q37"/>
  <c r="S41"/>
  <c r="T41"/>
  <c r="V40"/>
  <c r="U40"/>
  <c r="T40"/>
  <c r="S40"/>
  <c r="N39"/>
  <c r="V39"/>
  <c r="U39"/>
  <c r="Q39"/>
  <c r="T39"/>
  <c r="S39"/>
  <c r="V38"/>
  <c r="U38"/>
  <c r="T38"/>
  <c r="S38"/>
  <c r="T35"/>
  <c r="W29"/>
  <c r="W31"/>
  <c r="U29"/>
  <c r="U31"/>
  <c r="W28"/>
  <c r="W30"/>
  <c r="U28"/>
  <c r="U30"/>
  <c r="Q30"/>
  <c r="U26"/>
  <c r="T26"/>
  <c r="V25"/>
  <c r="N9"/>
  <c r="Q15"/>
  <c r="N8"/>
  <c r="N21"/>
  <c r="N17"/>
  <c r="V21"/>
  <c r="U21"/>
  <c r="Q9"/>
  <c r="Q8"/>
  <c r="Q21"/>
  <c r="Q17"/>
  <c r="S21"/>
  <c r="T21"/>
  <c r="V20"/>
  <c r="U20"/>
  <c r="T20"/>
  <c r="S20"/>
  <c r="N19"/>
  <c r="V19"/>
  <c r="U19"/>
  <c r="Q19"/>
  <c r="T19"/>
  <c r="S19"/>
  <c r="V18"/>
  <c r="U18"/>
  <c r="T18"/>
  <c r="S18"/>
  <c r="T15"/>
  <c r="W9"/>
  <c r="W11"/>
  <c r="U9"/>
  <c r="U11"/>
  <c r="W8"/>
  <c r="W10"/>
  <c r="U8"/>
  <c r="U10"/>
  <c r="Q10"/>
  <c r="U6"/>
  <c r="T6"/>
  <c r="V5"/>
  <c r="Z10"/>
  <c r="Z13"/>
  <c r="Z30"/>
  <c r="AC33"/>
  <c r="Z33"/>
  <c r="Z50"/>
  <c r="AC53"/>
  <c r="Z53"/>
  <c r="AC110"/>
  <c r="Z110"/>
  <c r="AC113"/>
  <c r="Z113"/>
  <c r="Z90"/>
  <c r="AC93"/>
  <c r="Z93"/>
  <c r="AC109"/>
  <c r="Z109"/>
  <c r="AC108"/>
  <c r="Z108"/>
  <c r="AC90"/>
  <c r="AC89"/>
  <c r="Z89"/>
  <c r="AC88"/>
  <c r="Z88"/>
  <c r="Z70"/>
  <c r="Z73"/>
  <c r="AC73"/>
  <c r="AC70"/>
  <c r="Z29"/>
  <c r="Z28"/>
  <c r="Z39"/>
  <c r="Z37"/>
  <c r="AG28"/>
  <c r="AG30"/>
  <c r="AC115"/>
  <c r="Z121"/>
  <c r="Z117"/>
  <c r="AH121"/>
  <c r="AG121"/>
  <c r="AC121"/>
  <c r="AC117"/>
  <c r="AE121"/>
  <c r="AF121"/>
  <c r="AH120"/>
  <c r="AG120"/>
  <c r="AF120"/>
  <c r="AE120"/>
  <c r="Z119"/>
  <c r="AH119"/>
  <c r="AG119"/>
  <c r="AC119"/>
  <c r="AF119"/>
  <c r="AE119"/>
  <c r="AH118"/>
  <c r="AG118"/>
  <c r="AF118"/>
  <c r="AE118"/>
  <c r="AF115"/>
  <c r="AI109"/>
  <c r="AI111"/>
  <c r="AG109"/>
  <c r="AG111"/>
  <c r="AI108"/>
  <c r="AI110"/>
  <c r="AG108"/>
  <c r="AG110"/>
  <c r="AG106"/>
  <c r="AF106"/>
  <c r="AH105"/>
  <c r="AC95"/>
  <c r="Z101"/>
  <c r="Z97"/>
  <c r="AH101"/>
  <c r="AG101"/>
  <c r="AC101"/>
  <c r="AC97"/>
  <c r="AE101"/>
  <c r="AF101"/>
  <c r="AH100"/>
  <c r="AG100"/>
  <c r="AF100"/>
  <c r="AE100"/>
  <c r="Z99"/>
  <c r="AH99"/>
  <c r="AG99"/>
  <c r="AC99"/>
  <c r="AF99"/>
  <c r="AE99"/>
  <c r="AH98"/>
  <c r="AG98"/>
  <c r="AF98"/>
  <c r="AE98"/>
  <c r="AF95"/>
  <c r="AI89"/>
  <c r="AI91"/>
  <c r="AG89"/>
  <c r="AG91"/>
  <c r="AI88"/>
  <c r="AI90"/>
  <c r="AG88"/>
  <c r="AG90"/>
  <c r="AG86"/>
  <c r="AF86"/>
  <c r="AH85"/>
  <c r="Z69"/>
  <c r="AC75"/>
  <c r="Z68"/>
  <c r="Z81"/>
  <c r="Z77"/>
  <c r="AH81"/>
  <c r="AG81"/>
  <c r="AC69"/>
  <c r="AC68"/>
  <c r="AC81"/>
  <c r="AC77"/>
  <c r="AE81"/>
  <c r="AF81"/>
  <c r="AH80"/>
  <c r="AG80"/>
  <c r="AF80"/>
  <c r="AE80"/>
  <c r="Z79"/>
  <c r="AH79"/>
  <c r="AG79"/>
  <c r="AC79"/>
  <c r="AF79"/>
  <c r="AE79"/>
  <c r="AH78"/>
  <c r="AG78"/>
  <c r="AF78"/>
  <c r="AE78"/>
  <c r="AF75"/>
  <c r="AI69"/>
  <c r="AI71"/>
  <c r="AG69"/>
  <c r="AG71"/>
  <c r="AI68"/>
  <c r="AI70"/>
  <c r="AG68"/>
  <c r="AG70"/>
  <c r="AG66"/>
  <c r="AF66"/>
  <c r="AH65"/>
  <c r="Z49"/>
  <c r="AC55"/>
  <c r="Z48"/>
  <c r="Z61"/>
  <c r="Z57"/>
  <c r="AH61"/>
  <c r="AG61"/>
  <c r="AC49"/>
  <c r="AC48"/>
  <c r="AC61"/>
  <c r="AC57"/>
  <c r="AE61"/>
  <c r="AF61"/>
  <c r="AH60"/>
  <c r="AG60"/>
  <c r="AF60"/>
  <c r="AE60"/>
  <c r="Z59"/>
  <c r="AH59"/>
  <c r="AG59"/>
  <c r="AC59"/>
  <c r="AF59"/>
  <c r="AE59"/>
  <c r="AH58"/>
  <c r="AG58"/>
  <c r="AF58"/>
  <c r="AE58"/>
  <c r="AF55"/>
  <c r="AI49"/>
  <c r="AI51"/>
  <c r="AG49"/>
  <c r="AG51"/>
  <c r="AI48"/>
  <c r="AI50"/>
  <c r="AG48"/>
  <c r="AG50"/>
  <c r="AC50"/>
  <c r="AG46"/>
  <c r="AF46"/>
  <c r="AH45"/>
  <c r="AC35"/>
  <c r="Z41"/>
  <c r="AH41"/>
  <c r="AG41"/>
  <c r="AC29"/>
  <c r="AC28"/>
  <c r="AC41"/>
  <c r="AC37"/>
  <c r="AE41"/>
  <c r="AF41"/>
  <c r="AH40"/>
  <c r="AG40"/>
  <c r="AF40"/>
  <c r="AE40"/>
  <c r="AH39"/>
  <c r="AG39"/>
  <c r="AC39"/>
  <c r="AF39"/>
  <c r="AE39"/>
  <c r="AH38"/>
  <c r="AG38"/>
  <c r="AF38"/>
  <c r="AE38"/>
  <c r="AF35"/>
  <c r="AI29"/>
  <c r="AI31"/>
  <c r="AG29"/>
  <c r="AG31"/>
  <c r="AI28"/>
  <c r="AI30"/>
  <c r="AC30"/>
  <c r="AG26"/>
  <c r="AF26"/>
  <c r="AH25"/>
  <c r="AC13"/>
  <c r="B110"/>
  <c r="B70"/>
  <c r="AF15"/>
  <c r="AC15"/>
  <c r="AC10"/>
  <c r="H115"/>
  <c r="B90"/>
  <c r="H95"/>
  <c r="H75"/>
  <c r="B50"/>
  <c r="H55"/>
  <c r="B30"/>
  <c r="H35"/>
  <c r="B10"/>
  <c r="H15"/>
  <c r="E113"/>
  <c r="B113"/>
  <c r="E110"/>
  <c r="E109"/>
  <c r="E108"/>
  <c r="B109"/>
  <c r="B108"/>
  <c r="E93"/>
  <c r="B93"/>
  <c r="E90"/>
  <c r="E89"/>
  <c r="E88"/>
  <c r="B89"/>
  <c r="B88"/>
  <c r="E70"/>
  <c r="E75"/>
  <c r="E73"/>
  <c r="B73"/>
  <c r="E53"/>
  <c r="B53"/>
  <c r="E33"/>
  <c r="B33"/>
  <c r="B121"/>
  <c r="B117"/>
  <c r="I121"/>
  <c r="J121"/>
  <c r="E121"/>
  <c r="E117"/>
  <c r="G121"/>
  <c r="H121"/>
  <c r="J120"/>
  <c r="I120"/>
  <c r="H120"/>
  <c r="G120"/>
  <c r="B119"/>
  <c r="I119"/>
  <c r="J119"/>
  <c r="E119"/>
  <c r="G119"/>
  <c r="H119"/>
  <c r="J118"/>
  <c r="I118"/>
  <c r="H118"/>
  <c r="G118"/>
  <c r="K109"/>
  <c r="K111"/>
  <c r="I109"/>
  <c r="I111"/>
  <c r="K108"/>
  <c r="K110"/>
  <c r="I108"/>
  <c r="I110"/>
  <c r="I106"/>
  <c r="H106"/>
  <c r="J105"/>
  <c r="E95"/>
  <c r="B101"/>
  <c r="B97"/>
  <c r="I101"/>
  <c r="J101"/>
  <c r="E101"/>
  <c r="E97"/>
  <c r="H101"/>
  <c r="G101"/>
  <c r="J100"/>
  <c r="I100"/>
  <c r="H100"/>
  <c r="G100"/>
  <c r="B99"/>
  <c r="I99"/>
  <c r="J99"/>
  <c r="E99"/>
  <c r="H99"/>
  <c r="G99"/>
  <c r="J98"/>
  <c r="I98"/>
  <c r="H98"/>
  <c r="G98"/>
  <c r="K89"/>
  <c r="K91"/>
  <c r="I89"/>
  <c r="I91"/>
  <c r="K88"/>
  <c r="K90"/>
  <c r="I88"/>
  <c r="I90"/>
  <c r="I86"/>
  <c r="H86"/>
  <c r="J85"/>
  <c r="B69"/>
  <c r="B68"/>
  <c r="B81"/>
  <c r="B77"/>
  <c r="I81"/>
  <c r="J81"/>
  <c r="E69"/>
  <c r="E68"/>
  <c r="E81"/>
  <c r="E77"/>
  <c r="G81"/>
  <c r="H81"/>
  <c r="J80"/>
  <c r="I80"/>
  <c r="H80"/>
  <c r="G80"/>
  <c r="B79"/>
  <c r="I79"/>
  <c r="J79"/>
  <c r="E79"/>
  <c r="G79"/>
  <c r="H79"/>
  <c r="J78"/>
  <c r="I78"/>
  <c r="H78"/>
  <c r="G78"/>
  <c r="K69"/>
  <c r="K71"/>
  <c r="I69"/>
  <c r="I71"/>
  <c r="K68"/>
  <c r="K70"/>
  <c r="I68"/>
  <c r="I70"/>
  <c r="I66"/>
  <c r="H66"/>
  <c r="J65"/>
  <c r="B49"/>
  <c r="E55"/>
  <c r="B48"/>
  <c r="B61"/>
  <c r="B57"/>
  <c r="I61"/>
  <c r="J61"/>
  <c r="E49"/>
  <c r="E48"/>
  <c r="E61"/>
  <c r="E57"/>
  <c r="H61"/>
  <c r="G61"/>
  <c r="J60"/>
  <c r="I60"/>
  <c r="H60"/>
  <c r="G60"/>
  <c r="B59"/>
  <c r="J59"/>
  <c r="I59"/>
  <c r="E59"/>
  <c r="H59"/>
  <c r="G59"/>
  <c r="J58"/>
  <c r="I58"/>
  <c r="H58"/>
  <c r="G58"/>
  <c r="K49"/>
  <c r="K51"/>
  <c r="I49"/>
  <c r="I51"/>
  <c r="K48"/>
  <c r="K50"/>
  <c r="I48"/>
  <c r="I50"/>
  <c r="E50"/>
  <c r="I46"/>
  <c r="H46"/>
  <c r="J45"/>
  <c r="B29"/>
  <c r="E35"/>
  <c r="B28"/>
  <c r="B41"/>
  <c r="B37"/>
  <c r="I41"/>
  <c r="J41"/>
  <c r="E29"/>
  <c r="E28"/>
  <c r="E41"/>
  <c r="E37"/>
  <c r="H41"/>
  <c r="G41"/>
  <c r="J40"/>
  <c r="I40"/>
  <c r="H40"/>
  <c r="G40"/>
  <c r="B39"/>
  <c r="J39"/>
  <c r="I39"/>
  <c r="E39"/>
  <c r="H39"/>
  <c r="G39"/>
  <c r="J38"/>
  <c r="I38"/>
  <c r="H38"/>
  <c r="G38"/>
  <c r="K29"/>
  <c r="K31"/>
  <c r="I29"/>
  <c r="I31"/>
  <c r="K28"/>
  <c r="K30"/>
  <c r="I28"/>
  <c r="I30"/>
  <c r="E30"/>
  <c r="I26"/>
  <c r="H26"/>
  <c r="J25"/>
  <c r="E15"/>
  <c r="E13"/>
  <c r="AY9" i="9"/>
  <c r="AY8"/>
  <c r="AZ7"/>
  <c r="B13" i="11"/>
  <c r="E10"/>
  <c r="E9"/>
  <c r="B9"/>
  <c r="B8"/>
  <c r="B21"/>
  <c r="B17"/>
  <c r="I21"/>
  <c r="J21"/>
  <c r="I9"/>
  <c r="I11"/>
  <c r="E8"/>
  <c r="E19"/>
  <c r="E17"/>
  <c r="K8"/>
  <c r="K10"/>
  <c r="E21"/>
  <c r="G21"/>
  <c r="H21"/>
  <c r="K9"/>
  <c r="K11"/>
  <c r="B19"/>
  <c r="I19"/>
  <c r="J19"/>
  <c r="I8"/>
  <c r="I10"/>
  <c r="J5"/>
  <c r="Z9"/>
  <c r="Z8"/>
  <c r="Z21"/>
  <c r="Z17"/>
  <c r="AG21"/>
  <c r="AH21"/>
  <c r="AG9"/>
  <c r="AG11"/>
  <c r="AC9"/>
  <c r="AC8"/>
  <c r="AC19"/>
  <c r="AC17"/>
  <c r="AI8"/>
  <c r="AI10"/>
  <c r="AC21"/>
  <c r="AE21"/>
  <c r="AF21"/>
  <c r="AI9"/>
  <c r="AI11"/>
  <c r="Z19"/>
  <c r="AG8"/>
  <c r="AG10"/>
  <c r="AH5"/>
  <c r="H6"/>
  <c r="I6"/>
  <c r="AF6"/>
  <c r="AG6"/>
  <c r="G18"/>
  <c r="H18"/>
  <c r="I18"/>
  <c r="J18"/>
  <c r="AE18"/>
  <c r="AF18"/>
  <c r="AG18"/>
  <c r="AH18"/>
  <c r="G19"/>
  <c r="H19"/>
  <c r="AE19"/>
  <c r="AF19"/>
  <c r="AG19"/>
  <c r="AH19"/>
  <c r="G20"/>
  <c r="H20"/>
  <c r="I20"/>
  <c r="J20"/>
  <c r="AE20"/>
  <c r="AF20"/>
  <c r="AG20"/>
  <c r="AH20"/>
  <c r="BB14" i="9"/>
  <c r="BB15"/>
  <c r="BB16"/>
  <c r="BB17"/>
  <c r="AY14"/>
  <c r="AY15"/>
  <c r="AY16"/>
  <c r="AY17"/>
  <c r="AW14"/>
  <c r="AW16"/>
  <c r="L1007" i="6"/>
  <c r="M1007"/>
  <c r="T1007"/>
  <c r="V1007"/>
  <c r="Z1007"/>
  <c r="W84" i="9"/>
  <c r="U1007" i="6"/>
  <c r="X1007"/>
  <c r="AA1007"/>
  <c r="W86" i="9"/>
  <c r="Y84"/>
  <c r="Z84"/>
  <c r="BF83"/>
  <c r="L927" i="6"/>
  <c r="M927"/>
  <c r="T927"/>
  <c r="V927"/>
  <c r="Z927"/>
  <c r="S84" i="9"/>
  <c r="U927" i="6"/>
  <c r="X927"/>
  <c r="AA927"/>
  <c r="S86" i="9"/>
  <c r="U84"/>
  <c r="V84"/>
  <c r="BF81"/>
  <c r="BF79"/>
  <c r="BF77"/>
  <c r="BF75"/>
  <c r="BF73"/>
  <c r="BF71"/>
  <c r="BF69"/>
  <c r="BF67"/>
  <c r="BF65"/>
  <c r="L942" i="6"/>
  <c r="M942"/>
  <c r="T942"/>
  <c r="V942"/>
  <c r="Z942"/>
  <c r="X55" i="9"/>
  <c r="U942" i="6"/>
  <c r="X942"/>
  <c r="AA942"/>
  <c r="X57" i="9"/>
  <c r="L939" i="6"/>
  <c r="M939"/>
  <c r="T939"/>
  <c r="V939"/>
  <c r="Z939"/>
  <c r="W55" i="9"/>
  <c r="U939" i="6"/>
  <c r="X939"/>
  <c r="AA939"/>
  <c r="W57" i="9"/>
  <c r="Y55"/>
  <c r="Z55"/>
  <c r="BF54"/>
  <c r="L894" i="6"/>
  <c r="M894"/>
  <c r="T894"/>
  <c r="V894"/>
  <c r="Z894"/>
  <c r="T55" i="9"/>
  <c r="U894" i="6"/>
  <c r="X894"/>
  <c r="AA894"/>
  <c r="T57" i="9"/>
  <c r="U55"/>
  <c r="V55"/>
  <c r="BF52"/>
  <c r="BF50"/>
  <c r="BF48"/>
  <c r="BF46"/>
  <c r="BF44"/>
  <c r="BF42"/>
  <c r="BF40"/>
  <c r="BF38"/>
  <c r="BF36"/>
  <c r="AZ15"/>
  <c r="BF11"/>
  <c r="BC17"/>
  <c r="BF13"/>
  <c r="BF15"/>
  <c r="BF17"/>
  <c r="BF19"/>
  <c r="BF21"/>
  <c r="L890" i="6"/>
  <c r="M890"/>
  <c r="T890"/>
  <c r="V890"/>
  <c r="Z890"/>
  <c r="T26" i="9"/>
  <c r="U890" i="6"/>
  <c r="X890"/>
  <c r="AA890"/>
  <c r="T28" i="9"/>
  <c r="L887" i="6"/>
  <c r="M887"/>
  <c r="T887"/>
  <c r="V887"/>
  <c r="Z887"/>
  <c r="S26" i="9"/>
  <c r="U887" i="6"/>
  <c r="X887"/>
  <c r="AA887"/>
  <c r="S28" i="9"/>
  <c r="U26"/>
  <c r="V26"/>
  <c r="BF23"/>
  <c r="L990" i="6"/>
  <c r="M990"/>
  <c r="T990"/>
  <c r="V990"/>
  <c r="Z990"/>
  <c r="X26" i="9"/>
  <c r="U990" i="6"/>
  <c r="X990"/>
  <c r="AA990"/>
  <c r="X28" i="9"/>
  <c r="L987" i="6"/>
  <c r="M987"/>
  <c r="T987"/>
  <c r="V987"/>
  <c r="Z987"/>
  <c r="W26" i="9"/>
  <c r="U987" i="6"/>
  <c r="X987"/>
  <c r="AA987"/>
  <c r="W28" i="9"/>
  <c r="Y26"/>
  <c r="Z26"/>
  <c r="BF25"/>
  <c r="BF9"/>
  <c r="BF7"/>
  <c r="AD26"/>
  <c r="AI26"/>
  <c r="AE26"/>
  <c r="BD27"/>
  <c r="AH26"/>
  <c r="BD29"/>
  <c r="AD55"/>
  <c r="AI55"/>
  <c r="AE55"/>
  <c r="BD56"/>
  <c r="AH55"/>
  <c r="BD58"/>
  <c r="AD84"/>
  <c r="AI84"/>
  <c r="AE84"/>
  <c r="BD85"/>
  <c r="AH84"/>
  <c r="BD87"/>
  <c r="BB85"/>
  <c r="AW86"/>
  <c r="BB87"/>
  <c r="BB84"/>
  <c r="BB86"/>
  <c r="BC87"/>
  <c r="AY85"/>
  <c r="AW84"/>
  <c r="AY87"/>
  <c r="AY84"/>
  <c r="AY86"/>
  <c r="AZ87"/>
  <c r="BC85"/>
  <c r="AZ85"/>
  <c r="BB81"/>
  <c r="AW82"/>
  <c r="BB83"/>
  <c r="BB80"/>
  <c r="BB82"/>
  <c r="BC81"/>
  <c r="BC83"/>
  <c r="BD83"/>
  <c r="AY81"/>
  <c r="AW80"/>
  <c r="AY83"/>
  <c r="AY80"/>
  <c r="AY82"/>
  <c r="AZ83"/>
  <c r="AZ81"/>
  <c r="BD81"/>
  <c r="BB77"/>
  <c r="AW78"/>
  <c r="BB79"/>
  <c r="BB76"/>
  <c r="BB78"/>
  <c r="BC77"/>
  <c r="BC79"/>
  <c r="BD79"/>
  <c r="AY77"/>
  <c r="AW76"/>
  <c r="AY79"/>
  <c r="AY76"/>
  <c r="AY78"/>
  <c r="AZ79"/>
  <c r="AZ77"/>
  <c r="BD77"/>
  <c r="BB73"/>
  <c r="AW74"/>
  <c r="BB75"/>
  <c r="BB72"/>
  <c r="BB74"/>
  <c r="BC73"/>
  <c r="BC75"/>
  <c r="BD75"/>
  <c r="AY73"/>
  <c r="AW72"/>
  <c r="AY75"/>
  <c r="AY72"/>
  <c r="AY74"/>
  <c r="AZ75"/>
  <c r="AZ73"/>
  <c r="BD73"/>
  <c r="BB69"/>
  <c r="AW70"/>
  <c r="BB71"/>
  <c r="BB68"/>
  <c r="BB70"/>
  <c r="BC69"/>
  <c r="BC71"/>
  <c r="BD71"/>
  <c r="AY69"/>
  <c r="AW68"/>
  <c r="AY71"/>
  <c r="AY68"/>
  <c r="AY70"/>
  <c r="AZ71"/>
  <c r="AZ69"/>
  <c r="BD69"/>
  <c r="BB65"/>
  <c r="AW66"/>
  <c r="BB67"/>
  <c r="BB64"/>
  <c r="BB66"/>
  <c r="BC65"/>
  <c r="BC67"/>
  <c r="BD67"/>
  <c r="AY65"/>
  <c r="AW64"/>
  <c r="AY67"/>
  <c r="AY64"/>
  <c r="AY66"/>
  <c r="AZ67"/>
  <c r="AZ65"/>
  <c r="BD65"/>
  <c r="AY55"/>
  <c r="AY56"/>
  <c r="AY57"/>
  <c r="AY58"/>
  <c r="AW55"/>
  <c r="AW57"/>
  <c r="BB55"/>
  <c r="BB56"/>
  <c r="BB57"/>
  <c r="BB58"/>
  <c r="BB47"/>
  <c r="BB48"/>
  <c r="BB49"/>
  <c r="BB50"/>
  <c r="BB51"/>
  <c r="BB52"/>
  <c r="BB53"/>
  <c r="BB54"/>
  <c r="AY47"/>
  <c r="AY48"/>
  <c r="AY49"/>
  <c r="AY50"/>
  <c r="AY51"/>
  <c r="AY52"/>
  <c r="AY53"/>
  <c r="AY54"/>
  <c r="AW47"/>
  <c r="AW49"/>
  <c r="AW51"/>
  <c r="AW53"/>
  <c r="BB43"/>
  <c r="BB44"/>
  <c r="BB45"/>
  <c r="BB46"/>
  <c r="AY43"/>
  <c r="AY44"/>
  <c r="AY45"/>
  <c r="AY46"/>
  <c r="AW43"/>
  <c r="AW45"/>
  <c r="AY42"/>
  <c r="AW41"/>
  <c r="BB42"/>
  <c r="BB41"/>
  <c r="BB39"/>
  <c r="BB40"/>
  <c r="BB38"/>
  <c r="BB37"/>
  <c r="AY38"/>
  <c r="AW39"/>
  <c r="AW37"/>
  <c r="AW35"/>
  <c r="BC58"/>
  <c r="AZ58"/>
  <c r="BC56"/>
  <c r="AZ56"/>
  <c r="BC52"/>
  <c r="BC54"/>
  <c r="BD54"/>
  <c r="AZ54"/>
  <c r="AZ52"/>
  <c r="BD52"/>
  <c r="BC48"/>
  <c r="BC50"/>
  <c r="BD50"/>
  <c r="AZ50"/>
  <c r="AZ48"/>
  <c r="BD48"/>
  <c r="BC44"/>
  <c r="BC46"/>
  <c r="BD46"/>
  <c r="AZ46"/>
  <c r="AZ44"/>
  <c r="BD44"/>
  <c r="BC40"/>
  <c r="BC42"/>
  <c r="BD42"/>
  <c r="AY40"/>
  <c r="AY39"/>
  <c r="AY41"/>
  <c r="AZ42"/>
  <c r="AZ40"/>
  <c r="BD40"/>
  <c r="BB36"/>
  <c r="BB35"/>
  <c r="BC36"/>
  <c r="BC38"/>
  <c r="BD38"/>
  <c r="AY36"/>
  <c r="AY35"/>
  <c r="AY37"/>
  <c r="AZ38"/>
  <c r="AZ36"/>
  <c r="BD36"/>
  <c r="AW26"/>
  <c r="AW22"/>
  <c r="AW18"/>
  <c r="BB13"/>
  <c r="AW10"/>
  <c r="BB10"/>
  <c r="BB11"/>
  <c r="BB12"/>
  <c r="AW24"/>
  <c r="AW28"/>
  <c r="AW20"/>
  <c r="AW12"/>
  <c r="BB9"/>
  <c r="AY13"/>
  <c r="AY12"/>
  <c r="AZ11"/>
  <c r="AZ13"/>
  <c r="BD11"/>
  <c r="BC11"/>
  <c r="BC13"/>
  <c r="BD13"/>
  <c r="AZ17"/>
  <c r="BD15"/>
  <c r="BC15"/>
  <c r="BD17"/>
  <c r="AY21"/>
  <c r="AY20"/>
  <c r="AZ19"/>
  <c r="AZ21"/>
  <c r="BD19"/>
  <c r="BB21"/>
  <c r="BB20"/>
  <c r="BC19"/>
  <c r="BC21"/>
  <c r="BD21"/>
  <c r="AY25"/>
  <c r="AY24"/>
  <c r="AZ23"/>
  <c r="AZ25"/>
  <c r="BD23"/>
  <c r="BB25"/>
  <c r="BB24"/>
  <c r="BC23"/>
  <c r="BC25"/>
  <c r="BD25"/>
  <c r="AY18"/>
  <c r="BB18"/>
  <c r="AY19"/>
  <c r="BB19"/>
  <c r="AY22"/>
  <c r="BB22"/>
  <c r="AY23"/>
  <c r="BB23"/>
  <c r="AY26"/>
  <c r="BB26"/>
  <c r="AY27"/>
  <c r="AY29"/>
  <c r="AY28"/>
  <c r="AZ27"/>
  <c r="BB27"/>
  <c r="BB29"/>
  <c r="BB28"/>
  <c r="BC27"/>
  <c r="AZ29"/>
  <c r="BC29"/>
  <c r="AY10"/>
  <c r="AY11"/>
  <c r="BB8"/>
  <c r="AW8"/>
  <c r="AS10"/>
  <c r="AS14"/>
  <c r="AS18"/>
  <c r="AS22"/>
  <c r="AS26"/>
  <c r="AT22"/>
  <c r="AT26"/>
  <c r="AT18"/>
  <c r="AT14"/>
  <c r="AT10"/>
  <c r="AT6"/>
  <c r="AS6"/>
  <c r="BB7"/>
  <c r="BB6"/>
  <c r="BC7"/>
  <c r="BC9"/>
  <c r="BD9"/>
  <c r="AZ9"/>
  <c r="BD7"/>
  <c r="AY7"/>
  <c r="AY6"/>
  <c r="AP84"/>
  <c r="AN84"/>
  <c r="AR84"/>
  <c r="AT84"/>
  <c r="AO84"/>
  <c r="AQ84"/>
  <c r="AS84"/>
  <c r="AP80"/>
  <c r="AN80"/>
  <c r="AR80"/>
  <c r="AT80"/>
  <c r="AO80"/>
  <c r="AQ80"/>
  <c r="AS80"/>
  <c r="AP76"/>
  <c r="AN76"/>
  <c r="AR76"/>
  <c r="AT76"/>
  <c r="AO76"/>
  <c r="AQ76"/>
  <c r="AS76"/>
  <c r="AP72"/>
  <c r="AN72"/>
  <c r="AR72"/>
  <c r="AT72"/>
  <c r="AO72"/>
  <c r="AQ72"/>
  <c r="AS72"/>
  <c r="AP68"/>
  <c r="AN68"/>
  <c r="AR68"/>
  <c r="AT68"/>
  <c r="AO68"/>
  <c r="AQ68"/>
  <c r="AS68"/>
  <c r="AP64"/>
  <c r="AN64"/>
  <c r="AR64"/>
  <c r="AT64"/>
  <c r="AO64"/>
  <c r="AQ64"/>
  <c r="AS64"/>
  <c r="AQ18"/>
  <c r="AN6"/>
  <c r="AO6"/>
  <c r="AP6"/>
  <c r="AQ6"/>
  <c r="AR6"/>
  <c r="AN26"/>
  <c r="AO26"/>
  <c r="AP26"/>
  <c r="AQ26"/>
  <c r="AR26"/>
  <c r="AN22"/>
  <c r="AO22"/>
  <c r="AP22"/>
  <c r="AQ22"/>
  <c r="AR22"/>
  <c r="AN18"/>
  <c r="AO18"/>
  <c r="AP18"/>
  <c r="AR18"/>
  <c r="AN14"/>
  <c r="AO14"/>
  <c r="AP14"/>
  <c r="AQ14"/>
  <c r="AR14"/>
  <c r="AO10"/>
  <c r="AP10"/>
  <c r="AJ18"/>
  <c r="AK18"/>
  <c r="AJ22"/>
  <c r="AK22"/>
  <c r="AJ26"/>
  <c r="AK26"/>
  <c r="AJ14"/>
  <c r="AK14"/>
  <c r="AJ10"/>
  <c r="AK10"/>
  <c r="AN10"/>
  <c r="AR10"/>
  <c r="AQ10"/>
  <c r="AO39"/>
  <c r="AN39"/>
  <c r="AQ39"/>
  <c r="AP39"/>
  <c r="AR39"/>
  <c r="AO43"/>
  <c r="AN43"/>
  <c r="AQ43"/>
  <c r="AP43"/>
  <c r="AR43"/>
  <c r="AO47"/>
  <c r="AN47"/>
  <c r="AQ47"/>
  <c r="AP47"/>
  <c r="AR47"/>
  <c r="AO51"/>
  <c r="AN51"/>
  <c r="AQ51"/>
  <c r="AP51"/>
  <c r="AR51"/>
  <c r="AO55"/>
  <c r="AN55"/>
  <c r="AQ55"/>
  <c r="AP55"/>
  <c r="AR55"/>
  <c r="AO35"/>
  <c r="AN35"/>
  <c r="AQ35"/>
  <c r="AP35"/>
  <c r="AR35"/>
  <c r="AT55"/>
  <c r="AS55"/>
  <c r="AS47"/>
  <c r="AT47"/>
  <c r="AS51"/>
  <c r="AT51"/>
  <c r="AS39"/>
  <c r="AT39"/>
  <c r="AS43"/>
  <c r="AT43"/>
  <c r="AT35"/>
  <c r="AS35"/>
  <c r="X10"/>
  <c r="X12"/>
  <c r="W10"/>
  <c r="W12"/>
  <c r="Y10"/>
  <c r="Z10"/>
  <c r="AA10"/>
  <c r="AI6"/>
  <c r="L9"/>
  <c r="AK6"/>
  <c r="L6"/>
  <c r="AG6"/>
  <c r="T10"/>
  <c r="T12"/>
  <c r="S10"/>
  <c r="S12"/>
  <c r="U10"/>
  <c r="V10"/>
  <c r="AD6"/>
  <c r="K86"/>
  <c r="AI86"/>
  <c r="J86"/>
  <c r="AH86"/>
  <c r="K84"/>
  <c r="AE86"/>
  <c r="J84"/>
  <c r="AD86"/>
  <c r="L87"/>
  <c r="AK84"/>
  <c r="L86"/>
  <c r="AJ84"/>
  <c r="AA86"/>
  <c r="I86"/>
  <c r="I87"/>
  <c r="H86"/>
  <c r="L84"/>
  <c r="AG84"/>
  <c r="L85"/>
  <c r="AF84"/>
  <c r="H84"/>
  <c r="H85"/>
  <c r="I84"/>
  <c r="L83"/>
  <c r="AK80"/>
  <c r="L82"/>
  <c r="AJ80"/>
  <c r="W80"/>
  <c r="W82"/>
  <c r="Y80"/>
  <c r="Z80"/>
  <c r="AA82"/>
  <c r="AI80"/>
  <c r="S80"/>
  <c r="S82"/>
  <c r="U80"/>
  <c r="V80"/>
  <c r="AD80"/>
  <c r="I82"/>
  <c r="I83"/>
  <c r="H82"/>
  <c r="AH80"/>
  <c r="L80"/>
  <c r="AG80"/>
  <c r="L81"/>
  <c r="AF80"/>
  <c r="H80"/>
  <c r="H81"/>
  <c r="I80"/>
  <c r="AE80"/>
  <c r="L79"/>
  <c r="AK76"/>
  <c r="L78"/>
  <c r="AJ76"/>
  <c r="W76"/>
  <c r="W78"/>
  <c r="Y76"/>
  <c r="Z76"/>
  <c r="AA78"/>
  <c r="AI76"/>
  <c r="S76"/>
  <c r="S78"/>
  <c r="U76"/>
  <c r="V76"/>
  <c r="AD76"/>
  <c r="I78"/>
  <c r="I79"/>
  <c r="H78"/>
  <c r="AH76"/>
  <c r="L76"/>
  <c r="AG76"/>
  <c r="L77"/>
  <c r="AF76"/>
  <c r="H76"/>
  <c r="H77"/>
  <c r="I76"/>
  <c r="AE76"/>
  <c r="L75"/>
  <c r="AK72"/>
  <c r="L74"/>
  <c r="AJ72"/>
  <c r="W72"/>
  <c r="W74"/>
  <c r="Y72"/>
  <c r="Z72"/>
  <c r="AA74"/>
  <c r="AI72"/>
  <c r="S72"/>
  <c r="S74"/>
  <c r="U72"/>
  <c r="V72"/>
  <c r="AD72"/>
  <c r="I74"/>
  <c r="I75"/>
  <c r="H74"/>
  <c r="AH72"/>
  <c r="L72"/>
  <c r="AG72"/>
  <c r="L73"/>
  <c r="AF72"/>
  <c r="H72"/>
  <c r="H73"/>
  <c r="I72"/>
  <c r="AE72"/>
  <c r="L71"/>
  <c r="AK68"/>
  <c r="L70"/>
  <c r="AJ68"/>
  <c r="W68"/>
  <c r="W70"/>
  <c r="Y68"/>
  <c r="Z68"/>
  <c r="AA70"/>
  <c r="AI68"/>
  <c r="S68"/>
  <c r="S70"/>
  <c r="U68"/>
  <c r="V68"/>
  <c r="AD68"/>
  <c r="I70"/>
  <c r="I71"/>
  <c r="H70"/>
  <c r="AH68"/>
  <c r="L68"/>
  <c r="AG68"/>
  <c r="L69"/>
  <c r="AF68"/>
  <c r="H68"/>
  <c r="H69"/>
  <c r="I68"/>
  <c r="AE68"/>
  <c r="L67"/>
  <c r="AK64"/>
  <c r="L66"/>
  <c r="AJ64"/>
  <c r="AA68"/>
  <c r="AI64"/>
  <c r="AD64"/>
  <c r="I66"/>
  <c r="I67"/>
  <c r="H66"/>
  <c r="AH64"/>
  <c r="L64"/>
  <c r="AG64"/>
  <c r="L65"/>
  <c r="AF64"/>
  <c r="H64"/>
  <c r="H65"/>
  <c r="I64"/>
  <c r="AE64"/>
  <c r="K57"/>
  <c r="AI57"/>
  <c r="J57"/>
  <c r="AH57"/>
  <c r="K55"/>
  <c r="AE57"/>
  <c r="J55"/>
  <c r="AD57"/>
  <c r="L58"/>
  <c r="AK55"/>
  <c r="L57"/>
  <c r="AJ55"/>
  <c r="AA57"/>
  <c r="I57"/>
  <c r="I58"/>
  <c r="H57"/>
  <c r="H58"/>
  <c r="L55"/>
  <c r="AG55"/>
  <c r="L56"/>
  <c r="AF55"/>
  <c r="H55"/>
  <c r="H56"/>
  <c r="I55"/>
  <c r="I56"/>
  <c r="L54"/>
  <c r="AK51"/>
  <c r="L53"/>
  <c r="AJ51"/>
  <c r="X51"/>
  <c r="X53"/>
  <c r="W51"/>
  <c r="W53"/>
  <c r="Y51"/>
  <c r="Z51"/>
  <c r="AA53"/>
  <c r="AI51"/>
  <c r="T51"/>
  <c r="T53"/>
  <c r="U51"/>
  <c r="V51"/>
  <c r="AD51"/>
  <c r="I53"/>
  <c r="I54"/>
  <c r="H53"/>
  <c r="H54"/>
  <c r="AH51"/>
  <c r="L51"/>
  <c r="AG51"/>
  <c r="L52"/>
  <c r="AF51"/>
  <c r="H51"/>
  <c r="H52"/>
  <c r="I51"/>
  <c r="I52"/>
  <c r="AE51"/>
  <c r="L50"/>
  <c r="AK47"/>
  <c r="L49"/>
  <c r="AJ47"/>
  <c r="X47"/>
  <c r="X49"/>
  <c r="W47"/>
  <c r="W49"/>
  <c r="Y47"/>
  <c r="Z47"/>
  <c r="AA49"/>
  <c r="AI47"/>
  <c r="T47"/>
  <c r="T49"/>
  <c r="U47"/>
  <c r="V47"/>
  <c r="AD47"/>
  <c r="I49"/>
  <c r="I50"/>
  <c r="H49"/>
  <c r="H50"/>
  <c r="AH47"/>
  <c r="L47"/>
  <c r="AG47"/>
  <c r="L48"/>
  <c r="AF47"/>
  <c r="H47"/>
  <c r="H48"/>
  <c r="I47"/>
  <c r="I48"/>
  <c r="AE47"/>
  <c r="L46"/>
  <c r="AK43"/>
  <c r="L45"/>
  <c r="AJ43"/>
  <c r="X43"/>
  <c r="X45"/>
  <c r="W43"/>
  <c r="W45"/>
  <c r="Y43"/>
  <c r="Z43"/>
  <c r="AA45"/>
  <c r="AI43"/>
  <c r="T43"/>
  <c r="T45"/>
  <c r="U43"/>
  <c r="V43"/>
  <c r="AD43"/>
  <c r="I45"/>
  <c r="I46"/>
  <c r="H45"/>
  <c r="H46"/>
  <c r="AH43"/>
  <c r="L43"/>
  <c r="AG43"/>
  <c r="L44"/>
  <c r="AF43"/>
  <c r="H43"/>
  <c r="H44"/>
  <c r="I43"/>
  <c r="I44"/>
  <c r="AE43"/>
  <c r="L42"/>
  <c r="AK39"/>
  <c r="L41"/>
  <c r="AJ39"/>
  <c r="X39"/>
  <c r="X41"/>
  <c r="W39"/>
  <c r="W41"/>
  <c r="Y39"/>
  <c r="Z39"/>
  <c r="AA41"/>
  <c r="AI39"/>
  <c r="T39"/>
  <c r="T41"/>
  <c r="U39"/>
  <c r="V39"/>
  <c r="AD39"/>
  <c r="I41"/>
  <c r="I42"/>
  <c r="H41"/>
  <c r="H42"/>
  <c r="AH39"/>
  <c r="L39"/>
  <c r="AG39"/>
  <c r="L40"/>
  <c r="AF39"/>
  <c r="H39"/>
  <c r="H40"/>
  <c r="I39"/>
  <c r="I40"/>
  <c r="AE39"/>
  <c r="L38"/>
  <c r="AK35"/>
  <c r="L37"/>
  <c r="AJ35"/>
  <c r="AA39"/>
  <c r="AI35"/>
  <c r="AD35"/>
  <c r="I37"/>
  <c r="I38"/>
  <c r="H37"/>
  <c r="H38"/>
  <c r="AH35"/>
  <c r="L35"/>
  <c r="AG35"/>
  <c r="L36"/>
  <c r="AF35"/>
  <c r="H35"/>
  <c r="H36"/>
  <c r="I35"/>
  <c r="I36"/>
  <c r="AE35"/>
  <c r="J28"/>
  <c r="AH28"/>
  <c r="K28"/>
  <c r="AI28"/>
  <c r="I28"/>
  <c r="I29"/>
  <c r="H28"/>
  <c r="AA28"/>
  <c r="H29"/>
  <c r="I20"/>
  <c r="I21"/>
  <c r="H20"/>
  <c r="T18"/>
  <c r="T20"/>
  <c r="S18"/>
  <c r="S20"/>
  <c r="U18"/>
  <c r="V18"/>
  <c r="AA20"/>
  <c r="AD18"/>
  <c r="H21"/>
  <c r="AH18"/>
  <c r="I24"/>
  <c r="I25"/>
  <c r="H24"/>
  <c r="T22"/>
  <c r="T24"/>
  <c r="S22"/>
  <c r="S24"/>
  <c r="U22"/>
  <c r="V22"/>
  <c r="AA24"/>
  <c r="AD22"/>
  <c r="H25"/>
  <c r="AH22"/>
  <c r="I16"/>
  <c r="I17"/>
  <c r="H16"/>
  <c r="T14"/>
  <c r="T16"/>
  <c r="S14"/>
  <c r="S16"/>
  <c r="U14"/>
  <c r="V14"/>
  <c r="AA16"/>
  <c r="AD14"/>
  <c r="H17"/>
  <c r="AH14"/>
  <c r="I12"/>
  <c r="I13"/>
  <c r="H12"/>
  <c r="AA12"/>
  <c r="AD10"/>
  <c r="H13"/>
  <c r="AH10"/>
  <c r="I8"/>
  <c r="I9"/>
  <c r="H8"/>
  <c r="H9"/>
  <c r="AH6"/>
  <c r="K26"/>
  <c r="AE28"/>
  <c r="J26"/>
  <c r="AD28"/>
  <c r="H26"/>
  <c r="H27"/>
  <c r="I26"/>
  <c r="I27"/>
  <c r="H6"/>
  <c r="H7"/>
  <c r="I6"/>
  <c r="I7"/>
  <c r="AE6"/>
  <c r="L12"/>
  <c r="L13"/>
  <c r="L16"/>
  <c r="L17"/>
  <c r="L20"/>
  <c r="L21"/>
  <c r="L24"/>
  <c r="L25"/>
  <c r="L28"/>
  <c r="L29"/>
  <c r="L8"/>
  <c r="AJ6"/>
  <c r="L27"/>
  <c r="AF26"/>
  <c r="L26"/>
  <c r="AG26"/>
  <c r="L23"/>
  <c r="AF22"/>
  <c r="L15"/>
  <c r="AF14"/>
  <c r="L14"/>
  <c r="AG14"/>
  <c r="L19"/>
  <c r="AF18"/>
  <c r="L18"/>
  <c r="AG18"/>
  <c r="L22"/>
  <c r="AG22"/>
  <c r="L11"/>
  <c r="AF10"/>
  <c r="L10"/>
  <c r="AG10"/>
  <c r="L7"/>
  <c r="AF6"/>
  <c r="H18"/>
  <c r="H19"/>
  <c r="I18"/>
  <c r="X18"/>
  <c r="X20"/>
  <c r="W18"/>
  <c r="W20"/>
  <c r="Y18"/>
  <c r="Z18"/>
  <c r="AI18"/>
  <c r="I19"/>
  <c r="AE18"/>
  <c r="H22"/>
  <c r="H23"/>
  <c r="I22"/>
  <c r="X22"/>
  <c r="X24"/>
  <c r="W22"/>
  <c r="W24"/>
  <c r="Y22"/>
  <c r="Z22"/>
  <c r="AI22"/>
  <c r="I23"/>
  <c r="AE22"/>
  <c r="H14"/>
  <c r="H15"/>
  <c r="I14"/>
  <c r="X14"/>
  <c r="X16"/>
  <c r="W14"/>
  <c r="W16"/>
  <c r="Y14"/>
  <c r="Z14"/>
  <c r="AI14"/>
  <c r="I15"/>
  <c r="AE14"/>
  <c r="H10"/>
  <c r="H11"/>
  <c r="I10"/>
  <c r="AI10"/>
  <c r="I11"/>
  <c r="AE10"/>
  <c r="AA84"/>
  <c r="AA80"/>
  <c r="AA76"/>
  <c r="AA72"/>
  <c r="AA55"/>
  <c r="AA51"/>
  <c r="AA47"/>
  <c r="AA43"/>
  <c r="AA26"/>
  <c r="AA22"/>
  <c r="AA18"/>
  <c r="AA14"/>
  <c r="L839" i="6"/>
  <c r="M839"/>
  <c r="U839"/>
  <c r="X839"/>
  <c r="AA839"/>
  <c r="T839"/>
  <c r="V839"/>
  <c r="Z839"/>
  <c r="L759"/>
  <c r="M759"/>
  <c r="U759"/>
  <c r="X759"/>
  <c r="AA759"/>
  <c r="T759"/>
  <c r="V759"/>
  <c r="Z759"/>
  <c r="N671"/>
  <c r="K671"/>
  <c r="L671"/>
  <c r="M671"/>
  <c r="U671"/>
  <c r="X671"/>
  <c r="AA671"/>
  <c r="T671"/>
  <c r="V671"/>
  <c r="Z671"/>
  <c r="N591"/>
  <c r="K591"/>
  <c r="L591"/>
  <c r="M591"/>
  <c r="U591"/>
  <c r="X591"/>
  <c r="AA591"/>
  <c r="T591"/>
  <c r="V591"/>
  <c r="Z591"/>
  <c r="L503"/>
  <c r="M503"/>
  <c r="U503"/>
  <c r="X503"/>
  <c r="AA503"/>
  <c r="T503"/>
  <c r="V503"/>
  <c r="Z503"/>
  <c r="L423"/>
  <c r="M423"/>
  <c r="U423"/>
  <c r="X423"/>
  <c r="AA423"/>
  <c r="T423"/>
  <c r="V423"/>
  <c r="Z423"/>
  <c r="L254"/>
  <c r="M254"/>
  <c r="U254"/>
  <c r="X254"/>
  <c r="AA254"/>
  <c r="L334"/>
  <c r="M334"/>
  <c r="T334"/>
  <c r="V334"/>
  <c r="Z334"/>
  <c r="T254"/>
  <c r="V254"/>
  <c r="Z254"/>
  <c r="L165"/>
  <c r="M165"/>
  <c r="U165"/>
  <c r="X165"/>
  <c r="AA165"/>
  <c r="W66" i="9"/>
  <c r="T165" i="6"/>
  <c r="V165"/>
  <c r="Z165"/>
  <c r="W64" i="9"/>
  <c r="L85" i="6"/>
  <c r="M85"/>
  <c r="U85"/>
  <c r="X85"/>
  <c r="AA85"/>
  <c r="S66" i="9"/>
  <c r="T85" i="6"/>
  <c r="V85"/>
  <c r="Z85"/>
  <c r="S64" i="9"/>
  <c r="K894" i="6"/>
  <c r="N894"/>
  <c r="K726"/>
  <c r="L726"/>
  <c r="M726"/>
  <c r="N726"/>
  <c r="U726"/>
  <c r="X726"/>
  <c r="AA726"/>
  <c r="T726"/>
  <c r="V726"/>
  <c r="Z726"/>
  <c r="N558"/>
  <c r="K558"/>
  <c r="L558"/>
  <c r="M558"/>
  <c r="U558"/>
  <c r="X558"/>
  <c r="AA558"/>
  <c r="T558"/>
  <c r="V558"/>
  <c r="Z558"/>
  <c r="L390"/>
  <c r="M390"/>
  <c r="U390"/>
  <c r="X390"/>
  <c r="AA390"/>
  <c r="T390"/>
  <c r="V390"/>
  <c r="Z390"/>
  <c r="L222"/>
  <c r="M222"/>
  <c r="U222"/>
  <c r="X222"/>
  <c r="AA222"/>
  <c r="L221"/>
  <c r="M221"/>
  <c r="T221"/>
  <c r="V221"/>
  <c r="Z221"/>
  <c r="L52"/>
  <c r="M52"/>
  <c r="U52"/>
  <c r="X52"/>
  <c r="AA52"/>
  <c r="T37" i="9"/>
  <c r="T52" i="6"/>
  <c r="V52"/>
  <c r="Z52"/>
  <c r="T35" i="9"/>
  <c r="L100" i="6"/>
  <c r="M100"/>
  <c r="U100"/>
  <c r="X100"/>
  <c r="AA100"/>
  <c r="X37" i="9"/>
  <c r="L97" i="6"/>
  <c r="M97"/>
  <c r="U97"/>
  <c r="X97"/>
  <c r="AA97"/>
  <c r="W37" i="9"/>
  <c r="T100" i="6"/>
  <c r="V100"/>
  <c r="Z100"/>
  <c r="X35" i="9"/>
  <c r="T97" i="6"/>
  <c r="V97"/>
  <c r="Z97"/>
  <c r="W35" i="9"/>
  <c r="L269" i="6"/>
  <c r="M269"/>
  <c r="U269"/>
  <c r="X269"/>
  <c r="AA269"/>
  <c r="L266"/>
  <c r="M266"/>
  <c r="U266"/>
  <c r="X266"/>
  <c r="AA266"/>
  <c r="T269"/>
  <c r="V269"/>
  <c r="Z269"/>
  <c r="T266"/>
  <c r="V266"/>
  <c r="Z266"/>
  <c r="L438"/>
  <c r="M438"/>
  <c r="U438"/>
  <c r="X438"/>
  <c r="AA438"/>
  <c r="L435"/>
  <c r="M435"/>
  <c r="U435"/>
  <c r="X435"/>
  <c r="AA435"/>
  <c r="T438"/>
  <c r="V438"/>
  <c r="Z438"/>
  <c r="T435"/>
  <c r="V435"/>
  <c r="Z435"/>
  <c r="N606"/>
  <c r="K606"/>
  <c r="L606"/>
  <c r="M606"/>
  <c r="U606"/>
  <c r="X606"/>
  <c r="AA606"/>
  <c r="N603"/>
  <c r="K603"/>
  <c r="L603"/>
  <c r="M603"/>
  <c r="U603"/>
  <c r="X603"/>
  <c r="AA603"/>
  <c r="T606"/>
  <c r="V606"/>
  <c r="Z606"/>
  <c r="T603"/>
  <c r="V603"/>
  <c r="Z603"/>
  <c r="K774"/>
  <c r="L774"/>
  <c r="M774"/>
  <c r="N774"/>
  <c r="U774"/>
  <c r="X774"/>
  <c r="AA774"/>
  <c r="K771"/>
  <c r="L771"/>
  <c r="M771"/>
  <c r="N771"/>
  <c r="U771"/>
  <c r="X771"/>
  <c r="AA771"/>
  <c r="T774"/>
  <c r="V774"/>
  <c r="Z774"/>
  <c r="T771"/>
  <c r="V771"/>
  <c r="Z771"/>
  <c r="K942"/>
  <c r="N942"/>
  <c r="K939"/>
  <c r="N939"/>
  <c r="L202"/>
  <c r="M202"/>
  <c r="U202"/>
  <c r="X202"/>
  <c r="AA202"/>
  <c r="Y64" i="9"/>
  <c r="Z64"/>
  <c r="U64"/>
  <c r="V64"/>
  <c r="K919" i="6"/>
  <c r="L919"/>
  <c r="M919"/>
  <c r="N919"/>
  <c r="U919"/>
  <c r="X919"/>
  <c r="AA919"/>
  <c r="T919"/>
  <c r="V919"/>
  <c r="Z919"/>
  <c r="K851"/>
  <c r="L851"/>
  <c r="M851"/>
  <c r="N851"/>
  <c r="U851"/>
  <c r="X851"/>
  <c r="AA851"/>
  <c r="K751"/>
  <c r="L751"/>
  <c r="M751"/>
  <c r="N751"/>
  <c r="U751"/>
  <c r="X751"/>
  <c r="AA751"/>
  <c r="T851"/>
  <c r="V851"/>
  <c r="Z851"/>
  <c r="T751"/>
  <c r="V751"/>
  <c r="Z751"/>
  <c r="K683"/>
  <c r="L683"/>
  <c r="M683"/>
  <c r="N683"/>
  <c r="U683"/>
  <c r="X683"/>
  <c r="AA683"/>
  <c r="N583"/>
  <c r="K583"/>
  <c r="L583"/>
  <c r="M583"/>
  <c r="U583"/>
  <c r="X583"/>
  <c r="AA583"/>
  <c r="T683"/>
  <c r="V683"/>
  <c r="Z683"/>
  <c r="T583"/>
  <c r="V583"/>
  <c r="Z583"/>
  <c r="N515"/>
  <c r="K515"/>
  <c r="L515"/>
  <c r="M515"/>
  <c r="U515"/>
  <c r="X515"/>
  <c r="AA515"/>
  <c r="L415"/>
  <c r="M415"/>
  <c r="U415"/>
  <c r="X415"/>
  <c r="AA415"/>
  <c r="T515"/>
  <c r="V515"/>
  <c r="Z515"/>
  <c r="L246"/>
  <c r="M246"/>
  <c r="U246"/>
  <c r="X246"/>
  <c r="AA246"/>
  <c r="T246"/>
  <c r="V246"/>
  <c r="Z246"/>
  <c r="Y35" i="9"/>
  <c r="Z35"/>
  <c r="U35"/>
  <c r="V35"/>
  <c r="K990" i="6"/>
  <c r="K987"/>
  <c r="K822"/>
  <c r="L822"/>
  <c r="M822"/>
  <c r="U822"/>
  <c r="X822"/>
  <c r="AA822"/>
  <c r="K819"/>
  <c r="L819"/>
  <c r="M819"/>
  <c r="U819"/>
  <c r="X819"/>
  <c r="AA819"/>
  <c r="T822"/>
  <c r="V822"/>
  <c r="Z822"/>
  <c r="T819"/>
  <c r="V819"/>
  <c r="Z819"/>
  <c r="K654"/>
  <c r="L654"/>
  <c r="M654"/>
  <c r="U654"/>
  <c r="X654"/>
  <c r="AA654"/>
  <c r="K651"/>
  <c r="L651"/>
  <c r="M651"/>
  <c r="U651"/>
  <c r="X651"/>
  <c r="AA651"/>
  <c r="T654"/>
  <c r="V654"/>
  <c r="Z654"/>
  <c r="T651"/>
  <c r="V651"/>
  <c r="Z651"/>
  <c r="L486"/>
  <c r="M486"/>
  <c r="U486"/>
  <c r="X486"/>
  <c r="AA486"/>
  <c r="L483"/>
  <c r="M483"/>
  <c r="U483"/>
  <c r="X483"/>
  <c r="AA483"/>
  <c r="T486"/>
  <c r="V486"/>
  <c r="Z486"/>
  <c r="T483"/>
  <c r="V483"/>
  <c r="Z483"/>
  <c r="L317"/>
  <c r="M317"/>
  <c r="U317"/>
  <c r="X317"/>
  <c r="AA317"/>
  <c r="T317"/>
  <c r="V317"/>
  <c r="Z317"/>
  <c r="L314"/>
  <c r="M314"/>
  <c r="U314"/>
  <c r="X314"/>
  <c r="AA314"/>
  <c r="T314"/>
  <c r="V314"/>
  <c r="Z314"/>
  <c r="L148"/>
  <c r="M148"/>
  <c r="U148"/>
  <c r="X148"/>
  <c r="AA148"/>
  <c r="X8" i="9"/>
  <c r="T148" i="6"/>
  <c r="V148"/>
  <c r="Z148"/>
  <c r="X6" i="9"/>
  <c r="L144" i="6"/>
  <c r="M144"/>
  <c r="U144"/>
  <c r="X144"/>
  <c r="AA144"/>
  <c r="W8" i="9"/>
  <c r="L145" i="6"/>
  <c r="M145"/>
  <c r="T145"/>
  <c r="V145"/>
  <c r="Z145"/>
  <c r="W6" i="9"/>
  <c r="K890" i="6"/>
  <c r="N890"/>
  <c r="K887"/>
  <c r="N887"/>
  <c r="Y6" i="9"/>
  <c r="Z6"/>
  <c r="L49" i="6"/>
  <c r="M49"/>
  <c r="T49"/>
  <c r="V49"/>
  <c r="Z49"/>
  <c r="T6" i="9"/>
  <c r="U49" i="6"/>
  <c r="X49"/>
  <c r="AA49"/>
  <c r="T8" i="9"/>
  <c r="L45" i="6"/>
  <c r="M45"/>
  <c r="T45"/>
  <c r="V45"/>
  <c r="Z45"/>
  <c r="S6" i="9"/>
  <c r="L44" i="6"/>
  <c r="M44"/>
  <c r="U44"/>
  <c r="X44"/>
  <c r="AA44"/>
  <c r="S8" i="9"/>
  <c r="U6"/>
  <c r="K722" i="6"/>
  <c r="L722"/>
  <c r="M722"/>
  <c r="N722"/>
  <c r="U722"/>
  <c r="X722"/>
  <c r="AA722"/>
  <c r="K719"/>
  <c r="L719"/>
  <c r="M719"/>
  <c r="N719"/>
  <c r="U719"/>
  <c r="X719"/>
  <c r="AA719"/>
  <c r="T722"/>
  <c r="V722"/>
  <c r="Z722"/>
  <c r="T719"/>
  <c r="V719"/>
  <c r="Z719"/>
  <c r="N554"/>
  <c r="K554"/>
  <c r="L554"/>
  <c r="M554"/>
  <c r="U554"/>
  <c r="X554"/>
  <c r="AA554"/>
  <c r="N551"/>
  <c r="K551"/>
  <c r="L551"/>
  <c r="M551"/>
  <c r="U551"/>
  <c r="X551"/>
  <c r="AA551"/>
  <c r="N555"/>
  <c r="K555"/>
  <c r="L555"/>
  <c r="M555"/>
  <c r="T555"/>
  <c r="V555"/>
  <c r="Z555"/>
  <c r="T551"/>
  <c r="V551"/>
  <c r="Z551"/>
  <c r="T554"/>
  <c r="V554"/>
  <c r="Z554"/>
  <c r="L386"/>
  <c r="M386"/>
  <c r="U386"/>
  <c r="X386"/>
  <c r="AA386"/>
  <c r="L383"/>
  <c r="M383"/>
  <c r="U383"/>
  <c r="X383"/>
  <c r="AA383"/>
  <c r="L387"/>
  <c r="M387"/>
  <c r="T387"/>
  <c r="V387"/>
  <c r="Z387"/>
  <c r="L382"/>
  <c r="M382"/>
  <c r="T382"/>
  <c r="V382"/>
  <c r="Z382"/>
  <c r="L217"/>
  <c r="M217"/>
  <c r="T217"/>
  <c r="V217"/>
  <c r="Z217"/>
  <c r="U217"/>
  <c r="X217"/>
  <c r="AA217"/>
  <c r="L214"/>
  <c r="M214"/>
  <c r="T214"/>
  <c r="V214"/>
  <c r="Z214"/>
  <c r="U214"/>
  <c r="X214"/>
  <c r="AA214"/>
  <c r="V6" i="9"/>
  <c r="I65"/>
  <c r="J65"/>
  <c r="K65"/>
  <c r="J66"/>
  <c r="K66"/>
  <c r="H67"/>
  <c r="J67"/>
  <c r="K67"/>
  <c r="J68"/>
  <c r="K68"/>
  <c r="I69"/>
  <c r="J69"/>
  <c r="K69"/>
  <c r="J70"/>
  <c r="K70"/>
  <c r="H71"/>
  <c r="J71"/>
  <c r="K71"/>
  <c r="J72"/>
  <c r="K72"/>
  <c r="I73"/>
  <c r="J73"/>
  <c r="K73"/>
  <c r="J74"/>
  <c r="K74"/>
  <c r="H75"/>
  <c r="J75"/>
  <c r="K75"/>
  <c r="J76"/>
  <c r="K76"/>
  <c r="I77"/>
  <c r="J77"/>
  <c r="K77"/>
  <c r="J78"/>
  <c r="K78"/>
  <c r="H79"/>
  <c r="J79"/>
  <c r="K79"/>
  <c r="J80"/>
  <c r="K80"/>
  <c r="I81"/>
  <c r="J81"/>
  <c r="K81"/>
  <c r="J82"/>
  <c r="K82"/>
  <c r="H83"/>
  <c r="J83"/>
  <c r="K83"/>
  <c r="I85"/>
  <c r="J85"/>
  <c r="K85"/>
  <c r="H87"/>
  <c r="J87"/>
  <c r="K87"/>
  <c r="K64"/>
  <c r="J64"/>
  <c r="D65"/>
  <c r="E65"/>
  <c r="F65"/>
  <c r="G65"/>
  <c r="D66"/>
  <c r="E66"/>
  <c r="F66"/>
  <c r="G66"/>
  <c r="D67"/>
  <c r="E67"/>
  <c r="F67"/>
  <c r="G67"/>
  <c r="D68"/>
  <c r="E68"/>
  <c r="F68"/>
  <c r="G68"/>
  <c r="D69"/>
  <c r="E69"/>
  <c r="F69"/>
  <c r="G69"/>
  <c r="D70"/>
  <c r="E70"/>
  <c r="F70"/>
  <c r="G70"/>
  <c r="D71"/>
  <c r="E71"/>
  <c r="F71"/>
  <c r="G71"/>
  <c r="D72"/>
  <c r="E72"/>
  <c r="F72"/>
  <c r="G72"/>
  <c r="D73"/>
  <c r="E73"/>
  <c r="F73"/>
  <c r="G73"/>
  <c r="D74"/>
  <c r="E74"/>
  <c r="F74"/>
  <c r="G74"/>
  <c r="D75"/>
  <c r="E75"/>
  <c r="F75"/>
  <c r="G75"/>
  <c r="D76"/>
  <c r="E76"/>
  <c r="F76"/>
  <c r="G76"/>
  <c r="D77"/>
  <c r="E77"/>
  <c r="F77"/>
  <c r="G77"/>
  <c r="D78"/>
  <c r="E78"/>
  <c r="F78"/>
  <c r="G78"/>
  <c r="D79"/>
  <c r="E79"/>
  <c r="F79"/>
  <c r="G79"/>
  <c r="D80"/>
  <c r="E80"/>
  <c r="F80"/>
  <c r="G80"/>
  <c r="D81"/>
  <c r="E81"/>
  <c r="F81"/>
  <c r="G81"/>
  <c r="D82"/>
  <c r="E82"/>
  <c r="F82"/>
  <c r="G82"/>
  <c r="D83"/>
  <c r="E83"/>
  <c r="F83"/>
  <c r="G83"/>
  <c r="D84"/>
  <c r="E84"/>
  <c r="F84"/>
  <c r="G84"/>
  <c r="D85"/>
  <c r="E85"/>
  <c r="F85"/>
  <c r="G85"/>
  <c r="D86"/>
  <c r="E86"/>
  <c r="F86"/>
  <c r="G86"/>
  <c r="D87"/>
  <c r="E87"/>
  <c r="F87"/>
  <c r="G87"/>
  <c r="E64"/>
  <c r="F64"/>
  <c r="G64"/>
  <c r="D64"/>
  <c r="F491" i="8"/>
  <c r="V491"/>
  <c r="AK491"/>
  <c r="G491"/>
  <c r="W491"/>
  <c r="AL491"/>
  <c r="I491"/>
  <c r="Y491"/>
  <c r="AN491"/>
  <c r="AP491"/>
  <c r="H491"/>
  <c r="X491"/>
  <c r="AM491"/>
  <c r="J491"/>
  <c r="Z491"/>
  <c r="AO491"/>
  <c r="AQ491"/>
  <c r="AR491"/>
  <c r="BB488"/>
  <c r="BK488"/>
  <c r="S491"/>
  <c r="AH491"/>
  <c r="AV488"/>
  <c r="BE488"/>
  <c r="V489"/>
  <c r="W489"/>
  <c r="Y489"/>
  <c r="AA489"/>
  <c r="X489"/>
  <c r="Z489"/>
  <c r="AB489"/>
  <c r="AC489"/>
  <c r="BA488"/>
  <c r="V488"/>
  <c r="W488"/>
  <c r="Y488"/>
  <c r="AA488"/>
  <c r="X488"/>
  <c r="Z488"/>
  <c r="AB488"/>
  <c r="AC488"/>
  <c r="AY488"/>
  <c r="BJ488"/>
  <c r="F489"/>
  <c r="G489"/>
  <c r="I489"/>
  <c r="K489"/>
  <c r="H489"/>
  <c r="J489"/>
  <c r="L489"/>
  <c r="M489"/>
  <c r="AZ488"/>
  <c r="F488"/>
  <c r="G488"/>
  <c r="I488"/>
  <c r="K488"/>
  <c r="H488"/>
  <c r="J488"/>
  <c r="L488"/>
  <c r="M488"/>
  <c r="AX488"/>
  <c r="BI488"/>
  <c r="BH488"/>
  <c r="BG488"/>
  <c r="F487"/>
  <c r="V487"/>
  <c r="AK487"/>
  <c r="H487"/>
  <c r="X487"/>
  <c r="AM487"/>
  <c r="J487"/>
  <c r="Z487"/>
  <c r="AO487"/>
  <c r="AQ487"/>
  <c r="G487"/>
  <c r="W487"/>
  <c r="AL487"/>
  <c r="I487"/>
  <c r="Y487"/>
  <c r="AN487"/>
  <c r="AP487"/>
  <c r="AS487"/>
  <c r="BB487"/>
  <c r="BK487"/>
  <c r="S487"/>
  <c r="AH487"/>
  <c r="AV484"/>
  <c r="BE484"/>
  <c r="V485"/>
  <c r="X485"/>
  <c r="Z485"/>
  <c r="AB485"/>
  <c r="W485"/>
  <c r="Y485"/>
  <c r="AA485"/>
  <c r="AD485"/>
  <c r="BA487"/>
  <c r="V484"/>
  <c r="X484"/>
  <c r="Z484"/>
  <c r="AB484"/>
  <c r="W484"/>
  <c r="Y484"/>
  <c r="AA484"/>
  <c r="AD484"/>
  <c r="AY487"/>
  <c r="BJ487"/>
  <c r="F485"/>
  <c r="H485"/>
  <c r="J485"/>
  <c r="L485"/>
  <c r="G485"/>
  <c r="I485"/>
  <c r="K485"/>
  <c r="N485"/>
  <c r="AZ487"/>
  <c r="F484"/>
  <c r="H484"/>
  <c r="J484"/>
  <c r="L484"/>
  <c r="G484"/>
  <c r="I484"/>
  <c r="K484"/>
  <c r="N484"/>
  <c r="AX487"/>
  <c r="BI487"/>
  <c r="BH487"/>
  <c r="BG487"/>
  <c r="BB486"/>
  <c r="BK486"/>
  <c r="BA486"/>
  <c r="AY486"/>
  <c r="BJ486"/>
  <c r="AZ486"/>
  <c r="AX486"/>
  <c r="BI486"/>
  <c r="BH486"/>
  <c r="BG486"/>
  <c r="AR487"/>
  <c r="BB485"/>
  <c r="BK485"/>
  <c r="AC485"/>
  <c r="BA485"/>
  <c r="AC484"/>
  <c r="AY485"/>
  <c r="BJ485"/>
  <c r="M485"/>
  <c r="AZ485"/>
  <c r="M484"/>
  <c r="AX485"/>
  <c r="BI485"/>
  <c r="BH485"/>
  <c r="BG485"/>
  <c r="BB484"/>
  <c r="BK484"/>
  <c r="BA484"/>
  <c r="AY484"/>
  <c r="BJ484"/>
  <c r="AZ484"/>
  <c r="AX484"/>
  <c r="BI484"/>
  <c r="BH484"/>
  <c r="BG484"/>
  <c r="F483"/>
  <c r="V483"/>
  <c r="AK483"/>
  <c r="H483"/>
  <c r="X483"/>
  <c r="AM483"/>
  <c r="J483"/>
  <c r="Z483"/>
  <c r="AO483"/>
  <c r="AQ483"/>
  <c r="G483"/>
  <c r="W483"/>
  <c r="AL483"/>
  <c r="I483"/>
  <c r="Y483"/>
  <c r="AN483"/>
  <c r="AP483"/>
  <c r="AS483"/>
  <c r="BB483"/>
  <c r="BK483"/>
  <c r="S483"/>
  <c r="AH483"/>
  <c r="AV480"/>
  <c r="BE480"/>
  <c r="V481"/>
  <c r="X481"/>
  <c r="Z481"/>
  <c r="AB481"/>
  <c r="W481"/>
  <c r="Y481"/>
  <c r="AA481"/>
  <c r="AD481"/>
  <c r="BA483"/>
  <c r="V480"/>
  <c r="X480"/>
  <c r="Z480"/>
  <c r="AB480"/>
  <c r="W480"/>
  <c r="Y480"/>
  <c r="AA480"/>
  <c r="AD480"/>
  <c r="AY483"/>
  <c r="BJ483"/>
  <c r="F481"/>
  <c r="H481"/>
  <c r="J481"/>
  <c r="L481"/>
  <c r="G481"/>
  <c r="I481"/>
  <c r="K481"/>
  <c r="N481"/>
  <c r="AZ483"/>
  <c r="F480"/>
  <c r="H480"/>
  <c r="J480"/>
  <c r="L480"/>
  <c r="G480"/>
  <c r="I480"/>
  <c r="K480"/>
  <c r="N480"/>
  <c r="AX483"/>
  <c r="BI483"/>
  <c r="BH483"/>
  <c r="BG483"/>
  <c r="BB482"/>
  <c r="BK482"/>
  <c r="BA482"/>
  <c r="AY482"/>
  <c r="BJ482"/>
  <c r="AZ482"/>
  <c r="AX482"/>
  <c r="BI482"/>
  <c r="BH482"/>
  <c r="BG482"/>
  <c r="AR483"/>
  <c r="BB481"/>
  <c r="BK481"/>
  <c r="AC481"/>
  <c r="BA481"/>
  <c r="AC480"/>
  <c r="AY481"/>
  <c r="BJ481"/>
  <c r="M481"/>
  <c r="AZ481"/>
  <c r="M480"/>
  <c r="AX481"/>
  <c r="BI481"/>
  <c r="BH481"/>
  <c r="BG481"/>
  <c r="BB480"/>
  <c r="BK480"/>
  <c r="BA480"/>
  <c r="AY480"/>
  <c r="BJ480"/>
  <c r="AZ480"/>
  <c r="AX480"/>
  <c r="BI480"/>
  <c r="BH480"/>
  <c r="BG480"/>
  <c r="F479"/>
  <c r="V479"/>
  <c r="AK479"/>
  <c r="H479"/>
  <c r="X479"/>
  <c r="AM479"/>
  <c r="J479"/>
  <c r="Z479"/>
  <c r="AO479"/>
  <c r="AQ479"/>
  <c r="G479"/>
  <c r="W479"/>
  <c r="AL479"/>
  <c r="I479"/>
  <c r="Y479"/>
  <c r="AN479"/>
  <c r="AP479"/>
  <c r="AS479"/>
  <c r="BB479"/>
  <c r="BK479"/>
  <c r="S479"/>
  <c r="AH479"/>
  <c r="AV476"/>
  <c r="BE476"/>
  <c r="V477"/>
  <c r="X477"/>
  <c r="Z477"/>
  <c r="AB477"/>
  <c r="W477"/>
  <c r="Y477"/>
  <c r="AA477"/>
  <c r="AD477"/>
  <c r="BA479"/>
  <c r="V476"/>
  <c r="X476"/>
  <c r="Z476"/>
  <c r="AB476"/>
  <c r="W476"/>
  <c r="Y476"/>
  <c r="AA476"/>
  <c r="AD476"/>
  <c r="AY479"/>
  <c r="BJ479"/>
  <c r="F477"/>
  <c r="H477"/>
  <c r="J477"/>
  <c r="L477"/>
  <c r="G477"/>
  <c r="I477"/>
  <c r="K477"/>
  <c r="N477"/>
  <c r="AZ479"/>
  <c r="F476"/>
  <c r="H476"/>
  <c r="J476"/>
  <c r="L476"/>
  <c r="G476"/>
  <c r="I476"/>
  <c r="K476"/>
  <c r="N476"/>
  <c r="AX479"/>
  <c r="BI479"/>
  <c r="BH479"/>
  <c r="BG479"/>
  <c r="BB478"/>
  <c r="BK478"/>
  <c r="BA478"/>
  <c r="AY478"/>
  <c r="BJ478"/>
  <c r="AZ478"/>
  <c r="AX478"/>
  <c r="BI478"/>
  <c r="BH478"/>
  <c r="BG478"/>
  <c r="AR479"/>
  <c r="BB477"/>
  <c r="BK477"/>
  <c r="AC477"/>
  <c r="BA477"/>
  <c r="AC476"/>
  <c r="AY477"/>
  <c r="BJ477"/>
  <c r="M477"/>
  <c r="AZ477"/>
  <c r="M476"/>
  <c r="AX477"/>
  <c r="BI477"/>
  <c r="BH477"/>
  <c r="BG477"/>
  <c r="BB476"/>
  <c r="BK476"/>
  <c r="BA476"/>
  <c r="AY476"/>
  <c r="BJ476"/>
  <c r="AZ476"/>
  <c r="AX476"/>
  <c r="BI476"/>
  <c r="BH476"/>
  <c r="BG476"/>
  <c r="F475"/>
  <c r="V475"/>
  <c r="AK475"/>
  <c r="H475"/>
  <c r="X475"/>
  <c r="AM475"/>
  <c r="J475"/>
  <c r="Z475"/>
  <c r="AO475"/>
  <c r="AQ475"/>
  <c r="G475"/>
  <c r="W475"/>
  <c r="AL475"/>
  <c r="I475"/>
  <c r="Y475"/>
  <c r="AN475"/>
  <c r="AP475"/>
  <c r="AS475"/>
  <c r="BB475"/>
  <c r="BK475"/>
  <c r="S475"/>
  <c r="AH475"/>
  <c r="AV472"/>
  <c r="BE472"/>
  <c r="V473"/>
  <c r="X473"/>
  <c r="Z473"/>
  <c r="AB473"/>
  <c r="W473"/>
  <c r="Y473"/>
  <c r="AA473"/>
  <c r="AD473"/>
  <c r="BA475"/>
  <c r="V472"/>
  <c r="X472"/>
  <c r="Z472"/>
  <c r="AB472"/>
  <c r="W472"/>
  <c r="Y472"/>
  <c r="AA472"/>
  <c r="AD472"/>
  <c r="AY475"/>
  <c r="BJ475"/>
  <c r="F473"/>
  <c r="H473"/>
  <c r="J473"/>
  <c r="L473"/>
  <c r="G473"/>
  <c r="I473"/>
  <c r="K473"/>
  <c r="N473"/>
  <c r="AZ475"/>
  <c r="F472"/>
  <c r="H472"/>
  <c r="J472"/>
  <c r="L472"/>
  <c r="G472"/>
  <c r="I472"/>
  <c r="K472"/>
  <c r="N472"/>
  <c r="AX475"/>
  <c r="BI475"/>
  <c r="BH475"/>
  <c r="BG475"/>
  <c r="BB474"/>
  <c r="BK474"/>
  <c r="BA474"/>
  <c r="AY474"/>
  <c r="BJ474"/>
  <c r="AZ474"/>
  <c r="AX474"/>
  <c r="BI474"/>
  <c r="BH474"/>
  <c r="BG474"/>
  <c r="AR475"/>
  <c r="BB473"/>
  <c r="BK473"/>
  <c r="AC473"/>
  <c r="BA473"/>
  <c r="AC472"/>
  <c r="AY473"/>
  <c r="BJ473"/>
  <c r="M473"/>
  <c r="AZ473"/>
  <c r="M472"/>
  <c r="AX473"/>
  <c r="BI473"/>
  <c r="BH473"/>
  <c r="BG473"/>
  <c r="BB472"/>
  <c r="BK472"/>
  <c r="BA472"/>
  <c r="AY472"/>
  <c r="BJ472"/>
  <c r="AZ472"/>
  <c r="AX472"/>
  <c r="BI472"/>
  <c r="BH472"/>
  <c r="BG472"/>
  <c r="F471"/>
  <c r="V471"/>
  <c r="AK471"/>
  <c r="H471"/>
  <c r="X471"/>
  <c r="AM471"/>
  <c r="J471"/>
  <c r="Z471"/>
  <c r="AO471"/>
  <c r="AQ471"/>
  <c r="G471"/>
  <c r="W471"/>
  <c r="AL471"/>
  <c r="I471"/>
  <c r="Y471"/>
  <c r="AN471"/>
  <c r="AP471"/>
  <c r="AS471"/>
  <c r="BB471"/>
  <c r="BK471"/>
  <c r="S471"/>
  <c r="AH471"/>
  <c r="AV468"/>
  <c r="BE468"/>
  <c r="V469"/>
  <c r="X469"/>
  <c r="Z469"/>
  <c r="AB469"/>
  <c r="W469"/>
  <c r="Y469"/>
  <c r="AA469"/>
  <c r="AD469"/>
  <c r="BA471"/>
  <c r="V468"/>
  <c r="X468"/>
  <c r="Z468"/>
  <c r="AB468"/>
  <c r="W468"/>
  <c r="Y468"/>
  <c r="AA468"/>
  <c r="AD468"/>
  <c r="AY471"/>
  <c r="BJ471"/>
  <c r="F469"/>
  <c r="H469"/>
  <c r="J469"/>
  <c r="L469"/>
  <c r="G469"/>
  <c r="I469"/>
  <c r="K469"/>
  <c r="N469"/>
  <c r="AZ471"/>
  <c r="F468"/>
  <c r="H468"/>
  <c r="J468"/>
  <c r="L468"/>
  <c r="G468"/>
  <c r="I468"/>
  <c r="K468"/>
  <c r="N468"/>
  <c r="AX471"/>
  <c r="BI471"/>
  <c r="BH471"/>
  <c r="BG471"/>
  <c r="BB470"/>
  <c r="BK470"/>
  <c r="BA470"/>
  <c r="AY470"/>
  <c r="BJ470"/>
  <c r="AZ470"/>
  <c r="AX470"/>
  <c r="BI470"/>
  <c r="BH470"/>
  <c r="BG470"/>
  <c r="AR471"/>
  <c r="BB469"/>
  <c r="BK469"/>
  <c r="AC469"/>
  <c r="BA469"/>
  <c r="AC468"/>
  <c r="AY469"/>
  <c r="BJ469"/>
  <c r="M469"/>
  <c r="AZ469"/>
  <c r="M468"/>
  <c r="AX469"/>
  <c r="BI469"/>
  <c r="BH469"/>
  <c r="BG469"/>
  <c r="BB468"/>
  <c r="BK468"/>
  <c r="BA468"/>
  <c r="AY468"/>
  <c r="BJ468"/>
  <c r="AZ468"/>
  <c r="AX468"/>
  <c r="BI468"/>
  <c r="BH468"/>
  <c r="BG468"/>
  <c r="F467"/>
  <c r="V467"/>
  <c r="AK467"/>
  <c r="H467"/>
  <c r="X467"/>
  <c r="AM467"/>
  <c r="J467"/>
  <c r="Z467"/>
  <c r="AO467"/>
  <c r="AQ467"/>
  <c r="G467"/>
  <c r="W467"/>
  <c r="AL467"/>
  <c r="I467"/>
  <c r="Y467"/>
  <c r="AN467"/>
  <c r="AP467"/>
  <c r="AS467"/>
  <c r="BB467"/>
  <c r="BK467"/>
  <c r="S467"/>
  <c r="AH467"/>
  <c r="AV464"/>
  <c r="BE464"/>
  <c r="V465"/>
  <c r="X465"/>
  <c r="Z465"/>
  <c r="AB465"/>
  <c r="W465"/>
  <c r="Y465"/>
  <c r="AA465"/>
  <c r="AD465"/>
  <c r="BA467"/>
  <c r="V464"/>
  <c r="X464"/>
  <c r="Z464"/>
  <c r="AB464"/>
  <c r="W464"/>
  <c r="Y464"/>
  <c r="AA464"/>
  <c r="AD464"/>
  <c r="AY467"/>
  <c r="BJ467"/>
  <c r="F465"/>
  <c r="H465"/>
  <c r="J465"/>
  <c r="L465"/>
  <c r="G465"/>
  <c r="I465"/>
  <c r="K465"/>
  <c r="N465"/>
  <c r="AZ467"/>
  <c r="F464"/>
  <c r="H464"/>
  <c r="J464"/>
  <c r="L464"/>
  <c r="G464"/>
  <c r="I464"/>
  <c r="K464"/>
  <c r="N464"/>
  <c r="AX467"/>
  <c r="BI467"/>
  <c r="BH467"/>
  <c r="BG467"/>
  <c r="BB466"/>
  <c r="BK466"/>
  <c r="BA466"/>
  <c r="AY466"/>
  <c r="BJ466"/>
  <c r="AZ466"/>
  <c r="AX466"/>
  <c r="BI466"/>
  <c r="BH466"/>
  <c r="BG466"/>
  <c r="AR467"/>
  <c r="BB465"/>
  <c r="BK465"/>
  <c r="AC465"/>
  <c r="BA465"/>
  <c r="AC464"/>
  <c r="AY465"/>
  <c r="BJ465"/>
  <c r="M465"/>
  <c r="AZ465"/>
  <c r="M464"/>
  <c r="AX465"/>
  <c r="BI465"/>
  <c r="BH465"/>
  <c r="BG465"/>
  <c r="F439"/>
  <c r="V439"/>
  <c r="AK439"/>
  <c r="G439"/>
  <c r="W439"/>
  <c r="AL439"/>
  <c r="I439"/>
  <c r="Y439"/>
  <c r="AN439"/>
  <c r="AP439"/>
  <c r="H439"/>
  <c r="X439"/>
  <c r="AM439"/>
  <c r="J439"/>
  <c r="Z439"/>
  <c r="AO439"/>
  <c r="AQ439"/>
  <c r="AR439"/>
  <c r="BB437"/>
  <c r="BK437"/>
  <c r="AS439"/>
  <c r="BB438"/>
  <c r="BK438"/>
  <c r="BB439"/>
  <c r="BK439"/>
  <c r="F443"/>
  <c r="V443"/>
  <c r="AK443"/>
  <c r="G443"/>
  <c r="W443"/>
  <c r="AL443"/>
  <c r="I443"/>
  <c r="Y443"/>
  <c r="AN443"/>
  <c r="AP443"/>
  <c r="H443"/>
  <c r="X443"/>
  <c r="AM443"/>
  <c r="J443"/>
  <c r="Z443"/>
  <c r="AO443"/>
  <c r="AQ443"/>
  <c r="AR443"/>
  <c r="BB440"/>
  <c r="BK440"/>
  <c r="BB441"/>
  <c r="BK441"/>
  <c r="AS443"/>
  <c r="BB442"/>
  <c r="BK442"/>
  <c r="BB443"/>
  <c r="BK443"/>
  <c r="F447"/>
  <c r="V447"/>
  <c r="AK447"/>
  <c r="G447"/>
  <c r="W447"/>
  <c r="AL447"/>
  <c r="I447"/>
  <c r="Y447"/>
  <c r="AN447"/>
  <c r="AP447"/>
  <c r="H447"/>
  <c r="X447"/>
  <c r="AM447"/>
  <c r="J447"/>
  <c r="Z447"/>
  <c r="AO447"/>
  <c r="AQ447"/>
  <c r="AR447"/>
  <c r="BB444"/>
  <c r="BK444"/>
  <c r="BB445"/>
  <c r="BK445"/>
  <c r="AS447"/>
  <c r="BB446"/>
  <c r="BK446"/>
  <c r="BB447"/>
  <c r="BK447"/>
  <c r="F451"/>
  <c r="V451"/>
  <c r="AK451"/>
  <c r="G451"/>
  <c r="W451"/>
  <c r="AL451"/>
  <c r="I451"/>
  <c r="Y451"/>
  <c r="AN451"/>
  <c r="AP451"/>
  <c r="H451"/>
  <c r="X451"/>
  <c r="AM451"/>
  <c r="J451"/>
  <c r="Z451"/>
  <c r="AO451"/>
  <c r="AQ451"/>
  <c r="AR451"/>
  <c r="BB448"/>
  <c r="BK448"/>
  <c r="BB449"/>
  <c r="BK449"/>
  <c r="AS451"/>
  <c r="BB450"/>
  <c r="BK450"/>
  <c r="BB451"/>
  <c r="BK451"/>
  <c r="F455"/>
  <c r="V455"/>
  <c r="AK455"/>
  <c r="G455"/>
  <c r="W455"/>
  <c r="AL455"/>
  <c r="I455"/>
  <c r="Y455"/>
  <c r="AN455"/>
  <c r="AP455"/>
  <c r="H455"/>
  <c r="X455"/>
  <c r="AM455"/>
  <c r="J455"/>
  <c r="Z455"/>
  <c r="AO455"/>
  <c r="AQ455"/>
  <c r="AR455"/>
  <c r="BB452"/>
  <c r="BK452"/>
  <c r="BB453"/>
  <c r="BK453"/>
  <c r="AS455"/>
  <c r="BB454"/>
  <c r="BK454"/>
  <c r="BB455"/>
  <c r="BK455"/>
  <c r="F459"/>
  <c r="V459"/>
  <c r="AK459"/>
  <c r="G459"/>
  <c r="W459"/>
  <c r="AL459"/>
  <c r="I459"/>
  <c r="Y459"/>
  <c r="AN459"/>
  <c r="AP459"/>
  <c r="H459"/>
  <c r="X459"/>
  <c r="AM459"/>
  <c r="J459"/>
  <c r="Z459"/>
  <c r="AO459"/>
  <c r="AQ459"/>
  <c r="AR459"/>
  <c r="BB456"/>
  <c r="BK456"/>
  <c r="BB457"/>
  <c r="BK457"/>
  <c r="AS459"/>
  <c r="BB458"/>
  <c r="BK458"/>
  <c r="BB459"/>
  <c r="BK459"/>
  <c r="BB436"/>
  <c r="BK436"/>
  <c r="S459"/>
  <c r="AH459"/>
  <c r="AV456"/>
  <c r="BE456"/>
  <c r="F456"/>
  <c r="H456"/>
  <c r="J456"/>
  <c r="L456"/>
  <c r="G456"/>
  <c r="I456"/>
  <c r="K456"/>
  <c r="N456"/>
  <c r="AX459"/>
  <c r="F457"/>
  <c r="H457"/>
  <c r="J457"/>
  <c r="L457"/>
  <c r="G457"/>
  <c r="I457"/>
  <c r="K457"/>
  <c r="N457"/>
  <c r="AZ459"/>
  <c r="BG459"/>
  <c r="V456"/>
  <c r="X456"/>
  <c r="Z456"/>
  <c r="AB456"/>
  <c r="W456"/>
  <c r="Y456"/>
  <c r="AA456"/>
  <c r="AD456"/>
  <c r="AY459"/>
  <c r="V457"/>
  <c r="X457"/>
  <c r="Z457"/>
  <c r="AB457"/>
  <c r="W457"/>
  <c r="Y457"/>
  <c r="AA457"/>
  <c r="AD457"/>
  <c r="BA459"/>
  <c r="BH459"/>
  <c r="BI459"/>
  <c r="J58" i="9"/>
  <c r="BJ459" i="8"/>
  <c r="K58" i="9"/>
  <c r="S439" i="8"/>
  <c r="AH439"/>
  <c r="AV436"/>
  <c r="BE436"/>
  <c r="F436"/>
  <c r="G436"/>
  <c r="I436"/>
  <c r="K436"/>
  <c r="H436"/>
  <c r="J436"/>
  <c r="L436"/>
  <c r="M436"/>
  <c r="AX437"/>
  <c r="F437"/>
  <c r="G437"/>
  <c r="I437"/>
  <c r="K437"/>
  <c r="H437"/>
  <c r="J437"/>
  <c r="L437"/>
  <c r="M437"/>
  <c r="AZ437"/>
  <c r="BG437"/>
  <c r="V436"/>
  <c r="W436"/>
  <c r="Y436"/>
  <c r="AA436"/>
  <c r="X436"/>
  <c r="Z436"/>
  <c r="AB436"/>
  <c r="AC436"/>
  <c r="AY437"/>
  <c r="V437"/>
  <c r="W437"/>
  <c r="Y437"/>
  <c r="AA437"/>
  <c r="X437"/>
  <c r="Z437"/>
  <c r="AB437"/>
  <c r="AC437"/>
  <c r="BA437"/>
  <c r="BH437"/>
  <c r="BI437"/>
  <c r="J36" i="9"/>
  <c r="BJ437" i="8"/>
  <c r="K36" i="9"/>
  <c r="N436" i="8"/>
  <c r="AX438"/>
  <c r="N437"/>
  <c r="AZ438"/>
  <c r="BG438"/>
  <c r="AD436"/>
  <c r="AY438"/>
  <c r="AD437"/>
  <c r="BA438"/>
  <c r="BH438"/>
  <c r="BI438"/>
  <c r="J37" i="9"/>
  <c r="BJ438" i="8"/>
  <c r="K37" i="9"/>
  <c r="AX439" i="8"/>
  <c r="AZ439"/>
  <c r="BG439"/>
  <c r="AY439"/>
  <c r="BA439"/>
  <c r="BH439"/>
  <c r="BI439"/>
  <c r="J38" i="9"/>
  <c r="BJ439" i="8"/>
  <c r="K38" i="9"/>
  <c r="S443" i="8"/>
  <c r="AH443"/>
  <c r="AV440"/>
  <c r="BE440"/>
  <c r="F440"/>
  <c r="G440"/>
  <c r="I440"/>
  <c r="K440"/>
  <c r="H440"/>
  <c r="J440"/>
  <c r="L440"/>
  <c r="M440"/>
  <c r="AX440"/>
  <c r="F441"/>
  <c r="G441"/>
  <c r="I441"/>
  <c r="K441"/>
  <c r="H441"/>
  <c r="J441"/>
  <c r="L441"/>
  <c r="M441"/>
  <c r="AZ440"/>
  <c r="BG440"/>
  <c r="V440"/>
  <c r="W440"/>
  <c r="Y440"/>
  <c r="AA440"/>
  <c r="X440"/>
  <c r="Z440"/>
  <c r="AB440"/>
  <c r="AC440"/>
  <c r="AY440"/>
  <c r="V441"/>
  <c r="W441"/>
  <c r="Y441"/>
  <c r="AA441"/>
  <c r="X441"/>
  <c r="Z441"/>
  <c r="AB441"/>
  <c r="AC441"/>
  <c r="BA440"/>
  <c r="BH440"/>
  <c r="BI440"/>
  <c r="J39" i="9"/>
  <c r="BJ440" i="8"/>
  <c r="K39" i="9"/>
  <c r="AX441" i="8"/>
  <c r="AZ441"/>
  <c r="BG441"/>
  <c r="AY441"/>
  <c r="BA441"/>
  <c r="BH441"/>
  <c r="BI441"/>
  <c r="J40" i="9"/>
  <c r="BJ441" i="8"/>
  <c r="K40" i="9"/>
  <c r="N440" i="8"/>
  <c r="AX442"/>
  <c r="N441"/>
  <c r="AZ442"/>
  <c r="BG442"/>
  <c r="AD440"/>
  <c r="AY442"/>
  <c r="AD441"/>
  <c r="BA442"/>
  <c r="BH442"/>
  <c r="BI442"/>
  <c r="J41" i="9"/>
  <c r="BJ442" i="8"/>
  <c r="K41" i="9"/>
  <c r="AX443" i="8"/>
  <c r="AZ443"/>
  <c r="BG443"/>
  <c r="AY443"/>
  <c r="BA443"/>
  <c r="BH443"/>
  <c r="BI443"/>
  <c r="J42" i="9"/>
  <c r="BJ443" i="8"/>
  <c r="K42" i="9"/>
  <c r="S447" i="8"/>
  <c r="AH447"/>
  <c r="AV444"/>
  <c r="BE444"/>
  <c r="F444"/>
  <c r="G444"/>
  <c r="I444"/>
  <c r="K444"/>
  <c r="H444"/>
  <c r="J444"/>
  <c r="L444"/>
  <c r="M444"/>
  <c r="AX444"/>
  <c r="F445"/>
  <c r="G445"/>
  <c r="I445"/>
  <c r="K445"/>
  <c r="H445"/>
  <c r="J445"/>
  <c r="L445"/>
  <c r="M445"/>
  <c r="AZ444"/>
  <c r="BG444"/>
  <c r="V444"/>
  <c r="W444"/>
  <c r="Y444"/>
  <c r="AA444"/>
  <c r="X444"/>
  <c r="Z444"/>
  <c r="AB444"/>
  <c r="AC444"/>
  <c r="AY444"/>
  <c r="V445"/>
  <c r="W445"/>
  <c r="Y445"/>
  <c r="AA445"/>
  <c r="X445"/>
  <c r="Z445"/>
  <c r="AB445"/>
  <c r="AC445"/>
  <c r="BA444"/>
  <c r="BH444"/>
  <c r="BI444"/>
  <c r="J43" i="9"/>
  <c r="BJ444" i="8"/>
  <c r="K43" i="9"/>
  <c r="AX445" i="8"/>
  <c r="AZ445"/>
  <c r="BG445"/>
  <c r="AY445"/>
  <c r="BA445"/>
  <c r="BH445"/>
  <c r="BI445"/>
  <c r="J44" i="9"/>
  <c r="BJ445" i="8"/>
  <c r="K44" i="9"/>
  <c r="N444" i="8"/>
  <c r="AX446"/>
  <c r="N445"/>
  <c r="AZ446"/>
  <c r="BG446"/>
  <c r="AD444"/>
  <c r="AY446"/>
  <c r="AD445"/>
  <c r="BA446"/>
  <c r="BH446"/>
  <c r="BI446"/>
  <c r="J45" i="9"/>
  <c r="BJ446" i="8"/>
  <c r="K45" i="9"/>
  <c r="AX447" i="8"/>
  <c r="AZ447"/>
  <c r="BG447"/>
  <c r="AY447"/>
  <c r="BA447"/>
  <c r="BH447"/>
  <c r="BI447"/>
  <c r="J46" i="9"/>
  <c r="BJ447" i="8"/>
  <c r="K46" i="9"/>
  <c r="S451" i="8"/>
  <c r="AH451"/>
  <c r="AV448"/>
  <c r="BE448"/>
  <c r="F448"/>
  <c r="G448"/>
  <c r="I448"/>
  <c r="K448"/>
  <c r="H448"/>
  <c r="J448"/>
  <c r="L448"/>
  <c r="M448"/>
  <c r="AX448"/>
  <c r="F449"/>
  <c r="G449"/>
  <c r="I449"/>
  <c r="K449"/>
  <c r="H449"/>
  <c r="J449"/>
  <c r="L449"/>
  <c r="M449"/>
  <c r="AZ448"/>
  <c r="BG448"/>
  <c r="V448"/>
  <c r="W448"/>
  <c r="Y448"/>
  <c r="AA448"/>
  <c r="X448"/>
  <c r="Z448"/>
  <c r="AB448"/>
  <c r="AC448"/>
  <c r="AY448"/>
  <c r="V449"/>
  <c r="W449"/>
  <c r="Y449"/>
  <c r="AA449"/>
  <c r="X449"/>
  <c r="Z449"/>
  <c r="AB449"/>
  <c r="AC449"/>
  <c r="BA448"/>
  <c r="BH448"/>
  <c r="BI448"/>
  <c r="J47" i="9"/>
  <c r="BJ448" i="8"/>
  <c r="K47" i="9"/>
  <c r="AX449" i="8"/>
  <c r="AZ449"/>
  <c r="BG449"/>
  <c r="AY449"/>
  <c r="BA449"/>
  <c r="BH449"/>
  <c r="BI449"/>
  <c r="J48" i="9"/>
  <c r="BJ449" i="8"/>
  <c r="K48" i="9"/>
  <c r="N448" i="8"/>
  <c r="AX450"/>
  <c r="N449"/>
  <c r="AZ450"/>
  <c r="BG450"/>
  <c r="AD448"/>
  <c r="AY450"/>
  <c r="AD449"/>
  <c r="BA450"/>
  <c r="BH450"/>
  <c r="BI450"/>
  <c r="J49" i="9"/>
  <c r="BJ450" i="8"/>
  <c r="K49" i="9"/>
  <c r="AX451" i="8"/>
  <c r="AZ451"/>
  <c r="BG451"/>
  <c r="AY451"/>
  <c r="BA451"/>
  <c r="BH451"/>
  <c r="BI451"/>
  <c r="J50" i="9"/>
  <c r="BJ451" i="8"/>
  <c r="K50" i="9"/>
  <c r="S455" i="8"/>
  <c r="AH455"/>
  <c r="AV452"/>
  <c r="BE452"/>
  <c r="F452"/>
  <c r="G452"/>
  <c r="I452"/>
  <c r="K452"/>
  <c r="H452"/>
  <c r="J452"/>
  <c r="L452"/>
  <c r="M452"/>
  <c r="AX452"/>
  <c r="F453"/>
  <c r="G453"/>
  <c r="I453"/>
  <c r="K453"/>
  <c r="H453"/>
  <c r="J453"/>
  <c r="L453"/>
  <c r="M453"/>
  <c r="AZ452"/>
  <c r="BG452"/>
  <c r="V452"/>
  <c r="W452"/>
  <c r="Y452"/>
  <c r="AA452"/>
  <c r="X452"/>
  <c r="Z452"/>
  <c r="AB452"/>
  <c r="AC452"/>
  <c r="AY452"/>
  <c r="V453"/>
  <c r="W453"/>
  <c r="Y453"/>
  <c r="AA453"/>
  <c r="X453"/>
  <c r="Z453"/>
  <c r="AB453"/>
  <c r="AC453"/>
  <c r="BA452"/>
  <c r="BH452"/>
  <c r="BI452"/>
  <c r="J51" i="9"/>
  <c r="BJ452" i="8"/>
  <c r="K51" i="9"/>
  <c r="AX453" i="8"/>
  <c r="AZ453"/>
  <c r="BG453"/>
  <c r="AY453"/>
  <c r="BA453"/>
  <c r="BH453"/>
  <c r="BI453"/>
  <c r="J52" i="9"/>
  <c r="BJ453" i="8"/>
  <c r="K52" i="9"/>
  <c r="N452" i="8"/>
  <c r="AX454"/>
  <c r="N453"/>
  <c r="AZ454"/>
  <c r="BG454"/>
  <c r="AD452"/>
  <c r="AY454"/>
  <c r="AD453"/>
  <c r="BA454"/>
  <c r="BH454"/>
  <c r="BI454"/>
  <c r="J53" i="9"/>
  <c r="BJ454" i="8"/>
  <c r="K53" i="9"/>
  <c r="AX455" i="8"/>
  <c r="AZ455"/>
  <c r="BG455"/>
  <c r="AY455"/>
  <c r="BA455"/>
  <c r="BH455"/>
  <c r="BI455"/>
  <c r="J54" i="9"/>
  <c r="BJ455" i="8"/>
  <c r="K54" i="9"/>
  <c r="M456" i="8"/>
  <c r="AX456"/>
  <c r="M457"/>
  <c r="AZ456"/>
  <c r="BG456"/>
  <c r="AC456"/>
  <c r="AY456"/>
  <c r="AC457"/>
  <c r="BA456"/>
  <c r="BH456"/>
  <c r="BI456"/>
  <c r="BJ456"/>
  <c r="AX457"/>
  <c r="AZ457"/>
  <c r="BG457"/>
  <c r="AY457"/>
  <c r="BA457"/>
  <c r="BH457"/>
  <c r="BI457"/>
  <c r="J56" i="9"/>
  <c r="BJ457" i="8"/>
  <c r="K56" i="9"/>
  <c r="AX458" i="8"/>
  <c r="AZ458"/>
  <c r="BG458"/>
  <c r="AY458"/>
  <c r="BA458"/>
  <c r="BH458"/>
  <c r="BI458"/>
  <c r="BJ458"/>
  <c r="AY436"/>
  <c r="BA436"/>
  <c r="BH436"/>
  <c r="AZ436"/>
  <c r="AX436"/>
  <c r="BI436"/>
  <c r="J35" i="9"/>
  <c r="BJ436" i="8"/>
  <c r="K35" i="9"/>
  <c r="BG436" i="8"/>
  <c r="D39" i="9"/>
  <c r="E39"/>
  <c r="F39"/>
  <c r="G39"/>
  <c r="D40"/>
  <c r="E40"/>
  <c r="F40"/>
  <c r="G40"/>
  <c r="D41"/>
  <c r="E41"/>
  <c r="F41"/>
  <c r="G41"/>
  <c r="D42"/>
  <c r="E42"/>
  <c r="F42"/>
  <c r="G42"/>
  <c r="D43"/>
  <c r="E43"/>
  <c r="F43"/>
  <c r="G43"/>
  <c r="D44"/>
  <c r="E44"/>
  <c r="F44"/>
  <c r="G44"/>
  <c r="D45"/>
  <c r="E45"/>
  <c r="F45"/>
  <c r="G45"/>
  <c r="D46"/>
  <c r="E46"/>
  <c r="F46"/>
  <c r="G46"/>
  <c r="D47"/>
  <c r="E47"/>
  <c r="F47"/>
  <c r="G47"/>
  <c r="D48"/>
  <c r="E48"/>
  <c r="F48"/>
  <c r="G48"/>
  <c r="D49"/>
  <c r="E49"/>
  <c r="F49"/>
  <c r="G49"/>
  <c r="D50"/>
  <c r="E50"/>
  <c r="F50"/>
  <c r="G50"/>
  <c r="D51"/>
  <c r="E51"/>
  <c r="F51"/>
  <c r="G51"/>
  <c r="D52"/>
  <c r="E52"/>
  <c r="F52"/>
  <c r="G52"/>
  <c r="D53"/>
  <c r="E53"/>
  <c r="F53"/>
  <c r="G53"/>
  <c r="D54"/>
  <c r="E54"/>
  <c r="F54"/>
  <c r="G54"/>
  <c r="D55"/>
  <c r="E55"/>
  <c r="F55"/>
  <c r="G55"/>
  <c r="D56"/>
  <c r="E56"/>
  <c r="F56"/>
  <c r="G56"/>
  <c r="D57"/>
  <c r="E57"/>
  <c r="F57"/>
  <c r="G57"/>
  <c r="D58"/>
  <c r="E58"/>
  <c r="F58"/>
  <c r="G58"/>
  <c r="D36"/>
  <c r="E36"/>
  <c r="F36"/>
  <c r="G36"/>
  <c r="D37"/>
  <c r="E37"/>
  <c r="F37"/>
  <c r="G37"/>
  <c r="D38"/>
  <c r="E38"/>
  <c r="F38"/>
  <c r="G38"/>
  <c r="E35"/>
  <c r="F35"/>
  <c r="G35"/>
  <c r="D35"/>
  <c r="F416" i="8"/>
  <c r="G416"/>
  <c r="I416"/>
  <c r="K416"/>
  <c r="H416"/>
  <c r="J416"/>
  <c r="L416"/>
  <c r="M416"/>
  <c r="AX417"/>
  <c r="F435"/>
  <c r="V435"/>
  <c r="AK435"/>
  <c r="H435"/>
  <c r="X435"/>
  <c r="AM435"/>
  <c r="J435"/>
  <c r="Z435"/>
  <c r="AO435"/>
  <c r="AQ435"/>
  <c r="G435"/>
  <c r="W435"/>
  <c r="AL435"/>
  <c r="I435"/>
  <c r="Y435"/>
  <c r="AN435"/>
  <c r="AP435"/>
  <c r="AS435"/>
  <c r="BB435"/>
  <c r="BK435"/>
  <c r="S435"/>
  <c r="AH435"/>
  <c r="AV432"/>
  <c r="BE432"/>
  <c r="V433"/>
  <c r="X433"/>
  <c r="Z433"/>
  <c r="AB433"/>
  <c r="W433"/>
  <c r="Y433"/>
  <c r="AA433"/>
  <c r="AD433"/>
  <c r="BA435"/>
  <c r="V432"/>
  <c r="X432"/>
  <c r="Z432"/>
  <c r="AB432"/>
  <c r="W432"/>
  <c r="Y432"/>
  <c r="AA432"/>
  <c r="AD432"/>
  <c r="AY435"/>
  <c r="BJ435"/>
  <c r="F433"/>
  <c r="H433"/>
  <c r="J433"/>
  <c r="L433"/>
  <c r="G433"/>
  <c r="I433"/>
  <c r="K433"/>
  <c r="N433"/>
  <c r="AZ435"/>
  <c r="F432"/>
  <c r="H432"/>
  <c r="J432"/>
  <c r="L432"/>
  <c r="G432"/>
  <c r="I432"/>
  <c r="K432"/>
  <c r="N432"/>
  <c r="AX435"/>
  <c r="BI435"/>
  <c r="BH435"/>
  <c r="BG435"/>
  <c r="BB434"/>
  <c r="BK434"/>
  <c r="BA434"/>
  <c r="AY434"/>
  <c r="BJ434"/>
  <c r="AZ434"/>
  <c r="AX434"/>
  <c r="BI434"/>
  <c r="BH434"/>
  <c r="BG434"/>
  <c r="AR435"/>
  <c r="BB433"/>
  <c r="BK433"/>
  <c r="AC433"/>
  <c r="BA433"/>
  <c r="AC432"/>
  <c r="AY433"/>
  <c r="BJ433"/>
  <c r="M433"/>
  <c r="AZ433"/>
  <c r="M432"/>
  <c r="AX433"/>
  <c r="BI433"/>
  <c r="BH433"/>
  <c r="BG433"/>
  <c r="BB432"/>
  <c r="BK432"/>
  <c r="BA432"/>
  <c r="AY432"/>
  <c r="BJ432"/>
  <c r="AZ432"/>
  <c r="AX432"/>
  <c r="BI432"/>
  <c r="BH432"/>
  <c r="BG432"/>
  <c r="F431"/>
  <c r="V431"/>
  <c r="AK431"/>
  <c r="H431"/>
  <c r="X431"/>
  <c r="AM431"/>
  <c r="J431"/>
  <c r="Z431"/>
  <c r="AO431"/>
  <c r="AQ431"/>
  <c r="G431"/>
  <c r="W431"/>
  <c r="AL431"/>
  <c r="I431"/>
  <c r="Y431"/>
  <c r="AN431"/>
  <c r="AP431"/>
  <c r="AS431"/>
  <c r="BB431"/>
  <c r="BK431"/>
  <c r="S431"/>
  <c r="AH431"/>
  <c r="AV428"/>
  <c r="BE428"/>
  <c r="V429"/>
  <c r="X429"/>
  <c r="Z429"/>
  <c r="AB429"/>
  <c r="W429"/>
  <c r="Y429"/>
  <c r="AA429"/>
  <c r="AD429"/>
  <c r="BA431"/>
  <c r="V428"/>
  <c r="X428"/>
  <c r="Z428"/>
  <c r="AB428"/>
  <c r="W428"/>
  <c r="Y428"/>
  <c r="AA428"/>
  <c r="AD428"/>
  <c r="AY431"/>
  <c r="BJ431"/>
  <c r="F429"/>
  <c r="H429"/>
  <c r="J429"/>
  <c r="L429"/>
  <c r="G429"/>
  <c r="I429"/>
  <c r="K429"/>
  <c r="N429"/>
  <c r="AZ431"/>
  <c r="F428"/>
  <c r="H428"/>
  <c r="J428"/>
  <c r="L428"/>
  <c r="G428"/>
  <c r="I428"/>
  <c r="K428"/>
  <c r="N428"/>
  <c r="AX431"/>
  <c r="BI431"/>
  <c r="BH431"/>
  <c r="BG431"/>
  <c r="BB430"/>
  <c r="BK430"/>
  <c r="BA430"/>
  <c r="AY430"/>
  <c r="BJ430"/>
  <c r="AZ430"/>
  <c r="AX430"/>
  <c r="BI430"/>
  <c r="BH430"/>
  <c r="BG430"/>
  <c r="AR431"/>
  <c r="BB429"/>
  <c r="BK429"/>
  <c r="AC429"/>
  <c r="BA429"/>
  <c r="AC428"/>
  <c r="AY429"/>
  <c r="BJ429"/>
  <c r="M429"/>
  <c r="AZ429"/>
  <c r="M428"/>
  <c r="AX429"/>
  <c r="BI429"/>
  <c r="BH429"/>
  <c r="BG429"/>
  <c r="BB428"/>
  <c r="BK428"/>
  <c r="BA428"/>
  <c r="AY428"/>
  <c r="BJ428"/>
  <c r="AZ428"/>
  <c r="AX428"/>
  <c r="BI428"/>
  <c r="BH428"/>
  <c r="BG428"/>
  <c r="F427"/>
  <c r="V427"/>
  <c r="AK427"/>
  <c r="H427"/>
  <c r="X427"/>
  <c r="AM427"/>
  <c r="J427"/>
  <c r="Z427"/>
  <c r="AO427"/>
  <c r="AQ427"/>
  <c r="G427"/>
  <c r="W427"/>
  <c r="AL427"/>
  <c r="I427"/>
  <c r="Y427"/>
  <c r="AN427"/>
  <c r="AP427"/>
  <c r="AS427"/>
  <c r="BB427"/>
  <c r="BK427"/>
  <c r="S427"/>
  <c r="AH427"/>
  <c r="AV424"/>
  <c r="BE424"/>
  <c r="V425"/>
  <c r="X425"/>
  <c r="Z425"/>
  <c r="AB425"/>
  <c r="W425"/>
  <c r="Y425"/>
  <c r="AA425"/>
  <c r="AD425"/>
  <c r="BA427"/>
  <c r="V424"/>
  <c r="X424"/>
  <c r="Z424"/>
  <c r="AB424"/>
  <c r="W424"/>
  <c r="Y424"/>
  <c r="AA424"/>
  <c r="AD424"/>
  <c r="AY427"/>
  <c r="BJ427"/>
  <c r="F425"/>
  <c r="H425"/>
  <c r="J425"/>
  <c r="L425"/>
  <c r="G425"/>
  <c r="I425"/>
  <c r="K425"/>
  <c r="N425"/>
  <c r="AZ427"/>
  <c r="F424"/>
  <c r="H424"/>
  <c r="J424"/>
  <c r="L424"/>
  <c r="G424"/>
  <c r="I424"/>
  <c r="K424"/>
  <c r="N424"/>
  <c r="AX427"/>
  <c r="BI427"/>
  <c r="BH427"/>
  <c r="BG427"/>
  <c r="BB426"/>
  <c r="BK426"/>
  <c r="BA426"/>
  <c r="AY426"/>
  <c r="BJ426"/>
  <c r="AZ426"/>
  <c r="AX426"/>
  <c r="BI426"/>
  <c r="BH426"/>
  <c r="BG426"/>
  <c r="AR427"/>
  <c r="BB425"/>
  <c r="BK425"/>
  <c r="AC425"/>
  <c r="BA425"/>
  <c r="AC424"/>
  <c r="AY425"/>
  <c r="BJ425"/>
  <c r="M425"/>
  <c r="AZ425"/>
  <c r="M424"/>
  <c r="AX425"/>
  <c r="BI425"/>
  <c r="BH425"/>
  <c r="BG425"/>
  <c r="BB424"/>
  <c r="BK424"/>
  <c r="BA424"/>
  <c r="AY424"/>
  <c r="BJ424"/>
  <c r="AZ424"/>
  <c r="AX424"/>
  <c r="BI424"/>
  <c r="BH424"/>
  <c r="BG424"/>
  <c r="F423"/>
  <c r="V423"/>
  <c r="AK423"/>
  <c r="H423"/>
  <c r="X423"/>
  <c r="AM423"/>
  <c r="J423"/>
  <c r="Z423"/>
  <c r="AO423"/>
  <c r="AQ423"/>
  <c r="G423"/>
  <c r="W423"/>
  <c r="AL423"/>
  <c r="I423"/>
  <c r="Y423"/>
  <c r="AN423"/>
  <c r="AP423"/>
  <c r="AS423"/>
  <c r="BB423"/>
  <c r="BK423"/>
  <c r="S423"/>
  <c r="AH423"/>
  <c r="AV420"/>
  <c r="BE420"/>
  <c r="V421"/>
  <c r="X421"/>
  <c r="Z421"/>
  <c r="AB421"/>
  <c r="W421"/>
  <c r="Y421"/>
  <c r="AA421"/>
  <c r="AD421"/>
  <c r="BA423"/>
  <c r="V420"/>
  <c r="X420"/>
  <c r="Z420"/>
  <c r="AB420"/>
  <c r="W420"/>
  <c r="Y420"/>
  <c r="AA420"/>
  <c r="AD420"/>
  <c r="AY423"/>
  <c r="BJ423"/>
  <c r="F421"/>
  <c r="H421"/>
  <c r="J421"/>
  <c r="L421"/>
  <c r="G421"/>
  <c r="I421"/>
  <c r="K421"/>
  <c r="N421"/>
  <c r="AZ423"/>
  <c r="F420"/>
  <c r="H420"/>
  <c r="J420"/>
  <c r="L420"/>
  <c r="G420"/>
  <c r="I420"/>
  <c r="K420"/>
  <c r="N420"/>
  <c r="AX423"/>
  <c r="BI423"/>
  <c r="BH423"/>
  <c r="BG423"/>
  <c r="BB422"/>
  <c r="BK422"/>
  <c r="BA422"/>
  <c r="AY422"/>
  <c r="BJ422"/>
  <c r="AZ422"/>
  <c r="AX422"/>
  <c r="BI422"/>
  <c r="BH422"/>
  <c r="BG422"/>
  <c r="AR423"/>
  <c r="BB421"/>
  <c r="BK421"/>
  <c r="AC421"/>
  <c r="BA421"/>
  <c r="AC420"/>
  <c r="AY421"/>
  <c r="BJ421"/>
  <c r="M421"/>
  <c r="AZ421"/>
  <c r="M420"/>
  <c r="AX421"/>
  <c r="BI421"/>
  <c r="BH421"/>
  <c r="BG421"/>
  <c r="BB420"/>
  <c r="BK420"/>
  <c r="BA420"/>
  <c r="AY420"/>
  <c r="BJ420"/>
  <c r="AZ420"/>
  <c r="AX420"/>
  <c r="BI420"/>
  <c r="BH420"/>
  <c r="BG420"/>
  <c r="F419"/>
  <c r="V419"/>
  <c r="AK419"/>
  <c r="H419"/>
  <c r="X419"/>
  <c r="AM419"/>
  <c r="J419"/>
  <c r="Z419"/>
  <c r="AO419"/>
  <c r="AQ419"/>
  <c r="G419"/>
  <c r="W419"/>
  <c r="AL419"/>
  <c r="I419"/>
  <c r="Y419"/>
  <c r="AN419"/>
  <c r="AP419"/>
  <c r="AS419"/>
  <c r="BB419"/>
  <c r="BK419"/>
  <c r="S419"/>
  <c r="AH419"/>
  <c r="AV416"/>
  <c r="BE416"/>
  <c r="V417"/>
  <c r="X417"/>
  <c r="Z417"/>
  <c r="AB417"/>
  <c r="W417"/>
  <c r="Y417"/>
  <c r="AA417"/>
  <c r="AD417"/>
  <c r="BA419"/>
  <c r="V416"/>
  <c r="X416"/>
  <c r="Z416"/>
  <c r="AB416"/>
  <c r="W416"/>
  <c r="Y416"/>
  <c r="AA416"/>
  <c r="AD416"/>
  <c r="AY419"/>
  <c r="BJ419"/>
  <c r="F417"/>
  <c r="H417"/>
  <c r="J417"/>
  <c r="L417"/>
  <c r="G417"/>
  <c r="I417"/>
  <c r="K417"/>
  <c r="N417"/>
  <c r="AZ419"/>
  <c r="N416"/>
  <c r="AX419"/>
  <c r="BI419"/>
  <c r="BH419"/>
  <c r="BG419"/>
  <c r="BB418"/>
  <c r="BK418"/>
  <c r="BA418"/>
  <c r="AY418"/>
  <c r="BJ418"/>
  <c r="AZ418"/>
  <c r="AX418"/>
  <c r="BI418"/>
  <c r="BH418"/>
  <c r="BG418"/>
  <c r="AR419"/>
  <c r="BB417"/>
  <c r="BK417"/>
  <c r="AC417"/>
  <c r="BA417"/>
  <c r="AC416"/>
  <c r="AY417"/>
  <c r="BJ417"/>
  <c r="M417"/>
  <c r="AZ417"/>
  <c r="BI417"/>
  <c r="BH417"/>
  <c r="BG417"/>
  <c r="S399"/>
  <c r="AH399"/>
  <c r="AV396"/>
  <c r="BE396"/>
  <c r="F396"/>
  <c r="G396"/>
  <c r="I396"/>
  <c r="K396"/>
  <c r="H396"/>
  <c r="J396"/>
  <c r="L396"/>
  <c r="M396"/>
  <c r="AX396"/>
  <c r="F397"/>
  <c r="G397"/>
  <c r="I397"/>
  <c r="K397"/>
  <c r="H397"/>
  <c r="J397"/>
  <c r="L397"/>
  <c r="M397"/>
  <c r="AZ396"/>
  <c r="BG396"/>
  <c r="V396"/>
  <c r="W396"/>
  <c r="Y396"/>
  <c r="AA396"/>
  <c r="X396"/>
  <c r="Z396"/>
  <c r="AB396"/>
  <c r="AC396"/>
  <c r="AY396"/>
  <c r="V397"/>
  <c r="W397"/>
  <c r="Y397"/>
  <c r="AA397"/>
  <c r="X397"/>
  <c r="Z397"/>
  <c r="AB397"/>
  <c r="AC397"/>
  <c r="BA396"/>
  <c r="BH396"/>
  <c r="BI396"/>
  <c r="J14" i="9"/>
  <c r="BJ396" i="8"/>
  <c r="K14" i="9"/>
  <c r="F399" i="8"/>
  <c r="V399"/>
  <c r="AK399"/>
  <c r="G399"/>
  <c r="W399"/>
  <c r="AL399"/>
  <c r="I399"/>
  <c r="Y399"/>
  <c r="AN399"/>
  <c r="AP399"/>
  <c r="H399"/>
  <c r="X399"/>
  <c r="AM399"/>
  <c r="J399"/>
  <c r="Z399"/>
  <c r="AO399"/>
  <c r="AQ399"/>
  <c r="AR399"/>
  <c r="BB396"/>
  <c r="BK396"/>
  <c r="AX397"/>
  <c r="AZ397"/>
  <c r="BG397"/>
  <c r="AY397"/>
  <c r="BA397"/>
  <c r="BH397"/>
  <c r="BI397"/>
  <c r="J15" i="9"/>
  <c r="BJ397" i="8"/>
  <c r="K15" i="9"/>
  <c r="BB397" i="8"/>
  <c r="BK397"/>
  <c r="N396"/>
  <c r="AX398"/>
  <c r="N397"/>
  <c r="AZ398"/>
  <c r="BG398"/>
  <c r="AD396"/>
  <c r="AY398"/>
  <c r="AD397"/>
  <c r="BA398"/>
  <c r="BH398"/>
  <c r="BI398"/>
  <c r="J16" i="9"/>
  <c r="BJ398" i="8"/>
  <c r="K16" i="9"/>
  <c r="AS399" i="8"/>
  <c r="BB398"/>
  <c r="BK398"/>
  <c r="AX399"/>
  <c r="AZ399"/>
  <c r="BG399"/>
  <c r="AY399"/>
  <c r="BA399"/>
  <c r="BH399"/>
  <c r="BI399"/>
  <c r="J17" i="9"/>
  <c r="BJ399" i="8"/>
  <c r="K17" i="9"/>
  <c r="BB399" i="8"/>
  <c r="BK399"/>
  <c r="S403"/>
  <c r="AH403"/>
  <c r="AV400"/>
  <c r="BE400"/>
  <c r="F400"/>
  <c r="G400"/>
  <c r="I400"/>
  <c r="K400"/>
  <c r="H400"/>
  <c r="J400"/>
  <c r="L400"/>
  <c r="M400"/>
  <c r="AX400"/>
  <c r="F401"/>
  <c r="G401"/>
  <c r="I401"/>
  <c r="K401"/>
  <c r="H401"/>
  <c r="J401"/>
  <c r="L401"/>
  <c r="M401"/>
  <c r="AZ400"/>
  <c r="BG400"/>
  <c r="V400"/>
  <c r="W400"/>
  <c r="Y400"/>
  <c r="AA400"/>
  <c r="X400"/>
  <c r="Z400"/>
  <c r="AB400"/>
  <c r="AC400"/>
  <c r="AY400"/>
  <c r="V401"/>
  <c r="W401"/>
  <c r="Y401"/>
  <c r="AA401"/>
  <c r="X401"/>
  <c r="Z401"/>
  <c r="AB401"/>
  <c r="AC401"/>
  <c r="BA400"/>
  <c r="BH400"/>
  <c r="BI400"/>
  <c r="J18" i="9"/>
  <c r="BJ400" i="8"/>
  <c r="K18" i="9"/>
  <c r="F403" i="8"/>
  <c r="V403"/>
  <c r="AK403"/>
  <c r="G403"/>
  <c r="W403"/>
  <c r="AL403"/>
  <c r="I403"/>
  <c r="Y403"/>
  <c r="AN403"/>
  <c r="AP403"/>
  <c r="H403"/>
  <c r="X403"/>
  <c r="AM403"/>
  <c r="J403"/>
  <c r="Z403"/>
  <c r="AO403"/>
  <c r="AQ403"/>
  <c r="AR403"/>
  <c r="BB400"/>
  <c r="BK400"/>
  <c r="AX401"/>
  <c r="AZ401"/>
  <c r="BG401"/>
  <c r="AY401"/>
  <c r="BA401"/>
  <c r="BH401"/>
  <c r="BI401"/>
  <c r="J19" i="9"/>
  <c r="BJ401" i="8"/>
  <c r="K19" i="9"/>
  <c r="BB401" i="8"/>
  <c r="BK401"/>
  <c r="N400"/>
  <c r="AX402"/>
  <c r="N401"/>
  <c r="AZ402"/>
  <c r="BG402"/>
  <c r="AD400"/>
  <c r="AY402"/>
  <c r="AD401"/>
  <c r="BA402"/>
  <c r="BH402"/>
  <c r="BI402"/>
  <c r="J20" i="9"/>
  <c r="BJ402" i="8"/>
  <c r="K20" i="9"/>
  <c r="AS403" i="8"/>
  <c r="BB402"/>
  <c r="BK402"/>
  <c r="AX403"/>
  <c r="AZ403"/>
  <c r="BG403"/>
  <c r="AY403"/>
  <c r="BA403"/>
  <c r="BH403"/>
  <c r="BI403"/>
  <c r="J21" i="9"/>
  <c r="BJ403" i="8"/>
  <c r="K21" i="9"/>
  <c r="BB403" i="8"/>
  <c r="BK403"/>
  <c r="S407"/>
  <c r="AH407"/>
  <c r="AV404"/>
  <c r="BE404"/>
  <c r="F404"/>
  <c r="G404"/>
  <c r="I404"/>
  <c r="K404"/>
  <c r="H404"/>
  <c r="J404"/>
  <c r="L404"/>
  <c r="M404"/>
  <c r="AX404"/>
  <c r="F405"/>
  <c r="G405"/>
  <c r="I405"/>
  <c r="K405"/>
  <c r="H405"/>
  <c r="J405"/>
  <c r="L405"/>
  <c r="M405"/>
  <c r="AZ404"/>
  <c r="BG404"/>
  <c r="V404"/>
  <c r="W404"/>
  <c r="Y404"/>
  <c r="AA404"/>
  <c r="X404"/>
  <c r="Z404"/>
  <c r="AB404"/>
  <c r="AC404"/>
  <c r="AY404"/>
  <c r="V405"/>
  <c r="W405"/>
  <c r="Y405"/>
  <c r="AA405"/>
  <c r="X405"/>
  <c r="Z405"/>
  <c r="AB405"/>
  <c r="AC405"/>
  <c r="BA404"/>
  <c r="BH404"/>
  <c r="BI404"/>
  <c r="J22" i="9"/>
  <c r="BJ404" i="8"/>
  <c r="K22" i="9"/>
  <c r="F407" i="8"/>
  <c r="V407"/>
  <c r="AK407"/>
  <c r="G407"/>
  <c r="W407"/>
  <c r="AL407"/>
  <c r="I407"/>
  <c r="Y407"/>
  <c r="AN407"/>
  <c r="AP407"/>
  <c r="H407"/>
  <c r="X407"/>
  <c r="AM407"/>
  <c r="J407"/>
  <c r="Z407"/>
  <c r="AO407"/>
  <c r="AQ407"/>
  <c r="AR407"/>
  <c r="BB404"/>
  <c r="BK404"/>
  <c r="AX405"/>
  <c r="AZ405"/>
  <c r="BG405"/>
  <c r="AY405"/>
  <c r="BA405"/>
  <c r="BH405"/>
  <c r="BI405"/>
  <c r="J23" i="9"/>
  <c r="BJ405" i="8"/>
  <c r="K23" i="9"/>
  <c r="BB405" i="8"/>
  <c r="BK405"/>
  <c r="N404"/>
  <c r="AX406"/>
  <c r="N405"/>
  <c r="AZ406"/>
  <c r="BG406"/>
  <c r="AD404"/>
  <c r="AY406"/>
  <c r="AD405"/>
  <c r="BA406"/>
  <c r="BH406"/>
  <c r="BI406"/>
  <c r="J24" i="9"/>
  <c r="BJ406" i="8"/>
  <c r="K24" i="9"/>
  <c r="AS407" i="8"/>
  <c r="BB406"/>
  <c r="BK406"/>
  <c r="AX407"/>
  <c r="AZ407"/>
  <c r="BG407"/>
  <c r="AY407"/>
  <c r="BA407"/>
  <c r="BH407"/>
  <c r="BI407"/>
  <c r="J25" i="9"/>
  <c r="BJ407" i="8"/>
  <c r="K25" i="9"/>
  <c r="BB407" i="8"/>
  <c r="BK407"/>
  <c r="S411"/>
  <c r="AH411"/>
  <c r="AV408"/>
  <c r="BE408"/>
  <c r="F408"/>
  <c r="G408"/>
  <c r="I408"/>
  <c r="K408"/>
  <c r="H408"/>
  <c r="J408"/>
  <c r="L408"/>
  <c r="M408"/>
  <c r="AX408"/>
  <c r="F409"/>
  <c r="G409"/>
  <c r="I409"/>
  <c r="K409"/>
  <c r="H409"/>
  <c r="J409"/>
  <c r="L409"/>
  <c r="M409"/>
  <c r="AZ408"/>
  <c r="BG408"/>
  <c r="V408"/>
  <c r="W408"/>
  <c r="Y408"/>
  <c r="AA408"/>
  <c r="X408"/>
  <c r="Z408"/>
  <c r="AB408"/>
  <c r="AC408"/>
  <c r="AY408"/>
  <c r="V409"/>
  <c r="W409"/>
  <c r="Y409"/>
  <c r="AA409"/>
  <c r="X409"/>
  <c r="Z409"/>
  <c r="AB409"/>
  <c r="AC409"/>
  <c r="BA408"/>
  <c r="BH408"/>
  <c r="BI408"/>
  <c r="BJ408"/>
  <c r="F411"/>
  <c r="V411"/>
  <c r="AK411"/>
  <c r="G411"/>
  <c r="W411"/>
  <c r="AL411"/>
  <c r="I411"/>
  <c r="Y411"/>
  <c r="AN411"/>
  <c r="AP411"/>
  <c r="H411"/>
  <c r="X411"/>
  <c r="AM411"/>
  <c r="J411"/>
  <c r="Z411"/>
  <c r="AO411"/>
  <c r="AQ411"/>
  <c r="AR411"/>
  <c r="BB408"/>
  <c r="BK408"/>
  <c r="AX409"/>
  <c r="AZ409"/>
  <c r="BG409"/>
  <c r="AY409"/>
  <c r="BA409"/>
  <c r="BH409"/>
  <c r="BI409"/>
  <c r="J27" i="9"/>
  <c r="BJ409" i="8"/>
  <c r="K27" i="9"/>
  <c r="BB409" i="8"/>
  <c r="BK409"/>
  <c r="N408"/>
  <c r="AX410"/>
  <c r="N409"/>
  <c r="AZ410"/>
  <c r="BG410"/>
  <c r="AD408"/>
  <c r="AY410"/>
  <c r="AD409"/>
  <c r="BA410"/>
  <c r="BH410"/>
  <c r="BI410"/>
  <c r="BJ410"/>
  <c r="AS411"/>
  <c r="BB410"/>
  <c r="BK410"/>
  <c r="AX411"/>
  <c r="AZ411"/>
  <c r="BG411"/>
  <c r="AY411"/>
  <c r="BA411"/>
  <c r="BH411"/>
  <c r="BI411"/>
  <c r="J29" i="9"/>
  <c r="BJ411" i="8"/>
  <c r="K29" i="9"/>
  <c r="BB411" i="8"/>
  <c r="BK411"/>
  <c r="S395"/>
  <c r="AH395"/>
  <c r="AV392"/>
  <c r="BE392"/>
  <c r="F392"/>
  <c r="G392"/>
  <c r="I392"/>
  <c r="K392"/>
  <c r="H392"/>
  <c r="J392"/>
  <c r="L392"/>
  <c r="M392"/>
  <c r="AX392"/>
  <c r="F393"/>
  <c r="G393"/>
  <c r="I393"/>
  <c r="K393"/>
  <c r="H393"/>
  <c r="J393"/>
  <c r="L393"/>
  <c r="M393"/>
  <c r="AZ392"/>
  <c r="BG392"/>
  <c r="V392"/>
  <c r="W392"/>
  <c r="Y392"/>
  <c r="AA392"/>
  <c r="X392"/>
  <c r="Z392"/>
  <c r="AB392"/>
  <c r="AC392"/>
  <c r="AY392"/>
  <c r="V393"/>
  <c r="W393"/>
  <c r="Y393"/>
  <c r="AA393"/>
  <c r="X393"/>
  <c r="Z393"/>
  <c r="AB393"/>
  <c r="AC393"/>
  <c r="BA392"/>
  <c r="BH392"/>
  <c r="BI392"/>
  <c r="J10" i="9"/>
  <c r="BJ392" i="8"/>
  <c r="K10" i="9"/>
  <c r="F395" i="8"/>
  <c r="V395"/>
  <c r="AK395"/>
  <c r="G395"/>
  <c r="W395"/>
  <c r="AL395"/>
  <c r="I395"/>
  <c r="Y395"/>
  <c r="AN395"/>
  <c r="AP395"/>
  <c r="H395"/>
  <c r="X395"/>
  <c r="AM395"/>
  <c r="J395"/>
  <c r="Z395"/>
  <c r="AO395"/>
  <c r="AQ395"/>
  <c r="AR395"/>
  <c r="BB392"/>
  <c r="BK392"/>
  <c r="AX393"/>
  <c r="AZ393"/>
  <c r="BG393"/>
  <c r="AY393"/>
  <c r="BA393"/>
  <c r="BH393"/>
  <c r="BI393"/>
  <c r="J11" i="9"/>
  <c r="BJ393" i="8"/>
  <c r="K11" i="9"/>
  <c r="BB393" i="8"/>
  <c r="BK393"/>
  <c r="N392"/>
  <c r="AX394"/>
  <c r="N393"/>
  <c r="AZ394"/>
  <c r="BG394"/>
  <c r="AD392"/>
  <c r="AY394"/>
  <c r="AD393"/>
  <c r="BA394"/>
  <c r="BH394"/>
  <c r="BI394"/>
  <c r="J12" i="9"/>
  <c r="BJ394" i="8"/>
  <c r="K12" i="9"/>
  <c r="AS395" i="8"/>
  <c r="BB394"/>
  <c r="BK394"/>
  <c r="AX395"/>
  <c r="AZ395"/>
  <c r="BG395"/>
  <c r="AY395"/>
  <c r="BA395"/>
  <c r="BH395"/>
  <c r="BI395"/>
  <c r="J13" i="9"/>
  <c r="BJ395" i="8"/>
  <c r="K13" i="9"/>
  <c r="BB395" i="8"/>
  <c r="BK395"/>
  <c r="S391"/>
  <c r="AH391"/>
  <c r="AV388"/>
  <c r="BE388"/>
  <c r="F388"/>
  <c r="G388"/>
  <c r="I388"/>
  <c r="K388"/>
  <c r="H388"/>
  <c r="J388"/>
  <c r="L388"/>
  <c r="M388"/>
  <c r="AX389"/>
  <c r="F389"/>
  <c r="G389"/>
  <c r="I389"/>
  <c r="K389"/>
  <c r="H389"/>
  <c r="J389"/>
  <c r="L389"/>
  <c r="M389"/>
  <c r="AZ389"/>
  <c r="BG389"/>
  <c r="V388"/>
  <c r="W388"/>
  <c r="Y388"/>
  <c r="AA388"/>
  <c r="X388"/>
  <c r="Z388"/>
  <c r="AB388"/>
  <c r="AC388"/>
  <c r="AY389"/>
  <c r="V389"/>
  <c r="W389"/>
  <c r="Y389"/>
  <c r="AA389"/>
  <c r="X389"/>
  <c r="Z389"/>
  <c r="AB389"/>
  <c r="AC389"/>
  <c r="BA389"/>
  <c r="BH389"/>
  <c r="BI389"/>
  <c r="J7" i="9"/>
  <c r="BJ389" i="8"/>
  <c r="K7" i="9"/>
  <c r="F391" i="8"/>
  <c r="V391"/>
  <c r="AK391"/>
  <c r="G391"/>
  <c r="W391"/>
  <c r="AL391"/>
  <c r="I391"/>
  <c r="Y391"/>
  <c r="AN391"/>
  <c r="AP391"/>
  <c r="H391"/>
  <c r="X391"/>
  <c r="AM391"/>
  <c r="J391"/>
  <c r="Z391"/>
  <c r="AO391"/>
  <c r="AQ391"/>
  <c r="AR391"/>
  <c r="BB389"/>
  <c r="BK389"/>
  <c r="N388"/>
  <c r="AX390"/>
  <c r="N389"/>
  <c r="AZ390"/>
  <c r="BG390"/>
  <c r="AD388"/>
  <c r="AY390"/>
  <c r="AD389"/>
  <c r="BA390"/>
  <c r="BH390"/>
  <c r="BI390"/>
  <c r="J8" i="9"/>
  <c r="BJ390" i="8"/>
  <c r="K8" i="9"/>
  <c r="AS391" i="8"/>
  <c r="BB390"/>
  <c r="BK390"/>
  <c r="AX391"/>
  <c r="AZ391"/>
  <c r="BG391"/>
  <c r="AY391"/>
  <c r="BA391"/>
  <c r="BH391"/>
  <c r="BI391"/>
  <c r="J9" i="9"/>
  <c r="BJ391" i="8"/>
  <c r="K9" i="9"/>
  <c r="BB391" i="8"/>
  <c r="BK391"/>
  <c r="AY388"/>
  <c r="BA388"/>
  <c r="BH388"/>
  <c r="AZ388"/>
  <c r="AX388"/>
  <c r="BI388"/>
  <c r="J6" i="9"/>
  <c r="BJ388" i="8"/>
  <c r="K6" i="9"/>
  <c r="BB388" i="8"/>
  <c r="BK388"/>
  <c r="BG388"/>
  <c r="D7" i="9"/>
  <c r="E7"/>
  <c r="F7"/>
  <c r="G7"/>
  <c r="D8"/>
  <c r="E8"/>
  <c r="F8"/>
  <c r="G8"/>
  <c r="D9"/>
  <c r="E9"/>
  <c r="F9"/>
  <c r="G9"/>
  <c r="D10"/>
  <c r="E10"/>
  <c r="F10"/>
  <c r="G10"/>
  <c r="D11"/>
  <c r="E11"/>
  <c r="F11"/>
  <c r="G11"/>
  <c r="D12"/>
  <c r="E12"/>
  <c r="F12"/>
  <c r="G12"/>
  <c r="D13"/>
  <c r="E13"/>
  <c r="F13"/>
  <c r="G13"/>
  <c r="D14"/>
  <c r="E14"/>
  <c r="F14"/>
  <c r="G14"/>
  <c r="D15"/>
  <c r="E15"/>
  <c r="F15"/>
  <c r="G15"/>
  <c r="D16"/>
  <c r="E16"/>
  <c r="F16"/>
  <c r="G16"/>
  <c r="D17"/>
  <c r="E17"/>
  <c r="F17"/>
  <c r="G17"/>
  <c r="D18"/>
  <c r="E18"/>
  <c r="F18"/>
  <c r="G18"/>
  <c r="D19"/>
  <c r="E19"/>
  <c r="F19"/>
  <c r="G19"/>
  <c r="D20"/>
  <c r="E20"/>
  <c r="F20"/>
  <c r="G20"/>
  <c r="D21"/>
  <c r="E21"/>
  <c r="F21"/>
  <c r="G21"/>
  <c r="D22"/>
  <c r="E22"/>
  <c r="F22"/>
  <c r="G22"/>
  <c r="D23"/>
  <c r="E23"/>
  <c r="F23"/>
  <c r="G23"/>
  <c r="D24"/>
  <c r="E24"/>
  <c r="F24"/>
  <c r="G24"/>
  <c r="D25"/>
  <c r="E25"/>
  <c r="F25"/>
  <c r="G25"/>
  <c r="D26"/>
  <c r="E26"/>
  <c r="F26"/>
  <c r="G26"/>
  <c r="D27"/>
  <c r="E27"/>
  <c r="F27"/>
  <c r="G27"/>
  <c r="D28"/>
  <c r="E28"/>
  <c r="F28"/>
  <c r="G28"/>
  <c r="D29"/>
  <c r="E29"/>
  <c r="F29"/>
  <c r="G29"/>
  <c r="E6"/>
  <c r="F6"/>
  <c r="G6"/>
  <c r="D6"/>
  <c r="A700" i="8"/>
  <c r="BN701"/>
  <c r="BN702"/>
  <c r="BN703"/>
  <c r="BN704"/>
  <c r="BN705"/>
  <c r="BN706"/>
  <c r="BN707"/>
  <c r="BN708"/>
  <c r="BN709"/>
  <c r="BN710"/>
  <c r="BN711"/>
  <c r="BN712"/>
  <c r="BN713"/>
  <c r="BN714"/>
  <c r="BN715"/>
  <c r="BN716"/>
  <c r="BN717"/>
  <c r="BN718"/>
  <c r="BN719"/>
  <c r="BN720"/>
  <c r="BN721"/>
  <c r="BN722"/>
  <c r="BN723"/>
  <c r="BN700"/>
  <c r="A676"/>
  <c r="BN677"/>
  <c r="BN678"/>
  <c r="BN679"/>
  <c r="BN680"/>
  <c r="BN681"/>
  <c r="BN682"/>
  <c r="BN683"/>
  <c r="BN684"/>
  <c r="BN685"/>
  <c r="BN686"/>
  <c r="BN687"/>
  <c r="BN688"/>
  <c r="BN689"/>
  <c r="BN690"/>
  <c r="BN691"/>
  <c r="BN692"/>
  <c r="BN693"/>
  <c r="BN694"/>
  <c r="BN695"/>
  <c r="BN696"/>
  <c r="BN697"/>
  <c r="BN698"/>
  <c r="BN699"/>
  <c r="BN676"/>
  <c r="A652"/>
  <c r="BN653"/>
  <c r="BN654"/>
  <c r="BN655"/>
  <c r="BN656"/>
  <c r="BN657"/>
  <c r="BN658"/>
  <c r="BN659"/>
  <c r="BN660"/>
  <c r="BN661"/>
  <c r="BN662"/>
  <c r="BN663"/>
  <c r="BN664"/>
  <c r="BN665"/>
  <c r="BN666"/>
  <c r="BN667"/>
  <c r="BN668"/>
  <c r="BN669"/>
  <c r="BN670"/>
  <c r="BN671"/>
  <c r="BN672"/>
  <c r="BN673"/>
  <c r="BN674"/>
  <c r="BN675"/>
  <c r="BN652"/>
  <c r="A628"/>
  <c r="BN629"/>
  <c r="BN630"/>
  <c r="BN631"/>
  <c r="BN632"/>
  <c r="BN633"/>
  <c r="BN634"/>
  <c r="BN635"/>
  <c r="BN636"/>
  <c r="BN637"/>
  <c r="BN638"/>
  <c r="BN639"/>
  <c r="BN640"/>
  <c r="BN641"/>
  <c r="BN642"/>
  <c r="BN643"/>
  <c r="BN644"/>
  <c r="BN645"/>
  <c r="BN646"/>
  <c r="BN647"/>
  <c r="BN648"/>
  <c r="BN649"/>
  <c r="BN650"/>
  <c r="BN651"/>
  <c r="BN628"/>
  <c r="A604"/>
  <c r="BN605"/>
  <c r="BN606"/>
  <c r="BN607"/>
  <c r="BN608"/>
  <c r="BN609"/>
  <c r="BN610"/>
  <c r="BN611"/>
  <c r="BN612"/>
  <c r="BN613"/>
  <c r="BN614"/>
  <c r="BN615"/>
  <c r="BN616"/>
  <c r="BN617"/>
  <c r="BN618"/>
  <c r="BN619"/>
  <c r="BN620"/>
  <c r="BN621"/>
  <c r="BN622"/>
  <c r="BN623"/>
  <c r="BN624"/>
  <c r="BN625"/>
  <c r="BN626"/>
  <c r="BN627"/>
  <c r="BN604"/>
  <c r="A580"/>
  <c r="BN581"/>
  <c r="BN582"/>
  <c r="BN583"/>
  <c r="BN584"/>
  <c r="BN585"/>
  <c r="BN586"/>
  <c r="BN587"/>
  <c r="BN588"/>
  <c r="BN589"/>
  <c r="BN590"/>
  <c r="BN591"/>
  <c r="BN592"/>
  <c r="BN593"/>
  <c r="BN594"/>
  <c r="BN595"/>
  <c r="BN596"/>
  <c r="BN597"/>
  <c r="BN598"/>
  <c r="BN599"/>
  <c r="BN600"/>
  <c r="BN601"/>
  <c r="BN602"/>
  <c r="BN603"/>
  <c r="BN580"/>
  <c r="A556"/>
  <c r="BN557"/>
  <c r="BN558"/>
  <c r="BN559"/>
  <c r="BN560"/>
  <c r="BN561"/>
  <c r="BN562"/>
  <c r="BN563"/>
  <c r="BN564"/>
  <c r="BN565"/>
  <c r="BN566"/>
  <c r="BN567"/>
  <c r="BN568"/>
  <c r="BN569"/>
  <c r="BN570"/>
  <c r="BN571"/>
  <c r="BN572"/>
  <c r="BN573"/>
  <c r="BN574"/>
  <c r="BN575"/>
  <c r="BN576"/>
  <c r="BN577"/>
  <c r="BN578"/>
  <c r="BN579"/>
  <c r="BN556"/>
  <c r="A532"/>
  <c r="BN533"/>
  <c r="BN534"/>
  <c r="BN535"/>
  <c r="BN536"/>
  <c r="BN537"/>
  <c r="BN538"/>
  <c r="BN539"/>
  <c r="BN540"/>
  <c r="BN541"/>
  <c r="BN542"/>
  <c r="BN543"/>
  <c r="BN544"/>
  <c r="BN545"/>
  <c r="BN546"/>
  <c r="BN547"/>
  <c r="BN548"/>
  <c r="BN549"/>
  <c r="BN550"/>
  <c r="BN551"/>
  <c r="BN552"/>
  <c r="BN553"/>
  <c r="BN554"/>
  <c r="BN555"/>
  <c r="BN532"/>
  <c r="A508"/>
  <c r="BN509"/>
  <c r="BN510"/>
  <c r="BN511"/>
  <c r="BN512"/>
  <c r="BN513"/>
  <c r="BN514"/>
  <c r="BN515"/>
  <c r="BN516"/>
  <c r="BN517"/>
  <c r="BN518"/>
  <c r="BN519"/>
  <c r="BN520"/>
  <c r="BN521"/>
  <c r="BN522"/>
  <c r="BN523"/>
  <c r="BN524"/>
  <c r="BN525"/>
  <c r="BN526"/>
  <c r="BN527"/>
  <c r="BN528"/>
  <c r="BN529"/>
  <c r="BN530"/>
  <c r="BN531"/>
  <c r="BN508"/>
  <c r="A484"/>
  <c r="BN485"/>
  <c r="BN486"/>
  <c r="BN487"/>
  <c r="BN488"/>
  <c r="BN489"/>
  <c r="BN490"/>
  <c r="BN491"/>
  <c r="BN492"/>
  <c r="BN493"/>
  <c r="BN494"/>
  <c r="BN495"/>
  <c r="BN496"/>
  <c r="BN497"/>
  <c r="BN498"/>
  <c r="BN499"/>
  <c r="BN500"/>
  <c r="BN501"/>
  <c r="BN502"/>
  <c r="BN503"/>
  <c r="BN504"/>
  <c r="BN505"/>
  <c r="BN506"/>
  <c r="BN507"/>
  <c r="BN484"/>
  <c r="A460"/>
  <c r="BN461"/>
  <c r="BN462"/>
  <c r="BN463"/>
  <c r="BN464"/>
  <c r="BN465"/>
  <c r="BN466"/>
  <c r="BN467"/>
  <c r="BN468"/>
  <c r="BN469"/>
  <c r="BN470"/>
  <c r="BN471"/>
  <c r="BN472"/>
  <c r="BN473"/>
  <c r="BN474"/>
  <c r="BN475"/>
  <c r="BN476"/>
  <c r="BN477"/>
  <c r="BN478"/>
  <c r="BN479"/>
  <c r="BN480"/>
  <c r="BN481"/>
  <c r="BN482"/>
  <c r="BN483"/>
  <c r="BN460"/>
  <c r="A436"/>
  <c r="BN437"/>
  <c r="BN438"/>
  <c r="BN439"/>
  <c r="BN440"/>
  <c r="BN441"/>
  <c r="BN442"/>
  <c r="BN443"/>
  <c r="BN444"/>
  <c r="BN445"/>
  <c r="BN446"/>
  <c r="BN447"/>
  <c r="BN448"/>
  <c r="BN449"/>
  <c r="BN450"/>
  <c r="BN451"/>
  <c r="BN452"/>
  <c r="BN453"/>
  <c r="BN454"/>
  <c r="BN455"/>
  <c r="BN456"/>
  <c r="BN457"/>
  <c r="BN458"/>
  <c r="BN459"/>
  <c r="BN436"/>
  <c r="A412"/>
  <c r="BN413"/>
  <c r="BN414"/>
  <c r="BN415"/>
  <c r="BN416"/>
  <c r="BN417"/>
  <c r="BN418"/>
  <c r="BN419"/>
  <c r="BN420"/>
  <c r="BN421"/>
  <c r="BN422"/>
  <c r="BN423"/>
  <c r="BN424"/>
  <c r="BN425"/>
  <c r="BN426"/>
  <c r="BN427"/>
  <c r="BN428"/>
  <c r="BN429"/>
  <c r="BN430"/>
  <c r="BN431"/>
  <c r="BN432"/>
  <c r="BN433"/>
  <c r="BN434"/>
  <c r="BN435"/>
  <c r="BN412"/>
  <c r="A388"/>
  <c r="BN389"/>
  <c r="BN390"/>
  <c r="BN391"/>
  <c r="BN392"/>
  <c r="BN393"/>
  <c r="BN394"/>
  <c r="BN395"/>
  <c r="BN396"/>
  <c r="BN397"/>
  <c r="BN398"/>
  <c r="BN399"/>
  <c r="BN400"/>
  <c r="BN401"/>
  <c r="BN402"/>
  <c r="BN403"/>
  <c r="BN404"/>
  <c r="BN405"/>
  <c r="BN406"/>
  <c r="BN407"/>
  <c r="BN408"/>
  <c r="BN409"/>
  <c r="BN410"/>
  <c r="BN411"/>
  <c r="BN388"/>
  <c r="A364"/>
  <c r="BN365"/>
  <c r="BN366"/>
  <c r="BN367"/>
  <c r="BN368"/>
  <c r="BN369"/>
  <c r="BN370"/>
  <c r="BN371"/>
  <c r="BN372"/>
  <c r="BN373"/>
  <c r="BN374"/>
  <c r="BN375"/>
  <c r="BN376"/>
  <c r="BN377"/>
  <c r="BN378"/>
  <c r="BN379"/>
  <c r="BN380"/>
  <c r="BN381"/>
  <c r="BN382"/>
  <c r="BN383"/>
  <c r="BN384"/>
  <c r="BN385"/>
  <c r="BN386"/>
  <c r="BN387"/>
  <c r="BN364"/>
  <c r="A340"/>
  <c r="BN341"/>
  <c r="BN342"/>
  <c r="BN343"/>
  <c r="BN344"/>
  <c r="BN345"/>
  <c r="BN346"/>
  <c r="BN347"/>
  <c r="BN348"/>
  <c r="BN349"/>
  <c r="BN350"/>
  <c r="BN351"/>
  <c r="BN352"/>
  <c r="BN353"/>
  <c r="BN354"/>
  <c r="BN355"/>
  <c r="BN356"/>
  <c r="BN357"/>
  <c r="BN358"/>
  <c r="BN359"/>
  <c r="BN360"/>
  <c r="BN361"/>
  <c r="BN362"/>
  <c r="BN363"/>
  <c r="BN340"/>
  <c r="A316"/>
  <c r="BN317"/>
  <c r="BN318"/>
  <c r="BN319"/>
  <c r="BN320"/>
  <c r="BN321"/>
  <c r="BN322"/>
  <c r="BN323"/>
  <c r="BN324"/>
  <c r="BN325"/>
  <c r="BN326"/>
  <c r="BN327"/>
  <c r="BN328"/>
  <c r="BN329"/>
  <c r="BN330"/>
  <c r="BN331"/>
  <c r="BN332"/>
  <c r="BN333"/>
  <c r="BN334"/>
  <c r="BN335"/>
  <c r="BN336"/>
  <c r="BN337"/>
  <c r="BN338"/>
  <c r="BN339"/>
  <c r="BN316"/>
  <c r="A292"/>
  <c r="BN293"/>
  <c r="BN294"/>
  <c r="BN295"/>
  <c r="BN296"/>
  <c r="BN297"/>
  <c r="BN298"/>
  <c r="BN299"/>
  <c r="BN300"/>
  <c r="BN301"/>
  <c r="BN302"/>
  <c r="BN303"/>
  <c r="BN304"/>
  <c r="BN305"/>
  <c r="BN306"/>
  <c r="BN307"/>
  <c r="BN308"/>
  <c r="BN309"/>
  <c r="BN310"/>
  <c r="BN311"/>
  <c r="BN312"/>
  <c r="BN313"/>
  <c r="BN314"/>
  <c r="BN315"/>
  <c r="BN292"/>
  <c r="A268"/>
  <c r="BN269"/>
  <c r="BN270"/>
  <c r="BN271"/>
  <c r="BN272"/>
  <c r="BN273"/>
  <c r="BN274"/>
  <c r="BN275"/>
  <c r="BN276"/>
  <c r="BN277"/>
  <c r="BN278"/>
  <c r="BN279"/>
  <c r="BN280"/>
  <c r="BN281"/>
  <c r="BN282"/>
  <c r="BN283"/>
  <c r="BN284"/>
  <c r="BN285"/>
  <c r="BN286"/>
  <c r="BN287"/>
  <c r="BN288"/>
  <c r="BN289"/>
  <c r="BN290"/>
  <c r="BN291"/>
  <c r="BN268"/>
  <c r="A244"/>
  <c r="BN245"/>
  <c r="BN246"/>
  <c r="BN247"/>
  <c r="BN248"/>
  <c r="BN249"/>
  <c r="BN250"/>
  <c r="BN251"/>
  <c r="BN252"/>
  <c r="BN253"/>
  <c r="BN254"/>
  <c r="BN255"/>
  <c r="BN256"/>
  <c r="BN257"/>
  <c r="BN258"/>
  <c r="BN259"/>
  <c r="BN260"/>
  <c r="BN261"/>
  <c r="BN262"/>
  <c r="BN263"/>
  <c r="BN264"/>
  <c r="BN265"/>
  <c r="BN266"/>
  <c r="BN267"/>
  <c r="BN244"/>
  <c r="A220"/>
  <c r="BN221"/>
  <c r="BN222"/>
  <c r="BN223"/>
  <c r="BN224"/>
  <c r="BN225"/>
  <c r="BN226"/>
  <c r="BN227"/>
  <c r="BN228"/>
  <c r="BN229"/>
  <c r="BN230"/>
  <c r="BN231"/>
  <c r="BN232"/>
  <c r="BN233"/>
  <c r="BN234"/>
  <c r="BN235"/>
  <c r="BN236"/>
  <c r="BN237"/>
  <c r="BN238"/>
  <c r="BN239"/>
  <c r="BN240"/>
  <c r="BN241"/>
  <c r="BN242"/>
  <c r="BN243"/>
  <c r="BN220"/>
  <c r="A196"/>
  <c r="BN197"/>
  <c r="BN198"/>
  <c r="BN199"/>
  <c r="BN200"/>
  <c r="BN201"/>
  <c r="BN202"/>
  <c r="BN203"/>
  <c r="BN204"/>
  <c r="BN205"/>
  <c r="BN206"/>
  <c r="BN207"/>
  <c r="BN208"/>
  <c r="BN209"/>
  <c r="BN210"/>
  <c r="BN211"/>
  <c r="BN212"/>
  <c r="BN213"/>
  <c r="BN214"/>
  <c r="BN215"/>
  <c r="BN216"/>
  <c r="BN217"/>
  <c r="BN218"/>
  <c r="BN219"/>
  <c r="BN196"/>
  <c r="A172"/>
  <c r="BN173"/>
  <c r="BN174"/>
  <c r="BN175"/>
  <c r="BN176"/>
  <c r="BN177"/>
  <c r="BN178"/>
  <c r="BN179"/>
  <c r="BN180"/>
  <c r="BN181"/>
  <c r="BN182"/>
  <c r="BN183"/>
  <c r="BN184"/>
  <c r="BN185"/>
  <c r="BN186"/>
  <c r="BN187"/>
  <c r="BN188"/>
  <c r="BN189"/>
  <c r="BN190"/>
  <c r="BN191"/>
  <c r="BN192"/>
  <c r="BN193"/>
  <c r="BN194"/>
  <c r="BN195"/>
  <c r="BN172"/>
  <c r="A148"/>
  <c r="BN149"/>
  <c r="BN150"/>
  <c r="BN151"/>
  <c r="BN152"/>
  <c r="BN153"/>
  <c r="BN154"/>
  <c r="BN155"/>
  <c r="BN156"/>
  <c r="BN157"/>
  <c r="BN158"/>
  <c r="BN159"/>
  <c r="BN160"/>
  <c r="BN161"/>
  <c r="BN162"/>
  <c r="BN163"/>
  <c r="BN164"/>
  <c r="BN165"/>
  <c r="BN166"/>
  <c r="BN167"/>
  <c r="BN168"/>
  <c r="BN169"/>
  <c r="BN170"/>
  <c r="BN171"/>
  <c r="BN148"/>
  <c r="A124"/>
  <c r="BN125"/>
  <c r="BN126"/>
  <c r="BN127"/>
  <c r="BN128"/>
  <c r="BN129"/>
  <c r="BN130"/>
  <c r="BN131"/>
  <c r="BN132"/>
  <c r="BN133"/>
  <c r="BN134"/>
  <c r="BN135"/>
  <c r="BN136"/>
  <c r="BN137"/>
  <c r="BN138"/>
  <c r="BN139"/>
  <c r="BN140"/>
  <c r="BN141"/>
  <c r="BN142"/>
  <c r="BN143"/>
  <c r="BN144"/>
  <c r="BN145"/>
  <c r="BN146"/>
  <c r="BN147"/>
  <c r="BN124"/>
  <c r="A28"/>
  <c r="BN29"/>
  <c r="BN30"/>
  <c r="BN31"/>
  <c r="BN32"/>
  <c r="BN33"/>
  <c r="BN34"/>
  <c r="BN35"/>
  <c r="BN36"/>
  <c r="BN37"/>
  <c r="BN38"/>
  <c r="BN39"/>
  <c r="BN40"/>
  <c r="BN41"/>
  <c r="BN42"/>
  <c r="BN43"/>
  <c r="BN44"/>
  <c r="BN45"/>
  <c r="BN46"/>
  <c r="BN47"/>
  <c r="BN48"/>
  <c r="BN49"/>
  <c r="BN50"/>
  <c r="BN51"/>
  <c r="BN52"/>
  <c r="BN53"/>
  <c r="BN54"/>
  <c r="BN55"/>
  <c r="BN56"/>
  <c r="BN57"/>
  <c r="BN58"/>
  <c r="BN59"/>
  <c r="BN60"/>
  <c r="BN61"/>
  <c r="BN62"/>
  <c r="BN63"/>
  <c r="BN64"/>
  <c r="BN65"/>
  <c r="BN66"/>
  <c r="BN67"/>
  <c r="BN68"/>
  <c r="BN69"/>
  <c r="BN70"/>
  <c r="BN71"/>
  <c r="BN72"/>
  <c r="BN73"/>
  <c r="BN74"/>
  <c r="BN75"/>
  <c r="BN76"/>
  <c r="BN77"/>
  <c r="BN78"/>
  <c r="BN79"/>
  <c r="BN80"/>
  <c r="BN81"/>
  <c r="BN82"/>
  <c r="BN83"/>
  <c r="BN84"/>
  <c r="BN85"/>
  <c r="BN86"/>
  <c r="BN87"/>
  <c r="BN88"/>
  <c r="BN89"/>
  <c r="BN90"/>
  <c r="BN91"/>
  <c r="BN92"/>
  <c r="BN93"/>
  <c r="BN94"/>
  <c r="BN95"/>
  <c r="BN96"/>
  <c r="BN97"/>
  <c r="BN98"/>
  <c r="BN99"/>
  <c r="BN100"/>
  <c r="BN101"/>
  <c r="BN102"/>
  <c r="BN103"/>
  <c r="BN104"/>
  <c r="BN105"/>
  <c r="BN106"/>
  <c r="BN107"/>
  <c r="BN108"/>
  <c r="BN109"/>
  <c r="BN110"/>
  <c r="BN111"/>
  <c r="BN112"/>
  <c r="BN113"/>
  <c r="BN114"/>
  <c r="BN115"/>
  <c r="BN116"/>
  <c r="BN117"/>
  <c r="BN118"/>
  <c r="BN119"/>
  <c r="BN120"/>
  <c r="BN121"/>
  <c r="BN122"/>
  <c r="BN123"/>
  <c r="BN28"/>
  <c r="A4"/>
  <c r="BN5"/>
  <c r="BN6"/>
  <c r="BN7"/>
  <c r="BN8"/>
  <c r="BN9"/>
  <c r="BN10"/>
  <c r="BN11"/>
  <c r="BN12"/>
  <c r="BN13"/>
  <c r="BN14"/>
  <c r="BN15"/>
  <c r="BN16"/>
  <c r="BN17"/>
  <c r="BN18"/>
  <c r="BN19"/>
  <c r="BN20"/>
  <c r="BN21"/>
  <c r="BN22"/>
  <c r="BN23"/>
  <c r="BN24"/>
  <c r="BN25"/>
  <c r="BN26"/>
  <c r="BN27"/>
  <c r="BN4"/>
  <c r="C5"/>
  <c r="BM5"/>
  <c r="C6"/>
  <c r="BM6"/>
  <c r="C7"/>
  <c r="BM7"/>
  <c r="C8"/>
  <c r="BM8"/>
  <c r="C9"/>
  <c r="BM9"/>
  <c r="C10"/>
  <c r="BM10"/>
  <c r="C11"/>
  <c r="BM11"/>
  <c r="C12"/>
  <c r="BM12"/>
  <c r="C13"/>
  <c r="BM13"/>
  <c r="C14"/>
  <c r="BM14"/>
  <c r="C15"/>
  <c r="BM15"/>
  <c r="C16"/>
  <c r="BM16"/>
  <c r="C17"/>
  <c r="BM17"/>
  <c r="C18"/>
  <c r="BM18"/>
  <c r="C19"/>
  <c r="BM19"/>
  <c r="C20"/>
  <c r="BM20"/>
  <c r="C21"/>
  <c r="BM21"/>
  <c r="C22"/>
  <c r="BM22"/>
  <c r="C23"/>
  <c r="BM23"/>
  <c r="C24"/>
  <c r="BM24"/>
  <c r="C25"/>
  <c r="BM25"/>
  <c r="C26"/>
  <c r="BM26"/>
  <c r="C27"/>
  <c r="BM27"/>
  <c r="C28"/>
  <c r="BM28"/>
  <c r="C29"/>
  <c r="BM29"/>
  <c r="C30"/>
  <c r="BM30"/>
  <c r="C31"/>
  <c r="BM31"/>
  <c r="C32"/>
  <c r="BM32"/>
  <c r="C33"/>
  <c r="BM33"/>
  <c r="C34"/>
  <c r="BM34"/>
  <c r="C35"/>
  <c r="BM35"/>
  <c r="C36"/>
  <c r="BM36"/>
  <c r="C37"/>
  <c r="BM37"/>
  <c r="C38"/>
  <c r="BM38"/>
  <c r="C39"/>
  <c r="BM39"/>
  <c r="C40"/>
  <c r="BM40"/>
  <c r="C41"/>
  <c r="BM41"/>
  <c r="C42"/>
  <c r="BM42"/>
  <c r="C43"/>
  <c r="BM43"/>
  <c r="C44"/>
  <c r="BM44"/>
  <c r="C45"/>
  <c r="BM45"/>
  <c r="C46"/>
  <c r="BM46"/>
  <c r="C47"/>
  <c r="BM47"/>
  <c r="C48"/>
  <c r="BM48"/>
  <c r="C49"/>
  <c r="BM49"/>
  <c r="C50"/>
  <c r="BM50"/>
  <c r="C51"/>
  <c r="BM51"/>
  <c r="C52"/>
  <c r="BM52"/>
  <c r="C53"/>
  <c r="BM53"/>
  <c r="C54"/>
  <c r="BM54"/>
  <c r="C55"/>
  <c r="BM55"/>
  <c r="C56"/>
  <c r="BM56"/>
  <c r="C57"/>
  <c r="BM57"/>
  <c r="C58"/>
  <c r="BM58"/>
  <c r="C59"/>
  <c r="BM59"/>
  <c r="C60"/>
  <c r="BM60"/>
  <c r="C61"/>
  <c r="BM61"/>
  <c r="C62"/>
  <c r="BM62"/>
  <c r="C63"/>
  <c r="BM63"/>
  <c r="C64"/>
  <c r="BM64"/>
  <c r="C65"/>
  <c r="BM65"/>
  <c r="C66"/>
  <c r="BM66"/>
  <c r="C67"/>
  <c r="BM67"/>
  <c r="C68"/>
  <c r="BM68"/>
  <c r="C69"/>
  <c r="BM69"/>
  <c r="C70"/>
  <c r="BM70"/>
  <c r="C71"/>
  <c r="BM71"/>
  <c r="C72"/>
  <c r="BM72"/>
  <c r="C73"/>
  <c r="BM73"/>
  <c r="C74"/>
  <c r="BM74"/>
  <c r="C75"/>
  <c r="BM75"/>
  <c r="C76"/>
  <c r="BM76"/>
  <c r="C77"/>
  <c r="BM77"/>
  <c r="C78"/>
  <c r="BM78"/>
  <c r="C79"/>
  <c r="BM79"/>
  <c r="C80"/>
  <c r="BM80"/>
  <c r="C81"/>
  <c r="BM81"/>
  <c r="C82"/>
  <c r="BM82"/>
  <c r="C83"/>
  <c r="BM83"/>
  <c r="C84"/>
  <c r="BM84"/>
  <c r="C85"/>
  <c r="BM85"/>
  <c r="C86"/>
  <c r="BM86"/>
  <c r="C87"/>
  <c r="BM87"/>
  <c r="C88"/>
  <c r="BM88"/>
  <c r="C89"/>
  <c r="BM89"/>
  <c r="C90"/>
  <c r="BM90"/>
  <c r="C91"/>
  <c r="BM91"/>
  <c r="C92"/>
  <c r="BM92"/>
  <c r="C93"/>
  <c r="BM93"/>
  <c r="C94"/>
  <c r="BM94"/>
  <c r="C95"/>
  <c r="BM95"/>
  <c r="C96"/>
  <c r="BM96"/>
  <c r="C97"/>
  <c r="BM97"/>
  <c r="C98"/>
  <c r="BM98"/>
  <c r="C99"/>
  <c r="BM99"/>
  <c r="C100"/>
  <c r="BM100"/>
  <c r="C101"/>
  <c r="BM101"/>
  <c r="C102"/>
  <c r="BM102"/>
  <c r="C103"/>
  <c r="BM103"/>
  <c r="C104"/>
  <c r="BM104"/>
  <c r="C105"/>
  <c r="BM105"/>
  <c r="C106"/>
  <c r="BM106"/>
  <c r="C107"/>
  <c r="BM107"/>
  <c r="C108"/>
  <c r="BM108"/>
  <c r="C109"/>
  <c r="BM109"/>
  <c r="C110"/>
  <c r="BM110"/>
  <c r="C111"/>
  <c r="BM111"/>
  <c r="C112"/>
  <c r="BM112"/>
  <c r="C113"/>
  <c r="BM113"/>
  <c r="C114"/>
  <c r="BM114"/>
  <c r="C115"/>
  <c r="BM115"/>
  <c r="C116"/>
  <c r="BM116"/>
  <c r="C117"/>
  <c r="BM117"/>
  <c r="C118"/>
  <c r="BM118"/>
  <c r="C119"/>
  <c r="BM119"/>
  <c r="C120"/>
  <c r="BM120"/>
  <c r="C121"/>
  <c r="BM121"/>
  <c r="C122"/>
  <c r="BM122"/>
  <c r="C123"/>
  <c r="BM123"/>
  <c r="C124"/>
  <c r="BM124"/>
  <c r="C125"/>
  <c r="BM125"/>
  <c r="C126"/>
  <c r="BM126"/>
  <c r="C127"/>
  <c r="BM127"/>
  <c r="C128"/>
  <c r="BM128"/>
  <c r="C129"/>
  <c r="BM129"/>
  <c r="C130"/>
  <c r="BM130"/>
  <c r="C131"/>
  <c r="BM131"/>
  <c r="C132"/>
  <c r="BM132"/>
  <c r="C133"/>
  <c r="BM133"/>
  <c r="C134"/>
  <c r="BM134"/>
  <c r="C135"/>
  <c r="BM135"/>
  <c r="C136"/>
  <c r="BM136"/>
  <c r="C137"/>
  <c r="BM137"/>
  <c r="C138"/>
  <c r="BM138"/>
  <c r="C139"/>
  <c r="BM139"/>
  <c r="C140"/>
  <c r="BM140"/>
  <c r="C141"/>
  <c r="BM141"/>
  <c r="C142"/>
  <c r="BM142"/>
  <c r="C143"/>
  <c r="BM143"/>
  <c r="C144"/>
  <c r="BM144"/>
  <c r="C145"/>
  <c r="BM145"/>
  <c r="C146"/>
  <c r="BM146"/>
  <c r="C147"/>
  <c r="BM147"/>
  <c r="C148"/>
  <c r="BM148"/>
  <c r="C149"/>
  <c r="BM149"/>
  <c r="C150"/>
  <c r="BM150"/>
  <c r="C151"/>
  <c r="BM151"/>
  <c r="C152"/>
  <c r="BM152"/>
  <c r="C153"/>
  <c r="BM153"/>
  <c r="C154"/>
  <c r="BM154"/>
  <c r="C155"/>
  <c r="BM155"/>
  <c r="C156"/>
  <c r="BM156"/>
  <c r="C157"/>
  <c r="BM157"/>
  <c r="C158"/>
  <c r="BM158"/>
  <c r="C159"/>
  <c r="BM159"/>
  <c r="C160"/>
  <c r="BM160"/>
  <c r="C161"/>
  <c r="BM161"/>
  <c r="C162"/>
  <c r="BM162"/>
  <c r="C163"/>
  <c r="BM163"/>
  <c r="C164"/>
  <c r="BM164"/>
  <c r="C165"/>
  <c r="BM165"/>
  <c r="C166"/>
  <c r="BM166"/>
  <c r="C167"/>
  <c r="BM167"/>
  <c r="C168"/>
  <c r="BM168"/>
  <c r="C169"/>
  <c r="BM169"/>
  <c r="C170"/>
  <c r="BM170"/>
  <c r="C171"/>
  <c r="BM171"/>
  <c r="C172"/>
  <c r="BM172"/>
  <c r="C173"/>
  <c r="BM173"/>
  <c r="C174"/>
  <c r="BM174"/>
  <c r="C175"/>
  <c r="BM175"/>
  <c r="C176"/>
  <c r="BM176"/>
  <c r="C177"/>
  <c r="BM177"/>
  <c r="C178"/>
  <c r="BM178"/>
  <c r="C179"/>
  <c r="BM179"/>
  <c r="C180"/>
  <c r="BM180"/>
  <c r="C181"/>
  <c r="BM181"/>
  <c r="C182"/>
  <c r="BM182"/>
  <c r="C183"/>
  <c r="BM183"/>
  <c r="C184"/>
  <c r="BM184"/>
  <c r="C185"/>
  <c r="BM185"/>
  <c r="C186"/>
  <c r="BM186"/>
  <c r="C187"/>
  <c r="BM187"/>
  <c r="C188"/>
  <c r="BM188"/>
  <c r="C189"/>
  <c r="BM189"/>
  <c r="C190"/>
  <c r="BM190"/>
  <c r="C191"/>
  <c r="BM191"/>
  <c r="C192"/>
  <c r="BM192"/>
  <c r="C193"/>
  <c r="BM193"/>
  <c r="C194"/>
  <c r="BM194"/>
  <c r="C195"/>
  <c r="BM195"/>
  <c r="C196"/>
  <c r="BM196"/>
  <c r="C197"/>
  <c r="BM197"/>
  <c r="C198"/>
  <c r="BM198"/>
  <c r="C199"/>
  <c r="BM199"/>
  <c r="C200"/>
  <c r="BM200"/>
  <c r="C201"/>
  <c r="BM201"/>
  <c r="C202"/>
  <c r="BM202"/>
  <c r="C203"/>
  <c r="BM203"/>
  <c r="C204"/>
  <c r="BM204"/>
  <c r="C205"/>
  <c r="BM205"/>
  <c r="C206"/>
  <c r="BM206"/>
  <c r="C207"/>
  <c r="BM207"/>
  <c r="C208"/>
  <c r="BM208"/>
  <c r="C209"/>
  <c r="BM209"/>
  <c r="C210"/>
  <c r="BM210"/>
  <c r="C211"/>
  <c r="BM211"/>
  <c r="C212"/>
  <c r="BM212"/>
  <c r="C213"/>
  <c r="BM213"/>
  <c r="C214"/>
  <c r="BM214"/>
  <c r="C215"/>
  <c r="BM215"/>
  <c r="C216"/>
  <c r="BM216"/>
  <c r="C217"/>
  <c r="BM217"/>
  <c r="C218"/>
  <c r="BM218"/>
  <c r="C219"/>
  <c r="BM219"/>
  <c r="C220"/>
  <c r="BM220"/>
  <c r="C221"/>
  <c r="BM221"/>
  <c r="C222"/>
  <c r="BM222"/>
  <c r="C223"/>
  <c r="BM223"/>
  <c r="C224"/>
  <c r="BM224"/>
  <c r="C225"/>
  <c r="BM225"/>
  <c r="C226"/>
  <c r="BM226"/>
  <c r="C227"/>
  <c r="BM227"/>
  <c r="C228"/>
  <c r="BM228"/>
  <c r="C229"/>
  <c r="BM229"/>
  <c r="C230"/>
  <c r="BM230"/>
  <c r="C231"/>
  <c r="BM231"/>
  <c r="C232"/>
  <c r="BM232"/>
  <c r="C233"/>
  <c r="BM233"/>
  <c r="C234"/>
  <c r="BM234"/>
  <c r="C235"/>
  <c r="BM235"/>
  <c r="C236"/>
  <c r="BM236"/>
  <c r="C237"/>
  <c r="BM237"/>
  <c r="C238"/>
  <c r="BM238"/>
  <c r="C239"/>
  <c r="BM239"/>
  <c r="C240"/>
  <c r="BM240"/>
  <c r="C241"/>
  <c r="BM241"/>
  <c r="C242"/>
  <c r="BM242"/>
  <c r="C243"/>
  <c r="BM243"/>
  <c r="C244"/>
  <c r="BM244"/>
  <c r="C245"/>
  <c r="BM245"/>
  <c r="C246"/>
  <c r="BM246"/>
  <c r="C247"/>
  <c r="BM247"/>
  <c r="C248"/>
  <c r="BM248"/>
  <c r="C249"/>
  <c r="BM249"/>
  <c r="C250"/>
  <c r="BM250"/>
  <c r="C251"/>
  <c r="BM251"/>
  <c r="C252"/>
  <c r="BM252"/>
  <c r="C253"/>
  <c r="BM253"/>
  <c r="C254"/>
  <c r="BM254"/>
  <c r="C255"/>
  <c r="BM255"/>
  <c r="C256"/>
  <c r="BM256"/>
  <c r="C257"/>
  <c r="BM257"/>
  <c r="C258"/>
  <c r="BM258"/>
  <c r="C259"/>
  <c r="BM259"/>
  <c r="C260"/>
  <c r="BM260"/>
  <c r="C261"/>
  <c r="BM261"/>
  <c r="C262"/>
  <c r="BM262"/>
  <c r="C263"/>
  <c r="BM263"/>
  <c r="C264"/>
  <c r="BM264"/>
  <c r="C265"/>
  <c r="BM265"/>
  <c r="C266"/>
  <c r="BM266"/>
  <c r="C267"/>
  <c r="BM267"/>
  <c r="C268"/>
  <c r="BM268"/>
  <c r="C269"/>
  <c r="BM269"/>
  <c r="C270"/>
  <c r="BM270"/>
  <c r="C271"/>
  <c r="BM271"/>
  <c r="C272"/>
  <c r="BM272"/>
  <c r="C273"/>
  <c r="BM273"/>
  <c r="C274"/>
  <c r="BM274"/>
  <c r="C275"/>
  <c r="BM275"/>
  <c r="C276"/>
  <c r="BM276"/>
  <c r="C277"/>
  <c r="BM277"/>
  <c r="C278"/>
  <c r="BM278"/>
  <c r="C279"/>
  <c r="BM279"/>
  <c r="C280"/>
  <c r="BM280"/>
  <c r="C281"/>
  <c r="BM281"/>
  <c r="C282"/>
  <c r="BM282"/>
  <c r="C283"/>
  <c r="BM283"/>
  <c r="C284"/>
  <c r="BM284"/>
  <c r="C285"/>
  <c r="BM285"/>
  <c r="C286"/>
  <c r="BM286"/>
  <c r="C287"/>
  <c r="BM287"/>
  <c r="C288"/>
  <c r="BM288"/>
  <c r="C289"/>
  <c r="BM289"/>
  <c r="C290"/>
  <c r="BM290"/>
  <c r="C291"/>
  <c r="BM291"/>
  <c r="C292"/>
  <c r="BM292"/>
  <c r="C293"/>
  <c r="BM293"/>
  <c r="C294"/>
  <c r="BM294"/>
  <c r="C295"/>
  <c r="BM295"/>
  <c r="C296"/>
  <c r="BM296"/>
  <c r="C297"/>
  <c r="BM297"/>
  <c r="C298"/>
  <c r="BM298"/>
  <c r="C299"/>
  <c r="BM299"/>
  <c r="C300"/>
  <c r="BM300"/>
  <c r="C301"/>
  <c r="BM301"/>
  <c r="C302"/>
  <c r="BM302"/>
  <c r="C303"/>
  <c r="BM303"/>
  <c r="C304"/>
  <c r="BM304"/>
  <c r="C305"/>
  <c r="BM305"/>
  <c r="C306"/>
  <c r="BM306"/>
  <c r="C307"/>
  <c r="BM307"/>
  <c r="C308"/>
  <c r="BM308"/>
  <c r="C309"/>
  <c r="BM309"/>
  <c r="C310"/>
  <c r="BM310"/>
  <c r="C311"/>
  <c r="BM311"/>
  <c r="C312"/>
  <c r="BM312"/>
  <c r="C313"/>
  <c r="BM313"/>
  <c r="C314"/>
  <c r="BM314"/>
  <c r="C315"/>
  <c r="BM315"/>
  <c r="C316"/>
  <c r="BM316"/>
  <c r="C317"/>
  <c r="BM317"/>
  <c r="C318"/>
  <c r="BM318"/>
  <c r="C319"/>
  <c r="BM319"/>
  <c r="C320"/>
  <c r="BM320"/>
  <c r="C321"/>
  <c r="BM321"/>
  <c r="C322"/>
  <c r="BM322"/>
  <c r="C323"/>
  <c r="BM323"/>
  <c r="C324"/>
  <c r="BM324"/>
  <c r="C325"/>
  <c r="BM325"/>
  <c r="C326"/>
  <c r="BM326"/>
  <c r="C327"/>
  <c r="BM327"/>
  <c r="C328"/>
  <c r="BM328"/>
  <c r="C329"/>
  <c r="BM329"/>
  <c r="C330"/>
  <c r="BM330"/>
  <c r="C331"/>
  <c r="BM331"/>
  <c r="C332"/>
  <c r="BM332"/>
  <c r="C333"/>
  <c r="BM333"/>
  <c r="C334"/>
  <c r="BM334"/>
  <c r="C335"/>
  <c r="BM335"/>
  <c r="C336"/>
  <c r="BM336"/>
  <c r="C337"/>
  <c r="BM337"/>
  <c r="C338"/>
  <c r="BM338"/>
  <c r="C339"/>
  <c r="BM339"/>
  <c r="C340"/>
  <c r="BM340"/>
  <c r="C341"/>
  <c r="BM341"/>
  <c r="C342"/>
  <c r="BM342"/>
  <c r="C343"/>
  <c r="BM343"/>
  <c r="C344"/>
  <c r="BM344"/>
  <c r="C345"/>
  <c r="BM345"/>
  <c r="C346"/>
  <c r="BM346"/>
  <c r="C347"/>
  <c r="BM347"/>
  <c r="C348"/>
  <c r="BM348"/>
  <c r="C349"/>
  <c r="BM349"/>
  <c r="C350"/>
  <c r="BM350"/>
  <c r="C351"/>
  <c r="BM351"/>
  <c r="C352"/>
  <c r="BM352"/>
  <c r="C353"/>
  <c r="BM353"/>
  <c r="C354"/>
  <c r="BM354"/>
  <c r="C355"/>
  <c r="BM355"/>
  <c r="C356"/>
  <c r="BM356"/>
  <c r="C357"/>
  <c r="BM357"/>
  <c r="C358"/>
  <c r="BM358"/>
  <c r="C359"/>
  <c r="BM359"/>
  <c r="C360"/>
  <c r="BM360"/>
  <c r="C361"/>
  <c r="BM361"/>
  <c r="C362"/>
  <c r="BM362"/>
  <c r="C363"/>
  <c r="BM363"/>
  <c r="C364"/>
  <c r="BM364"/>
  <c r="C365"/>
  <c r="BM365"/>
  <c r="C366"/>
  <c r="BM366"/>
  <c r="C367"/>
  <c r="BM367"/>
  <c r="C368"/>
  <c r="BM368"/>
  <c r="C369"/>
  <c r="BM369"/>
  <c r="C370"/>
  <c r="BM370"/>
  <c r="C371"/>
  <c r="BM371"/>
  <c r="C372"/>
  <c r="BM372"/>
  <c r="C373"/>
  <c r="BM373"/>
  <c r="C374"/>
  <c r="BM374"/>
  <c r="C375"/>
  <c r="BM375"/>
  <c r="C376"/>
  <c r="BM376"/>
  <c r="C377"/>
  <c r="BM377"/>
  <c r="C378"/>
  <c r="BM378"/>
  <c r="C379"/>
  <c r="BM379"/>
  <c r="C380"/>
  <c r="BM380"/>
  <c r="C381"/>
  <c r="BM381"/>
  <c r="C382"/>
  <c r="BM382"/>
  <c r="C383"/>
  <c r="BM383"/>
  <c r="C384"/>
  <c r="BM384"/>
  <c r="C385"/>
  <c r="BM385"/>
  <c r="C386"/>
  <c r="BM386"/>
  <c r="C387"/>
  <c r="BM387"/>
  <c r="C388"/>
  <c r="BM388"/>
  <c r="C389"/>
  <c r="BM389"/>
  <c r="C390"/>
  <c r="BM390"/>
  <c r="C391"/>
  <c r="BM391"/>
  <c r="C392"/>
  <c r="BM392"/>
  <c r="C393"/>
  <c r="BM393"/>
  <c r="C394"/>
  <c r="BM394"/>
  <c r="C395"/>
  <c r="BM395"/>
  <c r="C396"/>
  <c r="BM396"/>
  <c r="C397"/>
  <c r="BM397"/>
  <c r="C398"/>
  <c r="BM398"/>
  <c r="C399"/>
  <c r="BM399"/>
  <c r="C400"/>
  <c r="BM400"/>
  <c r="C401"/>
  <c r="BM401"/>
  <c r="C402"/>
  <c r="BM402"/>
  <c r="C403"/>
  <c r="BM403"/>
  <c r="C404"/>
  <c r="BM404"/>
  <c r="C405"/>
  <c r="BM405"/>
  <c r="C406"/>
  <c r="BM406"/>
  <c r="C407"/>
  <c r="BM407"/>
  <c r="C408"/>
  <c r="BM408"/>
  <c r="C409"/>
  <c r="BM409"/>
  <c r="C410"/>
  <c r="BM410"/>
  <c r="C411"/>
  <c r="BM411"/>
  <c r="C412"/>
  <c r="BM412"/>
  <c r="C413"/>
  <c r="BM413"/>
  <c r="C414"/>
  <c r="BM414"/>
  <c r="C415"/>
  <c r="BM415"/>
  <c r="C416"/>
  <c r="BM416"/>
  <c r="C417"/>
  <c r="BM417"/>
  <c r="C418"/>
  <c r="BM418"/>
  <c r="C419"/>
  <c r="BM419"/>
  <c r="C420"/>
  <c r="BM420"/>
  <c r="C421"/>
  <c r="BM421"/>
  <c r="C422"/>
  <c r="BM422"/>
  <c r="C423"/>
  <c r="BM423"/>
  <c r="C424"/>
  <c r="BM424"/>
  <c r="C425"/>
  <c r="BM425"/>
  <c r="C426"/>
  <c r="BM426"/>
  <c r="C427"/>
  <c r="BM427"/>
  <c r="C428"/>
  <c r="BM428"/>
  <c r="C429"/>
  <c r="BM429"/>
  <c r="C430"/>
  <c r="BM430"/>
  <c r="C431"/>
  <c r="BM431"/>
  <c r="C432"/>
  <c r="BM432"/>
  <c r="C433"/>
  <c r="BM433"/>
  <c r="C434"/>
  <c r="BM434"/>
  <c r="C435"/>
  <c r="BM435"/>
  <c r="C436"/>
  <c r="BM436"/>
  <c r="C437"/>
  <c r="BM437"/>
  <c r="C438"/>
  <c r="BM438"/>
  <c r="C439"/>
  <c r="BM439"/>
  <c r="C440"/>
  <c r="BM440"/>
  <c r="C441"/>
  <c r="BM441"/>
  <c r="C442"/>
  <c r="BM442"/>
  <c r="C443"/>
  <c r="BM443"/>
  <c r="C444"/>
  <c r="BM444"/>
  <c r="C445"/>
  <c r="BM445"/>
  <c r="C446"/>
  <c r="BM446"/>
  <c r="C447"/>
  <c r="BM447"/>
  <c r="C448"/>
  <c r="BM448"/>
  <c r="C449"/>
  <c r="BM449"/>
  <c r="C450"/>
  <c r="BM450"/>
  <c r="C451"/>
  <c r="BM451"/>
  <c r="C452"/>
  <c r="BM452"/>
  <c r="C453"/>
  <c r="BM453"/>
  <c r="C454"/>
  <c r="BM454"/>
  <c r="C455"/>
  <c r="BM455"/>
  <c r="C456"/>
  <c r="BM456"/>
  <c r="C457"/>
  <c r="BM457"/>
  <c r="C458"/>
  <c r="BM458"/>
  <c r="C459"/>
  <c r="BM459"/>
  <c r="C460"/>
  <c r="BM460"/>
  <c r="C461"/>
  <c r="BM461"/>
  <c r="C462"/>
  <c r="BM462"/>
  <c r="C463"/>
  <c r="BM463"/>
  <c r="C464"/>
  <c r="BM464"/>
  <c r="C465"/>
  <c r="BM465"/>
  <c r="C466"/>
  <c r="BM466"/>
  <c r="C467"/>
  <c r="BM467"/>
  <c r="C468"/>
  <c r="BM468"/>
  <c r="C469"/>
  <c r="BM469"/>
  <c r="C470"/>
  <c r="BM470"/>
  <c r="C471"/>
  <c r="BM471"/>
  <c r="C472"/>
  <c r="BM472"/>
  <c r="C473"/>
  <c r="BM473"/>
  <c r="C474"/>
  <c r="BM474"/>
  <c r="C475"/>
  <c r="BM475"/>
  <c r="C476"/>
  <c r="BM476"/>
  <c r="C477"/>
  <c r="BM477"/>
  <c r="C478"/>
  <c r="BM478"/>
  <c r="C479"/>
  <c r="BM479"/>
  <c r="C480"/>
  <c r="BM480"/>
  <c r="C481"/>
  <c r="BM481"/>
  <c r="C482"/>
  <c r="BM482"/>
  <c r="C483"/>
  <c r="BM483"/>
  <c r="C484"/>
  <c r="BM484"/>
  <c r="C485"/>
  <c r="BM485"/>
  <c r="C486"/>
  <c r="BM486"/>
  <c r="C487"/>
  <c r="BM487"/>
  <c r="C488"/>
  <c r="BM488"/>
  <c r="C489"/>
  <c r="BM489"/>
  <c r="C490"/>
  <c r="BM490"/>
  <c r="C491"/>
  <c r="BM491"/>
  <c r="C492"/>
  <c r="BM492"/>
  <c r="C493"/>
  <c r="BM493"/>
  <c r="C494"/>
  <c r="BM494"/>
  <c r="C495"/>
  <c r="BM495"/>
  <c r="C496"/>
  <c r="BM496"/>
  <c r="C497"/>
  <c r="BM497"/>
  <c r="C498"/>
  <c r="BM498"/>
  <c r="C499"/>
  <c r="BM499"/>
  <c r="C500"/>
  <c r="BM500"/>
  <c r="C501"/>
  <c r="BM501"/>
  <c r="C502"/>
  <c r="BM502"/>
  <c r="C503"/>
  <c r="BM503"/>
  <c r="C504"/>
  <c r="BM504"/>
  <c r="C505"/>
  <c r="BM505"/>
  <c r="C506"/>
  <c r="BM506"/>
  <c r="C507"/>
  <c r="BM507"/>
  <c r="C508"/>
  <c r="BM508"/>
  <c r="C509"/>
  <c r="BM509"/>
  <c r="C510"/>
  <c r="BM510"/>
  <c r="C511"/>
  <c r="BM511"/>
  <c r="C512"/>
  <c r="BM512"/>
  <c r="C513"/>
  <c r="BM513"/>
  <c r="C514"/>
  <c r="BM514"/>
  <c r="C515"/>
  <c r="BM515"/>
  <c r="C516"/>
  <c r="BM516"/>
  <c r="C517"/>
  <c r="BM517"/>
  <c r="C518"/>
  <c r="BM518"/>
  <c r="C519"/>
  <c r="BM519"/>
  <c r="C520"/>
  <c r="BM520"/>
  <c r="C521"/>
  <c r="BM521"/>
  <c r="C522"/>
  <c r="BM522"/>
  <c r="C523"/>
  <c r="BM523"/>
  <c r="C524"/>
  <c r="BM524"/>
  <c r="C525"/>
  <c r="BM525"/>
  <c r="C526"/>
  <c r="BM526"/>
  <c r="C527"/>
  <c r="BM527"/>
  <c r="C528"/>
  <c r="BM528"/>
  <c r="C529"/>
  <c r="BM529"/>
  <c r="C530"/>
  <c r="BM530"/>
  <c r="C531"/>
  <c r="BM531"/>
  <c r="C532"/>
  <c r="BM532"/>
  <c r="C533"/>
  <c r="BM533"/>
  <c r="C534"/>
  <c r="BM534"/>
  <c r="C535"/>
  <c r="BM535"/>
  <c r="C536"/>
  <c r="BM536"/>
  <c r="C537"/>
  <c r="BM537"/>
  <c r="C538"/>
  <c r="BM538"/>
  <c r="C539"/>
  <c r="BM539"/>
  <c r="C540"/>
  <c r="BM540"/>
  <c r="C541"/>
  <c r="BM541"/>
  <c r="C542"/>
  <c r="BM542"/>
  <c r="C543"/>
  <c r="BM543"/>
  <c r="C544"/>
  <c r="BM544"/>
  <c r="C545"/>
  <c r="BM545"/>
  <c r="C546"/>
  <c r="BM546"/>
  <c r="C547"/>
  <c r="BM547"/>
  <c r="C548"/>
  <c r="BM548"/>
  <c r="C549"/>
  <c r="BM549"/>
  <c r="C550"/>
  <c r="BM550"/>
  <c r="C551"/>
  <c r="BM551"/>
  <c r="C552"/>
  <c r="BM552"/>
  <c r="C553"/>
  <c r="BM553"/>
  <c r="C554"/>
  <c r="BM554"/>
  <c r="C555"/>
  <c r="BM555"/>
  <c r="C556"/>
  <c r="BM556"/>
  <c r="C557"/>
  <c r="BM557"/>
  <c r="C558"/>
  <c r="BM558"/>
  <c r="C559"/>
  <c r="BM559"/>
  <c r="C560"/>
  <c r="BM560"/>
  <c r="C561"/>
  <c r="BM561"/>
  <c r="C562"/>
  <c r="BM562"/>
  <c r="C563"/>
  <c r="BM563"/>
  <c r="C564"/>
  <c r="BM564"/>
  <c r="C565"/>
  <c r="BM565"/>
  <c r="C566"/>
  <c r="BM566"/>
  <c r="C567"/>
  <c r="BM567"/>
  <c r="C568"/>
  <c r="BM568"/>
  <c r="C569"/>
  <c r="BM569"/>
  <c r="C570"/>
  <c r="BM570"/>
  <c r="C571"/>
  <c r="BM571"/>
  <c r="C572"/>
  <c r="BM572"/>
  <c r="C573"/>
  <c r="BM573"/>
  <c r="C574"/>
  <c r="BM574"/>
  <c r="C575"/>
  <c r="BM575"/>
  <c r="C576"/>
  <c r="BM576"/>
  <c r="C577"/>
  <c r="BM577"/>
  <c r="C578"/>
  <c r="BM578"/>
  <c r="C579"/>
  <c r="BM579"/>
  <c r="C580"/>
  <c r="BM580"/>
  <c r="C581"/>
  <c r="BM581"/>
  <c r="C582"/>
  <c r="BM582"/>
  <c r="C583"/>
  <c r="BM583"/>
  <c r="C584"/>
  <c r="BM584"/>
  <c r="C585"/>
  <c r="BM585"/>
  <c r="C586"/>
  <c r="BM586"/>
  <c r="C587"/>
  <c r="BM587"/>
  <c r="C588"/>
  <c r="BM588"/>
  <c r="C589"/>
  <c r="BM589"/>
  <c r="C590"/>
  <c r="BM590"/>
  <c r="C591"/>
  <c r="BM591"/>
  <c r="C592"/>
  <c r="BM592"/>
  <c r="C593"/>
  <c r="BM593"/>
  <c r="C594"/>
  <c r="BM594"/>
  <c r="C595"/>
  <c r="BM595"/>
  <c r="C596"/>
  <c r="BM596"/>
  <c r="C597"/>
  <c r="BM597"/>
  <c r="C598"/>
  <c r="BM598"/>
  <c r="C599"/>
  <c r="BM599"/>
  <c r="C600"/>
  <c r="BM600"/>
  <c r="C601"/>
  <c r="BM601"/>
  <c r="C602"/>
  <c r="BM602"/>
  <c r="C603"/>
  <c r="BM603"/>
  <c r="C604"/>
  <c r="BM604"/>
  <c r="C605"/>
  <c r="BM605"/>
  <c r="C606"/>
  <c r="BM606"/>
  <c r="C607"/>
  <c r="BM607"/>
  <c r="C608"/>
  <c r="BM608"/>
  <c r="C609"/>
  <c r="BM609"/>
  <c r="C610"/>
  <c r="BM610"/>
  <c r="C611"/>
  <c r="BM611"/>
  <c r="C612"/>
  <c r="BM612"/>
  <c r="C613"/>
  <c r="BM613"/>
  <c r="C614"/>
  <c r="BM614"/>
  <c r="C615"/>
  <c r="BM615"/>
  <c r="C616"/>
  <c r="BM616"/>
  <c r="C617"/>
  <c r="BM617"/>
  <c r="C618"/>
  <c r="BM618"/>
  <c r="C619"/>
  <c r="BM619"/>
  <c r="C620"/>
  <c r="BM620"/>
  <c r="C621"/>
  <c r="BM621"/>
  <c r="C622"/>
  <c r="BM622"/>
  <c r="C623"/>
  <c r="BM623"/>
  <c r="C624"/>
  <c r="BM624"/>
  <c r="C625"/>
  <c r="BM625"/>
  <c r="C626"/>
  <c r="BM626"/>
  <c r="C627"/>
  <c r="BM627"/>
  <c r="C628"/>
  <c r="BM628"/>
  <c r="C629"/>
  <c r="BM629"/>
  <c r="C630"/>
  <c r="BM630"/>
  <c r="C631"/>
  <c r="BM631"/>
  <c r="C632"/>
  <c r="BM632"/>
  <c r="C633"/>
  <c r="BM633"/>
  <c r="C634"/>
  <c r="BM634"/>
  <c r="C635"/>
  <c r="BM635"/>
  <c r="C636"/>
  <c r="BM636"/>
  <c r="C637"/>
  <c r="BM637"/>
  <c r="C638"/>
  <c r="BM638"/>
  <c r="C639"/>
  <c r="BM639"/>
  <c r="C640"/>
  <c r="BM640"/>
  <c r="C641"/>
  <c r="BM641"/>
  <c r="C642"/>
  <c r="BM642"/>
  <c r="C643"/>
  <c r="BM643"/>
  <c r="C644"/>
  <c r="BM644"/>
  <c r="C645"/>
  <c r="BM645"/>
  <c r="C646"/>
  <c r="BM646"/>
  <c r="C647"/>
  <c r="BM647"/>
  <c r="C648"/>
  <c r="BM648"/>
  <c r="C649"/>
  <c r="BM649"/>
  <c r="C650"/>
  <c r="BM650"/>
  <c r="C651"/>
  <c r="BM651"/>
  <c r="C652"/>
  <c r="BM652"/>
  <c r="C653"/>
  <c r="BM653"/>
  <c r="C654"/>
  <c r="BM654"/>
  <c r="C655"/>
  <c r="BM655"/>
  <c r="C656"/>
  <c r="BM656"/>
  <c r="C657"/>
  <c r="BM657"/>
  <c r="C658"/>
  <c r="BM658"/>
  <c r="C659"/>
  <c r="BM659"/>
  <c r="C660"/>
  <c r="BM660"/>
  <c r="C661"/>
  <c r="BM661"/>
  <c r="C662"/>
  <c r="BM662"/>
  <c r="C663"/>
  <c r="BM663"/>
  <c r="C664"/>
  <c r="BM664"/>
  <c r="C665"/>
  <c r="BM665"/>
  <c r="C666"/>
  <c r="BM666"/>
  <c r="C667"/>
  <c r="BM667"/>
  <c r="C668"/>
  <c r="BM668"/>
  <c r="C669"/>
  <c r="BM669"/>
  <c r="C670"/>
  <c r="BM670"/>
  <c r="C671"/>
  <c r="BM671"/>
  <c r="C672"/>
  <c r="BM672"/>
  <c r="C673"/>
  <c r="BM673"/>
  <c r="C674"/>
  <c r="BM674"/>
  <c r="C675"/>
  <c r="BM675"/>
  <c r="C676"/>
  <c r="BM676"/>
  <c r="C677"/>
  <c r="BM677"/>
  <c r="C678"/>
  <c r="BM678"/>
  <c r="C679"/>
  <c r="BM679"/>
  <c r="C680"/>
  <c r="BM680"/>
  <c r="C681"/>
  <c r="BM681"/>
  <c r="C682"/>
  <c r="BM682"/>
  <c r="C683"/>
  <c r="BM683"/>
  <c r="C684"/>
  <c r="BM684"/>
  <c r="C685"/>
  <c r="BM685"/>
  <c r="C686"/>
  <c r="BM686"/>
  <c r="C687"/>
  <c r="BM687"/>
  <c r="C688"/>
  <c r="BM688"/>
  <c r="C689"/>
  <c r="BM689"/>
  <c r="C690"/>
  <c r="BM690"/>
  <c r="C691"/>
  <c r="BM691"/>
  <c r="C692"/>
  <c r="BM692"/>
  <c r="C693"/>
  <c r="BM693"/>
  <c r="C694"/>
  <c r="BM694"/>
  <c r="C695"/>
  <c r="BM695"/>
  <c r="C696"/>
  <c r="BM696"/>
  <c r="C697"/>
  <c r="BM697"/>
  <c r="C698"/>
  <c r="BM698"/>
  <c r="C699"/>
  <c r="BM699"/>
  <c r="C700"/>
  <c r="BM700"/>
  <c r="C701"/>
  <c r="BM701"/>
  <c r="C702"/>
  <c r="BM702"/>
  <c r="C703"/>
  <c r="BM703"/>
  <c r="C704"/>
  <c r="BM704"/>
  <c r="C705"/>
  <c r="BM705"/>
  <c r="C706"/>
  <c r="BM706"/>
  <c r="C707"/>
  <c r="BM707"/>
  <c r="C708"/>
  <c r="BM708"/>
  <c r="C709"/>
  <c r="BM709"/>
  <c r="C710"/>
  <c r="BM710"/>
  <c r="C711"/>
  <c r="BM711"/>
  <c r="C712"/>
  <c r="BM712"/>
  <c r="C713"/>
  <c r="BM713"/>
  <c r="C714"/>
  <c r="BM714"/>
  <c r="C715"/>
  <c r="BM715"/>
  <c r="C716"/>
  <c r="BM716"/>
  <c r="C717"/>
  <c r="BM717"/>
  <c r="C718"/>
  <c r="BM718"/>
  <c r="C719"/>
  <c r="BM719"/>
  <c r="C720"/>
  <c r="BM720"/>
  <c r="C721"/>
  <c r="BM721"/>
  <c r="C722"/>
  <c r="BM722"/>
  <c r="C723"/>
  <c r="BM723"/>
  <c r="C4"/>
  <c r="BM4"/>
  <c r="S31"/>
  <c r="AH31"/>
  <c r="AV28"/>
  <c r="BE28"/>
  <c r="F28"/>
  <c r="G28"/>
  <c r="I28"/>
  <c r="K28"/>
  <c r="H28"/>
  <c r="J28"/>
  <c r="L28"/>
  <c r="M28"/>
  <c r="AX28"/>
  <c r="F29"/>
  <c r="G29"/>
  <c r="I29"/>
  <c r="K29"/>
  <c r="H29"/>
  <c r="J29"/>
  <c r="L29"/>
  <c r="M29"/>
  <c r="AZ28"/>
  <c r="BG28"/>
  <c r="V28"/>
  <c r="W28"/>
  <c r="Y28"/>
  <c r="AA28"/>
  <c r="X28"/>
  <c r="Z28"/>
  <c r="AB28"/>
  <c r="AC28"/>
  <c r="AY28"/>
  <c r="V29"/>
  <c r="W29"/>
  <c r="Y29"/>
  <c r="AA29"/>
  <c r="X29"/>
  <c r="Z29"/>
  <c r="AB29"/>
  <c r="AC29"/>
  <c r="BA28"/>
  <c r="BH28"/>
  <c r="BI28"/>
  <c r="BJ28"/>
  <c r="AX29"/>
  <c r="AZ29"/>
  <c r="BG29"/>
  <c r="AY29"/>
  <c r="BA29"/>
  <c r="BH29"/>
  <c r="BI29"/>
  <c r="BJ29"/>
  <c r="N28"/>
  <c r="AX30"/>
  <c r="N29"/>
  <c r="AZ30"/>
  <c r="BG30"/>
  <c r="AD28"/>
  <c r="AY30"/>
  <c r="AD29"/>
  <c r="BA30"/>
  <c r="BH30"/>
  <c r="BI30"/>
  <c r="BJ30"/>
  <c r="AX31"/>
  <c r="AZ31"/>
  <c r="BG31"/>
  <c r="AY31"/>
  <c r="BA31"/>
  <c r="BH31"/>
  <c r="BI31"/>
  <c r="BJ31"/>
  <c r="S35"/>
  <c r="AH35"/>
  <c r="AV32"/>
  <c r="BE32"/>
  <c r="F32"/>
  <c r="G32"/>
  <c r="I32"/>
  <c r="K32"/>
  <c r="H32"/>
  <c r="J32"/>
  <c r="L32"/>
  <c r="M32"/>
  <c r="AX32"/>
  <c r="F33"/>
  <c r="G33"/>
  <c r="I33"/>
  <c r="K33"/>
  <c r="H33"/>
  <c r="J33"/>
  <c r="L33"/>
  <c r="M33"/>
  <c r="AZ32"/>
  <c r="BG32"/>
  <c r="V32"/>
  <c r="W32"/>
  <c r="Y32"/>
  <c r="AA32"/>
  <c r="X32"/>
  <c r="Z32"/>
  <c r="AB32"/>
  <c r="AC32"/>
  <c r="AY32"/>
  <c r="V33"/>
  <c r="W33"/>
  <c r="Y33"/>
  <c r="AA33"/>
  <c r="X33"/>
  <c r="Z33"/>
  <c r="AB33"/>
  <c r="AC33"/>
  <c r="BA32"/>
  <c r="BH32"/>
  <c r="BI32"/>
  <c r="BJ32"/>
  <c r="AX33"/>
  <c r="AZ33"/>
  <c r="BG33"/>
  <c r="AY33"/>
  <c r="BA33"/>
  <c r="BH33"/>
  <c r="BI33"/>
  <c r="BJ33"/>
  <c r="N32"/>
  <c r="AX34"/>
  <c r="N33"/>
  <c r="AZ34"/>
  <c r="BG34"/>
  <c r="AD32"/>
  <c r="AY34"/>
  <c r="AD33"/>
  <c r="BA34"/>
  <c r="BH34"/>
  <c r="BI34"/>
  <c r="BJ34"/>
  <c r="AX35"/>
  <c r="AZ35"/>
  <c r="BG35"/>
  <c r="AY35"/>
  <c r="BA35"/>
  <c r="BH35"/>
  <c r="BI35"/>
  <c r="BJ35"/>
  <c r="S39"/>
  <c r="AH39"/>
  <c r="AV36"/>
  <c r="BE36"/>
  <c r="F36"/>
  <c r="G36"/>
  <c r="I36"/>
  <c r="K36"/>
  <c r="H36"/>
  <c r="J36"/>
  <c r="L36"/>
  <c r="M36"/>
  <c r="AX36"/>
  <c r="F37"/>
  <c r="G37"/>
  <c r="I37"/>
  <c r="K37"/>
  <c r="H37"/>
  <c r="J37"/>
  <c r="L37"/>
  <c r="M37"/>
  <c r="AZ36"/>
  <c r="BG36"/>
  <c r="V36"/>
  <c r="W36"/>
  <c r="Y36"/>
  <c r="AA36"/>
  <c r="X36"/>
  <c r="Z36"/>
  <c r="AB36"/>
  <c r="AC36"/>
  <c r="AY36"/>
  <c r="V37"/>
  <c r="W37"/>
  <c r="Y37"/>
  <c r="AA37"/>
  <c r="X37"/>
  <c r="Z37"/>
  <c r="AB37"/>
  <c r="AC37"/>
  <c r="BA36"/>
  <c r="BH36"/>
  <c r="BI36"/>
  <c r="BJ36"/>
  <c r="AX37"/>
  <c r="AZ37"/>
  <c r="BG37"/>
  <c r="AY37"/>
  <c r="BA37"/>
  <c r="BH37"/>
  <c r="BI37"/>
  <c r="BJ37"/>
  <c r="N36"/>
  <c r="AX38"/>
  <c r="N37"/>
  <c r="AZ38"/>
  <c r="BG38"/>
  <c r="AD36"/>
  <c r="AY38"/>
  <c r="AD37"/>
  <c r="BA38"/>
  <c r="BH38"/>
  <c r="BI38"/>
  <c r="BJ38"/>
  <c r="AX39"/>
  <c r="AZ39"/>
  <c r="BG39"/>
  <c r="AY39"/>
  <c r="BA39"/>
  <c r="BH39"/>
  <c r="BI39"/>
  <c r="BJ39"/>
  <c r="S43"/>
  <c r="AH43"/>
  <c r="AV40"/>
  <c r="BE40"/>
  <c r="F40"/>
  <c r="G40"/>
  <c r="I40"/>
  <c r="K40"/>
  <c r="H40"/>
  <c r="J40"/>
  <c r="L40"/>
  <c r="M40"/>
  <c r="AX40"/>
  <c r="F41"/>
  <c r="G41"/>
  <c r="I41"/>
  <c r="K41"/>
  <c r="H41"/>
  <c r="J41"/>
  <c r="L41"/>
  <c r="M41"/>
  <c r="AZ40"/>
  <c r="BG40"/>
  <c r="V40"/>
  <c r="W40"/>
  <c r="Y40"/>
  <c r="AA40"/>
  <c r="X40"/>
  <c r="Z40"/>
  <c r="AB40"/>
  <c r="AC40"/>
  <c r="AY40"/>
  <c r="V41"/>
  <c r="W41"/>
  <c r="Y41"/>
  <c r="AA41"/>
  <c r="X41"/>
  <c r="Z41"/>
  <c r="AB41"/>
  <c r="AC41"/>
  <c r="BA40"/>
  <c r="BH40"/>
  <c r="BI40"/>
  <c r="BJ40"/>
  <c r="AX41"/>
  <c r="AZ41"/>
  <c r="BG41"/>
  <c r="AY41"/>
  <c r="BA41"/>
  <c r="BH41"/>
  <c r="BI41"/>
  <c r="BJ41"/>
  <c r="N40"/>
  <c r="AX42"/>
  <c r="N41"/>
  <c r="AZ42"/>
  <c r="BG42"/>
  <c r="AD40"/>
  <c r="AY42"/>
  <c r="AD41"/>
  <c r="BA42"/>
  <c r="BH42"/>
  <c r="BI42"/>
  <c r="BJ42"/>
  <c r="AX43"/>
  <c r="AZ43"/>
  <c r="BG43"/>
  <c r="AY43"/>
  <c r="BA43"/>
  <c r="BH43"/>
  <c r="BI43"/>
  <c r="BJ43"/>
  <c r="S47"/>
  <c r="AH47"/>
  <c r="AV44"/>
  <c r="BE44"/>
  <c r="F44"/>
  <c r="G44"/>
  <c r="I44"/>
  <c r="K44"/>
  <c r="H44"/>
  <c r="J44"/>
  <c r="L44"/>
  <c r="M44"/>
  <c r="AX44"/>
  <c r="F45"/>
  <c r="G45"/>
  <c r="I45"/>
  <c r="K45"/>
  <c r="H45"/>
  <c r="J45"/>
  <c r="L45"/>
  <c r="M45"/>
  <c r="AZ44"/>
  <c r="BG44"/>
  <c r="V44"/>
  <c r="W44"/>
  <c r="Y44"/>
  <c r="AA44"/>
  <c r="X44"/>
  <c r="Z44"/>
  <c r="AB44"/>
  <c r="AC44"/>
  <c r="AY44"/>
  <c r="V45"/>
  <c r="W45"/>
  <c r="Y45"/>
  <c r="AA45"/>
  <c r="X45"/>
  <c r="Z45"/>
  <c r="AB45"/>
  <c r="AC45"/>
  <c r="BA44"/>
  <c r="BH44"/>
  <c r="BI44"/>
  <c r="BJ44"/>
  <c r="AX45"/>
  <c r="AZ45"/>
  <c r="BG45"/>
  <c r="AY45"/>
  <c r="BA45"/>
  <c r="BH45"/>
  <c r="BI45"/>
  <c r="BJ45"/>
  <c r="N44"/>
  <c r="AX46"/>
  <c r="N45"/>
  <c r="AZ46"/>
  <c r="BG46"/>
  <c r="AD44"/>
  <c r="AY46"/>
  <c r="AD45"/>
  <c r="BA46"/>
  <c r="BH46"/>
  <c r="BI46"/>
  <c r="BJ46"/>
  <c r="AX47"/>
  <c r="AZ47"/>
  <c r="BG47"/>
  <c r="AY47"/>
  <c r="BA47"/>
  <c r="BH47"/>
  <c r="BI47"/>
  <c r="BJ47"/>
  <c r="S51"/>
  <c r="AH51"/>
  <c r="AV48"/>
  <c r="BE48"/>
  <c r="F48"/>
  <c r="G48"/>
  <c r="I48"/>
  <c r="K48"/>
  <c r="H48"/>
  <c r="J48"/>
  <c r="L48"/>
  <c r="M48"/>
  <c r="AX48"/>
  <c r="F49"/>
  <c r="G49"/>
  <c r="I49"/>
  <c r="K49"/>
  <c r="H49"/>
  <c r="J49"/>
  <c r="L49"/>
  <c r="M49"/>
  <c r="AZ48"/>
  <c r="BG48"/>
  <c r="V48"/>
  <c r="W48"/>
  <c r="Y48"/>
  <c r="AA48"/>
  <c r="X48"/>
  <c r="Z48"/>
  <c r="AB48"/>
  <c r="AC48"/>
  <c r="AY48"/>
  <c r="V49"/>
  <c r="W49"/>
  <c r="Y49"/>
  <c r="AA49"/>
  <c r="X49"/>
  <c r="Z49"/>
  <c r="AB49"/>
  <c r="AC49"/>
  <c r="BA48"/>
  <c r="BH48"/>
  <c r="BI48"/>
  <c r="BJ48"/>
  <c r="AX49"/>
  <c r="AZ49"/>
  <c r="BG49"/>
  <c r="AY49"/>
  <c r="BA49"/>
  <c r="BH49"/>
  <c r="BI49"/>
  <c r="BJ49"/>
  <c r="N48"/>
  <c r="AX50"/>
  <c r="N49"/>
  <c r="AZ50"/>
  <c r="BG50"/>
  <c r="AD48"/>
  <c r="AY50"/>
  <c r="AD49"/>
  <c r="BA50"/>
  <c r="BH50"/>
  <c r="BI50"/>
  <c r="BJ50"/>
  <c r="AX51"/>
  <c r="AZ51"/>
  <c r="BG51"/>
  <c r="AY51"/>
  <c r="BA51"/>
  <c r="BH51"/>
  <c r="BI51"/>
  <c r="BJ51"/>
  <c r="S55"/>
  <c r="AH55"/>
  <c r="AV52"/>
  <c r="BE52"/>
  <c r="F52"/>
  <c r="G52"/>
  <c r="I52"/>
  <c r="K52"/>
  <c r="H52"/>
  <c r="J52"/>
  <c r="L52"/>
  <c r="M52"/>
  <c r="AX52"/>
  <c r="F53"/>
  <c r="G53"/>
  <c r="I53"/>
  <c r="K53"/>
  <c r="H53"/>
  <c r="J53"/>
  <c r="L53"/>
  <c r="M53"/>
  <c r="AZ52"/>
  <c r="BG52"/>
  <c r="V52"/>
  <c r="W52"/>
  <c r="Y52"/>
  <c r="AA52"/>
  <c r="X52"/>
  <c r="Z52"/>
  <c r="AB52"/>
  <c r="AC52"/>
  <c r="AY52"/>
  <c r="V53"/>
  <c r="W53"/>
  <c r="Y53"/>
  <c r="AA53"/>
  <c r="X53"/>
  <c r="Z53"/>
  <c r="AB53"/>
  <c r="AC53"/>
  <c r="BA52"/>
  <c r="BH52"/>
  <c r="BI52"/>
  <c r="BJ52"/>
  <c r="AX53"/>
  <c r="AZ53"/>
  <c r="BG53"/>
  <c r="AY53"/>
  <c r="BA53"/>
  <c r="BH53"/>
  <c r="BI53"/>
  <c r="BJ53"/>
  <c r="N52"/>
  <c r="AX54"/>
  <c r="N53"/>
  <c r="AZ54"/>
  <c r="BG54"/>
  <c r="AD52"/>
  <c r="AY54"/>
  <c r="AD53"/>
  <c r="BA54"/>
  <c r="BH54"/>
  <c r="BI54"/>
  <c r="BJ54"/>
  <c r="AX55"/>
  <c r="AZ55"/>
  <c r="BG55"/>
  <c r="AY55"/>
  <c r="BA55"/>
  <c r="BH55"/>
  <c r="BI55"/>
  <c r="BJ55"/>
  <c r="S59"/>
  <c r="AH59"/>
  <c r="AV56"/>
  <c r="BE56"/>
  <c r="F56"/>
  <c r="G56"/>
  <c r="I56"/>
  <c r="K56"/>
  <c r="H56"/>
  <c r="J56"/>
  <c r="L56"/>
  <c r="M56"/>
  <c r="AX56"/>
  <c r="F57"/>
  <c r="G57"/>
  <c r="I57"/>
  <c r="K57"/>
  <c r="H57"/>
  <c r="J57"/>
  <c r="L57"/>
  <c r="M57"/>
  <c r="AZ56"/>
  <c r="BG56"/>
  <c r="V56"/>
  <c r="W56"/>
  <c r="Y56"/>
  <c r="AA56"/>
  <c r="X56"/>
  <c r="Z56"/>
  <c r="AB56"/>
  <c r="AC56"/>
  <c r="AY56"/>
  <c r="V57"/>
  <c r="W57"/>
  <c r="Y57"/>
  <c r="AA57"/>
  <c r="X57"/>
  <c r="Z57"/>
  <c r="AB57"/>
  <c r="AC57"/>
  <c r="BA56"/>
  <c r="BH56"/>
  <c r="BI56"/>
  <c r="BJ56"/>
  <c r="AX57"/>
  <c r="AZ57"/>
  <c r="BG57"/>
  <c r="AY57"/>
  <c r="BA57"/>
  <c r="BH57"/>
  <c r="BI57"/>
  <c r="BJ57"/>
  <c r="N56"/>
  <c r="AX58"/>
  <c r="N57"/>
  <c r="AZ58"/>
  <c r="BG58"/>
  <c r="AD56"/>
  <c r="AY58"/>
  <c r="AD57"/>
  <c r="BA58"/>
  <c r="BH58"/>
  <c r="BI58"/>
  <c r="BJ58"/>
  <c r="AX59"/>
  <c r="AZ59"/>
  <c r="BG59"/>
  <c r="AY59"/>
  <c r="BA59"/>
  <c r="BH59"/>
  <c r="BI59"/>
  <c r="BJ59"/>
  <c r="S63"/>
  <c r="AH63"/>
  <c r="AV60"/>
  <c r="BE60"/>
  <c r="F60"/>
  <c r="G60"/>
  <c r="I60"/>
  <c r="K60"/>
  <c r="H60"/>
  <c r="J60"/>
  <c r="L60"/>
  <c r="M60"/>
  <c r="AX60"/>
  <c r="F61"/>
  <c r="G61"/>
  <c r="I61"/>
  <c r="K61"/>
  <c r="H61"/>
  <c r="J61"/>
  <c r="L61"/>
  <c r="M61"/>
  <c r="AZ60"/>
  <c r="BG60"/>
  <c r="V60"/>
  <c r="W60"/>
  <c r="Y60"/>
  <c r="AA60"/>
  <c r="X60"/>
  <c r="Z60"/>
  <c r="AB60"/>
  <c r="AC60"/>
  <c r="AY60"/>
  <c r="V61"/>
  <c r="W61"/>
  <c r="Y61"/>
  <c r="AA61"/>
  <c r="X61"/>
  <c r="Z61"/>
  <c r="AB61"/>
  <c r="AC61"/>
  <c r="BA60"/>
  <c r="BH60"/>
  <c r="BI60"/>
  <c r="BJ60"/>
  <c r="AX61"/>
  <c r="AZ61"/>
  <c r="BG61"/>
  <c r="AY61"/>
  <c r="BA61"/>
  <c r="BH61"/>
  <c r="BI61"/>
  <c r="BJ61"/>
  <c r="N60"/>
  <c r="AX62"/>
  <c r="N61"/>
  <c r="AZ62"/>
  <c r="BG62"/>
  <c r="AD60"/>
  <c r="AY62"/>
  <c r="AD61"/>
  <c r="BA62"/>
  <c r="BH62"/>
  <c r="BI62"/>
  <c r="BJ62"/>
  <c r="AX63"/>
  <c r="AZ63"/>
  <c r="BG63"/>
  <c r="AY63"/>
  <c r="BA63"/>
  <c r="BH63"/>
  <c r="BI63"/>
  <c r="BJ63"/>
  <c r="S67"/>
  <c r="AH67"/>
  <c r="AV64"/>
  <c r="BE64"/>
  <c r="F64"/>
  <c r="G64"/>
  <c r="I64"/>
  <c r="K64"/>
  <c r="H64"/>
  <c r="J64"/>
  <c r="L64"/>
  <c r="M64"/>
  <c r="AX64"/>
  <c r="F65"/>
  <c r="G65"/>
  <c r="I65"/>
  <c r="K65"/>
  <c r="H65"/>
  <c r="J65"/>
  <c r="L65"/>
  <c r="M65"/>
  <c r="AZ64"/>
  <c r="BG64"/>
  <c r="V64"/>
  <c r="W64"/>
  <c r="Y64"/>
  <c r="AA64"/>
  <c r="X64"/>
  <c r="Z64"/>
  <c r="AB64"/>
  <c r="AC64"/>
  <c r="AY64"/>
  <c r="V65"/>
  <c r="W65"/>
  <c r="Y65"/>
  <c r="AA65"/>
  <c r="X65"/>
  <c r="Z65"/>
  <c r="AB65"/>
  <c r="AC65"/>
  <c r="BA64"/>
  <c r="BH64"/>
  <c r="BI64"/>
  <c r="BJ64"/>
  <c r="AX65"/>
  <c r="AZ65"/>
  <c r="BG65"/>
  <c r="AY65"/>
  <c r="BA65"/>
  <c r="BH65"/>
  <c r="BI65"/>
  <c r="BJ65"/>
  <c r="N64"/>
  <c r="AX66"/>
  <c r="N65"/>
  <c r="AZ66"/>
  <c r="BG66"/>
  <c r="AD64"/>
  <c r="AY66"/>
  <c r="AD65"/>
  <c r="BA66"/>
  <c r="BH66"/>
  <c r="BI66"/>
  <c r="BJ66"/>
  <c r="AX67"/>
  <c r="AZ67"/>
  <c r="BG67"/>
  <c r="AY67"/>
  <c r="BA67"/>
  <c r="BH67"/>
  <c r="BI67"/>
  <c r="BJ67"/>
  <c r="S71"/>
  <c r="AH71"/>
  <c r="AV68"/>
  <c r="BE68"/>
  <c r="F68"/>
  <c r="G68"/>
  <c r="I68"/>
  <c r="K68"/>
  <c r="H68"/>
  <c r="J68"/>
  <c r="L68"/>
  <c r="M68"/>
  <c r="AX68"/>
  <c r="F69"/>
  <c r="G69"/>
  <c r="I69"/>
  <c r="K69"/>
  <c r="H69"/>
  <c r="J69"/>
  <c r="L69"/>
  <c r="M69"/>
  <c r="AZ68"/>
  <c r="BG68"/>
  <c r="V68"/>
  <c r="W68"/>
  <c r="Y68"/>
  <c r="AA68"/>
  <c r="X68"/>
  <c r="Z68"/>
  <c r="AB68"/>
  <c r="AC68"/>
  <c r="AY68"/>
  <c r="V69"/>
  <c r="W69"/>
  <c r="Y69"/>
  <c r="AA69"/>
  <c r="X69"/>
  <c r="Z69"/>
  <c r="AB69"/>
  <c r="AC69"/>
  <c r="BA68"/>
  <c r="BH68"/>
  <c r="BI68"/>
  <c r="BJ68"/>
  <c r="AX69"/>
  <c r="AZ69"/>
  <c r="BG69"/>
  <c r="AY69"/>
  <c r="BA69"/>
  <c r="BH69"/>
  <c r="BI69"/>
  <c r="BJ69"/>
  <c r="N68"/>
  <c r="AX70"/>
  <c r="N69"/>
  <c r="AZ70"/>
  <c r="BG70"/>
  <c r="AD68"/>
  <c r="AY70"/>
  <c r="AD69"/>
  <c r="BA70"/>
  <c r="BH70"/>
  <c r="BI70"/>
  <c r="BJ70"/>
  <c r="AX71"/>
  <c r="AZ71"/>
  <c r="BG71"/>
  <c r="AY71"/>
  <c r="BA71"/>
  <c r="BH71"/>
  <c r="BI71"/>
  <c r="BJ71"/>
  <c r="S75"/>
  <c r="AH75"/>
  <c r="AV72"/>
  <c r="BE72"/>
  <c r="F72"/>
  <c r="G72"/>
  <c r="I72"/>
  <c r="K72"/>
  <c r="H72"/>
  <c r="J72"/>
  <c r="L72"/>
  <c r="M72"/>
  <c r="AX72"/>
  <c r="F73"/>
  <c r="G73"/>
  <c r="I73"/>
  <c r="K73"/>
  <c r="H73"/>
  <c r="J73"/>
  <c r="L73"/>
  <c r="M73"/>
  <c r="AZ72"/>
  <c r="BG72"/>
  <c r="V72"/>
  <c r="W72"/>
  <c r="Y72"/>
  <c r="AA72"/>
  <c r="X72"/>
  <c r="Z72"/>
  <c r="AB72"/>
  <c r="AC72"/>
  <c r="AY72"/>
  <c r="V73"/>
  <c r="W73"/>
  <c r="Y73"/>
  <c r="AA73"/>
  <c r="X73"/>
  <c r="Z73"/>
  <c r="AB73"/>
  <c r="AC73"/>
  <c r="BA72"/>
  <c r="BH72"/>
  <c r="BI72"/>
  <c r="BJ72"/>
  <c r="AX73"/>
  <c r="AZ73"/>
  <c r="BG73"/>
  <c r="AY73"/>
  <c r="BA73"/>
  <c r="BH73"/>
  <c r="BI73"/>
  <c r="BJ73"/>
  <c r="N72"/>
  <c r="AX74"/>
  <c r="N73"/>
  <c r="AZ74"/>
  <c r="BG74"/>
  <c r="AD72"/>
  <c r="AY74"/>
  <c r="AD73"/>
  <c r="BA74"/>
  <c r="BH74"/>
  <c r="BI74"/>
  <c r="BJ74"/>
  <c r="AX75"/>
  <c r="AZ75"/>
  <c r="BG75"/>
  <c r="AY75"/>
  <c r="BA75"/>
  <c r="BH75"/>
  <c r="BI75"/>
  <c r="BJ75"/>
  <c r="S79"/>
  <c r="AH79"/>
  <c r="AV76"/>
  <c r="BE76"/>
  <c r="F76"/>
  <c r="G76"/>
  <c r="I76"/>
  <c r="K76"/>
  <c r="H76"/>
  <c r="J76"/>
  <c r="L76"/>
  <c r="M76"/>
  <c r="AX76"/>
  <c r="F77"/>
  <c r="G77"/>
  <c r="I77"/>
  <c r="K77"/>
  <c r="H77"/>
  <c r="J77"/>
  <c r="L77"/>
  <c r="M77"/>
  <c r="AZ76"/>
  <c r="BG76"/>
  <c r="V76"/>
  <c r="W76"/>
  <c r="Y76"/>
  <c r="AA76"/>
  <c r="X76"/>
  <c r="Z76"/>
  <c r="AB76"/>
  <c r="AC76"/>
  <c r="AY76"/>
  <c r="V77"/>
  <c r="W77"/>
  <c r="Y77"/>
  <c r="AA77"/>
  <c r="X77"/>
  <c r="Z77"/>
  <c r="AB77"/>
  <c r="AC77"/>
  <c r="BA76"/>
  <c r="BH76"/>
  <c r="BI76"/>
  <c r="BJ76"/>
  <c r="AX77"/>
  <c r="AZ77"/>
  <c r="BG77"/>
  <c r="AY77"/>
  <c r="BA77"/>
  <c r="BH77"/>
  <c r="BI77"/>
  <c r="BJ77"/>
  <c r="N76"/>
  <c r="AX78"/>
  <c r="N77"/>
  <c r="AZ78"/>
  <c r="BG78"/>
  <c r="AD76"/>
  <c r="AY78"/>
  <c r="AD77"/>
  <c r="BA78"/>
  <c r="BH78"/>
  <c r="BI78"/>
  <c r="BJ78"/>
  <c r="AX79"/>
  <c r="AZ79"/>
  <c r="BG79"/>
  <c r="AY79"/>
  <c r="BA79"/>
  <c r="BH79"/>
  <c r="BI79"/>
  <c r="BJ79"/>
  <c r="S83"/>
  <c r="AH83"/>
  <c r="AV80"/>
  <c r="BE80"/>
  <c r="F80"/>
  <c r="G80"/>
  <c r="I80"/>
  <c r="K80"/>
  <c r="H80"/>
  <c r="J80"/>
  <c r="L80"/>
  <c r="M80"/>
  <c r="AX80"/>
  <c r="F81"/>
  <c r="G81"/>
  <c r="I81"/>
  <c r="K81"/>
  <c r="H81"/>
  <c r="J81"/>
  <c r="L81"/>
  <c r="M81"/>
  <c r="AZ80"/>
  <c r="BG80"/>
  <c r="V80"/>
  <c r="W80"/>
  <c r="Y80"/>
  <c r="AA80"/>
  <c r="X80"/>
  <c r="Z80"/>
  <c r="AB80"/>
  <c r="AC80"/>
  <c r="AY80"/>
  <c r="V81"/>
  <c r="W81"/>
  <c r="Y81"/>
  <c r="AA81"/>
  <c r="X81"/>
  <c r="Z81"/>
  <c r="AB81"/>
  <c r="AC81"/>
  <c r="BA80"/>
  <c r="BH80"/>
  <c r="BI80"/>
  <c r="BJ80"/>
  <c r="AX81"/>
  <c r="AZ81"/>
  <c r="BG81"/>
  <c r="AY81"/>
  <c r="BA81"/>
  <c r="BH81"/>
  <c r="BI81"/>
  <c r="BJ81"/>
  <c r="N80"/>
  <c r="AX82"/>
  <c r="N81"/>
  <c r="AZ82"/>
  <c r="BG82"/>
  <c r="AD80"/>
  <c r="AY82"/>
  <c r="AD81"/>
  <c r="BA82"/>
  <c r="BH82"/>
  <c r="BI82"/>
  <c r="BJ82"/>
  <c r="AX83"/>
  <c r="AZ83"/>
  <c r="BG83"/>
  <c r="AY83"/>
  <c r="BA83"/>
  <c r="BH83"/>
  <c r="BI83"/>
  <c r="BJ83"/>
  <c r="S87"/>
  <c r="AH87"/>
  <c r="AV84"/>
  <c r="BE84"/>
  <c r="F84"/>
  <c r="G84"/>
  <c r="I84"/>
  <c r="K84"/>
  <c r="H84"/>
  <c r="J84"/>
  <c r="L84"/>
  <c r="M84"/>
  <c r="AX84"/>
  <c r="F85"/>
  <c r="G85"/>
  <c r="I85"/>
  <c r="K85"/>
  <c r="H85"/>
  <c r="J85"/>
  <c r="L85"/>
  <c r="M85"/>
  <c r="AZ84"/>
  <c r="BG84"/>
  <c r="V84"/>
  <c r="W84"/>
  <c r="Y84"/>
  <c r="AA84"/>
  <c r="X84"/>
  <c r="Z84"/>
  <c r="AB84"/>
  <c r="AC84"/>
  <c r="AY84"/>
  <c r="V85"/>
  <c r="W85"/>
  <c r="Y85"/>
  <c r="AA85"/>
  <c r="X85"/>
  <c r="Z85"/>
  <c r="AB85"/>
  <c r="AC85"/>
  <c r="BA84"/>
  <c r="BH84"/>
  <c r="BI84"/>
  <c r="BJ84"/>
  <c r="AX85"/>
  <c r="AZ85"/>
  <c r="BG85"/>
  <c r="AY85"/>
  <c r="BA85"/>
  <c r="BH85"/>
  <c r="BI85"/>
  <c r="BJ85"/>
  <c r="N84"/>
  <c r="AX86"/>
  <c r="N85"/>
  <c r="AZ86"/>
  <c r="BG86"/>
  <c r="AD84"/>
  <c r="AY86"/>
  <c r="AD85"/>
  <c r="BA86"/>
  <c r="BH86"/>
  <c r="BI86"/>
  <c r="BJ86"/>
  <c r="AX87"/>
  <c r="AZ87"/>
  <c r="BG87"/>
  <c r="AY87"/>
  <c r="BA87"/>
  <c r="BH87"/>
  <c r="BI87"/>
  <c r="BJ87"/>
  <c r="S91"/>
  <c r="AH91"/>
  <c r="AV88"/>
  <c r="BE88"/>
  <c r="F88"/>
  <c r="G88"/>
  <c r="I88"/>
  <c r="K88"/>
  <c r="H88"/>
  <c r="J88"/>
  <c r="L88"/>
  <c r="M88"/>
  <c r="AX88"/>
  <c r="F89"/>
  <c r="G89"/>
  <c r="I89"/>
  <c r="K89"/>
  <c r="H89"/>
  <c r="J89"/>
  <c r="L89"/>
  <c r="M89"/>
  <c r="AZ88"/>
  <c r="BG88"/>
  <c r="V88"/>
  <c r="W88"/>
  <c r="Y88"/>
  <c r="AA88"/>
  <c r="X88"/>
  <c r="Z88"/>
  <c r="AB88"/>
  <c r="AC88"/>
  <c r="AY88"/>
  <c r="V89"/>
  <c r="W89"/>
  <c r="Y89"/>
  <c r="AA89"/>
  <c r="X89"/>
  <c r="Z89"/>
  <c r="AB89"/>
  <c r="AC89"/>
  <c r="BA88"/>
  <c r="BH88"/>
  <c r="BI88"/>
  <c r="BJ88"/>
  <c r="AX89"/>
  <c r="AZ89"/>
  <c r="BG89"/>
  <c r="AY89"/>
  <c r="BA89"/>
  <c r="BH89"/>
  <c r="BI89"/>
  <c r="BJ89"/>
  <c r="N88"/>
  <c r="AX90"/>
  <c r="N89"/>
  <c r="AZ90"/>
  <c r="BG90"/>
  <c r="AD88"/>
  <c r="AY90"/>
  <c r="AD89"/>
  <c r="BA90"/>
  <c r="BH90"/>
  <c r="BI90"/>
  <c r="BJ90"/>
  <c r="AX91"/>
  <c r="AZ91"/>
  <c r="BG91"/>
  <c r="AY91"/>
  <c r="BA91"/>
  <c r="BH91"/>
  <c r="BI91"/>
  <c r="BJ91"/>
  <c r="S95"/>
  <c r="AH95"/>
  <c r="AV92"/>
  <c r="BE92"/>
  <c r="F92"/>
  <c r="G92"/>
  <c r="I92"/>
  <c r="K92"/>
  <c r="H92"/>
  <c r="J92"/>
  <c r="L92"/>
  <c r="M92"/>
  <c r="AX92"/>
  <c r="F93"/>
  <c r="G93"/>
  <c r="I93"/>
  <c r="K93"/>
  <c r="H93"/>
  <c r="J93"/>
  <c r="L93"/>
  <c r="M93"/>
  <c r="AZ92"/>
  <c r="BG92"/>
  <c r="V92"/>
  <c r="W92"/>
  <c r="Y92"/>
  <c r="AA92"/>
  <c r="X92"/>
  <c r="Z92"/>
  <c r="AB92"/>
  <c r="AC92"/>
  <c r="AY92"/>
  <c r="V93"/>
  <c r="W93"/>
  <c r="Y93"/>
  <c r="AA93"/>
  <c r="X93"/>
  <c r="Z93"/>
  <c r="AB93"/>
  <c r="AC93"/>
  <c r="BA92"/>
  <c r="BH92"/>
  <c r="BI92"/>
  <c r="BJ92"/>
  <c r="AX93"/>
  <c r="AZ93"/>
  <c r="BG93"/>
  <c r="AY93"/>
  <c r="BA93"/>
  <c r="BH93"/>
  <c r="BI93"/>
  <c r="BJ93"/>
  <c r="N92"/>
  <c r="AX94"/>
  <c r="N93"/>
  <c r="AZ94"/>
  <c r="BG94"/>
  <c r="AD92"/>
  <c r="AY94"/>
  <c r="AD93"/>
  <c r="BA94"/>
  <c r="BH94"/>
  <c r="BI94"/>
  <c r="BJ94"/>
  <c r="AX95"/>
  <c r="AZ95"/>
  <c r="BG95"/>
  <c r="AY95"/>
  <c r="BA95"/>
  <c r="BH95"/>
  <c r="BI95"/>
  <c r="BJ95"/>
  <c r="S99"/>
  <c r="AH99"/>
  <c r="AV96"/>
  <c r="BE96"/>
  <c r="F96"/>
  <c r="G96"/>
  <c r="I96"/>
  <c r="K96"/>
  <c r="H96"/>
  <c r="J96"/>
  <c r="L96"/>
  <c r="M96"/>
  <c r="AX96"/>
  <c r="F97"/>
  <c r="G97"/>
  <c r="I97"/>
  <c r="K97"/>
  <c r="H97"/>
  <c r="J97"/>
  <c r="L97"/>
  <c r="M97"/>
  <c r="AZ96"/>
  <c r="BG96"/>
  <c r="V96"/>
  <c r="W96"/>
  <c r="Y96"/>
  <c r="AA96"/>
  <c r="X96"/>
  <c r="Z96"/>
  <c r="AB96"/>
  <c r="AC96"/>
  <c r="AY96"/>
  <c r="V97"/>
  <c r="W97"/>
  <c r="Y97"/>
  <c r="AA97"/>
  <c r="X97"/>
  <c r="Z97"/>
  <c r="AB97"/>
  <c r="AC97"/>
  <c r="BA96"/>
  <c r="BH96"/>
  <c r="BI96"/>
  <c r="BJ96"/>
  <c r="AX97"/>
  <c r="AZ97"/>
  <c r="BG97"/>
  <c r="AY97"/>
  <c r="BA97"/>
  <c r="BH97"/>
  <c r="BI97"/>
  <c r="BJ97"/>
  <c r="N96"/>
  <c r="AX98"/>
  <c r="N97"/>
  <c r="AZ98"/>
  <c r="BG98"/>
  <c r="AD96"/>
  <c r="AY98"/>
  <c r="AD97"/>
  <c r="BA98"/>
  <c r="BH98"/>
  <c r="BI98"/>
  <c r="BJ98"/>
  <c r="AX99"/>
  <c r="AZ99"/>
  <c r="BG99"/>
  <c r="AY99"/>
  <c r="BA99"/>
  <c r="BH99"/>
  <c r="BI99"/>
  <c r="BJ99"/>
  <c r="S103"/>
  <c r="AH103"/>
  <c r="AV100"/>
  <c r="BE100"/>
  <c r="F100"/>
  <c r="G100"/>
  <c r="I100"/>
  <c r="K100"/>
  <c r="H100"/>
  <c r="J100"/>
  <c r="L100"/>
  <c r="M100"/>
  <c r="AX100"/>
  <c r="F101"/>
  <c r="G101"/>
  <c r="I101"/>
  <c r="K101"/>
  <c r="H101"/>
  <c r="J101"/>
  <c r="L101"/>
  <c r="M101"/>
  <c r="AZ100"/>
  <c r="BG100"/>
  <c r="V100"/>
  <c r="W100"/>
  <c r="Y100"/>
  <c r="AA100"/>
  <c r="X100"/>
  <c r="Z100"/>
  <c r="AB100"/>
  <c r="AC100"/>
  <c r="AY100"/>
  <c r="V101"/>
  <c r="W101"/>
  <c r="Y101"/>
  <c r="AA101"/>
  <c r="X101"/>
  <c r="Z101"/>
  <c r="AB101"/>
  <c r="AC101"/>
  <c r="BA100"/>
  <c r="BH100"/>
  <c r="BI100"/>
  <c r="BJ100"/>
  <c r="AX101"/>
  <c r="AZ101"/>
  <c r="BG101"/>
  <c r="AY101"/>
  <c r="BA101"/>
  <c r="BH101"/>
  <c r="BI101"/>
  <c r="BJ101"/>
  <c r="N100"/>
  <c r="AX102"/>
  <c r="N101"/>
  <c r="AZ102"/>
  <c r="BG102"/>
  <c r="AD100"/>
  <c r="AY102"/>
  <c r="AD101"/>
  <c r="BA102"/>
  <c r="BH102"/>
  <c r="BI102"/>
  <c r="BJ102"/>
  <c r="AX103"/>
  <c r="AZ103"/>
  <c r="BG103"/>
  <c r="AY103"/>
  <c r="BA103"/>
  <c r="BH103"/>
  <c r="BI103"/>
  <c r="BJ103"/>
  <c r="S107"/>
  <c r="AH107"/>
  <c r="AV104"/>
  <c r="BE104"/>
  <c r="F104"/>
  <c r="G104"/>
  <c r="I104"/>
  <c r="K104"/>
  <c r="H104"/>
  <c r="J104"/>
  <c r="L104"/>
  <c r="M104"/>
  <c r="AX104"/>
  <c r="F105"/>
  <c r="G105"/>
  <c r="I105"/>
  <c r="K105"/>
  <c r="H105"/>
  <c r="J105"/>
  <c r="L105"/>
  <c r="M105"/>
  <c r="AZ104"/>
  <c r="BG104"/>
  <c r="V104"/>
  <c r="W104"/>
  <c r="Y104"/>
  <c r="AA104"/>
  <c r="X104"/>
  <c r="Z104"/>
  <c r="AB104"/>
  <c r="AC104"/>
  <c r="AY104"/>
  <c r="V105"/>
  <c r="W105"/>
  <c r="Y105"/>
  <c r="AA105"/>
  <c r="X105"/>
  <c r="Z105"/>
  <c r="AB105"/>
  <c r="AC105"/>
  <c r="BA104"/>
  <c r="BH104"/>
  <c r="BI104"/>
  <c r="BJ104"/>
  <c r="AX105"/>
  <c r="AZ105"/>
  <c r="BG105"/>
  <c r="AY105"/>
  <c r="BA105"/>
  <c r="BH105"/>
  <c r="BI105"/>
  <c r="BJ105"/>
  <c r="N104"/>
  <c r="AX106"/>
  <c r="N105"/>
  <c r="AZ106"/>
  <c r="BG106"/>
  <c r="AD104"/>
  <c r="AY106"/>
  <c r="AD105"/>
  <c r="BA106"/>
  <c r="BH106"/>
  <c r="BI106"/>
  <c r="BJ106"/>
  <c r="AX107"/>
  <c r="AZ107"/>
  <c r="BG107"/>
  <c r="AY107"/>
  <c r="BA107"/>
  <c r="BH107"/>
  <c r="BI107"/>
  <c r="BJ107"/>
  <c r="S111"/>
  <c r="AH111"/>
  <c r="AV108"/>
  <c r="BE108"/>
  <c r="F108"/>
  <c r="G108"/>
  <c r="I108"/>
  <c r="K108"/>
  <c r="H108"/>
  <c r="J108"/>
  <c r="L108"/>
  <c r="M108"/>
  <c r="AX108"/>
  <c r="F109"/>
  <c r="G109"/>
  <c r="I109"/>
  <c r="K109"/>
  <c r="H109"/>
  <c r="J109"/>
  <c r="L109"/>
  <c r="M109"/>
  <c r="AZ108"/>
  <c r="BG108"/>
  <c r="V108"/>
  <c r="W108"/>
  <c r="Y108"/>
  <c r="AA108"/>
  <c r="X108"/>
  <c r="Z108"/>
  <c r="AB108"/>
  <c r="AC108"/>
  <c r="AY108"/>
  <c r="V109"/>
  <c r="W109"/>
  <c r="Y109"/>
  <c r="AA109"/>
  <c r="X109"/>
  <c r="Z109"/>
  <c r="AB109"/>
  <c r="AC109"/>
  <c r="BA108"/>
  <c r="BH108"/>
  <c r="BI108"/>
  <c r="BJ108"/>
  <c r="AX109"/>
  <c r="AZ109"/>
  <c r="BG109"/>
  <c r="AY109"/>
  <c r="BA109"/>
  <c r="BH109"/>
  <c r="BI109"/>
  <c r="BJ109"/>
  <c r="N108"/>
  <c r="AX110"/>
  <c r="N109"/>
  <c r="AZ110"/>
  <c r="BG110"/>
  <c r="AD108"/>
  <c r="AY110"/>
  <c r="AD109"/>
  <c r="BA110"/>
  <c r="BH110"/>
  <c r="BI110"/>
  <c r="BJ110"/>
  <c r="AX111"/>
  <c r="AZ111"/>
  <c r="BG111"/>
  <c r="AY111"/>
  <c r="BA111"/>
  <c r="BH111"/>
  <c r="BI111"/>
  <c r="BJ111"/>
  <c r="S115"/>
  <c r="AH115"/>
  <c r="AV112"/>
  <c r="BE112"/>
  <c r="F112"/>
  <c r="G112"/>
  <c r="I112"/>
  <c r="K112"/>
  <c r="H112"/>
  <c r="J112"/>
  <c r="L112"/>
  <c r="M112"/>
  <c r="AX112"/>
  <c r="F113"/>
  <c r="G113"/>
  <c r="I113"/>
  <c r="K113"/>
  <c r="H113"/>
  <c r="J113"/>
  <c r="L113"/>
  <c r="M113"/>
  <c r="AZ112"/>
  <c r="BG112"/>
  <c r="V112"/>
  <c r="W112"/>
  <c r="Y112"/>
  <c r="AA112"/>
  <c r="X112"/>
  <c r="Z112"/>
  <c r="AB112"/>
  <c r="AC112"/>
  <c r="AY112"/>
  <c r="V113"/>
  <c r="W113"/>
  <c r="Y113"/>
  <c r="AA113"/>
  <c r="X113"/>
  <c r="Z113"/>
  <c r="AB113"/>
  <c r="AC113"/>
  <c r="BA112"/>
  <c r="BH112"/>
  <c r="BI112"/>
  <c r="BJ112"/>
  <c r="AX113"/>
  <c r="AZ113"/>
  <c r="BG113"/>
  <c r="AY113"/>
  <c r="BA113"/>
  <c r="BH113"/>
  <c r="BI113"/>
  <c r="BJ113"/>
  <c r="N112"/>
  <c r="AX114"/>
  <c r="N113"/>
  <c r="AZ114"/>
  <c r="BG114"/>
  <c r="AD112"/>
  <c r="AY114"/>
  <c r="AD113"/>
  <c r="BA114"/>
  <c r="BH114"/>
  <c r="BI114"/>
  <c r="BJ114"/>
  <c r="AX115"/>
  <c r="AZ115"/>
  <c r="BG115"/>
  <c r="AY115"/>
  <c r="BA115"/>
  <c r="BH115"/>
  <c r="BI115"/>
  <c r="BJ115"/>
  <c r="S119"/>
  <c r="AH119"/>
  <c r="AV116"/>
  <c r="BE116"/>
  <c r="F116"/>
  <c r="G116"/>
  <c r="I116"/>
  <c r="K116"/>
  <c r="H116"/>
  <c r="J116"/>
  <c r="L116"/>
  <c r="M116"/>
  <c r="AX116"/>
  <c r="F117"/>
  <c r="G117"/>
  <c r="I117"/>
  <c r="K117"/>
  <c r="H117"/>
  <c r="J117"/>
  <c r="L117"/>
  <c r="M117"/>
  <c r="AZ116"/>
  <c r="BG116"/>
  <c r="V116"/>
  <c r="W116"/>
  <c r="Y116"/>
  <c r="AA116"/>
  <c r="X116"/>
  <c r="Z116"/>
  <c r="AB116"/>
  <c r="AC116"/>
  <c r="AY116"/>
  <c r="V117"/>
  <c r="W117"/>
  <c r="Y117"/>
  <c r="AA117"/>
  <c r="X117"/>
  <c r="Z117"/>
  <c r="AB117"/>
  <c r="AC117"/>
  <c r="BA116"/>
  <c r="BH116"/>
  <c r="BI116"/>
  <c r="BJ116"/>
  <c r="AX117"/>
  <c r="AZ117"/>
  <c r="BG117"/>
  <c r="AY117"/>
  <c r="BA117"/>
  <c r="BH117"/>
  <c r="BI117"/>
  <c r="BJ117"/>
  <c r="N116"/>
  <c r="AX118"/>
  <c r="N117"/>
  <c r="AZ118"/>
  <c r="BG118"/>
  <c r="AD116"/>
  <c r="AY118"/>
  <c r="AD117"/>
  <c r="BA118"/>
  <c r="BH118"/>
  <c r="BI118"/>
  <c r="BJ118"/>
  <c r="AX119"/>
  <c r="AZ119"/>
  <c r="BG119"/>
  <c r="AY119"/>
  <c r="BA119"/>
  <c r="BH119"/>
  <c r="BI119"/>
  <c r="BJ119"/>
  <c r="S123"/>
  <c r="AH123"/>
  <c r="AV120"/>
  <c r="BE120"/>
  <c r="F120"/>
  <c r="G120"/>
  <c r="I120"/>
  <c r="K120"/>
  <c r="H120"/>
  <c r="J120"/>
  <c r="L120"/>
  <c r="M120"/>
  <c r="AX120"/>
  <c r="F121"/>
  <c r="G121"/>
  <c r="I121"/>
  <c r="K121"/>
  <c r="H121"/>
  <c r="J121"/>
  <c r="L121"/>
  <c r="M121"/>
  <c r="AZ120"/>
  <c r="BG120"/>
  <c r="V120"/>
  <c r="W120"/>
  <c r="Y120"/>
  <c r="AA120"/>
  <c r="X120"/>
  <c r="Z120"/>
  <c r="AB120"/>
  <c r="AC120"/>
  <c r="AY120"/>
  <c r="V121"/>
  <c r="W121"/>
  <c r="Y121"/>
  <c r="AA121"/>
  <c r="X121"/>
  <c r="Z121"/>
  <c r="AB121"/>
  <c r="AC121"/>
  <c r="BA120"/>
  <c r="BH120"/>
  <c r="BI120"/>
  <c r="BJ120"/>
  <c r="AX121"/>
  <c r="AZ121"/>
  <c r="BG121"/>
  <c r="AY121"/>
  <c r="BA121"/>
  <c r="BH121"/>
  <c r="BI121"/>
  <c r="BJ121"/>
  <c r="N120"/>
  <c r="AX122"/>
  <c r="N121"/>
  <c r="AZ122"/>
  <c r="BG122"/>
  <c r="AD120"/>
  <c r="AY122"/>
  <c r="AD121"/>
  <c r="BA122"/>
  <c r="BH122"/>
  <c r="BI122"/>
  <c r="BJ122"/>
  <c r="AX123"/>
  <c r="AZ123"/>
  <c r="BG123"/>
  <c r="AY123"/>
  <c r="BA123"/>
  <c r="BH123"/>
  <c r="BI123"/>
  <c r="BJ123"/>
  <c r="S127"/>
  <c r="AH127"/>
  <c r="AV124"/>
  <c r="BE124"/>
  <c r="F124"/>
  <c r="G124"/>
  <c r="I124"/>
  <c r="K124"/>
  <c r="H124"/>
  <c r="J124"/>
  <c r="L124"/>
  <c r="M124"/>
  <c r="AX124"/>
  <c r="F125"/>
  <c r="G125"/>
  <c r="I125"/>
  <c r="K125"/>
  <c r="H125"/>
  <c r="J125"/>
  <c r="L125"/>
  <c r="M125"/>
  <c r="AZ124"/>
  <c r="BG124"/>
  <c r="V124"/>
  <c r="W124"/>
  <c r="Y124"/>
  <c r="AA124"/>
  <c r="X124"/>
  <c r="Z124"/>
  <c r="AB124"/>
  <c r="AC124"/>
  <c r="AY124"/>
  <c r="V125"/>
  <c r="W125"/>
  <c r="Y125"/>
  <c r="AA125"/>
  <c r="X125"/>
  <c r="Z125"/>
  <c r="AB125"/>
  <c r="AC125"/>
  <c r="BA124"/>
  <c r="BH124"/>
  <c r="BI124"/>
  <c r="BJ124"/>
  <c r="AX125"/>
  <c r="AZ125"/>
  <c r="BG125"/>
  <c r="AY125"/>
  <c r="BA125"/>
  <c r="BH125"/>
  <c r="BI125"/>
  <c r="BJ125"/>
  <c r="N124"/>
  <c r="AX126"/>
  <c r="N125"/>
  <c r="AZ126"/>
  <c r="BG126"/>
  <c r="AD124"/>
  <c r="AY126"/>
  <c r="AD125"/>
  <c r="BA126"/>
  <c r="BH126"/>
  <c r="BI126"/>
  <c r="BJ126"/>
  <c r="AX127"/>
  <c r="AZ127"/>
  <c r="BG127"/>
  <c r="AY127"/>
  <c r="BA127"/>
  <c r="BH127"/>
  <c r="BI127"/>
  <c r="BJ127"/>
  <c r="S131"/>
  <c r="AH131"/>
  <c r="AV128"/>
  <c r="BE128"/>
  <c r="F128"/>
  <c r="G128"/>
  <c r="I128"/>
  <c r="K128"/>
  <c r="H128"/>
  <c r="J128"/>
  <c r="L128"/>
  <c r="M128"/>
  <c r="AX128"/>
  <c r="F129"/>
  <c r="G129"/>
  <c r="I129"/>
  <c r="K129"/>
  <c r="H129"/>
  <c r="J129"/>
  <c r="L129"/>
  <c r="M129"/>
  <c r="AZ128"/>
  <c r="BG128"/>
  <c r="V128"/>
  <c r="W128"/>
  <c r="Y128"/>
  <c r="AA128"/>
  <c r="X128"/>
  <c r="Z128"/>
  <c r="AB128"/>
  <c r="AC128"/>
  <c r="AY128"/>
  <c r="V129"/>
  <c r="W129"/>
  <c r="Y129"/>
  <c r="AA129"/>
  <c r="X129"/>
  <c r="Z129"/>
  <c r="AB129"/>
  <c r="AC129"/>
  <c r="BA128"/>
  <c r="BH128"/>
  <c r="BI128"/>
  <c r="BJ128"/>
  <c r="AX129"/>
  <c r="AZ129"/>
  <c r="BG129"/>
  <c r="AY129"/>
  <c r="BA129"/>
  <c r="BH129"/>
  <c r="BI129"/>
  <c r="BJ129"/>
  <c r="N128"/>
  <c r="AX130"/>
  <c r="N129"/>
  <c r="AZ130"/>
  <c r="BG130"/>
  <c r="AD128"/>
  <c r="AY130"/>
  <c r="AD129"/>
  <c r="BA130"/>
  <c r="BH130"/>
  <c r="BI130"/>
  <c r="BJ130"/>
  <c r="AX131"/>
  <c r="AZ131"/>
  <c r="BG131"/>
  <c r="AY131"/>
  <c r="BA131"/>
  <c r="BH131"/>
  <c r="BI131"/>
  <c r="BJ131"/>
  <c r="S135"/>
  <c r="AH135"/>
  <c r="AV132"/>
  <c r="BE132"/>
  <c r="F132"/>
  <c r="G132"/>
  <c r="I132"/>
  <c r="K132"/>
  <c r="H132"/>
  <c r="J132"/>
  <c r="L132"/>
  <c r="M132"/>
  <c r="AX132"/>
  <c r="F133"/>
  <c r="G133"/>
  <c r="I133"/>
  <c r="K133"/>
  <c r="H133"/>
  <c r="J133"/>
  <c r="L133"/>
  <c r="M133"/>
  <c r="AZ132"/>
  <c r="BG132"/>
  <c r="V132"/>
  <c r="W132"/>
  <c r="Y132"/>
  <c r="AA132"/>
  <c r="X132"/>
  <c r="Z132"/>
  <c r="AB132"/>
  <c r="AC132"/>
  <c r="AY132"/>
  <c r="V133"/>
  <c r="W133"/>
  <c r="Y133"/>
  <c r="AA133"/>
  <c r="X133"/>
  <c r="Z133"/>
  <c r="AB133"/>
  <c r="AC133"/>
  <c r="BA132"/>
  <c r="BH132"/>
  <c r="BI132"/>
  <c r="BJ132"/>
  <c r="AX133"/>
  <c r="AZ133"/>
  <c r="BG133"/>
  <c r="AY133"/>
  <c r="BA133"/>
  <c r="BH133"/>
  <c r="BI133"/>
  <c r="BJ133"/>
  <c r="N132"/>
  <c r="AX134"/>
  <c r="N133"/>
  <c r="AZ134"/>
  <c r="BG134"/>
  <c r="AD132"/>
  <c r="AY134"/>
  <c r="AD133"/>
  <c r="BA134"/>
  <c r="BH134"/>
  <c r="BI134"/>
  <c r="BJ134"/>
  <c r="AX135"/>
  <c r="AZ135"/>
  <c r="BG135"/>
  <c r="AY135"/>
  <c r="BA135"/>
  <c r="BH135"/>
  <c r="BI135"/>
  <c r="BJ135"/>
  <c r="S139"/>
  <c r="AH139"/>
  <c r="AV136"/>
  <c r="BE136"/>
  <c r="F136"/>
  <c r="G136"/>
  <c r="I136"/>
  <c r="K136"/>
  <c r="H136"/>
  <c r="J136"/>
  <c r="L136"/>
  <c r="M136"/>
  <c r="AX136"/>
  <c r="F137"/>
  <c r="G137"/>
  <c r="I137"/>
  <c r="K137"/>
  <c r="H137"/>
  <c r="J137"/>
  <c r="L137"/>
  <c r="M137"/>
  <c r="AZ136"/>
  <c r="BG136"/>
  <c r="V136"/>
  <c r="W136"/>
  <c r="Y136"/>
  <c r="AA136"/>
  <c r="X136"/>
  <c r="Z136"/>
  <c r="AB136"/>
  <c r="AC136"/>
  <c r="AY136"/>
  <c r="V137"/>
  <c r="W137"/>
  <c r="Y137"/>
  <c r="AA137"/>
  <c r="X137"/>
  <c r="Z137"/>
  <c r="AB137"/>
  <c r="AC137"/>
  <c r="BA136"/>
  <c r="BH136"/>
  <c r="BI136"/>
  <c r="BJ136"/>
  <c r="AX137"/>
  <c r="AZ137"/>
  <c r="BG137"/>
  <c r="AY137"/>
  <c r="BA137"/>
  <c r="BH137"/>
  <c r="BI137"/>
  <c r="BJ137"/>
  <c r="N136"/>
  <c r="AX138"/>
  <c r="N137"/>
  <c r="AZ138"/>
  <c r="BG138"/>
  <c r="AD136"/>
  <c r="AY138"/>
  <c r="AD137"/>
  <c r="BA138"/>
  <c r="BH138"/>
  <c r="BI138"/>
  <c r="BJ138"/>
  <c r="AX139"/>
  <c r="AZ139"/>
  <c r="BG139"/>
  <c r="AY139"/>
  <c r="BA139"/>
  <c r="BH139"/>
  <c r="BI139"/>
  <c r="BJ139"/>
  <c r="S143"/>
  <c r="AH143"/>
  <c r="AV140"/>
  <c r="BE140"/>
  <c r="F140"/>
  <c r="G140"/>
  <c r="I140"/>
  <c r="K140"/>
  <c r="H140"/>
  <c r="J140"/>
  <c r="L140"/>
  <c r="M140"/>
  <c r="AX140"/>
  <c r="F141"/>
  <c r="G141"/>
  <c r="I141"/>
  <c r="K141"/>
  <c r="H141"/>
  <c r="J141"/>
  <c r="L141"/>
  <c r="M141"/>
  <c r="AZ140"/>
  <c r="BG140"/>
  <c r="V140"/>
  <c r="W140"/>
  <c r="Y140"/>
  <c r="AA140"/>
  <c r="X140"/>
  <c r="Z140"/>
  <c r="AB140"/>
  <c r="AC140"/>
  <c r="AY140"/>
  <c r="V141"/>
  <c r="W141"/>
  <c r="Y141"/>
  <c r="AA141"/>
  <c r="X141"/>
  <c r="Z141"/>
  <c r="AB141"/>
  <c r="AC141"/>
  <c r="BA140"/>
  <c r="BH140"/>
  <c r="BI140"/>
  <c r="BJ140"/>
  <c r="AX141"/>
  <c r="AZ141"/>
  <c r="BG141"/>
  <c r="AY141"/>
  <c r="BA141"/>
  <c r="BH141"/>
  <c r="BI141"/>
  <c r="BJ141"/>
  <c r="N140"/>
  <c r="AX142"/>
  <c r="N141"/>
  <c r="AZ142"/>
  <c r="BG142"/>
  <c r="AD140"/>
  <c r="AY142"/>
  <c r="AD141"/>
  <c r="BA142"/>
  <c r="BH142"/>
  <c r="BI142"/>
  <c r="BJ142"/>
  <c r="AX143"/>
  <c r="AZ143"/>
  <c r="BG143"/>
  <c r="AY143"/>
  <c r="BA143"/>
  <c r="BH143"/>
  <c r="BI143"/>
  <c r="BJ143"/>
  <c r="S147"/>
  <c r="AH147"/>
  <c r="AV144"/>
  <c r="BE144"/>
  <c r="F144"/>
  <c r="G144"/>
  <c r="I144"/>
  <c r="K144"/>
  <c r="H144"/>
  <c r="J144"/>
  <c r="L144"/>
  <c r="M144"/>
  <c r="AX144"/>
  <c r="F145"/>
  <c r="G145"/>
  <c r="I145"/>
  <c r="K145"/>
  <c r="H145"/>
  <c r="J145"/>
  <c r="L145"/>
  <c r="M145"/>
  <c r="AZ144"/>
  <c r="BG144"/>
  <c r="V144"/>
  <c r="W144"/>
  <c r="Y144"/>
  <c r="AA144"/>
  <c r="X144"/>
  <c r="Z144"/>
  <c r="AB144"/>
  <c r="AC144"/>
  <c r="AY144"/>
  <c r="V145"/>
  <c r="W145"/>
  <c r="Y145"/>
  <c r="AA145"/>
  <c r="X145"/>
  <c r="Z145"/>
  <c r="AB145"/>
  <c r="AC145"/>
  <c r="BA144"/>
  <c r="BH144"/>
  <c r="BI144"/>
  <c r="BJ144"/>
  <c r="AX145"/>
  <c r="AZ145"/>
  <c r="BG145"/>
  <c r="AY145"/>
  <c r="BA145"/>
  <c r="BH145"/>
  <c r="BI145"/>
  <c r="BJ145"/>
  <c r="N144"/>
  <c r="AX146"/>
  <c r="N145"/>
  <c r="AZ146"/>
  <c r="BG146"/>
  <c r="AD144"/>
  <c r="AY146"/>
  <c r="AD145"/>
  <c r="BA146"/>
  <c r="BH146"/>
  <c r="BI146"/>
  <c r="BJ146"/>
  <c r="AX147"/>
  <c r="AZ147"/>
  <c r="BG147"/>
  <c r="AY147"/>
  <c r="BA147"/>
  <c r="BH147"/>
  <c r="BI147"/>
  <c r="BJ147"/>
  <c r="S151"/>
  <c r="AH151"/>
  <c r="AV148"/>
  <c r="BE148"/>
  <c r="F148"/>
  <c r="G148"/>
  <c r="I148"/>
  <c r="K148"/>
  <c r="H148"/>
  <c r="J148"/>
  <c r="L148"/>
  <c r="M148"/>
  <c r="AX148"/>
  <c r="F149"/>
  <c r="G149"/>
  <c r="I149"/>
  <c r="K149"/>
  <c r="H149"/>
  <c r="J149"/>
  <c r="L149"/>
  <c r="M149"/>
  <c r="AZ148"/>
  <c r="BG148"/>
  <c r="V148"/>
  <c r="W148"/>
  <c r="Y148"/>
  <c r="AA148"/>
  <c r="X148"/>
  <c r="Z148"/>
  <c r="AB148"/>
  <c r="AC148"/>
  <c r="AY148"/>
  <c r="V149"/>
  <c r="W149"/>
  <c r="Y149"/>
  <c r="AA149"/>
  <c r="X149"/>
  <c r="Z149"/>
  <c r="AB149"/>
  <c r="AC149"/>
  <c r="BA148"/>
  <c r="BH148"/>
  <c r="BI148"/>
  <c r="BJ148"/>
  <c r="AX149"/>
  <c r="AZ149"/>
  <c r="BG149"/>
  <c r="AY149"/>
  <c r="BA149"/>
  <c r="BH149"/>
  <c r="BI149"/>
  <c r="BJ149"/>
  <c r="N148"/>
  <c r="AX150"/>
  <c r="N149"/>
  <c r="AZ150"/>
  <c r="BG150"/>
  <c r="AD148"/>
  <c r="AY150"/>
  <c r="AD149"/>
  <c r="BA150"/>
  <c r="BH150"/>
  <c r="BI150"/>
  <c r="BJ150"/>
  <c r="AX151"/>
  <c r="AZ151"/>
  <c r="BG151"/>
  <c r="AY151"/>
  <c r="BA151"/>
  <c r="BH151"/>
  <c r="BI151"/>
  <c r="BJ151"/>
  <c r="S155"/>
  <c r="AH155"/>
  <c r="AV152"/>
  <c r="BE152"/>
  <c r="F152"/>
  <c r="G152"/>
  <c r="I152"/>
  <c r="K152"/>
  <c r="H152"/>
  <c r="J152"/>
  <c r="L152"/>
  <c r="M152"/>
  <c r="AX152"/>
  <c r="F153"/>
  <c r="G153"/>
  <c r="I153"/>
  <c r="K153"/>
  <c r="H153"/>
  <c r="J153"/>
  <c r="L153"/>
  <c r="M153"/>
  <c r="AZ152"/>
  <c r="BG152"/>
  <c r="V152"/>
  <c r="W152"/>
  <c r="Y152"/>
  <c r="AA152"/>
  <c r="X152"/>
  <c r="Z152"/>
  <c r="AB152"/>
  <c r="AC152"/>
  <c r="AY152"/>
  <c r="V153"/>
  <c r="W153"/>
  <c r="Y153"/>
  <c r="AA153"/>
  <c r="X153"/>
  <c r="Z153"/>
  <c r="AB153"/>
  <c r="AC153"/>
  <c r="BA152"/>
  <c r="BH152"/>
  <c r="BI152"/>
  <c r="BJ152"/>
  <c r="AX153"/>
  <c r="AZ153"/>
  <c r="BG153"/>
  <c r="AY153"/>
  <c r="BA153"/>
  <c r="BH153"/>
  <c r="BI153"/>
  <c r="BJ153"/>
  <c r="N152"/>
  <c r="AX154"/>
  <c r="N153"/>
  <c r="AZ154"/>
  <c r="BG154"/>
  <c r="AD152"/>
  <c r="AY154"/>
  <c r="AD153"/>
  <c r="BA154"/>
  <c r="BH154"/>
  <c r="BI154"/>
  <c r="BJ154"/>
  <c r="AX155"/>
  <c r="AZ155"/>
  <c r="BG155"/>
  <c r="AY155"/>
  <c r="BA155"/>
  <c r="BH155"/>
  <c r="BI155"/>
  <c r="BJ155"/>
  <c r="S159"/>
  <c r="AH159"/>
  <c r="AV156"/>
  <c r="BE156"/>
  <c r="F156"/>
  <c r="G156"/>
  <c r="I156"/>
  <c r="K156"/>
  <c r="H156"/>
  <c r="J156"/>
  <c r="L156"/>
  <c r="M156"/>
  <c r="AX156"/>
  <c r="F157"/>
  <c r="G157"/>
  <c r="I157"/>
  <c r="K157"/>
  <c r="H157"/>
  <c r="J157"/>
  <c r="L157"/>
  <c r="M157"/>
  <c r="AZ156"/>
  <c r="BG156"/>
  <c r="V156"/>
  <c r="W156"/>
  <c r="Y156"/>
  <c r="AA156"/>
  <c r="X156"/>
  <c r="Z156"/>
  <c r="AB156"/>
  <c r="AC156"/>
  <c r="AY156"/>
  <c r="V157"/>
  <c r="W157"/>
  <c r="Y157"/>
  <c r="AA157"/>
  <c r="X157"/>
  <c r="Z157"/>
  <c r="AB157"/>
  <c r="AC157"/>
  <c r="BA156"/>
  <c r="BH156"/>
  <c r="BI156"/>
  <c r="BJ156"/>
  <c r="AX157"/>
  <c r="AZ157"/>
  <c r="BG157"/>
  <c r="AY157"/>
  <c r="BA157"/>
  <c r="BH157"/>
  <c r="BI157"/>
  <c r="BJ157"/>
  <c r="N156"/>
  <c r="AX158"/>
  <c r="N157"/>
  <c r="AZ158"/>
  <c r="BG158"/>
  <c r="AD156"/>
  <c r="AY158"/>
  <c r="AD157"/>
  <c r="BA158"/>
  <c r="BH158"/>
  <c r="BI158"/>
  <c r="BJ158"/>
  <c r="AX159"/>
  <c r="AZ159"/>
  <c r="BG159"/>
  <c r="AY159"/>
  <c r="BA159"/>
  <c r="BH159"/>
  <c r="BI159"/>
  <c r="BJ159"/>
  <c r="S163"/>
  <c r="AH163"/>
  <c r="AV160"/>
  <c r="BE160"/>
  <c r="F160"/>
  <c r="G160"/>
  <c r="I160"/>
  <c r="K160"/>
  <c r="H160"/>
  <c r="J160"/>
  <c r="L160"/>
  <c r="M160"/>
  <c r="AX160"/>
  <c r="F161"/>
  <c r="G161"/>
  <c r="I161"/>
  <c r="K161"/>
  <c r="H161"/>
  <c r="J161"/>
  <c r="L161"/>
  <c r="M161"/>
  <c r="AZ160"/>
  <c r="BG160"/>
  <c r="V160"/>
  <c r="W160"/>
  <c r="Y160"/>
  <c r="AA160"/>
  <c r="X160"/>
  <c r="Z160"/>
  <c r="AB160"/>
  <c r="AC160"/>
  <c r="AY160"/>
  <c r="V161"/>
  <c r="W161"/>
  <c r="Y161"/>
  <c r="AA161"/>
  <c r="X161"/>
  <c r="Z161"/>
  <c r="AB161"/>
  <c r="AC161"/>
  <c r="BA160"/>
  <c r="BH160"/>
  <c r="BI160"/>
  <c r="BJ160"/>
  <c r="AX161"/>
  <c r="AZ161"/>
  <c r="BG161"/>
  <c r="AY161"/>
  <c r="BA161"/>
  <c r="BH161"/>
  <c r="BI161"/>
  <c r="BJ161"/>
  <c r="N160"/>
  <c r="AX162"/>
  <c r="N161"/>
  <c r="AZ162"/>
  <c r="BG162"/>
  <c r="AD160"/>
  <c r="AY162"/>
  <c r="AD161"/>
  <c r="BA162"/>
  <c r="BH162"/>
  <c r="BI162"/>
  <c r="BJ162"/>
  <c r="AX163"/>
  <c r="AZ163"/>
  <c r="BG163"/>
  <c r="AY163"/>
  <c r="BA163"/>
  <c r="BH163"/>
  <c r="BI163"/>
  <c r="BJ163"/>
  <c r="S167"/>
  <c r="AH167"/>
  <c r="AV164"/>
  <c r="BE164"/>
  <c r="F164"/>
  <c r="G164"/>
  <c r="I164"/>
  <c r="K164"/>
  <c r="H164"/>
  <c r="J164"/>
  <c r="L164"/>
  <c r="M164"/>
  <c r="AX164"/>
  <c r="F165"/>
  <c r="G165"/>
  <c r="I165"/>
  <c r="K165"/>
  <c r="H165"/>
  <c r="J165"/>
  <c r="L165"/>
  <c r="M165"/>
  <c r="AZ164"/>
  <c r="BG164"/>
  <c r="V164"/>
  <c r="W164"/>
  <c r="Y164"/>
  <c r="AA164"/>
  <c r="X164"/>
  <c r="Z164"/>
  <c r="AB164"/>
  <c r="AC164"/>
  <c r="AY164"/>
  <c r="V165"/>
  <c r="W165"/>
  <c r="Y165"/>
  <c r="AA165"/>
  <c r="X165"/>
  <c r="Z165"/>
  <c r="AB165"/>
  <c r="AC165"/>
  <c r="BA164"/>
  <c r="BH164"/>
  <c r="BI164"/>
  <c r="BJ164"/>
  <c r="AX165"/>
  <c r="AZ165"/>
  <c r="BG165"/>
  <c r="AY165"/>
  <c r="BA165"/>
  <c r="BH165"/>
  <c r="BI165"/>
  <c r="BJ165"/>
  <c r="N164"/>
  <c r="AX166"/>
  <c r="N165"/>
  <c r="AZ166"/>
  <c r="BG166"/>
  <c r="AD164"/>
  <c r="AY166"/>
  <c r="AD165"/>
  <c r="BA166"/>
  <c r="BH166"/>
  <c r="BI166"/>
  <c r="BJ166"/>
  <c r="AX167"/>
  <c r="AZ167"/>
  <c r="BG167"/>
  <c r="AY167"/>
  <c r="BA167"/>
  <c r="BH167"/>
  <c r="BI167"/>
  <c r="BJ167"/>
  <c r="S171"/>
  <c r="AH171"/>
  <c r="AV168"/>
  <c r="BE168"/>
  <c r="F168"/>
  <c r="G168"/>
  <c r="I168"/>
  <c r="K168"/>
  <c r="H168"/>
  <c r="J168"/>
  <c r="L168"/>
  <c r="M168"/>
  <c r="AX168"/>
  <c r="F169"/>
  <c r="G169"/>
  <c r="I169"/>
  <c r="K169"/>
  <c r="H169"/>
  <c r="J169"/>
  <c r="L169"/>
  <c r="M169"/>
  <c r="AZ168"/>
  <c r="BG168"/>
  <c r="V168"/>
  <c r="W168"/>
  <c r="Y168"/>
  <c r="AA168"/>
  <c r="X168"/>
  <c r="Z168"/>
  <c r="AB168"/>
  <c r="AC168"/>
  <c r="AY168"/>
  <c r="V169"/>
  <c r="W169"/>
  <c r="Y169"/>
  <c r="AA169"/>
  <c r="X169"/>
  <c r="Z169"/>
  <c r="AB169"/>
  <c r="AC169"/>
  <c r="BA168"/>
  <c r="BH168"/>
  <c r="BI168"/>
  <c r="BJ168"/>
  <c r="AX169"/>
  <c r="AZ169"/>
  <c r="BG169"/>
  <c r="AY169"/>
  <c r="BA169"/>
  <c r="BH169"/>
  <c r="BI169"/>
  <c r="BJ169"/>
  <c r="N168"/>
  <c r="AX170"/>
  <c r="N169"/>
  <c r="AZ170"/>
  <c r="BG170"/>
  <c r="AD168"/>
  <c r="AY170"/>
  <c r="AD169"/>
  <c r="BA170"/>
  <c r="BH170"/>
  <c r="BI170"/>
  <c r="BJ170"/>
  <c r="AX171"/>
  <c r="AZ171"/>
  <c r="BG171"/>
  <c r="AY171"/>
  <c r="BA171"/>
  <c r="BH171"/>
  <c r="BI171"/>
  <c r="BJ171"/>
  <c r="S175"/>
  <c r="AH175"/>
  <c r="AV172"/>
  <c r="BE172"/>
  <c r="F172"/>
  <c r="G172"/>
  <c r="I172"/>
  <c r="K172"/>
  <c r="H172"/>
  <c r="J172"/>
  <c r="L172"/>
  <c r="M172"/>
  <c r="AX172"/>
  <c r="F173"/>
  <c r="G173"/>
  <c r="I173"/>
  <c r="K173"/>
  <c r="H173"/>
  <c r="J173"/>
  <c r="L173"/>
  <c r="M173"/>
  <c r="AZ172"/>
  <c r="BG172"/>
  <c r="V172"/>
  <c r="W172"/>
  <c r="Y172"/>
  <c r="AA172"/>
  <c r="X172"/>
  <c r="Z172"/>
  <c r="AB172"/>
  <c r="AC172"/>
  <c r="AY172"/>
  <c r="V173"/>
  <c r="W173"/>
  <c r="Y173"/>
  <c r="AA173"/>
  <c r="X173"/>
  <c r="Z173"/>
  <c r="AB173"/>
  <c r="AC173"/>
  <c r="BA172"/>
  <c r="BH172"/>
  <c r="BI172"/>
  <c r="BJ172"/>
  <c r="AX173"/>
  <c r="AZ173"/>
  <c r="BG173"/>
  <c r="AY173"/>
  <c r="BA173"/>
  <c r="BH173"/>
  <c r="BI173"/>
  <c r="BJ173"/>
  <c r="N172"/>
  <c r="AX174"/>
  <c r="N173"/>
  <c r="AZ174"/>
  <c r="BG174"/>
  <c r="AD172"/>
  <c r="AY174"/>
  <c r="AD173"/>
  <c r="BA174"/>
  <c r="BH174"/>
  <c r="BI174"/>
  <c r="BJ174"/>
  <c r="AX175"/>
  <c r="AZ175"/>
  <c r="BG175"/>
  <c r="AY175"/>
  <c r="BA175"/>
  <c r="BH175"/>
  <c r="BI175"/>
  <c r="BJ175"/>
  <c r="S179"/>
  <c r="AH179"/>
  <c r="AV176"/>
  <c r="BE176"/>
  <c r="F176"/>
  <c r="G176"/>
  <c r="I176"/>
  <c r="K176"/>
  <c r="H176"/>
  <c r="J176"/>
  <c r="L176"/>
  <c r="M176"/>
  <c r="AX176"/>
  <c r="F177"/>
  <c r="G177"/>
  <c r="I177"/>
  <c r="K177"/>
  <c r="H177"/>
  <c r="J177"/>
  <c r="L177"/>
  <c r="M177"/>
  <c r="AZ176"/>
  <c r="BG176"/>
  <c r="V176"/>
  <c r="W176"/>
  <c r="Y176"/>
  <c r="AA176"/>
  <c r="X176"/>
  <c r="Z176"/>
  <c r="AB176"/>
  <c r="AC176"/>
  <c r="AY176"/>
  <c r="V177"/>
  <c r="W177"/>
  <c r="Y177"/>
  <c r="AA177"/>
  <c r="X177"/>
  <c r="Z177"/>
  <c r="AB177"/>
  <c r="AC177"/>
  <c r="BA176"/>
  <c r="BH176"/>
  <c r="BI176"/>
  <c r="BJ176"/>
  <c r="AX177"/>
  <c r="AZ177"/>
  <c r="BG177"/>
  <c r="AY177"/>
  <c r="BA177"/>
  <c r="BH177"/>
  <c r="BI177"/>
  <c r="BJ177"/>
  <c r="N176"/>
  <c r="AX178"/>
  <c r="N177"/>
  <c r="AZ178"/>
  <c r="BG178"/>
  <c r="AD176"/>
  <c r="AY178"/>
  <c r="AD177"/>
  <c r="BA178"/>
  <c r="BH178"/>
  <c r="BI178"/>
  <c r="BJ178"/>
  <c r="AX179"/>
  <c r="AZ179"/>
  <c r="BG179"/>
  <c r="AY179"/>
  <c r="BA179"/>
  <c r="BH179"/>
  <c r="BI179"/>
  <c r="BJ179"/>
  <c r="S183"/>
  <c r="AH183"/>
  <c r="AV180"/>
  <c r="BE180"/>
  <c r="F180"/>
  <c r="G180"/>
  <c r="I180"/>
  <c r="K180"/>
  <c r="H180"/>
  <c r="J180"/>
  <c r="L180"/>
  <c r="M180"/>
  <c r="AX180"/>
  <c r="F181"/>
  <c r="G181"/>
  <c r="I181"/>
  <c r="K181"/>
  <c r="H181"/>
  <c r="J181"/>
  <c r="L181"/>
  <c r="M181"/>
  <c r="AZ180"/>
  <c r="BG180"/>
  <c r="V180"/>
  <c r="W180"/>
  <c r="Y180"/>
  <c r="AA180"/>
  <c r="X180"/>
  <c r="Z180"/>
  <c r="AB180"/>
  <c r="AC180"/>
  <c r="AY180"/>
  <c r="V181"/>
  <c r="W181"/>
  <c r="Y181"/>
  <c r="AA181"/>
  <c r="X181"/>
  <c r="Z181"/>
  <c r="AB181"/>
  <c r="AC181"/>
  <c r="BA180"/>
  <c r="BH180"/>
  <c r="BI180"/>
  <c r="BJ180"/>
  <c r="AX181"/>
  <c r="AZ181"/>
  <c r="BG181"/>
  <c r="AY181"/>
  <c r="BA181"/>
  <c r="BH181"/>
  <c r="BI181"/>
  <c r="BJ181"/>
  <c r="N180"/>
  <c r="AX182"/>
  <c r="N181"/>
  <c r="AZ182"/>
  <c r="BG182"/>
  <c r="AD180"/>
  <c r="AY182"/>
  <c r="AD181"/>
  <c r="BA182"/>
  <c r="BH182"/>
  <c r="BI182"/>
  <c r="BJ182"/>
  <c r="AX183"/>
  <c r="AZ183"/>
  <c r="BG183"/>
  <c r="AY183"/>
  <c r="BA183"/>
  <c r="BH183"/>
  <c r="BI183"/>
  <c r="BJ183"/>
  <c r="S187"/>
  <c r="AH187"/>
  <c r="AV184"/>
  <c r="BE184"/>
  <c r="F184"/>
  <c r="G184"/>
  <c r="I184"/>
  <c r="K184"/>
  <c r="H184"/>
  <c r="J184"/>
  <c r="L184"/>
  <c r="M184"/>
  <c r="AX184"/>
  <c r="F185"/>
  <c r="G185"/>
  <c r="I185"/>
  <c r="K185"/>
  <c r="H185"/>
  <c r="J185"/>
  <c r="L185"/>
  <c r="M185"/>
  <c r="AZ184"/>
  <c r="BG184"/>
  <c r="V184"/>
  <c r="W184"/>
  <c r="Y184"/>
  <c r="AA184"/>
  <c r="X184"/>
  <c r="Z184"/>
  <c r="AB184"/>
  <c r="AC184"/>
  <c r="AY184"/>
  <c r="V185"/>
  <c r="W185"/>
  <c r="Y185"/>
  <c r="AA185"/>
  <c r="X185"/>
  <c r="Z185"/>
  <c r="AB185"/>
  <c r="AC185"/>
  <c r="BA184"/>
  <c r="BH184"/>
  <c r="BI184"/>
  <c r="BJ184"/>
  <c r="AX185"/>
  <c r="AZ185"/>
  <c r="BG185"/>
  <c r="AY185"/>
  <c r="BA185"/>
  <c r="BH185"/>
  <c r="BI185"/>
  <c r="BJ185"/>
  <c r="N184"/>
  <c r="AX186"/>
  <c r="N185"/>
  <c r="AZ186"/>
  <c r="BG186"/>
  <c r="AD184"/>
  <c r="AY186"/>
  <c r="AD185"/>
  <c r="BA186"/>
  <c r="BH186"/>
  <c r="BI186"/>
  <c r="BJ186"/>
  <c r="AX187"/>
  <c r="AZ187"/>
  <c r="BG187"/>
  <c r="AY187"/>
  <c r="BA187"/>
  <c r="BH187"/>
  <c r="BI187"/>
  <c r="BJ187"/>
  <c r="S191"/>
  <c r="AH191"/>
  <c r="AV188"/>
  <c r="BE188"/>
  <c r="F188"/>
  <c r="G188"/>
  <c r="I188"/>
  <c r="K188"/>
  <c r="H188"/>
  <c r="J188"/>
  <c r="L188"/>
  <c r="M188"/>
  <c r="AX188"/>
  <c r="F189"/>
  <c r="G189"/>
  <c r="I189"/>
  <c r="K189"/>
  <c r="H189"/>
  <c r="J189"/>
  <c r="L189"/>
  <c r="M189"/>
  <c r="AZ188"/>
  <c r="BG188"/>
  <c r="V188"/>
  <c r="W188"/>
  <c r="Y188"/>
  <c r="AA188"/>
  <c r="X188"/>
  <c r="Z188"/>
  <c r="AB188"/>
  <c r="AC188"/>
  <c r="AY188"/>
  <c r="V189"/>
  <c r="W189"/>
  <c r="Y189"/>
  <c r="AA189"/>
  <c r="X189"/>
  <c r="Z189"/>
  <c r="AB189"/>
  <c r="AC189"/>
  <c r="BA188"/>
  <c r="BH188"/>
  <c r="BI188"/>
  <c r="BJ188"/>
  <c r="AX189"/>
  <c r="AZ189"/>
  <c r="BG189"/>
  <c r="AY189"/>
  <c r="BA189"/>
  <c r="BH189"/>
  <c r="BI189"/>
  <c r="BJ189"/>
  <c r="N188"/>
  <c r="AX190"/>
  <c r="N189"/>
  <c r="AZ190"/>
  <c r="BG190"/>
  <c r="AD188"/>
  <c r="AY190"/>
  <c r="AD189"/>
  <c r="BA190"/>
  <c r="BH190"/>
  <c r="BI190"/>
  <c r="BJ190"/>
  <c r="AX191"/>
  <c r="AZ191"/>
  <c r="BG191"/>
  <c r="AY191"/>
  <c r="BA191"/>
  <c r="BH191"/>
  <c r="BI191"/>
  <c r="BJ191"/>
  <c r="S195"/>
  <c r="AH195"/>
  <c r="AV192"/>
  <c r="BE192"/>
  <c r="F192"/>
  <c r="G192"/>
  <c r="I192"/>
  <c r="K192"/>
  <c r="H192"/>
  <c r="J192"/>
  <c r="L192"/>
  <c r="M192"/>
  <c r="AX192"/>
  <c r="F193"/>
  <c r="G193"/>
  <c r="I193"/>
  <c r="K193"/>
  <c r="H193"/>
  <c r="J193"/>
  <c r="L193"/>
  <c r="M193"/>
  <c r="AZ192"/>
  <c r="BG192"/>
  <c r="V192"/>
  <c r="W192"/>
  <c r="Y192"/>
  <c r="AA192"/>
  <c r="X192"/>
  <c r="Z192"/>
  <c r="AB192"/>
  <c r="AC192"/>
  <c r="AY192"/>
  <c r="V193"/>
  <c r="W193"/>
  <c r="Y193"/>
  <c r="AA193"/>
  <c r="X193"/>
  <c r="Z193"/>
  <c r="AB193"/>
  <c r="AC193"/>
  <c r="BA192"/>
  <c r="BH192"/>
  <c r="BI192"/>
  <c r="BJ192"/>
  <c r="AX193"/>
  <c r="AZ193"/>
  <c r="BG193"/>
  <c r="AY193"/>
  <c r="BA193"/>
  <c r="BH193"/>
  <c r="BI193"/>
  <c r="BJ193"/>
  <c r="N192"/>
  <c r="AX194"/>
  <c r="N193"/>
  <c r="AZ194"/>
  <c r="BG194"/>
  <c r="AD192"/>
  <c r="AY194"/>
  <c r="AD193"/>
  <c r="BA194"/>
  <c r="BH194"/>
  <c r="BI194"/>
  <c r="BJ194"/>
  <c r="AX195"/>
  <c r="AZ195"/>
  <c r="BG195"/>
  <c r="AY195"/>
  <c r="BA195"/>
  <c r="BH195"/>
  <c r="BI195"/>
  <c r="BJ195"/>
  <c r="S199"/>
  <c r="AH199"/>
  <c r="AV196"/>
  <c r="BE196"/>
  <c r="F196"/>
  <c r="G196"/>
  <c r="I196"/>
  <c r="K196"/>
  <c r="H196"/>
  <c r="J196"/>
  <c r="L196"/>
  <c r="M196"/>
  <c r="AX196"/>
  <c r="F197"/>
  <c r="G197"/>
  <c r="I197"/>
  <c r="K197"/>
  <c r="H197"/>
  <c r="J197"/>
  <c r="L197"/>
  <c r="M197"/>
  <c r="AZ196"/>
  <c r="BG196"/>
  <c r="V196"/>
  <c r="W196"/>
  <c r="Y196"/>
  <c r="AA196"/>
  <c r="X196"/>
  <c r="Z196"/>
  <c r="AB196"/>
  <c r="AC196"/>
  <c r="AY196"/>
  <c r="V197"/>
  <c r="W197"/>
  <c r="Y197"/>
  <c r="AA197"/>
  <c r="X197"/>
  <c r="Z197"/>
  <c r="AB197"/>
  <c r="AC197"/>
  <c r="BA196"/>
  <c r="BH196"/>
  <c r="BI196"/>
  <c r="BJ196"/>
  <c r="AX197"/>
  <c r="AZ197"/>
  <c r="BG197"/>
  <c r="AY197"/>
  <c r="BA197"/>
  <c r="BH197"/>
  <c r="BI197"/>
  <c r="BJ197"/>
  <c r="N196"/>
  <c r="AX198"/>
  <c r="N197"/>
  <c r="AZ198"/>
  <c r="BG198"/>
  <c r="AD196"/>
  <c r="AY198"/>
  <c r="AD197"/>
  <c r="BA198"/>
  <c r="BH198"/>
  <c r="BI198"/>
  <c r="BJ198"/>
  <c r="AX199"/>
  <c r="AZ199"/>
  <c r="BG199"/>
  <c r="AY199"/>
  <c r="BA199"/>
  <c r="BH199"/>
  <c r="BI199"/>
  <c r="BJ199"/>
  <c r="S203"/>
  <c r="AH203"/>
  <c r="AV200"/>
  <c r="BE200"/>
  <c r="F200"/>
  <c r="G200"/>
  <c r="I200"/>
  <c r="K200"/>
  <c r="H200"/>
  <c r="J200"/>
  <c r="L200"/>
  <c r="M200"/>
  <c r="AX200"/>
  <c r="F201"/>
  <c r="G201"/>
  <c r="I201"/>
  <c r="K201"/>
  <c r="H201"/>
  <c r="J201"/>
  <c r="L201"/>
  <c r="M201"/>
  <c r="AZ200"/>
  <c r="BG200"/>
  <c r="V200"/>
  <c r="W200"/>
  <c r="Y200"/>
  <c r="AA200"/>
  <c r="X200"/>
  <c r="Z200"/>
  <c r="AB200"/>
  <c r="AC200"/>
  <c r="AY200"/>
  <c r="V201"/>
  <c r="W201"/>
  <c r="Y201"/>
  <c r="AA201"/>
  <c r="X201"/>
  <c r="Z201"/>
  <c r="AB201"/>
  <c r="AC201"/>
  <c r="BA200"/>
  <c r="BH200"/>
  <c r="BI200"/>
  <c r="BJ200"/>
  <c r="AX201"/>
  <c r="AZ201"/>
  <c r="BG201"/>
  <c r="AY201"/>
  <c r="BA201"/>
  <c r="BH201"/>
  <c r="BI201"/>
  <c r="BJ201"/>
  <c r="N200"/>
  <c r="AX202"/>
  <c r="N201"/>
  <c r="AZ202"/>
  <c r="BG202"/>
  <c r="AD200"/>
  <c r="AY202"/>
  <c r="AD201"/>
  <c r="BA202"/>
  <c r="BH202"/>
  <c r="BI202"/>
  <c r="BJ202"/>
  <c r="AX203"/>
  <c r="AZ203"/>
  <c r="BG203"/>
  <c r="AY203"/>
  <c r="BA203"/>
  <c r="BH203"/>
  <c r="BI203"/>
  <c r="BJ203"/>
  <c r="S207"/>
  <c r="AH207"/>
  <c r="AV204"/>
  <c r="BE204"/>
  <c r="F204"/>
  <c r="G204"/>
  <c r="I204"/>
  <c r="K204"/>
  <c r="H204"/>
  <c r="J204"/>
  <c r="L204"/>
  <c r="M204"/>
  <c r="AX204"/>
  <c r="F205"/>
  <c r="G205"/>
  <c r="I205"/>
  <c r="K205"/>
  <c r="H205"/>
  <c r="J205"/>
  <c r="L205"/>
  <c r="M205"/>
  <c r="AZ204"/>
  <c r="BG204"/>
  <c r="V204"/>
  <c r="W204"/>
  <c r="Y204"/>
  <c r="AA204"/>
  <c r="X204"/>
  <c r="Z204"/>
  <c r="AB204"/>
  <c r="AC204"/>
  <c r="AY204"/>
  <c r="V205"/>
  <c r="W205"/>
  <c r="Y205"/>
  <c r="AA205"/>
  <c r="X205"/>
  <c r="Z205"/>
  <c r="AB205"/>
  <c r="AC205"/>
  <c r="BA204"/>
  <c r="BH204"/>
  <c r="BI204"/>
  <c r="BJ204"/>
  <c r="AX205"/>
  <c r="AZ205"/>
  <c r="BG205"/>
  <c r="AY205"/>
  <c r="BA205"/>
  <c r="BH205"/>
  <c r="BI205"/>
  <c r="BJ205"/>
  <c r="N204"/>
  <c r="AX206"/>
  <c r="N205"/>
  <c r="AZ206"/>
  <c r="BG206"/>
  <c r="AD204"/>
  <c r="AY206"/>
  <c r="AD205"/>
  <c r="BA206"/>
  <c r="BH206"/>
  <c r="BI206"/>
  <c r="BJ206"/>
  <c r="AX207"/>
  <c r="AZ207"/>
  <c r="BG207"/>
  <c r="AY207"/>
  <c r="BA207"/>
  <c r="BH207"/>
  <c r="BI207"/>
  <c r="BJ207"/>
  <c r="S211"/>
  <c r="AH211"/>
  <c r="AV208"/>
  <c r="BE208"/>
  <c r="F208"/>
  <c r="G208"/>
  <c r="I208"/>
  <c r="K208"/>
  <c r="H208"/>
  <c r="J208"/>
  <c r="L208"/>
  <c r="M208"/>
  <c r="AX208"/>
  <c r="F209"/>
  <c r="G209"/>
  <c r="I209"/>
  <c r="K209"/>
  <c r="H209"/>
  <c r="J209"/>
  <c r="L209"/>
  <c r="M209"/>
  <c r="AZ208"/>
  <c r="BG208"/>
  <c r="V208"/>
  <c r="W208"/>
  <c r="Y208"/>
  <c r="AA208"/>
  <c r="X208"/>
  <c r="Z208"/>
  <c r="AB208"/>
  <c r="AC208"/>
  <c r="AY208"/>
  <c r="V209"/>
  <c r="W209"/>
  <c r="Y209"/>
  <c r="AA209"/>
  <c r="X209"/>
  <c r="Z209"/>
  <c r="AB209"/>
  <c r="AC209"/>
  <c r="BA208"/>
  <c r="BH208"/>
  <c r="BI208"/>
  <c r="BJ208"/>
  <c r="AX209"/>
  <c r="AZ209"/>
  <c r="BG209"/>
  <c r="AY209"/>
  <c r="BA209"/>
  <c r="BH209"/>
  <c r="BI209"/>
  <c r="BJ209"/>
  <c r="N208"/>
  <c r="AX210"/>
  <c r="N209"/>
  <c r="AZ210"/>
  <c r="BG210"/>
  <c r="AD208"/>
  <c r="AY210"/>
  <c r="AD209"/>
  <c r="BA210"/>
  <c r="BH210"/>
  <c r="BI210"/>
  <c r="BJ210"/>
  <c r="AX211"/>
  <c r="AZ211"/>
  <c r="BG211"/>
  <c r="AY211"/>
  <c r="BA211"/>
  <c r="BH211"/>
  <c r="BI211"/>
  <c r="BJ211"/>
  <c r="S215"/>
  <c r="AH215"/>
  <c r="AV212"/>
  <c r="BE212"/>
  <c r="F212"/>
  <c r="G212"/>
  <c r="I212"/>
  <c r="K212"/>
  <c r="H212"/>
  <c r="J212"/>
  <c r="L212"/>
  <c r="M212"/>
  <c r="AX212"/>
  <c r="F213"/>
  <c r="G213"/>
  <c r="I213"/>
  <c r="K213"/>
  <c r="H213"/>
  <c r="J213"/>
  <c r="L213"/>
  <c r="M213"/>
  <c r="AZ212"/>
  <c r="BG212"/>
  <c r="V212"/>
  <c r="W212"/>
  <c r="Y212"/>
  <c r="AA212"/>
  <c r="X212"/>
  <c r="Z212"/>
  <c r="AB212"/>
  <c r="AC212"/>
  <c r="AY212"/>
  <c r="V213"/>
  <c r="W213"/>
  <c r="Y213"/>
  <c r="AA213"/>
  <c r="X213"/>
  <c r="Z213"/>
  <c r="AB213"/>
  <c r="AC213"/>
  <c r="BA212"/>
  <c r="BH212"/>
  <c r="BI212"/>
  <c r="BJ212"/>
  <c r="AX213"/>
  <c r="AZ213"/>
  <c r="BG213"/>
  <c r="AY213"/>
  <c r="BA213"/>
  <c r="BH213"/>
  <c r="BI213"/>
  <c r="BJ213"/>
  <c r="N212"/>
  <c r="AX214"/>
  <c r="N213"/>
  <c r="AZ214"/>
  <c r="BG214"/>
  <c r="AD212"/>
  <c r="AY214"/>
  <c r="AD213"/>
  <c r="BA214"/>
  <c r="BH214"/>
  <c r="BI214"/>
  <c r="BJ214"/>
  <c r="AX215"/>
  <c r="AZ215"/>
  <c r="BG215"/>
  <c r="AY215"/>
  <c r="BA215"/>
  <c r="BH215"/>
  <c r="BI215"/>
  <c r="BJ215"/>
  <c r="S219"/>
  <c r="AH219"/>
  <c r="AV216"/>
  <c r="BE216"/>
  <c r="F216"/>
  <c r="G216"/>
  <c r="I216"/>
  <c r="K216"/>
  <c r="H216"/>
  <c r="J216"/>
  <c r="L216"/>
  <c r="M216"/>
  <c r="AX216"/>
  <c r="F217"/>
  <c r="G217"/>
  <c r="I217"/>
  <c r="K217"/>
  <c r="H217"/>
  <c r="J217"/>
  <c r="L217"/>
  <c r="M217"/>
  <c r="AZ216"/>
  <c r="BG216"/>
  <c r="V216"/>
  <c r="W216"/>
  <c r="Y216"/>
  <c r="AA216"/>
  <c r="X216"/>
  <c r="Z216"/>
  <c r="AB216"/>
  <c r="AC216"/>
  <c r="AY216"/>
  <c r="V217"/>
  <c r="W217"/>
  <c r="Y217"/>
  <c r="AA217"/>
  <c r="X217"/>
  <c r="Z217"/>
  <c r="AB217"/>
  <c r="AC217"/>
  <c r="BA216"/>
  <c r="BH216"/>
  <c r="BI216"/>
  <c r="BJ216"/>
  <c r="AX217"/>
  <c r="AZ217"/>
  <c r="BG217"/>
  <c r="AY217"/>
  <c r="BA217"/>
  <c r="BH217"/>
  <c r="BI217"/>
  <c r="BJ217"/>
  <c r="N216"/>
  <c r="AX218"/>
  <c r="N217"/>
  <c r="AZ218"/>
  <c r="BG218"/>
  <c r="AD216"/>
  <c r="AY218"/>
  <c r="AD217"/>
  <c r="BA218"/>
  <c r="BH218"/>
  <c r="BI218"/>
  <c r="BJ218"/>
  <c r="AX219"/>
  <c r="AZ219"/>
  <c r="BG219"/>
  <c r="AY219"/>
  <c r="BA219"/>
  <c r="BH219"/>
  <c r="BI219"/>
  <c r="BJ219"/>
  <c r="S223"/>
  <c r="AH223"/>
  <c r="AV220"/>
  <c r="BE220"/>
  <c r="F220"/>
  <c r="G220"/>
  <c r="I220"/>
  <c r="K220"/>
  <c r="H220"/>
  <c r="J220"/>
  <c r="L220"/>
  <c r="M220"/>
  <c r="AX220"/>
  <c r="F221"/>
  <c r="G221"/>
  <c r="I221"/>
  <c r="K221"/>
  <c r="H221"/>
  <c r="J221"/>
  <c r="L221"/>
  <c r="M221"/>
  <c r="AZ220"/>
  <c r="BG220"/>
  <c r="V220"/>
  <c r="W220"/>
  <c r="Y220"/>
  <c r="AA220"/>
  <c r="X220"/>
  <c r="Z220"/>
  <c r="AB220"/>
  <c r="AC220"/>
  <c r="AY220"/>
  <c r="V221"/>
  <c r="W221"/>
  <c r="Y221"/>
  <c r="AA221"/>
  <c r="X221"/>
  <c r="Z221"/>
  <c r="AB221"/>
  <c r="AC221"/>
  <c r="BA220"/>
  <c r="BH220"/>
  <c r="BI220"/>
  <c r="BJ220"/>
  <c r="AX221"/>
  <c r="AZ221"/>
  <c r="BG221"/>
  <c r="AY221"/>
  <c r="BA221"/>
  <c r="BH221"/>
  <c r="BI221"/>
  <c r="BJ221"/>
  <c r="N220"/>
  <c r="AX222"/>
  <c r="N221"/>
  <c r="AZ222"/>
  <c r="BG222"/>
  <c r="AD220"/>
  <c r="AY222"/>
  <c r="AD221"/>
  <c r="BA222"/>
  <c r="BH222"/>
  <c r="BI222"/>
  <c r="BJ222"/>
  <c r="AX223"/>
  <c r="AZ223"/>
  <c r="BG223"/>
  <c r="AY223"/>
  <c r="BA223"/>
  <c r="BH223"/>
  <c r="BI223"/>
  <c r="BJ223"/>
  <c r="S227"/>
  <c r="AH227"/>
  <c r="AV224"/>
  <c r="BE224"/>
  <c r="F224"/>
  <c r="G224"/>
  <c r="I224"/>
  <c r="K224"/>
  <c r="H224"/>
  <c r="J224"/>
  <c r="L224"/>
  <c r="M224"/>
  <c r="AX224"/>
  <c r="F225"/>
  <c r="G225"/>
  <c r="I225"/>
  <c r="K225"/>
  <c r="H225"/>
  <c r="J225"/>
  <c r="L225"/>
  <c r="M225"/>
  <c r="AZ224"/>
  <c r="BG224"/>
  <c r="V224"/>
  <c r="W224"/>
  <c r="Y224"/>
  <c r="AA224"/>
  <c r="X224"/>
  <c r="Z224"/>
  <c r="AB224"/>
  <c r="AC224"/>
  <c r="AY224"/>
  <c r="V225"/>
  <c r="W225"/>
  <c r="Y225"/>
  <c r="AA225"/>
  <c r="X225"/>
  <c r="Z225"/>
  <c r="AB225"/>
  <c r="AC225"/>
  <c r="BA224"/>
  <c r="BH224"/>
  <c r="BI224"/>
  <c r="BJ224"/>
  <c r="AX225"/>
  <c r="AZ225"/>
  <c r="BG225"/>
  <c r="AY225"/>
  <c r="BA225"/>
  <c r="BH225"/>
  <c r="BI225"/>
  <c r="BJ225"/>
  <c r="N224"/>
  <c r="AX226"/>
  <c r="N225"/>
  <c r="AZ226"/>
  <c r="BG226"/>
  <c r="AD224"/>
  <c r="AY226"/>
  <c r="AD225"/>
  <c r="BA226"/>
  <c r="BH226"/>
  <c r="BI226"/>
  <c r="BJ226"/>
  <c r="AX227"/>
  <c r="AZ227"/>
  <c r="BG227"/>
  <c r="AY227"/>
  <c r="BA227"/>
  <c r="BH227"/>
  <c r="BI227"/>
  <c r="BJ227"/>
  <c r="S231"/>
  <c r="AH231"/>
  <c r="AV228"/>
  <c r="BE228"/>
  <c r="F228"/>
  <c r="G228"/>
  <c r="I228"/>
  <c r="K228"/>
  <c r="H228"/>
  <c r="J228"/>
  <c r="L228"/>
  <c r="M228"/>
  <c r="AX228"/>
  <c r="F229"/>
  <c r="G229"/>
  <c r="I229"/>
  <c r="K229"/>
  <c r="H229"/>
  <c r="J229"/>
  <c r="L229"/>
  <c r="M229"/>
  <c r="AZ228"/>
  <c r="BG228"/>
  <c r="V228"/>
  <c r="W228"/>
  <c r="Y228"/>
  <c r="AA228"/>
  <c r="X228"/>
  <c r="Z228"/>
  <c r="AB228"/>
  <c r="AC228"/>
  <c r="AY228"/>
  <c r="V229"/>
  <c r="W229"/>
  <c r="Y229"/>
  <c r="AA229"/>
  <c r="X229"/>
  <c r="Z229"/>
  <c r="AB229"/>
  <c r="AC229"/>
  <c r="BA228"/>
  <c r="BH228"/>
  <c r="BI228"/>
  <c r="BJ228"/>
  <c r="AX229"/>
  <c r="AZ229"/>
  <c r="BG229"/>
  <c r="AY229"/>
  <c r="BA229"/>
  <c r="BH229"/>
  <c r="BI229"/>
  <c r="BJ229"/>
  <c r="N228"/>
  <c r="AX230"/>
  <c r="N229"/>
  <c r="AZ230"/>
  <c r="BG230"/>
  <c r="AD228"/>
  <c r="AY230"/>
  <c r="AD229"/>
  <c r="BA230"/>
  <c r="BH230"/>
  <c r="BI230"/>
  <c r="BJ230"/>
  <c r="AX231"/>
  <c r="AZ231"/>
  <c r="BG231"/>
  <c r="AY231"/>
  <c r="BA231"/>
  <c r="BH231"/>
  <c r="BI231"/>
  <c r="BJ231"/>
  <c r="S235"/>
  <c r="AH235"/>
  <c r="AV232"/>
  <c r="BE232"/>
  <c r="F232"/>
  <c r="G232"/>
  <c r="I232"/>
  <c r="K232"/>
  <c r="H232"/>
  <c r="J232"/>
  <c r="L232"/>
  <c r="M232"/>
  <c r="AX232"/>
  <c r="F233"/>
  <c r="G233"/>
  <c r="I233"/>
  <c r="K233"/>
  <c r="H233"/>
  <c r="J233"/>
  <c r="L233"/>
  <c r="M233"/>
  <c r="AZ232"/>
  <c r="BG232"/>
  <c r="V232"/>
  <c r="W232"/>
  <c r="Y232"/>
  <c r="AA232"/>
  <c r="X232"/>
  <c r="Z232"/>
  <c r="AB232"/>
  <c r="AC232"/>
  <c r="AY232"/>
  <c r="V233"/>
  <c r="W233"/>
  <c r="Y233"/>
  <c r="AA233"/>
  <c r="X233"/>
  <c r="Z233"/>
  <c r="AB233"/>
  <c r="AC233"/>
  <c r="BA232"/>
  <c r="BH232"/>
  <c r="BI232"/>
  <c r="BJ232"/>
  <c r="AX233"/>
  <c r="AZ233"/>
  <c r="BG233"/>
  <c r="AY233"/>
  <c r="BA233"/>
  <c r="BH233"/>
  <c r="BI233"/>
  <c r="BJ233"/>
  <c r="N232"/>
  <c r="AX234"/>
  <c r="N233"/>
  <c r="AZ234"/>
  <c r="BG234"/>
  <c r="AD232"/>
  <c r="AY234"/>
  <c r="AD233"/>
  <c r="BA234"/>
  <c r="BH234"/>
  <c r="BI234"/>
  <c r="BJ234"/>
  <c r="AX235"/>
  <c r="AZ235"/>
  <c r="BG235"/>
  <c r="AY235"/>
  <c r="BA235"/>
  <c r="BH235"/>
  <c r="BI235"/>
  <c r="BJ235"/>
  <c r="S239"/>
  <c r="AH239"/>
  <c r="AV236"/>
  <c r="BE236"/>
  <c r="F236"/>
  <c r="G236"/>
  <c r="I236"/>
  <c r="K236"/>
  <c r="H236"/>
  <c r="J236"/>
  <c r="L236"/>
  <c r="M236"/>
  <c r="AX236"/>
  <c r="F237"/>
  <c r="G237"/>
  <c r="I237"/>
  <c r="K237"/>
  <c r="H237"/>
  <c r="J237"/>
  <c r="L237"/>
  <c r="M237"/>
  <c r="AZ236"/>
  <c r="BG236"/>
  <c r="V236"/>
  <c r="W236"/>
  <c r="Y236"/>
  <c r="AA236"/>
  <c r="X236"/>
  <c r="Z236"/>
  <c r="AB236"/>
  <c r="AC236"/>
  <c r="AY236"/>
  <c r="V237"/>
  <c r="W237"/>
  <c r="Y237"/>
  <c r="AA237"/>
  <c r="X237"/>
  <c r="Z237"/>
  <c r="AB237"/>
  <c r="AC237"/>
  <c r="BA236"/>
  <c r="BH236"/>
  <c r="BI236"/>
  <c r="BJ236"/>
  <c r="AX237"/>
  <c r="AZ237"/>
  <c r="BG237"/>
  <c r="AY237"/>
  <c r="BA237"/>
  <c r="BH237"/>
  <c r="BI237"/>
  <c r="BJ237"/>
  <c r="N236"/>
  <c r="AX238"/>
  <c r="N237"/>
  <c r="AZ238"/>
  <c r="BG238"/>
  <c r="AD236"/>
  <c r="AY238"/>
  <c r="AD237"/>
  <c r="BA238"/>
  <c r="BH238"/>
  <c r="BI238"/>
  <c r="BJ238"/>
  <c r="AX239"/>
  <c r="AZ239"/>
  <c r="BG239"/>
  <c r="AY239"/>
  <c r="BA239"/>
  <c r="BH239"/>
  <c r="BI239"/>
  <c r="BJ239"/>
  <c r="S243"/>
  <c r="AH243"/>
  <c r="AV240"/>
  <c r="BE240"/>
  <c r="F240"/>
  <c r="G240"/>
  <c r="I240"/>
  <c r="K240"/>
  <c r="H240"/>
  <c r="J240"/>
  <c r="L240"/>
  <c r="M240"/>
  <c r="AX240"/>
  <c r="F241"/>
  <c r="G241"/>
  <c r="I241"/>
  <c r="K241"/>
  <c r="H241"/>
  <c r="J241"/>
  <c r="L241"/>
  <c r="M241"/>
  <c r="AZ240"/>
  <c r="BG240"/>
  <c r="V240"/>
  <c r="W240"/>
  <c r="Y240"/>
  <c r="AA240"/>
  <c r="X240"/>
  <c r="Z240"/>
  <c r="AB240"/>
  <c r="AC240"/>
  <c r="AY240"/>
  <c r="V241"/>
  <c r="W241"/>
  <c r="Y241"/>
  <c r="AA241"/>
  <c r="X241"/>
  <c r="Z241"/>
  <c r="AB241"/>
  <c r="AC241"/>
  <c r="BA240"/>
  <c r="BH240"/>
  <c r="BI240"/>
  <c r="BJ240"/>
  <c r="AX241"/>
  <c r="AZ241"/>
  <c r="BG241"/>
  <c r="AY241"/>
  <c r="BA241"/>
  <c r="BH241"/>
  <c r="BI241"/>
  <c r="BJ241"/>
  <c r="N240"/>
  <c r="AX242"/>
  <c r="N241"/>
  <c r="AZ242"/>
  <c r="BG242"/>
  <c r="AD240"/>
  <c r="AY242"/>
  <c r="AD241"/>
  <c r="BA242"/>
  <c r="BH242"/>
  <c r="BI242"/>
  <c r="BJ242"/>
  <c r="AX243"/>
  <c r="AZ243"/>
  <c r="BG243"/>
  <c r="AY243"/>
  <c r="BA243"/>
  <c r="BH243"/>
  <c r="BI243"/>
  <c r="BJ243"/>
  <c r="S247"/>
  <c r="AH247"/>
  <c r="AV244"/>
  <c r="BE244"/>
  <c r="F244"/>
  <c r="G244"/>
  <c r="I244"/>
  <c r="K244"/>
  <c r="H244"/>
  <c r="J244"/>
  <c r="L244"/>
  <c r="M244"/>
  <c r="AX244"/>
  <c r="F245"/>
  <c r="G245"/>
  <c r="I245"/>
  <c r="K245"/>
  <c r="H245"/>
  <c r="J245"/>
  <c r="L245"/>
  <c r="M245"/>
  <c r="AZ244"/>
  <c r="BG244"/>
  <c r="V244"/>
  <c r="W244"/>
  <c r="Y244"/>
  <c r="AA244"/>
  <c r="X244"/>
  <c r="Z244"/>
  <c r="AB244"/>
  <c r="AC244"/>
  <c r="AY244"/>
  <c r="V245"/>
  <c r="W245"/>
  <c r="Y245"/>
  <c r="AA245"/>
  <c r="X245"/>
  <c r="Z245"/>
  <c r="AB245"/>
  <c r="AC245"/>
  <c r="BA244"/>
  <c r="BH244"/>
  <c r="BI244"/>
  <c r="BJ244"/>
  <c r="AX245"/>
  <c r="AZ245"/>
  <c r="BG245"/>
  <c r="AY245"/>
  <c r="BA245"/>
  <c r="BH245"/>
  <c r="BI245"/>
  <c r="BJ245"/>
  <c r="N244"/>
  <c r="AX246"/>
  <c r="N245"/>
  <c r="AZ246"/>
  <c r="BG246"/>
  <c r="AD244"/>
  <c r="AY246"/>
  <c r="AD245"/>
  <c r="BA246"/>
  <c r="BH246"/>
  <c r="BI246"/>
  <c r="BJ246"/>
  <c r="AX247"/>
  <c r="AZ247"/>
  <c r="BG247"/>
  <c r="AY247"/>
  <c r="BA247"/>
  <c r="BH247"/>
  <c r="BI247"/>
  <c r="BJ247"/>
  <c r="S251"/>
  <c r="AH251"/>
  <c r="AV248"/>
  <c r="BE248"/>
  <c r="F248"/>
  <c r="G248"/>
  <c r="I248"/>
  <c r="K248"/>
  <c r="H248"/>
  <c r="J248"/>
  <c r="L248"/>
  <c r="M248"/>
  <c r="AX248"/>
  <c r="F249"/>
  <c r="G249"/>
  <c r="I249"/>
  <c r="K249"/>
  <c r="H249"/>
  <c r="J249"/>
  <c r="L249"/>
  <c r="M249"/>
  <c r="AZ248"/>
  <c r="BG248"/>
  <c r="V248"/>
  <c r="W248"/>
  <c r="Y248"/>
  <c r="AA248"/>
  <c r="X248"/>
  <c r="Z248"/>
  <c r="AB248"/>
  <c r="AC248"/>
  <c r="AY248"/>
  <c r="V249"/>
  <c r="W249"/>
  <c r="Y249"/>
  <c r="AA249"/>
  <c r="X249"/>
  <c r="Z249"/>
  <c r="AB249"/>
  <c r="AC249"/>
  <c r="BA248"/>
  <c r="BH248"/>
  <c r="BI248"/>
  <c r="BJ248"/>
  <c r="AX249"/>
  <c r="AZ249"/>
  <c r="BG249"/>
  <c r="AY249"/>
  <c r="BA249"/>
  <c r="BH249"/>
  <c r="BI249"/>
  <c r="BJ249"/>
  <c r="N248"/>
  <c r="AX250"/>
  <c r="N249"/>
  <c r="AZ250"/>
  <c r="BG250"/>
  <c r="AD248"/>
  <c r="AY250"/>
  <c r="AD249"/>
  <c r="BA250"/>
  <c r="BH250"/>
  <c r="BI250"/>
  <c r="BJ250"/>
  <c r="AX251"/>
  <c r="AZ251"/>
  <c r="BG251"/>
  <c r="AY251"/>
  <c r="BA251"/>
  <c r="BH251"/>
  <c r="BI251"/>
  <c r="BJ251"/>
  <c r="S255"/>
  <c r="AH255"/>
  <c r="AV252"/>
  <c r="BE252"/>
  <c r="F252"/>
  <c r="G252"/>
  <c r="I252"/>
  <c r="K252"/>
  <c r="H252"/>
  <c r="J252"/>
  <c r="L252"/>
  <c r="M252"/>
  <c r="AX252"/>
  <c r="F253"/>
  <c r="G253"/>
  <c r="I253"/>
  <c r="K253"/>
  <c r="H253"/>
  <c r="J253"/>
  <c r="L253"/>
  <c r="M253"/>
  <c r="AZ252"/>
  <c r="BG252"/>
  <c r="V252"/>
  <c r="W252"/>
  <c r="Y252"/>
  <c r="AA252"/>
  <c r="X252"/>
  <c r="Z252"/>
  <c r="AB252"/>
  <c r="AC252"/>
  <c r="AY252"/>
  <c r="V253"/>
  <c r="W253"/>
  <c r="Y253"/>
  <c r="AA253"/>
  <c r="X253"/>
  <c r="Z253"/>
  <c r="AB253"/>
  <c r="AC253"/>
  <c r="BA252"/>
  <c r="BH252"/>
  <c r="BI252"/>
  <c r="BJ252"/>
  <c r="AX253"/>
  <c r="AZ253"/>
  <c r="BG253"/>
  <c r="AY253"/>
  <c r="BA253"/>
  <c r="BH253"/>
  <c r="BI253"/>
  <c r="BJ253"/>
  <c r="N252"/>
  <c r="AX254"/>
  <c r="N253"/>
  <c r="AZ254"/>
  <c r="BG254"/>
  <c r="AD252"/>
  <c r="AY254"/>
  <c r="AD253"/>
  <c r="BA254"/>
  <c r="BH254"/>
  <c r="BI254"/>
  <c r="BJ254"/>
  <c r="AX255"/>
  <c r="AZ255"/>
  <c r="BG255"/>
  <c r="AY255"/>
  <c r="BA255"/>
  <c r="BH255"/>
  <c r="BI255"/>
  <c r="BJ255"/>
  <c r="S259"/>
  <c r="AH259"/>
  <c r="AV256"/>
  <c r="BE256"/>
  <c r="F256"/>
  <c r="G256"/>
  <c r="I256"/>
  <c r="K256"/>
  <c r="H256"/>
  <c r="J256"/>
  <c r="L256"/>
  <c r="M256"/>
  <c r="AX256"/>
  <c r="F257"/>
  <c r="G257"/>
  <c r="I257"/>
  <c r="K257"/>
  <c r="H257"/>
  <c r="J257"/>
  <c r="L257"/>
  <c r="M257"/>
  <c r="AZ256"/>
  <c r="BG256"/>
  <c r="V256"/>
  <c r="W256"/>
  <c r="Y256"/>
  <c r="AA256"/>
  <c r="X256"/>
  <c r="Z256"/>
  <c r="AB256"/>
  <c r="AC256"/>
  <c r="AY256"/>
  <c r="V257"/>
  <c r="W257"/>
  <c r="Y257"/>
  <c r="AA257"/>
  <c r="X257"/>
  <c r="Z257"/>
  <c r="AB257"/>
  <c r="AC257"/>
  <c r="BA256"/>
  <c r="BH256"/>
  <c r="BI256"/>
  <c r="BJ256"/>
  <c r="AX257"/>
  <c r="AZ257"/>
  <c r="BG257"/>
  <c r="AY257"/>
  <c r="BA257"/>
  <c r="BH257"/>
  <c r="BI257"/>
  <c r="BJ257"/>
  <c r="N256"/>
  <c r="AX258"/>
  <c r="N257"/>
  <c r="AZ258"/>
  <c r="BG258"/>
  <c r="AD256"/>
  <c r="AY258"/>
  <c r="AD257"/>
  <c r="BA258"/>
  <c r="BH258"/>
  <c r="BI258"/>
  <c r="BJ258"/>
  <c r="AX259"/>
  <c r="AZ259"/>
  <c r="BG259"/>
  <c r="AY259"/>
  <c r="BA259"/>
  <c r="BH259"/>
  <c r="BI259"/>
  <c r="BJ259"/>
  <c r="S263"/>
  <c r="AH263"/>
  <c r="AV260"/>
  <c r="BE260"/>
  <c r="F260"/>
  <c r="G260"/>
  <c r="I260"/>
  <c r="K260"/>
  <c r="H260"/>
  <c r="J260"/>
  <c r="L260"/>
  <c r="M260"/>
  <c r="AX260"/>
  <c r="F261"/>
  <c r="G261"/>
  <c r="I261"/>
  <c r="K261"/>
  <c r="H261"/>
  <c r="J261"/>
  <c r="L261"/>
  <c r="M261"/>
  <c r="AZ260"/>
  <c r="BG260"/>
  <c r="V260"/>
  <c r="W260"/>
  <c r="Y260"/>
  <c r="AA260"/>
  <c r="X260"/>
  <c r="Z260"/>
  <c r="AB260"/>
  <c r="AC260"/>
  <c r="AY260"/>
  <c r="V261"/>
  <c r="W261"/>
  <c r="Y261"/>
  <c r="AA261"/>
  <c r="X261"/>
  <c r="Z261"/>
  <c r="AB261"/>
  <c r="AC261"/>
  <c r="BA260"/>
  <c r="BH260"/>
  <c r="BI260"/>
  <c r="BJ260"/>
  <c r="AX261"/>
  <c r="AZ261"/>
  <c r="BG261"/>
  <c r="AY261"/>
  <c r="BA261"/>
  <c r="BH261"/>
  <c r="BI261"/>
  <c r="BJ261"/>
  <c r="N260"/>
  <c r="AX262"/>
  <c r="N261"/>
  <c r="AZ262"/>
  <c r="BG262"/>
  <c r="AD260"/>
  <c r="AY262"/>
  <c r="AD261"/>
  <c r="BA262"/>
  <c r="BH262"/>
  <c r="BI262"/>
  <c r="BJ262"/>
  <c r="AX263"/>
  <c r="AZ263"/>
  <c r="BG263"/>
  <c r="AY263"/>
  <c r="BA263"/>
  <c r="BH263"/>
  <c r="BI263"/>
  <c r="BJ263"/>
  <c r="S267"/>
  <c r="AH267"/>
  <c r="AV264"/>
  <c r="BE264"/>
  <c r="F264"/>
  <c r="G264"/>
  <c r="I264"/>
  <c r="K264"/>
  <c r="H264"/>
  <c r="J264"/>
  <c r="L264"/>
  <c r="M264"/>
  <c r="AX264"/>
  <c r="F265"/>
  <c r="G265"/>
  <c r="I265"/>
  <c r="K265"/>
  <c r="H265"/>
  <c r="J265"/>
  <c r="L265"/>
  <c r="M265"/>
  <c r="AZ264"/>
  <c r="BG264"/>
  <c r="V264"/>
  <c r="W264"/>
  <c r="Y264"/>
  <c r="AA264"/>
  <c r="X264"/>
  <c r="Z264"/>
  <c r="AB264"/>
  <c r="AC264"/>
  <c r="AY264"/>
  <c r="V265"/>
  <c r="W265"/>
  <c r="Y265"/>
  <c r="AA265"/>
  <c r="X265"/>
  <c r="Z265"/>
  <c r="AB265"/>
  <c r="AC265"/>
  <c r="BA264"/>
  <c r="BH264"/>
  <c r="BI264"/>
  <c r="BJ264"/>
  <c r="AX265"/>
  <c r="AZ265"/>
  <c r="BG265"/>
  <c r="AY265"/>
  <c r="BA265"/>
  <c r="BH265"/>
  <c r="BI265"/>
  <c r="BJ265"/>
  <c r="N264"/>
  <c r="AX266"/>
  <c r="N265"/>
  <c r="AZ266"/>
  <c r="BG266"/>
  <c r="AD264"/>
  <c r="AY266"/>
  <c r="AD265"/>
  <c r="BA266"/>
  <c r="BH266"/>
  <c r="BI266"/>
  <c r="BJ266"/>
  <c r="AX267"/>
  <c r="AZ267"/>
  <c r="BG267"/>
  <c r="AY267"/>
  <c r="BA267"/>
  <c r="BH267"/>
  <c r="BI267"/>
  <c r="BJ267"/>
  <c r="S271"/>
  <c r="AH271"/>
  <c r="AV268"/>
  <c r="BE268"/>
  <c r="F268"/>
  <c r="G268"/>
  <c r="I268"/>
  <c r="K268"/>
  <c r="H268"/>
  <c r="J268"/>
  <c r="L268"/>
  <c r="M268"/>
  <c r="AX268"/>
  <c r="F269"/>
  <c r="G269"/>
  <c r="I269"/>
  <c r="K269"/>
  <c r="H269"/>
  <c r="J269"/>
  <c r="L269"/>
  <c r="M269"/>
  <c r="AZ268"/>
  <c r="BG268"/>
  <c r="V268"/>
  <c r="W268"/>
  <c r="Y268"/>
  <c r="AA268"/>
  <c r="X268"/>
  <c r="Z268"/>
  <c r="AB268"/>
  <c r="AC268"/>
  <c r="AY268"/>
  <c r="V269"/>
  <c r="W269"/>
  <c r="Y269"/>
  <c r="AA269"/>
  <c r="X269"/>
  <c r="Z269"/>
  <c r="AB269"/>
  <c r="AC269"/>
  <c r="BA268"/>
  <c r="BH268"/>
  <c r="BI268"/>
  <c r="BJ268"/>
  <c r="AX269"/>
  <c r="AZ269"/>
  <c r="BG269"/>
  <c r="AY269"/>
  <c r="BA269"/>
  <c r="BH269"/>
  <c r="BI269"/>
  <c r="BJ269"/>
  <c r="N268"/>
  <c r="AX270"/>
  <c r="N269"/>
  <c r="AZ270"/>
  <c r="BG270"/>
  <c r="AD268"/>
  <c r="AY270"/>
  <c r="AD269"/>
  <c r="BA270"/>
  <c r="BH270"/>
  <c r="BI270"/>
  <c r="BJ270"/>
  <c r="AX271"/>
  <c r="AZ271"/>
  <c r="BG271"/>
  <c r="AY271"/>
  <c r="BA271"/>
  <c r="BH271"/>
  <c r="BI271"/>
  <c r="BJ271"/>
  <c r="S275"/>
  <c r="AH275"/>
  <c r="AV272"/>
  <c r="BE272"/>
  <c r="F272"/>
  <c r="G272"/>
  <c r="I272"/>
  <c r="K272"/>
  <c r="H272"/>
  <c r="J272"/>
  <c r="L272"/>
  <c r="M272"/>
  <c r="AX272"/>
  <c r="F273"/>
  <c r="G273"/>
  <c r="I273"/>
  <c r="K273"/>
  <c r="H273"/>
  <c r="J273"/>
  <c r="L273"/>
  <c r="M273"/>
  <c r="AZ272"/>
  <c r="BG272"/>
  <c r="V272"/>
  <c r="W272"/>
  <c r="Y272"/>
  <c r="AA272"/>
  <c r="X272"/>
  <c r="Z272"/>
  <c r="AB272"/>
  <c r="AC272"/>
  <c r="AY272"/>
  <c r="V273"/>
  <c r="W273"/>
  <c r="Y273"/>
  <c r="AA273"/>
  <c r="X273"/>
  <c r="Z273"/>
  <c r="AB273"/>
  <c r="AC273"/>
  <c r="BA272"/>
  <c r="BH272"/>
  <c r="BI272"/>
  <c r="BJ272"/>
  <c r="AX273"/>
  <c r="AZ273"/>
  <c r="BG273"/>
  <c r="AY273"/>
  <c r="BA273"/>
  <c r="BH273"/>
  <c r="BI273"/>
  <c r="BJ273"/>
  <c r="N272"/>
  <c r="AX274"/>
  <c r="N273"/>
  <c r="AZ274"/>
  <c r="BG274"/>
  <c r="AD272"/>
  <c r="AY274"/>
  <c r="AD273"/>
  <c r="BA274"/>
  <c r="BH274"/>
  <c r="BI274"/>
  <c r="BJ274"/>
  <c r="AX275"/>
  <c r="AZ275"/>
  <c r="BG275"/>
  <c r="AY275"/>
  <c r="BA275"/>
  <c r="BH275"/>
  <c r="BI275"/>
  <c r="BJ275"/>
  <c r="S279"/>
  <c r="AH279"/>
  <c r="AV276"/>
  <c r="BE276"/>
  <c r="F276"/>
  <c r="G276"/>
  <c r="I276"/>
  <c r="K276"/>
  <c r="H276"/>
  <c r="J276"/>
  <c r="L276"/>
  <c r="M276"/>
  <c r="AX276"/>
  <c r="F277"/>
  <c r="G277"/>
  <c r="I277"/>
  <c r="K277"/>
  <c r="H277"/>
  <c r="J277"/>
  <c r="L277"/>
  <c r="M277"/>
  <c r="AZ276"/>
  <c r="BG276"/>
  <c r="V276"/>
  <c r="W276"/>
  <c r="Y276"/>
  <c r="AA276"/>
  <c r="X276"/>
  <c r="Z276"/>
  <c r="AB276"/>
  <c r="AC276"/>
  <c r="AY276"/>
  <c r="V277"/>
  <c r="W277"/>
  <c r="Y277"/>
  <c r="AA277"/>
  <c r="X277"/>
  <c r="Z277"/>
  <c r="AB277"/>
  <c r="AC277"/>
  <c r="BA276"/>
  <c r="BH276"/>
  <c r="BI276"/>
  <c r="BJ276"/>
  <c r="AX277"/>
  <c r="AZ277"/>
  <c r="BG277"/>
  <c r="AY277"/>
  <c r="BA277"/>
  <c r="BH277"/>
  <c r="BI277"/>
  <c r="BJ277"/>
  <c r="N276"/>
  <c r="AX278"/>
  <c r="N277"/>
  <c r="AZ278"/>
  <c r="BG278"/>
  <c r="AD276"/>
  <c r="AY278"/>
  <c r="AD277"/>
  <c r="BA278"/>
  <c r="BH278"/>
  <c r="BI278"/>
  <c r="BJ278"/>
  <c r="AX279"/>
  <c r="AZ279"/>
  <c r="BG279"/>
  <c r="AY279"/>
  <c r="BA279"/>
  <c r="BH279"/>
  <c r="BI279"/>
  <c r="BJ279"/>
  <c r="S283"/>
  <c r="AH283"/>
  <c r="AV280"/>
  <c r="BE280"/>
  <c r="F280"/>
  <c r="G280"/>
  <c r="I280"/>
  <c r="K280"/>
  <c r="H280"/>
  <c r="J280"/>
  <c r="L280"/>
  <c r="M280"/>
  <c r="AX280"/>
  <c r="F281"/>
  <c r="G281"/>
  <c r="I281"/>
  <c r="K281"/>
  <c r="H281"/>
  <c r="J281"/>
  <c r="L281"/>
  <c r="M281"/>
  <c r="AZ280"/>
  <c r="BG280"/>
  <c r="V280"/>
  <c r="W280"/>
  <c r="Y280"/>
  <c r="AA280"/>
  <c r="X280"/>
  <c r="Z280"/>
  <c r="AB280"/>
  <c r="AC280"/>
  <c r="AY280"/>
  <c r="V281"/>
  <c r="W281"/>
  <c r="Y281"/>
  <c r="AA281"/>
  <c r="X281"/>
  <c r="Z281"/>
  <c r="AB281"/>
  <c r="AC281"/>
  <c r="BA280"/>
  <c r="BH280"/>
  <c r="BI280"/>
  <c r="BJ280"/>
  <c r="AX281"/>
  <c r="AZ281"/>
  <c r="BG281"/>
  <c r="AY281"/>
  <c r="BA281"/>
  <c r="BH281"/>
  <c r="BI281"/>
  <c r="BJ281"/>
  <c r="N280"/>
  <c r="AX282"/>
  <c r="N281"/>
  <c r="AZ282"/>
  <c r="BG282"/>
  <c r="AD280"/>
  <c r="AY282"/>
  <c r="AD281"/>
  <c r="BA282"/>
  <c r="BH282"/>
  <c r="BI282"/>
  <c r="BJ282"/>
  <c r="AX283"/>
  <c r="AZ283"/>
  <c r="BG283"/>
  <c r="AY283"/>
  <c r="BA283"/>
  <c r="BH283"/>
  <c r="BI283"/>
  <c r="BJ283"/>
  <c r="S287"/>
  <c r="AH287"/>
  <c r="AV284"/>
  <c r="BE284"/>
  <c r="F284"/>
  <c r="G284"/>
  <c r="I284"/>
  <c r="K284"/>
  <c r="H284"/>
  <c r="J284"/>
  <c r="L284"/>
  <c r="M284"/>
  <c r="AX284"/>
  <c r="F285"/>
  <c r="G285"/>
  <c r="I285"/>
  <c r="K285"/>
  <c r="H285"/>
  <c r="J285"/>
  <c r="L285"/>
  <c r="M285"/>
  <c r="AZ284"/>
  <c r="BG284"/>
  <c r="V284"/>
  <c r="W284"/>
  <c r="Y284"/>
  <c r="AA284"/>
  <c r="X284"/>
  <c r="Z284"/>
  <c r="AB284"/>
  <c r="AC284"/>
  <c r="AY284"/>
  <c r="V285"/>
  <c r="W285"/>
  <c r="Y285"/>
  <c r="AA285"/>
  <c r="X285"/>
  <c r="Z285"/>
  <c r="AB285"/>
  <c r="AC285"/>
  <c r="BA284"/>
  <c r="BH284"/>
  <c r="BI284"/>
  <c r="BJ284"/>
  <c r="AX285"/>
  <c r="AZ285"/>
  <c r="BG285"/>
  <c r="AY285"/>
  <c r="BA285"/>
  <c r="BH285"/>
  <c r="BI285"/>
  <c r="BJ285"/>
  <c r="N284"/>
  <c r="AX286"/>
  <c r="N285"/>
  <c r="AZ286"/>
  <c r="BG286"/>
  <c r="AD284"/>
  <c r="AY286"/>
  <c r="AD285"/>
  <c r="BA286"/>
  <c r="BH286"/>
  <c r="BI286"/>
  <c r="BJ286"/>
  <c r="AX287"/>
  <c r="AZ287"/>
  <c r="BG287"/>
  <c r="AY287"/>
  <c r="BA287"/>
  <c r="BH287"/>
  <c r="BI287"/>
  <c r="BJ287"/>
  <c r="S291"/>
  <c r="AH291"/>
  <c r="AV288"/>
  <c r="BE288"/>
  <c r="F288"/>
  <c r="G288"/>
  <c r="I288"/>
  <c r="K288"/>
  <c r="H288"/>
  <c r="J288"/>
  <c r="L288"/>
  <c r="M288"/>
  <c r="AX288"/>
  <c r="F289"/>
  <c r="G289"/>
  <c r="I289"/>
  <c r="K289"/>
  <c r="H289"/>
  <c r="J289"/>
  <c r="L289"/>
  <c r="M289"/>
  <c r="AZ288"/>
  <c r="BG288"/>
  <c r="V288"/>
  <c r="W288"/>
  <c r="Y288"/>
  <c r="AA288"/>
  <c r="X288"/>
  <c r="Z288"/>
  <c r="AB288"/>
  <c r="AC288"/>
  <c r="AY288"/>
  <c r="V289"/>
  <c r="W289"/>
  <c r="Y289"/>
  <c r="AA289"/>
  <c r="X289"/>
  <c r="Z289"/>
  <c r="AB289"/>
  <c r="AC289"/>
  <c r="BA288"/>
  <c r="BH288"/>
  <c r="BI288"/>
  <c r="BJ288"/>
  <c r="AX289"/>
  <c r="AZ289"/>
  <c r="BG289"/>
  <c r="AY289"/>
  <c r="BA289"/>
  <c r="BH289"/>
  <c r="BI289"/>
  <c r="BJ289"/>
  <c r="N288"/>
  <c r="AX290"/>
  <c r="N289"/>
  <c r="AZ290"/>
  <c r="BG290"/>
  <c r="AD288"/>
  <c r="AY290"/>
  <c r="AD289"/>
  <c r="BA290"/>
  <c r="BH290"/>
  <c r="BI290"/>
  <c r="BJ290"/>
  <c r="AX291"/>
  <c r="AZ291"/>
  <c r="BG291"/>
  <c r="AY291"/>
  <c r="BA291"/>
  <c r="BH291"/>
  <c r="BI291"/>
  <c r="BJ291"/>
  <c r="S295"/>
  <c r="AH295"/>
  <c r="AV292"/>
  <c r="BE292"/>
  <c r="F292"/>
  <c r="G292"/>
  <c r="I292"/>
  <c r="K292"/>
  <c r="H292"/>
  <c r="J292"/>
  <c r="L292"/>
  <c r="M292"/>
  <c r="AX292"/>
  <c r="F293"/>
  <c r="G293"/>
  <c r="I293"/>
  <c r="K293"/>
  <c r="H293"/>
  <c r="J293"/>
  <c r="L293"/>
  <c r="M293"/>
  <c r="AZ292"/>
  <c r="BG292"/>
  <c r="V292"/>
  <c r="W292"/>
  <c r="Y292"/>
  <c r="AA292"/>
  <c r="X292"/>
  <c r="Z292"/>
  <c r="AB292"/>
  <c r="AC292"/>
  <c r="AY292"/>
  <c r="V293"/>
  <c r="W293"/>
  <c r="Y293"/>
  <c r="AA293"/>
  <c r="X293"/>
  <c r="Z293"/>
  <c r="AB293"/>
  <c r="AC293"/>
  <c r="BA292"/>
  <c r="BH292"/>
  <c r="BI292"/>
  <c r="BJ292"/>
  <c r="AX293"/>
  <c r="AZ293"/>
  <c r="BG293"/>
  <c r="AY293"/>
  <c r="BA293"/>
  <c r="BH293"/>
  <c r="BI293"/>
  <c r="BJ293"/>
  <c r="N292"/>
  <c r="AX294"/>
  <c r="N293"/>
  <c r="AZ294"/>
  <c r="BG294"/>
  <c r="AD292"/>
  <c r="AY294"/>
  <c r="AD293"/>
  <c r="BA294"/>
  <c r="BH294"/>
  <c r="BI294"/>
  <c r="BJ294"/>
  <c r="AX295"/>
  <c r="AZ295"/>
  <c r="BG295"/>
  <c r="AY295"/>
  <c r="BA295"/>
  <c r="BH295"/>
  <c r="BI295"/>
  <c r="BJ295"/>
  <c r="S299"/>
  <c r="AH299"/>
  <c r="AV296"/>
  <c r="BE296"/>
  <c r="F296"/>
  <c r="G296"/>
  <c r="I296"/>
  <c r="K296"/>
  <c r="H296"/>
  <c r="J296"/>
  <c r="L296"/>
  <c r="M296"/>
  <c r="AX296"/>
  <c r="F297"/>
  <c r="G297"/>
  <c r="I297"/>
  <c r="K297"/>
  <c r="H297"/>
  <c r="J297"/>
  <c r="L297"/>
  <c r="M297"/>
  <c r="AZ296"/>
  <c r="BG296"/>
  <c r="V296"/>
  <c r="W296"/>
  <c r="Y296"/>
  <c r="AA296"/>
  <c r="X296"/>
  <c r="Z296"/>
  <c r="AB296"/>
  <c r="AC296"/>
  <c r="AY296"/>
  <c r="V297"/>
  <c r="W297"/>
  <c r="Y297"/>
  <c r="AA297"/>
  <c r="X297"/>
  <c r="Z297"/>
  <c r="AB297"/>
  <c r="AC297"/>
  <c r="BA296"/>
  <c r="BH296"/>
  <c r="BI296"/>
  <c r="BJ296"/>
  <c r="AX297"/>
  <c r="AZ297"/>
  <c r="BG297"/>
  <c r="AY297"/>
  <c r="BA297"/>
  <c r="BH297"/>
  <c r="BI297"/>
  <c r="BJ297"/>
  <c r="N296"/>
  <c r="AX298"/>
  <c r="N297"/>
  <c r="AZ298"/>
  <c r="BG298"/>
  <c r="AD296"/>
  <c r="AY298"/>
  <c r="AD297"/>
  <c r="BA298"/>
  <c r="BH298"/>
  <c r="BI298"/>
  <c r="BJ298"/>
  <c r="AX299"/>
  <c r="AZ299"/>
  <c r="BG299"/>
  <c r="AY299"/>
  <c r="BA299"/>
  <c r="BH299"/>
  <c r="BI299"/>
  <c r="BJ299"/>
  <c r="S303"/>
  <c r="AH303"/>
  <c r="AV300"/>
  <c r="BE300"/>
  <c r="F300"/>
  <c r="G300"/>
  <c r="I300"/>
  <c r="K300"/>
  <c r="H300"/>
  <c r="J300"/>
  <c r="L300"/>
  <c r="M300"/>
  <c r="AX300"/>
  <c r="F301"/>
  <c r="G301"/>
  <c r="I301"/>
  <c r="K301"/>
  <c r="H301"/>
  <c r="J301"/>
  <c r="L301"/>
  <c r="M301"/>
  <c r="AZ300"/>
  <c r="BG300"/>
  <c r="V300"/>
  <c r="W300"/>
  <c r="Y300"/>
  <c r="AA300"/>
  <c r="X300"/>
  <c r="Z300"/>
  <c r="AB300"/>
  <c r="AC300"/>
  <c r="AY300"/>
  <c r="V301"/>
  <c r="W301"/>
  <c r="Y301"/>
  <c r="AA301"/>
  <c r="X301"/>
  <c r="Z301"/>
  <c r="AB301"/>
  <c r="AC301"/>
  <c r="BA300"/>
  <c r="BH300"/>
  <c r="BI300"/>
  <c r="BJ300"/>
  <c r="AX301"/>
  <c r="AZ301"/>
  <c r="BG301"/>
  <c r="AY301"/>
  <c r="BA301"/>
  <c r="BH301"/>
  <c r="BI301"/>
  <c r="BJ301"/>
  <c r="N300"/>
  <c r="AX302"/>
  <c r="N301"/>
  <c r="AZ302"/>
  <c r="BG302"/>
  <c r="AD300"/>
  <c r="AY302"/>
  <c r="AD301"/>
  <c r="BA302"/>
  <c r="BH302"/>
  <c r="BI302"/>
  <c r="BJ302"/>
  <c r="AX303"/>
  <c r="AZ303"/>
  <c r="BG303"/>
  <c r="AY303"/>
  <c r="BA303"/>
  <c r="BH303"/>
  <c r="BI303"/>
  <c r="BJ303"/>
  <c r="S307"/>
  <c r="AH307"/>
  <c r="AV304"/>
  <c r="BE304"/>
  <c r="F304"/>
  <c r="G304"/>
  <c r="I304"/>
  <c r="K304"/>
  <c r="H304"/>
  <c r="J304"/>
  <c r="L304"/>
  <c r="M304"/>
  <c r="AX304"/>
  <c r="F305"/>
  <c r="G305"/>
  <c r="I305"/>
  <c r="K305"/>
  <c r="H305"/>
  <c r="J305"/>
  <c r="L305"/>
  <c r="M305"/>
  <c r="AZ304"/>
  <c r="BG304"/>
  <c r="V304"/>
  <c r="W304"/>
  <c r="Y304"/>
  <c r="AA304"/>
  <c r="X304"/>
  <c r="Z304"/>
  <c r="AB304"/>
  <c r="AC304"/>
  <c r="AY304"/>
  <c r="V305"/>
  <c r="W305"/>
  <c r="Y305"/>
  <c r="AA305"/>
  <c r="X305"/>
  <c r="Z305"/>
  <c r="AB305"/>
  <c r="AC305"/>
  <c r="BA304"/>
  <c r="BH304"/>
  <c r="BI304"/>
  <c r="BJ304"/>
  <c r="AX305"/>
  <c r="AZ305"/>
  <c r="BG305"/>
  <c r="AY305"/>
  <c r="BA305"/>
  <c r="BH305"/>
  <c r="BI305"/>
  <c r="BJ305"/>
  <c r="N304"/>
  <c r="AX306"/>
  <c r="N305"/>
  <c r="AZ306"/>
  <c r="BG306"/>
  <c r="AD304"/>
  <c r="AY306"/>
  <c r="AD305"/>
  <c r="BA306"/>
  <c r="BH306"/>
  <c r="BI306"/>
  <c r="BJ306"/>
  <c r="AX307"/>
  <c r="AZ307"/>
  <c r="BG307"/>
  <c r="AY307"/>
  <c r="BA307"/>
  <c r="BH307"/>
  <c r="BI307"/>
  <c r="BJ307"/>
  <c r="S311"/>
  <c r="AH311"/>
  <c r="AV308"/>
  <c r="BE308"/>
  <c r="F308"/>
  <c r="G308"/>
  <c r="I308"/>
  <c r="K308"/>
  <c r="H308"/>
  <c r="J308"/>
  <c r="L308"/>
  <c r="M308"/>
  <c r="AX308"/>
  <c r="F309"/>
  <c r="G309"/>
  <c r="I309"/>
  <c r="K309"/>
  <c r="H309"/>
  <c r="J309"/>
  <c r="L309"/>
  <c r="M309"/>
  <c r="AZ308"/>
  <c r="BG308"/>
  <c r="V308"/>
  <c r="W308"/>
  <c r="Y308"/>
  <c r="AA308"/>
  <c r="X308"/>
  <c r="Z308"/>
  <c r="AB308"/>
  <c r="AC308"/>
  <c r="AY308"/>
  <c r="V309"/>
  <c r="W309"/>
  <c r="Y309"/>
  <c r="AA309"/>
  <c r="X309"/>
  <c r="Z309"/>
  <c r="AB309"/>
  <c r="AC309"/>
  <c r="BA308"/>
  <c r="BH308"/>
  <c r="BI308"/>
  <c r="BJ308"/>
  <c r="AX309"/>
  <c r="AZ309"/>
  <c r="BG309"/>
  <c r="AY309"/>
  <c r="BA309"/>
  <c r="BH309"/>
  <c r="BI309"/>
  <c r="BJ309"/>
  <c r="N308"/>
  <c r="AX310"/>
  <c r="N309"/>
  <c r="AZ310"/>
  <c r="BG310"/>
  <c r="AD308"/>
  <c r="AY310"/>
  <c r="AD309"/>
  <c r="BA310"/>
  <c r="BH310"/>
  <c r="BI310"/>
  <c r="BJ310"/>
  <c r="AX311"/>
  <c r="AZ311"/>
  <c r="BG311"/>
  <c r="AY311"/>
  <c r="BA311"/>
  <c r="BH311"/>
  <c r="BI311"/>
  <c r="BJ311"/>
  <c r="S315"/>
  <c r="AH315"/>
  <c r="AV312"/>
  <c r="BE312"/>
  <c r="F312"/>
  <c r="G312"/>
  <c r="I312"/>
  <c r="K312"/>
  <c r="H312"/>
  <c r="J312"/>
  <c r="L312"/>
  <c r="M312"/>
  <c r="AX312"/>
  <c r="F313"/>
  <c r="G313"/>
  <c r="I313"/>
  <c r="K313"/>
  <c r="H313"/>
  <c r="J313"/>
  <c r="L313"/>
  <c r="M313"/>
  <c r="AZ312"/>
  <c r="BG312"/>
  <c r="V312"/>
  <c r="W312"/>
  <c r="Y312"/>
  <c r="AA312"/>
  <c r="X312"/>
  <c r="Z312"/>
  <c r="AB312"/>
  <c r="AC312"/>
  <c r="AY312"/>
  <c r="V313"/>
  <c r="W313"/>
  <c r="Y313"/>
  <c r="AA313"/>
  <c r="X313"/>
  <c r="Z313"/>
  <c r="AB313"/>
  <c r="AC313"/>
  <c r="BA312"/>
  <c r="BH312"/>
  <c r="BI312"/>
  <c r="BJ312"/>
  <c r="AX313"/>
  <c r="AZ313"/>
  <c r="BG313"/>
  <c r="AY313"/>
  <c r="BA313"/>
  <c r="BH313"/>
  <c r="BI313"/>
  <c r="BJ313"/>
  <c r="N312"/>
  <c r="AX314"/>
  <c r="N313"/>
  <c r="AZ314"/>
  <c r="BG314"/>
  <c r="AD312"/>
  <c r="AY314"/>
  <c r="AD313"/>
  <c r="BA314"/>
  <c r="BH314"/>
  <c r="BI314"/>
  <c r="BJ314"/>
  <c r="AX315"/>
  <c r="AZ315"/>
  <c r="BG315"/>
  <c r="AY315"/>
  <c r="BA315"/>
  <c r="BH315"/>
  <c r="BI315"/>
  <c r="BJ315"/>
  <c r="S319"/>
  <c r="AH319"/>
  <c r="AV316"/>
  <c r="BE316"/>
  <c r="F316"/>
  <c r="G316"/>
  <c r="I316"/>
  <c r="K316"/>
  <c r="H316"/>
  <c r="J316"/>
  <c r="L316"/>
  <c r="M316"/>
  <c r="AX316"/>
  <c r="F317"/>
  <c r="G317"/>
  <c r="I317"/>
  <c r="K317"/>
  <c r="H317"/>
  <c r="J317"/>
  <c r="L317"/>
  <c r="M317"/>
  <c r="AZ316"/>
  <c r="BG316"/>
  <c r="V316"/>
  <c r="W316"/>
  <c r="Y316"/>
  <c r="AA316"/>
  <c r="X316"/>
  <c r="Z316"/>
  <c r="AB316"/>
  <c r="AC316"/>
  <c r="AY316"/>
  <c r="V317"/>
  <c r="W317"/>
  <c r="Y317"/>
  <c r="AA317"/>
  <c r="X317"/>
  <c r="Z317"/>
  <c r="AB317"/>
  <c r="AC317"/>
  <c r="BA316"/>
  <c r="BH316"/>
  <c r="BI316"/>
  <c r="BJ316"/>
  <c r="AX317"/>
  <c r="AZ317"/>
  <c r="BG317"/>
  <c r="AY317"/>
  <c r="BA317"/>
  <c r="BH317"/>
  <c r="BI317"/>
  <c r="BJ317"/>
  <c r="N316"/>
  <c r="AX318"/>
  <c r="N317"/>
  <c r="AZ318"/>
  <c r="BG318"/>
  <c r="AD316"/>
  <c r="AY318"/>
  <c r="AD317"/>
  <c r="BA318"/>
  <c r="BH318"/>
  <c r="BI318"/>
  <c r="BJ318"/>
  <c r="AX319"/>
  <c r="AZ319"/>
  <c r="BG319"/>
  <c r="AY319"/>
  <c r="BA319"/>
  <c r="BH319"/>
  <c r="BI319"/>
  <c r="BJ319"/>
  <c r="S323"/>
  <c r="AH323"/>
  <c r="AV320"/>
  <c r="BE320"/>
  <c r="F320"/>
  <c r="G320"/>
  <c r="I320"/>
  <c r="K320"/>
  <c r="H320"/>
  <c r="J320"/>
  <c r="L320"/>
  <c r="M320"/>
  <c r="AX320"/>
  <c r="F321"/>
  <c r="G321"/>
  <c r="I321"/>
  <c r="K321"/>
  <c r="H321"/>
  <c r="J321"/>
  <c r="L321"/>
  <c r="M321"/>
  <c r="AZ320"/>
  <c r="BG320"/>
  <c r="V320"/>
  <c r="W320"/>
  <c r="Y320"/>
  <c r="AA320"/>
  <c r="X320"/>
  <c r="Z320"/>
  <c r="AB320"/>
  <c r="AC320"/>
  <c r="AY320"/>
  <c r="V321"/>
  <c r="W321"/>
  <c r="Y321"/>
  <c r="AA321"/>
  <c r="X321"/>
  <c r="Z321"/>
  <c r="AB321"/>
  <c r="AC321"/>
  <c r="BA320"/>
  <c r="BH320"/>
  <c r="BI320"/>
  <c r="BJ320"/>
  <c r="AX321"/>
  <c r="AZ321"/>
  <c r="BG321"/>
  <c r="AY321"/>
  <c r="BA321"/>
  <c r="BH321"/>
  <c r="BI321"/>
  <c r="BJ321"/>
  <c r="N320"/>
  <c r="AX322"/>
  <c r="N321"/>
  <c r="AZ322"/>
  <c r="BG322"/>
  <c r="AD320"/>
  <c r="AY322"/>
  <c r="AD321"/>
  <c r="BA322"/>
  <c r="BH322"/>
  <c r="BI322"/>
  <c r="BJ322"/>
  <c r="AX323"/>
  <c r="AZ323"/>
  <c r="BG323"/>
  <c r="AY323"/>
  <c r="BA323"/>
  <c r="BH323"/>
  <c r="BI323"/>
  <c r="BJ323"/>
  <c r="S327"/>
  <c r="AH327"/>
  <c r="AV324"/>
  <c r="BE324"/>
  <c r="F324"/>
  <c r="G324"/>
  <c r="I324"/>
  <c r="K324"/>
  <c r="H324"/>
  <c r="J324"/>
  <c r="L324"/>
  <c r="M324"/>
  <c r="AX324"/>
  <c r="F325"/>
  <c r="G325"/>
  <c r="I325"/>
  <c r="K325"/>
  <c r="H325"/>
  <c r="J325"/>
  <c r="L325"/>
  <c r="M325"/>
  <c r="AZ324"/>
  <c r="BG324"/>
  <c r="V324"/>
  <c r="W324"/>
  <c r="Y324"/>
  <c r="AA324"/>
  <c r="X324"/>
  <c r="Z324"/>
  <c r="AB324"/>
  <c r="AC324"/>
  <c r="AY324"/>
  <c r="V325"/>
  <c r="W325"/>
  <c r="Y325"/>
  <c r="AA325"/>
  <c r="X325"/>
  <c r="Z325"/>
  <c r="AB325"/>
  <c r="AC325"/>
  <c r="BA324"/>
  <c r="BH324"/>
  <c r="BI324"/>
  <c r="BJ324"/>
  <c r="AX325"/>
  <c r="AZ325"/>
  <c r="BG325"/>
  <c r="AY325"/>
  <c r="BA325"/>
  <c r="BH325"/>
  <c r="BI325"/>
  <c r="BJ325"/>
  <c r="N324"/>
  <c r="AX326"/>
  <c r="N325"/>
  <c r="AZ326"/>
  <c r="BG326"/>
  <c r="AD324"/>
  <c r="AY326"/>
  <c r="AD325"/>
  <c r="BA326"/>
  <c r="BH326"/>
  <c r="BI326"/>
  <c r="BJ326"/>
  <c r="AX327"/>
  <c r="AZ327"/>
  <c r="BG327"/>
  <c r="AY327"/>
  <c r="BA327"/>
  <c r="BH327"/>
  <c r="BI327"/>
  <c r="BJ327"/>
  <c r="S331"/>
  <c r="AH331"/>
  <c r="AV328"/>
  <c r="BE328"/>
  <c r="F328"/>
  <c r="G328"/>
  <c r="I328"/>
  <c r="K328"/>
  <c r="H328"/>
  <c r="J328"/>
  <c r="L328"/>
  <c r="M328"/>
  <c r="AX328"/>
  <c r="F329"/>
  <c r="G329"/>
  <c r="I329"/>
  <c r="K329"/>
  <c r="H329"/>
  <c r="J329"/>
  <c r="L329"/>
  <c r="M329"/>
  <c r="AZ328"/>
  <c r="BG328"/>
  <c r="V328"/>
  <c r="W328"/>
  <c r="Y328"/>
  <c r="AA328"/>
  <c r="X328"/>
  <c r="Z328"/>
  <c r="AB328"/>
  <c r="AC328"/>
  <c r="AY328"/>
  <c r="V329"/>
  <c r="W329"/>
  <c r="Y329"/>
  <c r="AA329"/>
  <c r="X329"/>
  <c r="Z329"/>
  <c r="AB329"/>
  <c r="AC329"/>
  <c r="BA328"/>
  <c r="BH328"/>
  <c r="BI328"/>
  <c r="BJ328"/>
  <c r="AX329"/>
  <c r="AZ329"/>
  <c r="BG329"/>
  <c r="AY329"/>
  <c r="BA329"/>
  <c r="BH329"/>
  <c r="BI329"/>
  <c r="BJ329"/>
  <c r="N328"/>
  <c r="AX330"/>
  <c r="N329"/>
  <c r="AZ330"/>
  <c r="BG330"/>
  <c r="AD328"/>
  <c r="AY330"/>
  <c r="AD329"/>
  <c r="BA330"/>
  <c r="BH330"/>
  <c r="BI330"/>
  <c r="BJ330"/>
  <c r="AX331"/>
  <c r="AZ331"/>
  <c r="BG331"/>
  <c r="AY331"/>
  <c r="BA331"/>
  <c r="BH331"/>
  <c r="BI331"/>
  <c r="BJ331"/>
  <c r="S335"/>
  <c r="AH335"/>
  <c r="AV332"/>
  <c r="BE332"/>
  <c r="F332"/>
  <c r="G332"/>
  <c r="I332"/>
  <c r="K332"/>
  <c r="H332"/>
  <c r="J332"/>
  <c r="L332"/>
  <c r="M332"/>
  <c r="AX332"/>
  <c r="F333"/>
  <c r="G333"/>
  <c r="I333"/>
  <c r="K333"/>
  <c r="H333"/>
  <c r="J333"/>
  <c r="L333"/>
  <c r="M333"/>
  <c r="AZ332"/>
  <c r="BG332"/>
  <c r="V332"/>
  <c r="W332"/>
  <c r="Y332"/>
  <c r="AA332"/>
  <c r="X332"/>
  <c r="Z332"/>
  <c r="AB332"/>
  <c r="AC332"/>
  <c r="AY332"/>
  <c r="V333"/>
  <c r="W333"/>
  <c r="Y333"/>
  <c r="AA333"/>
  <c r="X333"/>
  <c r="Z333"/>
  <c r="AB333"/>
  <c r="AC333"/>
  <c r="BA332"/>
  <c r="BH332"/>
  <c r="BI332"/>
  <c r="BJ332"/>
  <c r="AX333"/>
  <c r="AZ333"/>
  <c r="BG333"/>
  <c r="AY333"/>
  <c r="BA333"/>
  <c r="BH333"/>
  <c r="BI333"/>
  <c r="BJ333"/>
  <c r="N332"/>
  <c r="AX334"/>
  <c r="N333"/>
  <c r="AZ334"/>
  <c r="BG334"/>
  <c r="AD332"/>
  <c r="AY334"/>
  <c r="AD333"/>
  <c r="BA334"/>
  <c r="BH334"/>
  <c r="BI334"/>
  <c r="BJ334"/>
  <c r="AX335"/>
  <c r="AZ335"/>
  <c r="BG335"/>
  <c r="AY335"/>
  <c r="BA335"/>
  <c r="BH335"/>
  <c r="BI335"/>
  <c r="BJ335"/>
  <c r="S339"/>
  <c r="AH339"/>
  <c r="AV336"/>
  <c r="BE336"/>
  <c r="F336"/>
  <c r="G336"/>
  <c r="I336"/>
  <c r="K336"/>
  <c r="H336"/>
  <c r="J336"/>
  <c r="L336"/>
  <c r="M336"/>
  <c r="AX336"/>
  <c r="F337"/>
  <c r="G337"/>
  <c r="I337"/>
  <c r="K337"/>
  <c r="H337"/>
  <c r="J337"/>
  <c r="L337"/>
  <c r="M337"/>
  <c r="AZ336"/>
  <c r="BG336"/>
  <c r="V336"/>
  <c r="W336"/>
  <c r="Y336"/>
  <c r="AA336"/>
  <c r="X336"/>
  <c r="Z336"/>
  <c r="AB336"/>
  <c r="AC336"/>
  <c r="AY336"/>
  <c r="V337"/>
  <c r="W337"/>
  <c r="Y337"/>
  <c r="AA337"/>
  <c r="X337"/>
  <c r="Z337"/>
  <c r="AB337"/>
  <c r="AC337"/>
  <c r="BA336"/>
  <c r="BH336"/>
  <c r="BI336"/>
  <c r="BJ336"/>
  <c r="AX337"/>
  <c r="AZ337"/>
  <c r="BG337"/>
  <c r="AY337"/>
  <c r="BA337"/>
  <c r="BH337"/>
  <c r="BI337"/>
  <c r="BJ337"/>
  <c r="N336"/>
  <c r="AX338"/>
  <c r="N337"/>
  <c r="AZ338"/>
  <c r="BG338"/>
  <c r="AD336"/>
  <c r="AY338"/>
  <c r="AD337"/>
  <c r="BA338"/>
  <c r="BH338"/>
  <c r="BI338"/>
  <c r="BJ338"/>
  <c r="AX339"/>
  <c r="AZ339"/>
  <c r="BG339"/>
  <c r="AY339"/>
  <c r="BA339"/>
  <c r="BH339"/>
  <c r="BI339"/>
  <c r="BJ339"/>
  <c r="S343"/>
  <c r="AH343"/>
  <c r="AV340"/>
  <c r="BE340"/>
  <c r="F340"/>
  <c r="G340"/>
  <c r="I340"/>
  <c r="K340"/>
  <c r="H340"/>
  <c r="J340"/>
  <c r="L340"/>
  <c r="M340"/>
  <c r="AX340"/>
  <c r="F341"/>
  <c r="G341"/>
  <c r="I341"/>
  <c r="K341"/>
  <c r="H341"/>
  <c r="J341"/>
  <c r="L341"/>
  <c r="M341"/>
  <c r="AZ340"/>
  <c r="BG340"/>
  <c r="V340"/>
  <c r="W340"/>
  <c r="Y340"/>
  <c r="AA340"/>
  <c r="X340"/>
  <c r="Z340"/>
  <c r="AB340"/>
  <c r="AC340"/>
  <c r="AY340"/>
  <c r="V341"/>
  <c r="W341"/>
  <c r="Y341"/>
  <c r="AA341"/>
  <c r="X341"/>
  <c r="Z341"/>
  <c r="AB341"/>
  <c r="AC341"/>
  <c r="BA340"/>
  <c r="BH340"/>
  <c r="BI340"/>
  <c r="BJ340"/>
  <c r="AX341"/>
  <c r="AZ341"/>
  <c r="BG341"/>
  <c r="AY341"/>
  <c r="BA341"/>
  <c r="BH341"/>
  <c r="BI341"/>
  <c r="BJ341"/>
  <c r="N340"/>
  <c r="AX342"/>
  <c r="N341"/>
  <c r="AZ342"/>
  <c r="BG342"/>
  <c r="AD340"/>
  <c r="AY342"/>
  <c r="AD341"/>
  <c r="BA342"/>
  <c r="BH342"/>
  <c r="BI342"/>
  <c r="BJ342"/>
  <c r="AX343"/>
  <c r="AZ343"/>
  <c r="BG343"/>
  <c r="AY343"/>
  <c r="BA343"/>
  <c r="BH343"/>
  <c r="BI343"/>
  <c r="BJ343"/>
  <c r="S347"/>
  <c r="AH347"/>
  <c r="AV344"/>
  <c r="BE344"/>
  <c r="F344"/>
  <c r="G344"/>
  <c r="I344"/>
  <c r="K344"/>
  <c r="H344"/>
  <c r="J344"/>
  <c r="L344"/>
  <c r="M344"/>
  <c r="AX344"/>
  <c r="F345"/>
  <c r="G345"/>
  <c r="I345"/>
  <c r="K345"/>
  <c r="H345"/>
  <c r="J345"/>
  <c r="L345"/>
  <c r="M345"/>
  <c r="AZ344"/>
  <c r="BG344"/>
  <c r="V344"/>
  <c r="W344"/>
  <c r="Y344"/>
  <c r="AA344"/>
  <c r="X344"/>
  <c r="Z344"/>
  <c r="AB344"/>
  <c r="AC344"/>
  <c r="AY344"/>
  <c r="V345"/>
  <c r="W345"/>
  <c r="Y345"/>
  <c r="AA345"/>
  <c r="X345"/>
  <c r="Z345"/>
  <c r="AB345"/>
  <c r="AC345"/>
  <c r="BA344"/>
  <c r="BH344"/>
  <c r="BI344"/>
  <c r="BJ344"/>
  <c r="AX345"/>
  <c r="AZ345"/>
  <c r="BG345"/>
  <c r="AY345"/>
  <c r="BA345"/>
  <c r="BH345"/>
  <c r="BI345"/>
  <c r="BJ345"/>
  <c r="N344"/>
  <c r="AX346"/>
  <c r="N345"/>
  <c r="AZ346"/>
  <c r="BG346"/>
  <c r="AD344"/>
  <c r="AY346"/>
  <c r="AD345"/>
  <c r="BA346"/>
  <c r="BH346"/>
  <c r="BI346"/>
  <c r="BJ346"/>
  <c r="AX347"/>
  <c r="AZ347"/>
  <c r="BG347"/>
  <c r="AY347"/>
  <c r="BA347"/>
  <c r="BH347"/>
  <c r="BI347"/>
  <c r="BJ347"/>
  <c r="S351"/>
  <c r="AH351"/>
  <c r="AV348"/>
  <c r="BE348"/>
  <c r="F348"/>
  <c r="G348"/>
  <c r="I348"/>
  <c r="K348"/>
  <c r="H348"/>
  <c r="J348"/>
  <c r="L348"/>
  <c r="M348"/>
  <c r="AX348"/>
  <c r="F349"/>
  <c r="G349"/>
  <c r="I349"/>
  <c r="K349"/>
  <c r="H349"/>
  <c r="J349"/>
  <c r="L349"/>
  <c r="M349"/>
  <c r="AZ348"/>
  <c r="BG348"/>
  <c r="V348"/>
  <c r="W348"/>
  <c r="Y348"/>
  <c r="AA348"/>
  <c r="X348"/>
  <c r="Z348"/>
  <c r="AB348"/>
  <c r="AC348"/>
  <c r="AY348"/>
  <c r="V349"/>
  <c r="W349"/>
  <c r="Y349"/>
  <c r="AA349"/>
  <c r="X349"/>
  <c r="Z349"/>
  <c r="AB349"/>
  <c r="AC349"/>
  <c r="BA348"/>
  <c r="BH348"/>
  <c r="BI348"/>
  <c r="BJ348"/>
  <c r="AX349"/>
  <c r="AZ349"/>
  <c r="BG349"/>
  <c r="AY349"/>
  <c r="BA349"/>
  <c r="BH349"/>
  <c r="BI349"/>
  <c r="BJ349"/>
  <c r="N348"/>
  <c r="AX350"/>
  <c r="N349"/>
  <c r="AZ350"/>
  <c r="BG350"/>
  <c r="AD348"/>
  <c r="AY350"/>
  <c r="AD349"/>
  <c r="BA350"/>
  <c r="BH350"/>
  <c r="BI350"/>
  <c r="BJ350"/>
  <c r="AX351"/>
  <c r="AZ351"/>
  <c r="BG351"/>
  <c r="AY351"/>
  <c r="BA351"/>
  <c r="BH351"/>
  <c r="BI351"/>
  <c r="BJ351"/>
  <c r="S355"/>
  <c r="AH355"/>
  <c r="AV352"/>
  <c r="BE352"/>
  <c r="F352"/>
  <c r="G352"/>
  <c r="I352"/>
  <c r="K352"/>
  <c r="H352"/>
  <c r="J352"/>
  <c r="L352"/>
  <c r="M352"/>
  <c r="AX352"/>
  <c r="F353"/>
  <c r="G353"/>
  <c r="I353"/>
  <c r="K353"/>
  <c r="H353"/>
  <c r="J353"/>
  <c r="L353"/>
  <c r="M353"/>
  <c r="AZ352"/>
  <c r="BG352"/>
  <c r="V352"/>
  <c r="W352"/>
  <c r="Y352"/>
  <c r="AA352"/>
  <c r="X352"/>
  <c r="Z352"/>
  <c r="AB352"/>
  <c r="AC352"/>
  <c r="AY352"/>
  <c r="V353"/>
  <c r="W353"/>
  <c r="Y353"/>
  <c r="AA353"/>
  <c r="X353"/>
  <c r="Z353"/>
  <c r="AB353"/>
  <c r="AC353"/>
  <c r="BA352"/>
  <c r="BH352"/>
  <c r="BI352"/>
  <c r="BJ352"/>
  <c r="AX353"/>
  <c r="AZ353"/>
  <c r="BG353"/>
  <c r="AY353"/>
  <c r="BA353"/>
  <c r="BH353"/>
  <c r="BI353"/>
  <c r="BJ353"/>
  <c r="N352"/>
  <c r="AX354"/>
  <c r="N353"/>
  <c r="AZ354"/>
  <c r="BG354"/>
  <c r="AD352"/>
  <c r="AY354"/>
  <c r="AD353"/>
  <c r="BA354"/>
  <c r="BH354"/>
  <c r="BI354"/>
  <c r="BJ354"/>
  <c r="AX355"/>
  <c r="AZ355"/>
  <c r="BG355"/>
  <c r="AY355"/>
  <c r="BA355"/>
  <c r="BH355"/>
  <c r="BI355"/>
  <c r="BJ355"/>
  <c r="S359"/>
  <c r="AH359"/>
  <c r="AV356"/>
  <c r="BE356"/>
  <c r="F356"/>
  <c r="G356"/>
  <c r="I356"/>
  <c r="K356"/>
  <c r="H356"/>
  <c r="J356"/>
  <c r="L356"/>
  <c r="M356"/>
  <c r="AX356"/>
  <c r="F357"/>
  <c r="G357"/>
  <c r="I357"/>
  <c r="K357"/>
  <c r="H357"/>
  <c r="J357"/>
  <c r="L357"/>
  <c r="M357"/>
  <c r="AZ356"/>
  <c r="BG356"/>
  <c r="V356"/>
  <c r="W356"/>
  <c r="Y356"/>
  <c r="AA356"/>
  <c r="X356"/>
  <c r="Z356"/>
  <c r="AB356"/>
  <c r="AC356"/>
  <c r="AY356"/>
  <c r="V357"/>
  <c r="W357"/>
  <c r="Y357"/>
  <c r="AA357"/>
  <c r="X357"/>
  <c r="Z357"/>
  <c r="AB357"/>
  <c r="AC357"/>
  <c r="BA356"/>
  <c r="BH356"/>
  <c r="BI356"/>
  <c r="BJ356"/>
  <c r="AX357"/>
  <c r="AZ357"/>
  <c r="BG357"/>
  <c r="AY357"/>
  <c r="BA357"/>
  <c r="BH357"/>
  <c r="BI357"/>
  <c r="BJ357"/>
  <c r="N356"/>
  <c r="AX358"/>
  <c r="N357"/>
  <c r="AZ358"/>
  <c r="BG358"/>
  <c r="AD356"/>
  <c r="AY358"/>
  <c r="AD357"/>
  <c r="BA358"/>
  <c r="BH358"/>
  <c r="BI358"/>
  <c r="BJ358"/>
  <c r="AX359"/>
  <c r="AZ359"/>
  <c r="BG359"/>
  <c r="AY359"/>
  <c r="BA359"/>
  <c r="BH359"/>
  <c r="BI359"/>
  <c r="BJ359"/>
  <c r="S363"/>
  <c r="AH363"/>
  <c r="AV360"/>
  <c r="BE360"/>
  <c r="F360"/>
  <c r="G360"/>
  <c r="I360"/>
  <c r="K360"/>
  <c r="H360"/>
  <c r="J360"/>
  <c r="L360"/>
  <c r="M360"/>
  <c r="AX360"/>
  <c r="F361"/>
  <c r="G361"/>
  <c r="I361"/>
  <c r="K361"/>
  <c r="H361"/>
  <c r="J361"/>
  <c r="L361"/>
  <c r="M361"/>
  <c r="AZ360"/>
  <c r="BG360"/>
  <c r="V360"/>
  <c r="W360"/>
  <c r="Y360"/>
  <c r="AA360"/>
  <c r="X360"/>
  <c r="Z360"/>
  <c r="AB360"/>
  <c r="AC360"/>
  <c r="AY360"/>
  <c r="V361"/>
  <c r="W361"/>
  <c r="Y361"/>
  <c r="AA361"/>
  <c r="X361"/>
  <c r="Z361"/>
  <c r="AB361"/>
  <c r="AC361"/>
  <c r="BA360"/>
  <c r="BH360"/>
  <c r="BI360"/>
  <c r="BJ360"/>
  <c r="AX361"/>
  <c r="AZ361"/>
  <c r="BG361"/>
  <c r="AY361"/>
  <c r="BA361"/>
  <c r="BH361"/>
  <c r="BI361"/>
  <c r="BJ361"/>
  <c r="N360"/>
  <c r="AX362"/>
  <c r="N361"/>
  <c r="AZ362"/>
  <c r="BG362"/>
  <c r="AD360"/>
  <c r="AY362"/>
  <c r="AD361"/>
  <c r="BA362"/>
  <c r="BH362"/>
  <c r="BI362"/>
  <c r="BJ362"/>
  <c r="AX363"/>
  <c r="AZ363"/>
  <c r="BG363"/>
  <c r="AY363"/>
  <c r="BA363"/>
  <c r="BH363"/>
  <c r="BI363"/>
  <c r="BJ363"/>
  <c r="S367"/>
  <c r="AH367"/>
  <c r="AV364"/>
  <c r="BE364"/>
  <c r="F364"/>
  <c r="G364"/>
  <c r="I364"/>
  <c r="K364"/>
  <c r="H364"/>
  <c r="J364"/>
  <c r="L364"/>
  <c r="M364"/>
  <c r="AX364"/>
  <c r="F365"/>
  <c r="G365"/>
  <c r="I365"/>
  <c r="K365"/>
  <c r="H365"/>
  <c r="J365"/>
  <c r="L365"/>
  <c r="M365"/>
  <c r="AZ364"/>
  <c r="BG364"/>
  <c r="V364"/>
  <c r="W364"/>
  <c r="Y364"/>
  <c r="AA364"/>
  <c r="X364"/>
  <c r="Z364"/>
  <c r="AB364"/>
  <c r="AC364"/>
  <c r="AY364"/>
  <c r="V365"/>
  <c r="W365"/>
  <c r="Y365"/>
  <c r="AA365"/>
  <c r="X365"/>
  <c r="Z365"/>
  <c r="AB365"/>
  <c r="AC365"/>
  <c r="BA364"/>
  <c r="BH364"/>
  <c r="BI364"/>
  <c r="BJ364"/>
  <c r="AX365"/>
  <c r="AZ365"/>
  <c r="BG365"/>
  <c r="AY365"/>
  <c r="BA365"/>
  <c r="BH365"/>
  <c r="BI365"/>
  <c r="BJ365"/>
  <c r="N364"/>
  <c r="AX366"/>
  <c r="N365"/>
  <c r="AZ366"/>
  <c r="BG366"/>
  <c r="AD364"/>
  <c r="AY366"/>
  <c r="AD365"/>
  <c r="BA366"/>
  <c r="BH366"/>
  <c r="BI366"/>
  <c r="BJ366"/>
  <c r="AX367"/>
  <c r="AZ367"/>
  <c r="BG367"/>
  <c r="AY367"/>
  <c r="BA367"/>
  <c r="BH367"/>
  <c r="BI367"/>
  <c r="BJ367"/>
  <c r="S371"/>
  <c r="AH371"/>
  <c r="AV368"/>
  <c r="BE368"/>
  <c r="F368"/>
  <c r="G368"/>
  <c r="I368"/>
  <c r="K368"/>
  <c r="H368"/>
  <c r="J368"/>
  <c r="L368"/>
  <c r="M368"/>
  <c r="AX368"/>
  <c r="F369"/>
  <c r="G369"/>
  <c r="I369"/>
  <c r="K369"/>
  <c r="H369"/>
  <c r="J369"/>
  <c r="L369"/>
  <c r="M369"/>
  <c r="AZ368"/>
  <c r="BG368"/>
  <c r="V368"/>
  <c r="W368"/>
  <c r="Y368"/>
  <c r="AA368"/>
  <c r="X368"/>
  <c r="Z368"/>
  <c r="AB368"/>
  <c r="AC368"/>
  <c r="AY368"/>
  <c r="V369"/>
  <c r="W369"/>
  <c r="Y369"/>
  <c r="AA369"/>
  <c r="X369"/>
  <c r="Z369"/>
  <c r="AB369"/>
  <c r="AC369"/>
  <c r="BA368"/>
  <c r="BH368"/>
  <c r="BI368"/>
  <c r="BJ368"/>
  <c r="AX369"/>
  <c r="AZ369"/>
  <c r="BG369"/>
  <c r="AY369"/>
  <c r="BA369"/>
  <c r="BH369"/>
  <c r="BI369"/>
  <c r="BJ369"/>
  <c r="N368"/>
  <c r="AX370"/>
  <c r="N369"/>
  <c r="AZ370"/>
  <c r="BG370"/>
  <c r="AD368"/>
  <c r="AY370"/>
  <c r="AD369"/>
  <c r="BA370"/>
  <c r="BH370"/>
  <c r="BI370"/>
  <c r="BJ370"/>
  <c r="AX371"/>
  <c r="AZ371"/>
  <c r="BG371"/>
  <c r="AY371"/>
  <c r="BA371"/>
  <c r="BH371"/>
  <c r="BI371"/>
  <c r="BJ371"/>
  <c r="S375"/>
  <c r="AH375"/>
  <c r="AV372"/>
  <c r="BE372"/>
  <c r="F372"/>
  <c r="G372"/>
  <c r="I372"/>
  <c r="K372"/>
  <c r="H372"/>
  <c r="J372"/>
  <c r="L372"/>
  <c r="M372"/>
  <c r="AX372"/>
  <c r="F373"/>
  <c r="G373"/>
  <c r="I373"/>
  <c r="K373"/>
  <c r="H373"/>
  <c r="J373"/>
  <c r="L373"/>
  <c r="M373"/>
  <c r="AZ372"/>
  <c r="BG372"/>
  <c r="V372"/>
  <c r="W372"/>
  <c r="Y372"/>
  <c r="AA372"/>
  <c r="X372"/>
  <c r="Z372"/>
  <c r="AB372"/>
  <c r="AC372"/>
  <c r="AY372"/>
  <c r="V373"/>
  <c r="W373"/>
  <c r="Y373"/>
  <c r="AA373"/>
  <c r="X373"/>
  <c r="Z373"/>
  <c r="AB373"/>
  <c r="AC373"/>
  <c r="BA372"/>
  <c r="BH372"/>
  <c r="BI372"/>
  <c r="BJ372"/>
  <c r="AX373"/>
  <c r="AZ373"/>
  <c r="BG373"/>
  <c r="AY373"/>
  <c r="BA373"/>
  <c r="BH373"/>
  <c r="BI373"/>
  <c r="BJ373"/>
  <c r="N372"/>
  <c r="AX374"/>
  <c r="N373"/>
  <c r="AZ374"/>
  <c r="BG374"/>
  <c r="AD372"/>
  <c r="AY374"/>
  <c r="AD373"/>
  <c r="BA374"/>
  <c r="BH374"/>
  <c r="BI374"/>
  <c r="BJ374"/>
  <c r="AX375"/>
  <c r="AZ375"/>
  <c r="BG375"/>
  <c r="AY375"/>
  <c r="BA375"/>
  <c r="BH375"/>
  <c r="BI375"/>
  <c r="BJ375"/>
  <c r="S379"/>
  <c r="AH379"/>
  <c r="AV376"/>
  <c r="BE376"/>
  <c r="F376"/>
  <c r="G376"/>
  <c r="I376"/>
  <c r="K376"/>
  <c r="H376"/>
  <c r="J376"/>
  <c r="L376"/>
  <c r="M376"/>
  <c r="AX376"/>
  <c r="F377"/>
  <c r="G377"/>
  <c r="I377"/>
  <c r="K377"/>
  <c r="H377"/>
  <c r="J377"/>
  <c r="L377"/>
  <c r="M377"/>
  <c r="AZ376"/>
  <c r="BG376"/>
  <c r="V376"/>
  <c r="W376"/>
  <c r="Y376"/>
  <c r="AA376"/>
  <c r="X376"/>
  <c r="Z376"/>
  <c r="AB376"/>
  <c r="AC376"/>
  <c r="AY376"/>
  <c r="V377"/>
  <c r="W377"/>
  <c r="Y377"/>
  <c r="AA377"/>
  <c r="X377"/>
  <c r="Z377"/>
  <c r="AB377"/>
  <c r="AC377"/>
  <c r="BA376"/>
  <c r="BH376"/>
  <c r="BI376"/>
  <c r="BJ376"/>
  <c r="AX377"/>
  <c r="AZ377"/>
  <c r="BG377"/>
  <c r="AY377"/>
  <c r="BA377"/>
  <c r="BH377"/>
  <c r="BI377"/>
  <c r="BJ377"/>
  <c r="N376"/>
  <c r="AX378"/>
  <c r="N377"/>
  <c r="AZ378"/>
  <c r="BG378"/>
  <c r="AD376"/>
  <c r="AY378"/>
  <c r="AD377"/>
  <c r="BA378"/>
  <c r="BH378"/>
  <c r="BI378"/>
  <c r="BJ378"/>
  <c r="AX379"/>
  <c r="AZ379"/>
  <c r="BG379"/>
  <c r="AY379"/>
  <c r="BA379"/>
  <c r="BH379"/>
  <c r="BI379"/>
  <c r="BJ379"/>
  <c r="S383"/>
  <c r="AH383"/>
  <c r="AV380"/>
  <c r="BE380"/>
  <c r="F380"/>
  <c r="G380"/>
  <c r="I380"/>
  <c r="K380"/>
  <c r="H380"/>
  <c r="J380"/>
  <c r="L380"/>
  <c r="M380"/>
  <c r="AX380"/>
  <c r="F381"/>
  <c r="G381"/>
  <c r="I381"/>
  <c r="K381"/>
  <c r="H381"/>
  <c r="J381"/>
  <c r="L381"/>
  <c r="M381"/>
  <c r="AZ380"/>
  <c r="BG380"/>
  <c r="V380"/>
  <c r="W380"/>
  <c r="Y380"/>
  <c r="AA380"/>
  <c r="X380"/>
  <c r="Z380"/>
  <c r="AB380"/>
  <c r="AC380"/>
  <c r="AY380"/>
  <c r="V381"/>
  <c r="W381"/>
  <c r="Y381"/>
  <c r="AA381"/>
  <c r="X381"/>
  <c r="Z381"/>
  <c r="AB381"/>
  <c r="AC381"/>
  <c r="BA380"/>
  <c r="BH380"/>
  <c r="BI380"/>
  <c r="BJ380"/>
  <c r="AX381"/>
  <c r="AZ381"/>
  <c r="BG381"/>
  <c r="AY381"/>
  <c r="BA381"/>
  <c r="BH381"/>
  <c r="BI381"/>
  <c r="BJ381"/>
  <c r="N380"/>
  <c r="AX382"/>
  <c r="N381"/>
  <c r="AZ382"/>
  <c r="BG382"/>
  <c r="AD380"/>
  <c r="AY382"/>
  <c r="AD381"/>
  <c r="BA382"/>
  <c r="BH382"/>
  <c r="BI382"/>
  <c r="BJ382"/>
  <c r="AX383"/>
  <c r="AZ383"/>
  <c r="BG383"/>
  <c r="AY383"/>
  <c r="BA383"/>
  <c r="BH383"/>
  <c r="BI383"/>
  <c r="BJ383"/>
  <c r="S387"/>
  <c r="AH387"/>
  <c r="AV384"/>
  <c r="BE384"/>
  <c r="F384"/>
  <c r="G384"/>
  <c r="I384"/>
  <c r="K384"/>
  <c r="H384"/>
  <c r="J384"/>
  <c r="L384"/>
  <c r="M384"/>
  <c r="AX384"/>
  <c r="F385"/>
  <c r="G385"/>
  <c r="I385"/>
  <c r="K385"/>
  <c r="H385"/>
  <c r="J385"/>
  <c r="L385"/>
  <c r="M385"/>
  <c r="AZ384"/>
  <c r="BG384"/>
  <c r="V384"/>
  <c r="W384"/>
  <c r="Y384"/>
  <c r="AA384"/>
  <c r="X384"/>
  <c r="Z384"/>
  <c r="AB384"/>
  <c r="AC384"/>
  <c r="AY384"/>
  <c r="V385"/>
  <c r="W385"/>
  <c r="Y385"/>
  <c r="AA385"/>
  <c r="X385"/>
  <c r="Z385"/>
  <c r="AB385"/>
  <c r="AC385"/>
  <c r="BA384"/>
  <c r="BH384"/>
  <c r="BI384"/>
  <c r="BJ384"/>
  <c r="AX385"/>
  <c r="AZ385"/>
  <c r="BG385"/>
  <c r="AY385"/>
  <c r="BA385"/>
  <c r="BH385"/>
  <c r="BI385"/>
  <c r="BJ385"/>
  <c r="N384"/>
  <c r="AX386"/>
  <c r="N385"/>
  <c r="AZ386"/>
  <c r="BG386"/>
  <c r="AD384"/>
  <c r="AY386"/>
  <c r="AD385"/>
  <c r="BA386"/>
  <c r="BH386"/>
  <c r="BI386"/>
  <c r="BJ386"/>
  <c r="AX387"/>
  <c r="AZ387"/>
  <c r="BG387"/>
  <c r="AY387"/>
  <c r="BA387"/>
  <c r="BH387"/>
  <c r="BI387"/>
  <c r="BJ387"/>
  <c r="S415"/>
  <c r="AH415"/>
  <c r="AV412"/>
  <c r="BE412"/>
  <c r="F412"/>
  <c r="G412"/>
  <c r="I412"/>
  <c r="K412"/>
  <c r="H412"/>
  <c r="J412"/>
  <c r="L412"/>
  <c r="M412"/>
  <c r="AX412"/>
  <c r="F413"/>
  <c r="G413"/>
  <c r="I413"/>
  <c r="K413"/>
  <c r="H413"/>
  <c r="J413"/>
  <c r="L413"/>
  <c r="M413"/>
  <c r="AZ412"/>
  <c r="BG412"/>
  <c r="V412"/>
  <c r="W412"/>
  <c r="Y412"/>
  <c r="AA412"/>
  <c r="X412"/>
  <c r="Z412"/>
  <c r="AB412"/>
  <c r="AC412"/>
  <c r="AY412"/>
  <c r="V413"/>
  <c r="W413"/>
  <c r="Y413"/>
  <c r="AA413"/>
  <c r="X413"/>
  <c r="Z413"/>
  <c r="AB413"/>
  <c r="AC413"/>
  <c r="BA412"/>
  <c r="BH412"/>
  <c r="BI412"/>
  <c r="BJ412"/>
  <c r="AX413"/>
  <c r="AZ413"/>
  <c r="BG413"/>
  <c r="AY413"/>
  <c r="BA413"/>
  <c r="BH413"/>
  <c r="BI413"/>
  <c r="BJ413"/>
  <c r="N412"/>
  <c r="AX414"/>
  <c r="N413"/>
  <c r="AZ414"/>
  <c r="BG414"/>
  <c r="AD412"/>
  <c r="AY414"/>
  <c r="AD413"/>
  <c r="BA414"/>
  <c r="BH414"/>
  <c r="BI414"/>
  <c r="BJ414"/>
  <c r="AX415"/>
  <c r="AZ415"/>
  <c r="BG415"/>
  <c r="AY415"/>
  <c r="BA415"/>
  <c r="BH415"/>
  <c r="BI415"/>
  <c r="BJ415"/>
  <c r="AX416"/>
  <c r="AZ416"/>
  <c r="BG416"/>
  <c r="AY416"/>
  <c r="BA416"/>
  <c r="BH416"/>
  <c r="BI416"/>
  <c r="BJ416"/>
  <c r="S463"/>
  <c r="AH463"/>
  <c r="AV460"/>
  <c r="BE460"/>
  <c r="F460"/>
  <c r="G460"/>
  <c r="I460"/>
  <c r="K460"/>
  <c r="H460"/>
  <c r="J460"/>
  <c r="L460"/>
  <c r="M460"/>
  <c r="AX460"/>
  <c r="F461"/>
  <c r="G461"/>
  <c r="I461"/>
  <c r="K461"/>
  <c r="H461"/>
  <c r="J461"/>
  <c r="L461"/>
  <c r="M461"/>
  <c r="AZ460"/>
  <c r="BG460"/>
  <c r="V460"/>
  <c r="W460"/>
  <c r="Y460"/>
  <c r="AA460"/>
  <c r="X460"/>
  <c r="Z460"/>
  <c r="AB460"/>
  <c r="AC460"/>
  <c r="AY460"/>
  <c r="V461"/>
  <c r="W461"/>
  <c r="Y461"/>
  <c r="AA461"/>
  <c r="X461"/>
  <c r="Z461"/>
  <c r="AB461"/>
  <c r="AC461"/>
  <c r="BA460"/>
  <c r="BH460"/>
  <c r="BI460"/>
  <c r="BJ460"/>
  <c r="AX461"/>
  <c r="AZ461"/>
  <c r="BG461"/>
  <c r="AY461"/>
  <c r="BA461"/>
  <c r="BH461"/>
  <c r="BI461"/>
  <c r="BJ461"/>
  <c r="N460"/>
  <c r="AX462"/>
  <c r="N461"/>
  <c r="AZ462"/>
  <c r="BG462"/>
  <c r="AD460"/>
  <c r="AY462"/>
  <c r="AD461"/>
  <c r="BA462"/>
  <c r="BH462"/>
  <c r="BI462"/>
  <c r="BJ462"/>
  <c r="AX463"/>
  <c r="AZ463"/>
  <c r="BG463"/>
  <c r="AY463"/>
  <c r="BA463"/>
  <c r="BH463"/>
  <c r="BI463"/>
  <c r="BJ463"/>
  <c r="AX464"/>
  <c r="AZ464"/>
  <c r="BG464"/>
  <c r="AY464"/>
  <c r="BA464"/>
  <c r="BH464"/>
  <c r="BI464"/>
  <c r="BJ464"/>
  <c r="AX489"/>
  <c r="AZ489"/>
  <c r="BG489"/>
  <c r="AY489"/>
  <c r="BA489"/>
  <c r="BH489"/>
  <c r="BI489"/>
  <c r="BJ489"/>
  <c r="N488"/>
  <c r="AX490"/>
  <c r="N489"/>
  <c r="AZ490"/>
  <c r="BG490"/>
  <c r="AD488"/>
  <c r="AY490"/>
  <c r="AD489"/>
  <c r="BA490"/>
  <c r="BH490"/>
  <c r="BI490"/>
  <c r="BJ490"/>
  <c r="AX491"/>
  <c r="AZ491"/>
  <c r="BG491"/>
  <c r="AY491"/>
  <c r="BA491"/>
  <c r="BH491"/>
  <c r="BI491"/>
  <c r="BJ491"/>
  <c r="S495"/>
  <c r="AH495"/>
  <c r="AV492"/>
  <c r="BE492"/>
  <c r="F492"/>
  <c r="G492"/>
  <c r="I492"/>
  <c r="K492"/>
  <c r="H492"/>
  <c r="J492"/>
  <c r="L492"/>
  <c r="M492"/>
  <c r="AX492"/>
  <c r="F493"/>
  <c r="G493"/>
  <c r="I493"/>
  <c r="K493"/>
  <c r="H493"/>
  <c r="J493"/>
  <c r="L493"/>
  <c r="M493"/>
  <c r="AZ492"/>
  <c r="BG492"/>
  <c r="V492"/>
  <c r="W492"/>
  <c r="Y492"/>
  <c r="AA492"/>
  <c r="X492"/>
  <c r="Z492"/>
  <c r="AB492"/>
  <c r="AC492"/>
  <c r="AY492"/>
  <c r="V493"/>
  <c r="W493"/>
  <c r="Y493"/>
  <c r="AA493"/>
  <c r="X493"/>
  <c r="Z493"/>
  <c r="AB493"/>
  <c r="AC493"/>
  <c r="BA492"/>
  <c r="BH492"/>
  <c r="BI492"/>
  <c r="BJ492"/>
  <c r="AX493"/>
  <c r="AZ493"/>
  <c r="BG493"/>
  <c r="AY493"/>
  <c r="BA493"/>
  <c r="BH493"/>
  <c r="BI493"/>
  <c r="BJ493"/>
  <c r="N492"/>
  <c r="AX494"/>
  <c r="N493"/>
  <c r="AZ494"/>
  <c r="BG494"/>
  <c r="AD492"/>
  <c r="AY494"/>
  <c r="AD493"/>
  <c r="BA494"/>
  <c r="BH494"/>
  <c r="BI494"/>
  <c r="BJ494"/>
  <c r="AX495"/>
  <c r="AZ495"/>
  <c r="BG495"/>
  <c r="AY495"/>
  <c r="BA495"/>
  <c r="BH495"/>
  <c r="BI495"/>
  <c r="BJ495"/>
  <c r="S499"/>
  <c r="AH499"/>
  <c r="AV496"/>
  <c r="BE496"/>
  <c r="F496"/>
  <c r="G496"/>
  <c r="I496"/>
  <c r="K496"/>
  <c r="H496"/>
  <c r="J496"/>
  <c r="L496"/>
  <c r="M496"/>
  <c r="AX496"/>
  <c r="F497"/>
  <c r="G497"/>
  <c r="I497"/>
  <c r="K497"/>
  <c r="H497"/>
  <c r="J497"/>
  <c r="L497"/>
  <c r="M497"/>
  <c r="AZ496"/>
  <c r="BG496"/>
  <c r="V496"/>
  <c r="W496"/>
  <c r="Y496"/>
  <c r="AA496"/>
  <c r="X496"/>
  <c r="Z496"/>
  <c r="AB496"/>
  <c r="AC496"/>
  <c r="AY496"/>
  <c r="V497"/>
  <c r="W497"/>
  <c r="Y497"/>
  <c r="AA497"/>
  <c r="X497"/>
  <c r="Z497"/>
  <c r="AB497"/>
  <c r="AC497"/>
  <c r="BA496"/>
  <c r="BH496"/>
  <c r="BI496"/>
  <c r="BJ496"/>
  <c r="AX497"/>
  <c r="AZ497"/>
  <c r="BG497"/>
  <c r="AY497"/>
  <c r="BA497"/>
  <c r="BH497"/>
  <c r="BI497"/>
  <c r="BJ497"/>
  <c r="N496"/>
  <c r="AX498"/>
  <c r="N497"/>
  <c r="AZ498"/>
  <c r="BG498"/>
  <c r="AD496"/>
  <c r="AY498"/>
  <c r="AD497"/>
  <c r="BA498"/>
  <c r="BH498"/>
  <c r="BI498"/>
  <c r="BJ498"/>
  <c r="AX499"/>
  <c r="AZ499"/>
  <c r="BG499"/>
  <c r="AY499"/>
  <c r="BA499"/>
  <c r="BH499"/>
  <c r="BI499"/>
  <c r="BJ499"/>
  <c r="S503"/>
  <c r="AH503"/>
  <c r="AV500"/>
  <c r="BE500"/>
  <c r="F500"/>
  <c r="G500"/>
  <c r="I500"/>
  <c r="K500"/>
  <c r="H500"/>
  <c r="J500"/>
  <c r="L500"/>
  <c r="M500"/>
  <c r="AX500"/>
  <c r="F501"/>
  <c r="G501"/>
  <c r="I501"/>
  <c r="K501"/>
  <c r="H501"/>
  <c r="J501"/>
  <c r="L501"/>
  <c r="M501"/>
  <c r="AZ500"/>
  <c r="BG500"/>
  <c r="V500"/>
  <c r="W500"/>
  <c r="Y500"/>
  <c r="AA500"/>
  <c r="X500"/>
  <c r="Z500"/>
  <c r="AB500"/>
  <c r="AC500"/>
  <c r="AY500"/>
  <c r="V501"/>
  <c r="W501"/>
  <c r="Y501"/>
  <c r="AA501"/>
  <c r="X501"/>
  <c r="Z501"/>
  <c r="AB501"/>
  <c r="AC501"/>
  <c r="BA500"/>
  <c r="BH500"/>
  <c r="BI500"/>
  <c r="BJ500"/>
  <c r="AX501"/>
  <c r="AZ501"/>
  <c r="BG501"/>
  <c r="AY501"/>
  <c r="BA501"/>
  <c r="BH501"/>
  <c r="BI501"/>
  <c r="BJ501"/>
  <c r="N500"/>
  <c r="AX502"/>
  <c r="N501"/>
  <c r="AZ502"/>
  <c r="BG502"/>
  <c r="AD500"/>
  <c r="AY502"/>
  <c r="AD501"/>
  <c r="BA502"/>
  <c r="BH502"/>
  <c r="BI502"/>
  <c r="BJ502"/>
  <c r="AX503"/>
  <c r="AZ503"/>
  <c r="BG503"/>
  <c r="AY503"/>
  <c r="BA503"/>
  <c r="BH503"/>
  <c r="BI503"/>
  <c r="BJ503"/>
  <c r="S507"/>
  <c r="AH507"/>
  <c r="AV504"/>
  <c r="BE504"/>
  <c r="F504"/>
  <c r="G504"/>
  <c r="I504"/>
  <c r="K504"/>
  <c r="H504"/>
  <c r="J504"/>
  <c r="L504"/>
  <c r="M504"/>
  <c r="AX504"/>
  <c r="F505"/>
  <c r="G505"/>
  <c r="I505"/>
  <c r="K505"/>
  <c r="H505"/>
  <c r="J505"/>
  <c r="L505"/>
  <c r="M505"/>
  <c r="AZ504"/>
  <c r="BG504"/>
  <c r="V504"/>
  <c r="W504"/>
  <c r="Y504"/>
  <c r="AA504"/>
  <c r="X504"/>
  <c r="Z504"/>
  <c r="AB504"/>
  <c r="AC504"/>
  <c r="AY504"/>
  <c r="V505"/>
  <c r="W505"/>
  <c r="Y505"/>
  <c r="AA505"/>
  <c r="X505"/>
  <c r="Z505"/>
  <c r="AB505"/>
  <c r="AC505"/>
  <c r="BA504"/>
  <c r="BH504"/>
  <c r="BI504"/>
  <c r="BJ504"/>
  <c r="AX505"/>
  <c r="AZ505"/>
  <c r="BG505"/>
  <c r="AY505"/>
  <c r="BA505"/>
  <c r="BH505"/>
  <c r="BI505"/>
  <c r="BJ505"/>
  <c r="N504"/>
  <c r="AX506"/>
  <c r="N505"/>
  <c r="AZ506"/>
  <c r="BG506"/>
  <c r="AD504"/>
  <c r="AY506"/>
  <c r="AD505"/>
  <c r="BA506"/>
  <c r="BH506"/>
  <c r="BI506"/>
  <c r="BJ506"/>
  <c r="AX507"/>
  <c r="AZ507"/>
  <c r="BG507"/>
  <c r="AY507"/>
  <c r="BA507"/>
  <c r="BH507"/>
  <c r="BI507"/>
  <c r="BJ507"/>
  <c r="S511"/>
  <c r="AH511"/>
  <c r="AV508"/>
  <c r="BE508"/>
  <c r="F508"/>
  <c r="G508"/>
  <c r="I508"/>
  <c r="K508"/>
  <c r="H508"/>
  <c r="J508"/>
  <c r="L508"/>
  <c r="M508"/>
  <c r="AX508"/>
  <c r="F509"/>
  <c r="G509"/>
  <c r="I509"/>
  <c r="K509"/>
  <c r="H509"/>
  <c r="J509"/>
  <c r="L509"/>
  <c r="M509"/>
  <c r="AZ508"/>
  <c r="BG508"/>
  <c r="V508"/>
  <c r="W508"/>
  <c r="Y508"/>
  <c r="AA508"/>
  <c r="X508"/>
  <c r="Z508"/>
  <c r="AB508"/>
  <c r="AC508"/>
  <c r="AY508"/>
  <c r="V509"/>
  <c r="W509"/>
  <c r="Y509"/>
  <c r="AA509"/>
  <c r="X509"/>
  <c r="Z509"/>
  <c r="AB509"/>
  <c r="AC509"/>
  <c r="BA508"/>
  <c r="BH508"/>
  <c r="BI508"/>
  <c r="BJ508"/>
  <c r="AX509"/>
  <c r="AZ509"/>
  <c r="BG509"/>
  <c r="AY509"/>
  <c r="BA509"/>
  <c r="BH509"/>
  <c r="BI509"/>
  <c r="BJ509"/>
  <c r="N508"/>
  <c r="AX510"/>
  <c r="N509"/>
  <c r="AZ510"/>
  <c r="BG510"/>
  <c r="AD508"/>
  <c r="AY510"/>
  <c r="AD509"/>
  <c r="BA510"/>
  <c r="BH510"/>
  <c r="BI510"/>
  <c r="BJ510"/>
  <c r="AX511"/>
  <c r="AZ511"/>
  <c r="BG511"/>
  <c r="AY511"/>
  <c r="BA511"/>
  <c r="BH511"/>
  <c r="BI511"/>
  <c r="BJ511"/>
  <c r="S515"/>
  <c r="AH515"/>
  <c r="AV512"/>
  <c r="BE512"/>
  <c r="F512"/>
  <c r="G512"/>
  <c r="I512"/>
  <c r="K512"/>
  <c r="H512"/>
  <c r="J512"/>
  <c r="L512"/>
  <c r="M512"/>
  <c r="AX512"/>
  <c r="F513"/>
  <c r="G513"/>
  <c r="I513"/>
  <c r="K513"/>
  <c r="H513"/>
  <c r="J513"/>
  <c r="L513"/>
  <c r="M513"/>
  <c r="AZ512"/>
  <c r="BG512"/>
  <c r="V512"/>
  <c r="W512"/>
  <c r="Y512"/>
  <c r="AA512"/>
  <c r="X512"/>
  <c r="Z512"/>
  <c r="AB512"/>
  <c r="AC512"/>
  <c r="AY512"/>
  <c r="V513"/>
  <c r="W513"/>
  <c r="Y513"/>
  <c r="AA513"/>
  <c r="X513"/>
  <c r="Z513"/>
  <c r="AB513"/>
  <c r="AC513"/>
  <c r="BA512"/>
  <c r="BH512"/>
  <c r="BI512"/>
  <c r="BJ512"/>
  <c r="AX513"/>
  <c r="AZ513"/>
  <c r="BG513"/>
  <c r="AY513"/>
  <c r="BA513"/>
  <c r="BH513"/>
  <c r="BI513"/>
  <c r="BJ513"/>
  <c r="N512"/>
  <c r="AX514"/>
  <c r="N513"/>
  <c r="AZ514"/>
  <c r="BG514"/>
  <c r="AD512"/>
  <c r="AY514"/>
  <c r="AD513"/>
  <c r="BA514"/>
  <c r="BH514"/>
  <c r="BI514"/>
  <c r="BJ514"/>
  <c r="AX515"/>
  <c r="AZ515"/>
  <c r="BG515"/>
  <c r="AY515"/>
  <c r="BA515"/>
  <c r="BH515"/>
  <c r="BI515"/>
  <c r="BJ515"/>
  <c r="S519"/>
  <c r="AH519"/>
  <c r="AV516"/>
  <c r="BE516"/>
  <c r="F516"/>
  <c r="G516"/>
  <c r="I516"/>
  <c r="K516"/>
  <c r="H516"/>
  <c r="J516"/>
  <c r="L516"/>
  <c r="M516"/>
  <c r="AX516"/>
  <c r="F517"/>
  <c r="G517"/>
  <c r="I517"/>
  <c r="K517"/>
  <c r="H517"/>
  <c r="J517"/>
  <c r="L517"/>
  <c r="M517"/>
  <c r="AZ516"/>
  <c r="BG516"/>
  <c r="V516"/>
  <c r="W516"/>
  <c r="Y516"/>
  <c r="AA516"/>
  <c r="X516"/>
  <c r="Z516"/>
  <c r="AB516"/>
  <c r="AC516"/>
  <c r="AY516"/>
  <c r="V517"/>
  <c r="W517"/>
  <c r="Y517"/>
  <c r="AA517"/>
  <c r="X517"/>
  <c r="Z517"/>
  <c r="AB517"/>
  <c r="AC517"/>
  <c r="BA516"/>
  <c r="BH516"/>
  <c r="BI516"/>
  <c r="BJ516"/>
  <c r="AX517"/>
  <c r="AZ517"/>
  <c r="BG517"/>
  <c r="AY517"/>
  <c r="BA517"/>
  <c r="BH517"/>
  <c r="BI517"/>
  <c r="BJ517"/>
  <c r="N516"/>
  <c r="AX518"/>
  <c r="N517"/>
  <c r="AZ518"/>
  <c r="BG518"/>
  <c r="AD516"/>
  <c r="AY518"/>
  <c r="AD517"/>
  <c r="BA518"/>
  <c r="BH518"/>
  <c r="BI518"/>
  <c r="BJ518"/>
  <c r="AX519"/>
  <c r="AZ519"/>
  <c r="BG519"/>
  <c r="AY519"/>
  <c r="BA519"/>
  <c r="BH519"/>
  <c r="BI519"/>
  <c r="BJ519"/>
  <c r="S523"/>
  <c r="AH523"/>
  <c r="AV520"/>
  <c r="BE520"/>
  <c r="F520"/>
  <c r="G520"/>
  <c r="I520"/>
  <c r="K520"/>
  <c r="H520"/>
  <c r="J520"/>
  <c r="L520"/>
  <c r="M520"/>
  <c r="AX520"/>
  <c r="F521"/>
  <c r="G521"/>
  <c r="I521"/>
  <c r="K521"/>
  <c r="H521"/>
  <c r="J521"/>
  <c r="L521"/>
  <c r="M521"/>
  <c r="AZ520"/>
  <c r="BG520"/>
  <c r="V520"/>
  <c r="W520"/>
  <c r="Y520"/>
  <c r="AA520"/>
  <c r="X520"/>
  <c r="Z520"/>
  <c r="AB520"/>
  <c r="AC520"/>
  <c r="AY520"/>
  <c r="V521"/>
  <c r="W521"/>
  <c r="Y521"/>
  <c r="AA521"/>
  <c r="X521"/>
  <c r="Z521"/>
  <c r="AB521"/>
  <c r="AC521"/>
  <c r="BA520"/>
  <c r="BH520"/>
  <c r="BI520"/>
  <c r="BJ520"/>
  <c r="AX521"/>
  <c r="AZ521"/>
  <c r="BG521"/>
  <c r="AY521"/>
  <c r="BA521"/>
  <c r="BH521"/>
  <c r="BI521"/>
  <c r="BJ521"/>
  <c r="N520"/>
  <c r="AX522"/>
  <c r="N521"/>
  <c r="AZ522"/>
  <c r="BG522"/>
  <c r="AD520"/>
  <c r="AY522"/>
  <c r="AD521"/>
  <c r="BA522"/>
  <c r="BH522"/>
  <c r="BI522"/>
  <c r="BJ522"/>
  <c r="AX523"/>
  <c r="AZ523"/>
  <c r="BG523"/>
  <c r="AY523"/>
  <c r="BA523"/>
  <c r="BH523"/>
  <c r="BI523"/>
  <c r="BJ523"/>
  <c r="S527"/>
  <c r="AH527"/>
  <c r="AV524"/>
  <c r="BE524"/>
  <c r="F524"/>
  <c r="G524"/>
  <c r="I524"/>
  <c r="K524"/>
  <c r="H524"/>
  <c r="J524"/>
  <c r="L524"/>
  <c r="M524"/>
  <c r="AX524"/>
  <c r="F525"/>
  <c r="G525"/>
  <c r="I525"/>
  <c r="K525"/>
  <c r="H525"/>
  <c r="J525"/>
  <c r="L525"/>
  <c r="M525"/>
  <c r="AZ524"/>
  <c r="BG524"/>
  <c r="V524"/>
  <c r="W524"/>
  <c r="Y524"/>
  <c r="AA524"/>
  <c r="X524"/>
  <c r="Z524"/>
  <c r="AB524"/>
  <c r="AC524"/>
  <c r="AY524"/>
  <c r="V525"/>
  <c r="W525"/>
  <c r="Y525"/>
  <c r="AA525"/>
  <c r="X525"/>
  <c r="Z525"/>
  <c r="AB525"/>
  <c r="AC525"/>
  <c r="BA524"/>
  <c r="BH524"/>
  <c r="BI524"/>
  <c r="BJ524"/>
  <c r="AX525"/>
  <c r="AZ525"/>
  <c r="BG525"/>
  <c r="AY525"/>
  <c r="BA525"/>
  <c r="BH525"/>
  <c r="BI525"/>
  <c r="BJ525"/>
  <c r="N524"/>
  <c r="AX526"/>
  <c r="N525"/>
  <c r="AZ526"/>
  <c r="BG526"/>
  <c r="AD524"/>
  <c r="AY526"/>
  <c r="AD525"/>
  <c r="BA526"/>
  <c r="BH526"/>
  <c r="BI526"/>
  <c r="BJ526"/>
  <c r="AX527"/>
  <c r="AZ527"/>
  <c r="BG527"/>
  <c r="AY527"/>
  <c r="BA527"/>
  <c r="BH527"/>
  <c r="BI527"/>
  <c r="BJ527"/>
  <c r="S531"/>
  <c r="AH531"/>
  <c r="AV528"/>
  <c r="BE528"/>
  <c r="F528"/>
  <c r="G528"/>
  <c r="I528"/>
  <c r="K528"/>
  <c r="H528"/>
  <c r="J528"/>
  <c r="L528"/>
  <c r="M528"/>
  <c r="AX528"/>
  <c r="F529"/>
  <c r="G529"/>
  <c r="I529"/>
  <c r="K529"/>
  <c r="H529"/>
  <c r="J529"/>
  <c r="L529"/>
  <c r="M529"/>
  <c r="AZ528"/>
  <c r="BG528"/>
  <c r="V528"/>
  <c r="W528"/>
  <c r="Y528"/>
  <c r="AA528"/>
  <c r="X528"/>
  <c r="Z528"/>
  <c r="AB528"/>
  <c r="AC528"/>
  <c r="AY528"/>
  <c r="V529"/>
  <c r="W529"/>
  <c r="Y529"/>
  <c r="AA529"/>
  <c r="X529"/>
  <c r="Z529"/>
  <c r="AB529"/>
  <c r="AC529"/>
  <c r="BA528"/>
  <c r="BH528"/>
  <c r="BI528"/>
  <c r="BJ528"/>
  <c r="AX529"/>
  <c r="AZ529"/>
  <c r="BG529"/>
  <c r="AY529"/>
  <c r="BA529"/>
  <c r="BH529"/>
  <c r="BI529"/>
  <c r="BJ529"/>
  <c r="N528"/>
  <c r="AX530"/>
  <c r="N529"/>
  <c r="AZ530"/>
  <c r="BG530"/>
  <c r="AD528"/>
  <c r="AY530"/>
  <c r="AD529"/>
  <c r="BA530"/>
  <c r="BH530"/>
  <c r="BI530"/>
  <c r="BJ530"/>
  <c r="AX531"/>
  <c r="AZ531"/>
  <c r="BG531"/>
  <c r="AY531"/>
  <c r="BA531"/>
  <c r="BH531"/>
  <c r="BI531"/>
  <c r="BJ531"/>
  <c r="S535"/>
  <c r="AH535"/>
  <c r="AV532"/>
  <c r="BE532"/>
  <c r="F532"/>
  <c r="G532"/>
  <c r="I532"/>
  <c r="K532"/>
  <c r="H532"/>
  <c r="J532"/>
  <c r="L532"/>
  <c r="M532"/>
  <c r="AX532"/>
  <c r="F533"/>
  <c r="G533"/>
  <c r="I533"/>
  <c r="K533"/>
  <c r="H533"/>
  <c r="J533"/>
  <c r="L533"/>
  <c r="M533"/>
  <c r="AZ532"/>
  <c r="BG532"/>
  <c r="V532"/>
  <c r="W532"/>
  <c r="Y532"/>
  <c r="AA532"/>
  <c r="X532"/>
  <c r="Z532"/>
  <c r="AB532"/>
  <c r="AC532"/>
  <c r="AY532"/>
  <c r="V533"/>
  <c r="W533"/>
  <c r="Y533"/>
  <c r="AA533"/>
  <c r="X533"/>
  <c r="Z533"/>
  <c r="AB533"/>
  <c r="AC533"/>
  <c r="BA532"/>
  <c r="BH532"/>
  <c r="BI532"/>
  <c r="BJ532"/>
  <c r="AX533"/>
  <c r="AZ533"/>
  <c r="BG533"/>
  <c r="AY533"/>
  <c r="BA533"/>
  <c r="BH533"/>
  <c r="BI533"/>
  <c r="BJ533"/>
  <c r="N532"/>
  <c r="AX534"/>
  <c r="N533"/>
  <c r="AZ534"/>
  <c r="BG534"/>
  <c r="AD532"/>
  <c r="AY534"/>
  <c r="AD533"/>
  <c r="BA534"/>
  <c r="BH534"/>
  <c r="BI534"/>
  <c r="BJ534"/>
  <c r="AX535"/>
  <c r="AZ535"/>
  <c r="BG535"/>
  <c r="AY535"/>
  <c r="BA535"/>
  <c r="BH535"/>
  <c r="BI535"/>
  <c r="BJ535"/>
  <c r="S539"/>
  <c r="AH539"/>
  <c r="AV536"/>
  <c r="BE536"/>
  <c r="F536"/>
  <c r="G536"/>
  <c r="I536"/>
  <c r="K536"/>
  <c r="H536"/>
  <c r="J536"/>
  <c r="L536"/>
  <c r="M536"/>
  <c r="AX536"/>
  <c r="F537"/>
  <c r="G537"/>
  <c r="I537"/>
  <c r="K537"/>
  <c r="H537"/>
  <c r="J537"/>
  <c r="L537"/>
  <c r="M537"/>
  <c r="AZ536"/>
  <c r="BG536"/>
  <c r="V536"/>
  <c r="W536"/>
  <c r="Y536"/>
  <c r="AA536"/>
  <c r="X536"/>
  <c r="Z536"/>
  <c r="AB536"/>
  <c r="AC536"/>
  <c r="AY536"/>
  <c r="V537"/>
  <c r="W537"/>
  <c r="Y537"/>
  <c r="AA537"/>
  <c r="X537"/>
  <c r="Z537"/>
  <c r="AB537"/>
  <c r="AC537"/>
  <c r="BA536"/>
  <c r="BH536"/>
  <c r="BI536"/>
  <c r="BJ536"/>
  <c r="AX537"/>
  <c r="AZ537"/>
  <c r="BG537"/>
  <c r="AY537"/>
  <c r="BA537"/>
  <c r="BH537"/>
  <c r="BI537"/>
  <c r="BJ537"/>
  <c r="N536"/>
  <c r="AX538"/>
  <c r="N537"/>
  <c r="AZ538"/>
  <c r="BG538"/>
  <c r="AD536"/>
  <c r="AY538"/>
  <c r="AD537"/>
  <c r="BA538"/>
  <c r="BH538"/>
  <c r="BI538"/>
  <c r="BJ538"/>
  <c r="AX539"/>
  <c r="AZ539"/>
  <c r="BG539"/>
  <c r="AY539"/>
  <c r="BA539"/>
  <c r="BH539"/>
  <c r="BI539"/>
  <c r="BJ539"/>
  <c r="S543"/>
  <c r="AH543"/>
  <c r="AV540"/>
  <c r="BE540"/>
  <c r="F540"/>
  <c r="G540"/>
  <c r="I540"/>
  <c r="K540"/>
  <c r="H540"/>
  <c r="J540"/>
  <c r="L540"/>
  <c r="M540"/>
  <c r="AX540"/>
  <c r="F541"/>
  <c r="G541"/>
  <c r="I541"/>
  <c r="K541"/>
  <c r="H541"/>
  <c r="J541"/>
  <c r="L541"/>
  <c r="M541"/>
  <c r="AZ540"/>
  <c r="BG540"/>
  <c r="V540"/>
  <c r="W540"/>
  <c r="Y540"/>
  <c r="AA540"/>
  <c r="X540"/>
  <c r="Z540"/>
  <c r="AB540"/>
  <c r="AC540"/>
  <c r="AY540"/>
  <c r="V541"/>
  <c r="W541"/>
  <c r="Y541"/>
  <c r="AA541"/>
  <c r="X541"/>
  <c r="Z541"/>
  <c r="AB541"/>
  <c r="AC541"/>
  <c r="BA540"/>
  <c r="BH540"/>
  <c r="BI540"/>
  <c r="BJ540"/>
  <c r="AX541"/>
  <c r="AZ541"/>
  <c r="BG541"/>
  <c r="AY541"/>
  <c r="BA541"/>
  <c r="BH541"/>
  <c r="BI541"/>
  <c r="BJ541"/>
  <c r="N540"/>
  <c r="AX542"/>
  <c r="N541"/>
  <c r="AZ542"/>
  <c r="BG542"/>
  <c r="AD540"/>
  <c r="AY542"/>
  <c r="AD541"/>
  <c r="BA542"/>
  <c r="BH542"/>
  <c r="BI542"/>
  <c r="BJ542"/>
  <c r="AX543"/>
  <c r="AZ543"/>
  <c r="BG543"/>
  <c r="AY543"/>
  <c r="BA543"/>
  <c r="BH543"/>
  <c r="BI543"/>
  <c r="BJ543"/>
  <c r="S547"/>
  <c r="AH547"/>
  <c r="AV544"/>
  <c r="BE544"/>
  <c r="F544"/>
  <c r="G544"/>
  <c r="I544"/>
  <c r="K544"/>
  <c r="H544"/>
  <c r="J544"/>
  <c r="L544"/>
  <c r="M544"/>
  <c r="AX544"/>
  <c r="F545"/>
  <c r="G545"/>
  <c r="I545"/>
  <c r="K545"/>
  <c r="H545"/>
  <c r="J545"/>
  <c r="L545"/>
  <c r="M545"/>
  <c r="AZ544"/>
  <c r="BG544"/>
  <c r="V544"/>
  <c r="W544"/>
  <c r="Y544"/>
  <c r="AA544"/>
  <c r="X544"/>
  <c r="Z544"/>
  <c r="AB544"/>
  <c r="AC544"/>
  <c r="AY544"/>
  <c r="V545"/>
  <c r="W545"/>
  <c r="Y545"/>
  <c r="AA545"/>
  <c r="X545"/>
  <c r="Z545"/>
  <c r="AB545"/>
  <c r="AC545"/>
  <c r="BA544"/>
  <c r="BH544"/>
  <c r="BI544"/>
  <c r="BJ544"/>
  <c r="AX545"/>
  <c r="AZ545"/>
  <c r="BG545"/>
  <c r="AY545"/>
  <c r="BA545"/>
  <c r="BH545"/>
  <c r="BI545"/>
  <c r="BJ545"/>
  <c r="N544"/>
  <c r="AX546"/>
  <c r="N545"/>
  <c r="AZ546"/>
  <c r="BG546"/>
  <c r="AD544"/>
  <c r="AY546"/>
  <c r="AD545"/>
  <c r="BA546"/>
  <c r="BH546"/>
  <c r="BI546"/>
  <c r="BJ546"/>
  <c r="AX547"/>
  <c r="AZ547"/>
  <c r="BG547"/>
  <c r="AY547"/>
  <c r="BA547"/>
  <c r="BH547"/>
  <c r="BI547"/>
  <c r="BJ547"/>
  <c r="S551"/>
  <c r="AH551"/>
  <c r="AV548"/>
  <c r="BE548"/>
  <c r="F548"/>
  <c r="G548"/>
  <c r="I548"/>
  <c r="K548"/>
  <c r="H548"/>
  <c r="J548"/>
  <c r="L548"/>
  <c r="M548"/>
  <c r="AX548"/>
  <c r="F549"/>
  <c r="G549"/>
  <c r="I549"/>
  <c r="K549"/>
  <c r="H549"/>
  <c r="J549"/>
  <c r="L549"/>
  <c r="M549"/>
  <c r="AZ548"/>
  <c r="BG548"/>
  <c r="V548"/>
  <c r="W548"/>
  <c r="Y548"/>
  <c r="AA548"/>
  <c r="X548"/>
  <c r="Z548"/>
  <c r="AB548"/>
  <c r="AC548"/>
  <c r="AY548"/>
  <c r="V549"/>
  <c r="W549"/>
  <c r="Y549"/>
  <c r="AA549"/>
  <c r="X549"/>
  <c r="Z549"/>
  <c r="AB549"/>
  <c r="AC549"/>
  <c r="BA548"/>
  <c r="BH548"/>
  <c r="BI548"/>
  <c r="BJ548"/>
  <c r="AX549"/>
  <c r="AZ549"/>
  <c r="BG549"/>
  <c r="AY549"/>
  <c r="BA549"/>
  <c r="BH549"/>
  <c r="BI549"/>
  <c r="BJ549"/>
  <c r="N548"/>
  <c r="AX550"/>
  <c r="N549"/>
  <c r="AZ550"/>
  <c r="BG550"/>
  <c r="AD548"/>
  <c r="AY550"/>
  <c r="AD549"/>
  <c r="BA550"/>
  <c r="BH550"/>
  <c r="BI550"/>
  <c r="BJ550"/>
  <c r="AX551"/>
  <c r="AZ551"/>
  <c r="BG551"/>
  <c r="AY551"/>
  <c r="BA551"/>
  <c r="BH551"/>
  <c r="BI551"/>
  <c r="BJ551"/>
  <c r="S555"/>
  <c r="AH555"/>
  <c r="AV552"/>
  <c r="BE552"/>
  <c r="F552"/>
  <c r="G552"/>
  <c r="I552"/>
  <c r="K552"/>
  <c r="H552"/>
  <c r="J552"/>
  <c r="L552"/>
  <c r="M552"/>
  <c r="AX552"/>
  <c r="F553"/>
  <c r="G553"/>
  <c r="I553"/>
  <c r="K553"/>
  <c r="H553"/>
  <c r="J553"/>
  <c r="L553"/>
  <c r="M553"/>
  <c r="AZ552"/>
  <c r="BG552"/>
  <c r="V552"/>
  <c r="W552"/>
  <c r="Y552"/>
  <c r="AA552"/>
  <c r="X552"/>
  <c r="Z552"/>
  <c r="AB552"/>
  <c r="AC552"/>
  <c r="AY552"/>
  <c r="V553"/>
  <c r="W553"/>
  <c r="Y553"/>
  <c r="AA553"/>
  <c r="X553"/>
  <c r="Z553"/>
  <c r="AB553"/>
  <c r="AC553"/>
  <c r="BA552"/>
  <c r="BH552"/>
  <c r="BI552"/>
  <c r="BJ552"/>
  <c r="AX553"/>
  <c r="AZ553"/>
  <c r="BG553"/>
  <c r="AY553"/>
  <c r="BA553"/>
  <c r="BH553"/>
  <c r="BI553"/>
  <c r="BJ553"/>
  <c r="N552"/>
  <c r="AX554"/>
  <c r="N553"/>
  <c r="AZ554"/>
  <c r="BG554"/>
  <c r="AD552"/>
  <c r="AY554"/>
  <c r="AD553"/>
  <c r="BA554"/>
  <c r="BH554"/>
  <c r="BI554"/>
  <c r="BJ554"/>
  <c r="AX555"/>
  <c r="AZ555"/>
  <c r="BG555"/>
  <c r="AY555"/>
  <c r="BA555"/>
  <c r="BH555"/>
  <c r="BI555"/>
  <c r="BJ555"/>
  <c r="S559"/>
  <c r="AH559"/>
  <c r="AV556"/>
  <c r="BE556"/>
  <c r="F556"/>
  <c r="G556"/>
  <c r="I556"/>
  <c r="K556"/>
  <c r="H556"/>
  <c r="J556"/>
  <c r="L556"/>
  <c r="M556"/>
  <c r="AX556"/>
  <c r="F557"/>
  <c r="G557"/>
  <c r="I557"/>
  <c r="K557"/>
  <c r="H557"/>
  <c r="J557"/>
  <c r="L557"/>
  <c r="M557"/>
  <c r="AZ556"/>
  <c r="BG556"/>
  <c r="V556"/>
  <c r="W556"/>
  <c r="Y556"/>
  <c r="AA556"/>
  <c r="X556"/>
  <c r="Z556"/>
  <c r="AB556"/>
  <c r="AC556"/>
  <c r="AY556"/>
  <c r="V557"/>
  <c r="W557"/>
  <c r="Y557"/>
  <c r="AA557"/>
  <c r="X557"/>
  <c r="Z557"/>
  <c r="AB557"/>
  <c r="AC557"/>
  <c r="BA556"/>
  <c r="BH556"/>
  <c r="BI556"/>
  <c r="BJ556"/>
  <c r="AX557"/>
  <c r="AZ557"/>
  <c r="BG557"/>
  <c r="AY557"/>
  <c r="BA557"/>
  <c r="BH557"/>
  <c r="BI557"/>
  <c r="BJ557"/>
  <c r="N556"/>
  <c r="AX558"/>
  <c r="N557"/>
  <c r="AZ558"/>
  <c r="BG558"/>
  <c r="AD556"/>
  <c r="AY558"/>
  <c r="AD557"/>
  <c r="BA558"/>
  <c r="BH558"/>
  <c r="BI558"/>
  <c r="BJ558"/>
  <c r="AX559"/>
  <c r="AZ559"/>
  <c r="BG559"/>
  <c r="AY559"/>
  <c r="BA559"/>
  <c r="BH559"/>
  <c r="BI559"/>
  <c r="BJ559"/>
  <c r="S563"/>
  <c r="AH563"/>
  <c r="AV560"/>
  <c r="BE560"/>
  <c r="F560"/>
  <c r="G560"/>
  <c r="I560"/>
  <c r="K560"/>
  <c r="H560"/>
  <c r="J560"/>
  <c r="L560"/>
  <c r="M560"/>
  <c r="AX560"/>
  <c r="F561"/>
  <c r="G561"/>
  <c r="I561"/>
  <c r="K561"/>
  <c r="H561"/>
  <c r="J561"/>
  <c r="L561"/>
  <c r="M561"/>
  <c r="AZ560"/>
  <c r="BG560"/>
  <c r="V560"/>
  <c r="W560"/>
  <c r="Y560"/>
  <c r="AA560"/>
  <c r="X560"/>
  <c r="Z560"/>
  <c r="AB560"/>
  <c r="AC560"/>
  <c r="AY560"/>
  <c r="V561"/>
  <c r="W561"/>
  <c r="Y561"/>
  <c r="AA561"/>
  <c r="X561"/>
  <c r="Z561"/>
  <c r="AB561"/>
  <c r="AC561"/>
  <c r="BA560"/>
  <c r="BH560"/>
  <c r="BI560"/>
  <c r="BJ560"/>
  <c r="AX561"/>
  <c r="AZ561"/>
  <c r="BG561"/>
  <c r="AY561"/>
  <c r="BA561"/>
  <c r="BH561"/>
  <c r="BI561"/>
  <c r="BJ561"/>
  <c r="N560"/>
  <c r="AX562"/>
  <c r="N561"/>
  <c r="AZ562"/>
  <c r="BG562"/>
  <c r="AD560"/>
  <c r="AY562"/>
  <c r="AD561"/>
  <c r="BA562"/>
  <c r="BH562"/>
  <c r="BI562"/>
  <c r="BJ562"/>
  <c r="AX563"/>
  <c r="AZ563"/>
  <c r="BG563"/>
  <c r="AY563"/>
  <c r="BA563"/>
  <c r="BH563"/>
  <c r="BI563"/>
  <c r="BJ563"/>
  <c r="S567"/>
  <c r="AH567"/>
  <c r="AV564"/>
  <c r="BE564"/>
  <c r="F564"/>
  <c r="G564"/>
  <c r="I564"/>
  <c r="K564"/>
  <c r="H564"/>
  <c r="J564"/>
  <c r="L564"/>
  <c r="M564"/>
  <c r="AX564"/>
  <c r="F565"/>
  <c r="G565"/>
  <c r="I565"/>
  <c r="K565"/>
  <c r="H565"/>
  <c r="J565"/>
  <c r="L565"/>
  <c r="M565"/>
  <c r="AZ564"/>
  <c r="BG564"/>
  <c r="V564"/>
  <c r="W564"/>
  <c r="Y564"/>
  <c r="AA564"/>
  <c r="X564"/>
  <c r="Z564"/>
  <c r="AB564"/>
  <c r="AC564"/>
  <c r="AY564"/>
  <c r="V565"/>
  <c r="W565"/>
  <c r="Y565"/>
  <c r="AA565"/>
  <c r="X565"/>
  <c r="Z565"/>
  <c r="AB565"/>
  <c r="AC565"/>
  <c r="BA564"/>
  <c r="BH564"/>
  <c r="BI564"/>
  <c r="BJ564"/>
  <c r="AX565"/>
  <c r="AZ565"/>
  <c r="BG565"/>
  <c r="AY565"/>
  <c r="BA565"/>
  <c r="BH565"/>
  <c r="BI565"/>
  <c r="BJ565"/>
  <c r="N564"/>
  <c r="AX566"/>
  <c r="N565"/>
  <c r="AZ566"/>
  <c r="BG566"/>
  <c r="AD564"/>
  <c r="AY566"/>
  <c r="AD565"/>
  <c r="BA566"/>
  <c r="BH566"/>
  <c r="BI566"/>
  <c r="BJ566"/>
  <c r="AX567"/>
  <c r="AZ567"/>
  <c r="BG567"/>
  <c r="AY567"/>
  <c r="BA567"/>
  <c r="BH567"/>
  <c r="BI567"/>
  <c r="BJ567"/>
  <c r="S571"/>
  <c r="AH571"/>
  <c r="AV568"/>
  <c r="BE568"/>
  <c r="F568"/>
  <c r="G568"/>
  <c r="I568"/>
  <c r="K568"/>
  <c r="H568"/>
  <c r="J568"/>
  <c r="L568"/>
  <c r="M568"/>
  <c r="AX568"/>
  <c r="F569"/>
  <c r="G569"/>
  <c r="I569"/>
  <c r="K569"/>
  <c r="H569"/>
  <c r="J569"/>
  <c r="L569"/>
  <c r="M569"/>
  <c r="AZ568"/>
  <c r="BG568"/>
  <c r="V568"/>
  <c r="W568"/>
  <c r="Y568"/>
  <c r="AA568"/>
  <c r="X568"/>
  <c r="Z568"/>
  <c r="AB568"/>
  <c r="AC568"/>
  <c r="AY568"/>
  <c r="V569"/>
  <c r="W569"/>
  <c r="Y569"/>
  <c r="AA569"/>
  <c r="X569"/>
  <c r="Z569"/>
  <c r="AB569"/>
  <c r="AC569"/>
  <c r="BA568"/>
  <c r="BH568"/>
  <c r="BI568"/>
  <c r="BJ568"/>
  <c r="AX569"/>
  <c r="AZ569"/>
  <c r="BG569"/>
  <c r="AY569"/>
  <c r="BA569"/>
  <c r="BH569"/>
  <c r="BI569"/>
  <c r="BJ569"/>
  <c r="N568"/>
  <c r="AX570"/>
  <c r="N569"/>
  <c r="AZ570"/>
  <c r="BG570"/>
  <c r="AD568"/>
  <c r="AY570"/>
  <c r="AD569"/>
  <c r="BA570"/>
  <c r="BH570"/>
  <c r="BI570"/>
  <c r="BJ570"/>
  <c r="AX571"/>
  <c r="AZ571"/>
  <c r="BG571"/>
  <c r="AY571"/>
  <c r="BA571"/>
  <c r="BH571"/>
  <c r="BI571"/>
  <c r="BJ571"/>
  <c r="S575"/>
  <c r="AH575"/>
  <c r="AV572"/>
  <c r="BE572"/>
  <c r="F572"/>
  <c r="G572"/>
  <c r="I572"/>
  <c r="K572"/>
  <c r="H572"/>
  <c r="J572"/>
  <c r="L572"/>
  <c r="M572"/>
  <c r="AX572"/>
  <c r="F573"/>
  <c r="G573"/>
  <c r="I573"/>
  <c r="K573"/>
  <c r="H573"/>
  <c r="J573"/>
  <c r="L573"/>
  <c r="M573"/>
  <c r="AZ572"/>
  <c r="BG572"/>
  <c r="V572"/>
  <c r="W572"/>
  <c r="Y572"/>
  <c r="AA572"/>
  <c r="X572"/>
  <c r="Z572"/>
  <c r="AB572"/>
  <c r="AC572"/>
  <c r="AY572"/>
  <c r="V573"/>
  <c r="W573"/>
  <c r="Y573"/>
  <c r="AA573"/>
  <c r="X573"/>
  <c r="Z573"/>
  <c r="AB573"/>
  <c r="AC573"/>
  <c r="BA572"/>
  <c r="BH572"/>
  <c r="BI572"/>
  <c r="BJ572"/>
  <c r="AX573"/>
  <c r="AZ573"/>
  <c r="BG573"/>
  <c r="AY573"/>
  <c r="BA573"/>
  <c r="BH573"/>
  <c r="BI573"/>
  <c r="BJ573"/>
  <c r="N572"/>
  <c r="AX574"/>
  <c r="N573"/>
  <c r="AZ574"/>
  <c r="BG574"/>
  <c r="AD572"/>
  <c r="AY574"/>
  <c r="AD573"/>
  <c r="BA574"/>
  <c r="BH574"/>
  <c r="BI574"/>
  <c r="BJ574"/>
  <c r="AX575"/>
  <c r="AZ575"/>
  <c r="BG575"/>
  <c r="AY575"/>
  <c r="BA575"/>
  <c r="BH575"/>
  <c r="BI575"/>
  <c r="BJ575"/>
  <c r="S579"/>
  <c r="AH579"/>
  <c r="AV576"/>
  <c r="BE576"/>
  <c r="F576"/>
  <c r="G576"/>
  <c r="I576"/>
  <c r="K576"/>
  <c r="H576"/>
  <c r="J576"/>
  <c r="L576"/>
  <c r="M576"/>
  <c r="AX576"/>
  <c r="F577"/>
  <c r="G577"/>
  <c r="I577"/>
  <c r="K577"/>
  <c r="H577"/>
  <c r="J577"/>
  <c r="L577"/>
  <c r="M577"/>
  <c r="AZ576"/>
  <c r="BG576"/>
  <c r="V576"/>
  <c r="W576"/>
  <c r="Y576"/>
  <c r="AA576"/>
  <c r="X576"/>
  <c r="Z576"/>
  <c r="AB576"/>
  <c r="AC576"/>
  <c r="AY576"/>
  <c r="V577"/>
  <c r="W577"/>
  <c r="Y577"/>
  <c r="AA577"/>
  <c r="X577"/>
  <c r="Z577"/>
  <c r="AB577"/>
  <c r="AC577"/>
  <c r="BA576"/>
  <c r="BH576"/>
  <c r="BI576"/>
  <c r="BJ576"/>
  <c r="AX577"/>
  <c r="AZ577"/>
  <c r="BG577"/>
  <c r="AY577"/>
  <c r="BA577"/>
  <c r="BH577"/>
  <c r="BI577"/>
  <c r="BJ577"/>
  <c r="N576"/>
  <c r="AX578"/>
  <c r="N577"/>
  <c r="AZ578"/>
  <c r="BG578"/>
  <c r="AD576"/>
  <c r="AY578"/>
  <c r="AD577"/>
  <c r="BA578"/>
  <c r="BH578"/>
  <c r="BI578"/>
  <c r="BJ578"/>
  <c r="AX579"/>
  <c r="AZ579"/>
  <c r="BG579"/>
  <c r="AY579"/>
  <c r="BA579"/>
  <c r="BH579"/>
  <c r="BI579"/>
  <c r="BJ579"/>
  <c r="S583"/>
  <c r="AH583"/>
  <c r="AV580"/>
  <c r="BE580"/>
  <c r="F580"/>
  <c r="G580"/>
  <c r="I580"/>
  <c r="K580"/>
  <c r="H580"/>
  <c r="J580"/>
  <c r="L580"/>
  <c r="M580"/>
  <c r="AX580"/>
  <c r="F581"/>
  <c r="G581"/>
  <c r="I581"/>
  <c r="K581"/>
  <c r="H581"/>
  <c r="J581"/>
  <c r="L581"/>
  <c r="M581"/>
  <c r="AZ580"/>
  <c r="BG580"/>
  <c r="V580"/>
  <c r="W580"/>
  <c r="Y580"/>
  <c r="AA580"/>
  <c r="X580"/>
  <c r="Z580"/>
  <c r="AB580"/>
  <c r="AC580"/>
  <c r="AY580"/>
  <c r="V581"/>
  <c r="W581"/>
  <c r="Y581"/>
  <c r="AA581"/>
  <c r="X581"/>
  <c r="Z581"/>
  <c r="AB581"/>
  <c r="AC581"/>
  <c r="BA580"/>
  <c r="BH580"/>
  <c r="BI580"/>
  <c r="BJ580"/>
  <c r="AX581"/>
  <c r="AZ581"/>
  <c r="BG581"/>
  <c r="AY581"/>
  <c r="BA581"/>
  <c r="BH581"/>
  <c r="BI581"/>
  <c r="BJ581"/>
  <c r="N580"/>
  <c r="AX582"/>
  <c r="N581"/>
  <c r="AZ582"/>
  <c r="BG582"/>
  <c r="AD580"/>
  <c r="AY582"/>
  <c r="AD581"/>
  <c r="BA582"/>
  <c r="BH582"/>
  <c r="BI582"/>
  <c r="BJ582"/>
  <c r="AX583"/>
  <c r="AZ583"/>
  <c r="BG583"/>
  <c r="AY583"/>
  <c r="BA583"/>
  <c r="BH583"/>
  <c r="BI583"/>
  <c r="BJ583"/>
  <c r="S587"/>
  <c r="AH587"/>
  <c r="AV584"/>
  <c r="BE584"/>
  <c r="F584"/>
  <c r="G584"/>
  <c r="I584"/>
  <c r="K584"/>
  <c r="H584"/>
  <c r="J584"/>
  <c r="L584"/>
  <c r="M584"/>
  <c r="AX584"/>
  <c r="F585"/>
  <c r="G585"/>
  <c r="I585"/>
  <c r="K585"/>
  <c r="H585"/>
  <c r="J585"/>
  <c r="L585"/>
  <c r="M585"/>
  <c r="AZ584"/>
  <c r="BG584"/>
  <c r="V584"/>
  <c r="W584"/>
  <c r="Y584"/>
  <c r="AA584"/>
  <c r="X584"/>
  <c r="Z584"/>
  <c r="AB584"/>
  <c r="AC584"/>
  <c r="AY584"/>
  <c r="V585"/>
  <c r="W585"/>
  <c r="Y585"/>
  <c r="AA585"/>
  <c r="X585"/>
  <c r="Z585"/>
  <c r="AB585"/>
  <c r="AC585"/>
  <c r="BA584"/>
  <c r="BH584"/>
  <c r="BI584"/>
  <c r="BJ584"/>
  <c r="AX585"/>
  <c r="AZ585"/>
  <c r="BG585"/>
  <c r="AY585"/>
  <c r="BA585"/>
  <c r="BH585"/>
  <c r="BI585"/>
  <c r="BJ585"/>
  <c r="N584"/>
  <c r="AX586"/>
  <c r="N585"/>
  <c r="AZ586"/>
  <c r="BG586"/>
  <c r="AD584"/>
  <c r="AY586"/>
  <c r="AD585"/>
  <c r="BA586"/>
  <c r="BH586"/>
  <c r="BI586"/>
  <c r="BJ586"/>
  <c r="AX587"/>
  <c r="AZ587"/>
  <c r="BG587"/>
  <c r="AY587"/>
  <c r="BA587"/>
  <c r="BH587"/>
  <c r="BI587"/>
  <c r="BJ587"/>
  <c r="S591"/>
  <c r="AH591"/>
  <c r="AV588"/>
  <c r="BE588"/>
  <c r="F588"/>
  <c r="G588"/>
  <c r="I588"/>
  <c r="K588"/>
  <c r="H588"/>
  <c r="J588"/>
  <c r="L588"/>
  <c r="M588"/>
  <c r="AX588"/>
  <c r="F589"/>
  <c r="G589"/>
  <c r="I589"/>
  <c r="K589"/>
  <c r="H589"/>
  <c r="J589"/>
  <c r="L589"/>
  <c r="M589"/>
  <c r="AZ588"/>
  <c r="BG588"/>
  <c r="V588"/>
  <c r="W588"/>
  <c r="Y588"/>
  <c r="AA588"/>
  <c r="X588"/>
  <c r="Z588"/>
  <c r="AB588"/>
  <c r="AC588"/>
  <c r="AY588"/>
  <c r="V589"/>
  <c r="W589"/>
  <c r="Y589"/>
  <c r="AA589"/>
  <c r="X589"/>
  <c r="Z589"/>
  <c r="AB589"/>
  <c r="AC589"/>
  <c r="BA588"/>
  <c r="BH588"/>
  <c r="BI588"/>
  <c r="BJ588"/>
  <c r="AX589"/>
  <c r="AZ589"/>
  <c r="BG589"/>
  <c r="AY589"/>
  <c r="BA589"/>
  <c r="BH589"/>
  <c r="BI589"/>
  <c r="BJ589"/>
  <c r="N588"/>
  <c r="AX590"/>
  <c r="N589"/>
  <c r="AZ590"/>
  <c r="BG590"/>
  <c r="AD588"/>
  <c r="AY590"/>
  <c r="AD589"/>
  <c r="BA590"/>
  <c r="BH590"/>
  <c r="BI590"/>
  <c r="BJ590"/>
  <c r="AX591"/>
  <c r="AZ591"/>
  <c r="BG591"/>
  <c r="AY591"/>
  <c r="BA591"/>
  <c r="BH591"/>
  <c r="BI591"/>
  <c r="BJ591"/>
  <c r="S595"/>
  <c r="AH595"/>
  <c r="AV592"/>
  <c r="BE592"/>
  <c r="F592"/>
  <c r="G592"/>
  <c r="I592"/>
  <c r="K592"/>
  <c r="H592"/>
  <c r="J592"/>
  <c r="L592"/>
  <c r="M592"/>
  <c r="AX592"/>
  <c r="F593"/>
  <c r="G593"/>
  <c r="I593"/>
  <c r="K593"/>
  <c r="H593"/>
  <c r="J593"/>
  <c r="L593"/>
  <c r="M593"/>
  <c r="AZ592"/>
  <c r="BG592"/>
  <c r="V592"/>
  <c r="W592"/>
  <c r="Y592"/>
  <c r="AA592"/>
  <c r="X592"/>
  <c r="Z592"/>
  <c r="AB592"/>
  <c r="AC592"/>
  <c r="AY592"/>
  <c r="V593"/>
  <c r="W593"/>
  <c r="Y593"/>
  <c r="AA593"/>
  <c r="X593"/>
  <c r="Z593"/>
  <c r="AB593"/>
  <c r="AC593"/>
  <c r="BA592"/>
  <c r="BH592"/>
  <c r="BI592"/>
  <c r="BJ592"/>
  <c r="AX593"/>
  <c r="AZ593"/>
  <c r="BG593"/>
  <c r="AY593"/>
  <c r="BA593"/>
  <c r="BH593"/>
  <c r="BI593"/>
  <c r="BJ593"/>
  <c r="N592"/>
  <c r="AX594"/>
  <c r="N593"/>
  <c r="AZ594"/>
  <c r="BG594"/>
  <c r="AD592"/>
  <c r="AY594"/>
  <c r="AD593"/>
  <c r="BA594"/>
  <c r="BH594"/>
  <c r="BI594"/>
  <c r="BJ594"/>
  <c r="AX595"/>
  <c r="AZ595"/>
  <c r="BG595"/>
  <c r="AY595"/>
  <c r="BA595"/>
  <c r="BH595"/>
  <c r="BI595"/>
  <c r="BJ595"/>
  <c r="S599"/>
  <c r="AH599"/>
  <c r="AV596"/>
  <c r="BE596"/>
  <c r="F596"/>
  <c r="G596"/>
  <c r="I596"/>
  <c r="K596"/>
  <c r="H596"/>
  <c r="J596"/>
  <c r="L596"/>
  <c r="M596"/>
  <c r="AX596"/>
  <c r="F597"/>
  <c r="G597"/>
  <c r="I597"/>
  <c r="K597"/>
  <c r="H597"/>
  <c r="J597"/>
  <c r="L597"/>
  <c r="M597"/>
  <c r="AZ596"/>
  <c r="BG596"/>
  <c r="V596"/>
  <c r="W596"/>
  <c r="Y596"/>
  <c r="AA596"/>
  <c r="X596"/>
  <c r="Z596"/>
  <c r="AB596"/>
  <c r="AC596"/>
  <c r="AY596"/>
  <c r="V597"/>
  <c r="W597"/>
  <c r="Y597"/>
  <c r="AA597"/>
  <c r="X597"/>
  <c r="Z597"/>
  <c r="AB597"/>
  <c r="AC597"/>
  <c r="BA596"/>
  <c r="BH596"/>
  <c r="BI596"/>
  <c r="BJ596"/>
  <c r="AX597"/>
  <c r="AZ597"/>
  <c r="BG597"/>
  <c r="AY597"/>
  <c r="BA597"/>
  <c r="BH597"/>
  <c r="BI597"/>
  <c r="BJ597"/>
  <c r="N596"/>
  <c r="AX598"/>
  <c r="N597"/>
  <c r="AZ598"/>
  <c r="BG598"/>
  <c r="AD596"/>
  <c r="AY598"/>
  <c r="AD597"/>
  <c r="BA598"/>
  <c r="BH598"/>
  <c r="BI598"/>
  <c r="BJ598"/>
  <c r="AX599"/>
  <c r="AZ599"/>
  <c r="BG599"/>
  <c r="AY599"/>
  <c r="BA599"/>
  <c r="BH599"/>
  <c r="BI599"/>
  <c r="BJ599"/>
  <c r="S603"/>
  <c r="AH603"/>
  <c r="AV600"/>
  <c r="BE600"/>
  <c r="F600"/>
  <c r="G600"/>
  <c r="I600"/>
  <c r="K600"/>
  <c r="H600"/>
  <c r="J600"/>
  <c r="L600"/>
  <c r="M600"/>
  <c r="AX600"/>
  <c r="F601"/>
  <c r="G601"/>
  <c r="I601"/>
  <c r="K601"/>
  <c r="H601"/>
  <c r="J601"/>
  <c r="L601"/>
  <c r="M601"/>
  <c r="AZ600"/>
  <c r="BG600"/>
  <c r="V600"/>
  <c r="W600"/>
  <c r="Y600"/>
  <c r="AA600"/>
  <c r="X600"/>
  <c r="Z600"/>
  <c r="AB600"/>
  <c r="AC600"/>
  <c r="AY600"/>
  <c r="V601"/>
  <c r="W601"/>
  <c r="Y601"/>
  <c r="AA601"/>
  <c r="X601"/>
  <c r="Z601"/>
  <c r="AB601"/>
  <c r="AC601"/>
  <c r="BA600"/>
  <c r="BH600"/>
  <c r="BI600"/>
  <c r="BJ600"/>
  <c r="AX601"/>
  <c r="AZ601"/>
  <c r="BG601"/>
  <c r="AY601"/>
  <c r="BA601"/>
  <c r="BH601"/>
  <c r="BI601"/>
  <c r="BJ601"/>
  <c r="N600"/>
  <c r="AX602"/>
  <c r="N601"/>
  <c r="AZ602"/>
  <c r="BG602"/>
  <c r="AD600"/>
  <c r="AY602"/>
  <c r="AD601"/>
  <c r="BA602"/>
  <c r="BH602"/>
  <c r="BI602"/>
  <c r="BJ602"/>
  <c r="AX603"/>
  <c r="AZ603"/>
  <c r="BG603"/>
  <c r="AY603"/>
  <c r="BA603"/>
  <c r="BH603"/>
  <c r="BI603"/>
  <c r="BJ603"/>
  <c r="S607"/>
  <c r="AH607"/>
  <c r="AV604"/>
  <c r="BE604"/>
  <c r="F604"/>
  <c r="G604"/>
  <c r="I604"/>
  <c r="K604"/>
  <c r="H604"/>
  <c r="J604"/>
  <c r="L604"/>
  <c r="M604"/>
  <c r="AX604"/>
  <c r="F605"/>
  <c r="G605"/>
  <c r="I605"/>
  <c r="K605"/>
  <c r="H605"/>
  <c r="J605"/>
  <c r="L605"/>
  <c r="M605"/>
  <c r="AZ604"/>
  <c r="BG604"/>
  <c r="V604"/>
  <c r="W604"/>
  <c r="Y604"/>
  <c r="AA604"/>
  <c r="X604"/>
  <c r="Z604"/>
  <c r="AB604"/>
  <c r="AC604"/>
  <c r="AY604"/>
  <c r="V605"/>
  <c r="W605"/>
  <c r="Y605"/>
  <c r="AA605"/>
  <c r="X605"/>
  <c r="Z605"/>
  <c r="AB605"/>
  <c r="AC605"/>
  <c r="BA604"/>
  <c r="BH604"/>
  <c r="BI604"/>
  <c r="BJ604"/>
  <c r="AX605"/>
  <c r="AZ605"/>
  <c r="BG605"/>
  <c r="AY605"/>
  <c r="BA605"/>
  <c r="BH605"/>
  <c r="BI605"/>
  <c r="BJ605"/>
  <c r="N604"/>
  <c r="AX606"/>
  <c r="N605"/>
  <c r="AZ606"/>
  <c r="BG606"/>
  <c r="AD604"/>
  <c r="AY606"/>
  <c r="AD605"/>
  <c r="BA606"/>
  <c r="BH606"/>
  <c r="BI606"/>
  <c r="BJ606"/>
  <c r="AX607"/>
  <c r="AZ607"/>
  <c r="BG607"/>
  <c r="AY607"/>
  <c r="BA607"/>
  <c r="BH607"/>
  <c r="BI607"/>
  <c r="BJ607"/>
  <c r="S611"/>
  <c r="AH611"/>
  <c r="AV608"/>
  <c r="BE608"/>
  <c r="F608"/>
  <c r="G608"/>
  <c r="I608"/>
  <c r="K608"/>
  <c r="H608"/>
  <c r="J608"/>
  <c r="L608"/>
  <c r="M608"/>
  <c r="AX608"/>
  <c r="F609"/>
  <c r="G609"/>
  <c r="I609"/>
  <c r="K609"/>
  <c r="H609"/>
  <c r="J609"/>
  <c r="L609"/>
  <c r="M609"/>
  <c r="AZ608"/>
  <c r="BG608"/>
  <c r="V608"/>
  <c r="W608"/>
  <c r="Y608"/>
  <c r="AA608"/>
  <c r="X608"/>
  <c r="Z608"/>
  <c r="AB608"/>
  <c r="AC608"/>
  <c r="AY608"/>
  <c r="V609"/>
  <c r="W609"/>
  <c r="Y609"/>
  <c r="AA609"/>
  <c r="X609"/>
  <c r="Z609"/>
  <c r="AB609"/>
  <c r="AC609"/>
  <c r="BA608"/>
  <c r="BH608"/>
  <c r="BI608"/>
  <c r="BJ608"/>
  <c r="AX609"/>
  <c r="AZ609"/>
  <c r="BG609"/>
  <c r="AY609"/>
  <c r="BA609"/>
  <c r="BH609"/>
  <c r="BI609"/>
  <c r="BJ609"/>
  <c r="N608"/>
  <c r="AX610"/>
  <c r="N609"/>
  <c r="AZ610"/>
  <c r="BG610"/>
  <c r="AD608"/>
  <c r="AY610"/>
  <c r="AD609"/>
  <c r="BA610"/>
  <c r="BH610"/>
  <c r="BI610"/>
  <c r="BJ610"/>
  <c r="AX611"/>
  <c r="AZ611"/>
  <c r="BG611"/>
  <c r="AY611"/>
  <c r="BA611"/>
  <c r="BH611"/>
  <c r="BI611"/>
  <c r="BJ611"/>
  <c r="S615"/>
  <c r="AH615"/>
  <c r="AV612"/>
  <c r="BE612"/>
  <c r="F612"/>
  <c r="G612"/>
  <c r="I612"/>
  <c r="K612"/>
  <c r="H612"/>
  <c r="J612"/>
  <c r="L612"/>
  <c r="M612"/>
  <c r="AX612"/>
  <c r="F613"/>
  <c r="G613"/>
  <c r="I613"/>
  <c r="K613"/>
  <c r="H613"/>
  <c r="J613"/>
  <c r="L613"/>
  <c r="M613"/>
  <c r="AZ612"/>
  <c r="BG612"/>
  <c r="V612"/>
  <c r="W612"/>
  <c r="Y612"/>
  <c r="AA612"/>
  <c r="X612"/>
  <c r="Z612"/>
  <c r="AB612"/>
  <c r="AC612"/>
  <c r="AY612"/>
  <c r="V613"/>
  <c r="W613"/>
  <c r="Y613"/>
  <c r="AA613"/>
  <c r="X613"/>
  <c r="Z613"/>
  <c r="AB613"/>
  <c r="AC613"/>
  <c r="BA612"/>
  <c r="BH612"/>
  <c r="BI612"/>
  <c r="BJ612"/>
  <c r="AX613"/>
  <c r="AZ613"/>
  <c r="BG613"/>
  <c r="AY613"/>
  <c r="BA613"/>
  <c r="BH613"/>
  <c r="BI613"/>
  <c r="BJ613"/>
  <c r="N612"/>
  <c r="AX614"/>
  <c r="N613"/>
  <c r="AZ614"/>
  <c r="BG614"/>
  <c r="AD612"/>
  <c r="AY614"/>
  <c r="AD613"/>
  <c r="BA614"/>
  <c r="BH614"/>
  <c r="BI614"/>
  <c r="BJ614"/>
  <c r="AX615"/>
  <c r="AZ615"/>
  <c r="BG615"/>
  <c r="AY615"/>
  <c r="BA615"/>
  <c r="BH615"/>
  <c r="BI615"/>
  <c r="BJ615"/>
  <c r="S619"/>
  <c r="AH619"/>
  <c r="AV616"/>
  <c r="BE616"/>
  <c r="F616"/>
  <c r="G616"/>
  <c r="I616"/>
  <c r="K616"/>
  <c r="H616"/>
  <c r="J616"/>
  <c r="L616"/>
  <c r="M616"/>
  <c r="AX616"/>
  <c r="F617"/>
  <c r="G617"/>
  <c r="I617"/>
  <c r="K617"/>
  <c r="H617"/>
  <c r="J617"/>
  <c r="L617"/>
  <c r="M617"/>
  <c r="AZ616"/>
  <c r="BG616"/>
  <c r="V616"/>
  <c r="W616"/>
  <c r="Y616"/>
  <c r="AA616"/>
  <c r="X616"/>
  <c r="Z616"/>
  <c r="AB616"/>
  <c r="AC616"/>
  <c r="AY616"/>
  <c r="V617"/>
  <c r="W617"/>
  <c r="Y617"/>
  <c r="AA617"/>
  <c r="X617"/>
  <c r="Z617"/>
  <c r="AB617"/>
  <c r="AC617"/>
  <c r="BA616"/>
  <c r="BH616"/>
  <c r="BI616"/>
  <c r="BJ616"/>
  <c r="AX617"/>
  <c r="AZ617"/>
  <c r="BG617"/>
  <c r="AY617"/>
  <c r="BA617"/>
  <c r="BH617"/>
  <c r="BI617"/>
  <c r="BJ617"/>
  <c r="N616"/>
  <c r="AX618"/>
  <c r="N617"/>
  <c r="AZ618"/>
  <c r="BG618"/>
  <c r="AD616"/>
  <c r="AY618"/>
  <c r="AD617"/>
  <c r="BA618"/>
  <c r="BH618"/>
  <c r="BI618"/>
  <c r="BJ618"/>
  <c r="AX619"/>
  <c r="AZ619"/>
  <c r="BG619"/>
  <c r="AY619"/>
  <c r="BA619"/>
  <c r="BH619"/>
  <c r="BI619"/>
  <c r="BJ619"/>
  <c r="S623"/>
  <c r="AH623"/>
  <c r="AV620"/>
  <c r="BE620"/>
  <c r="F620"/>
  <c r="G620"/>
  <c r="I620"/>
  <c r="K620"/>
  <c r="H620"/>
  <c r="J620"/>
  <c r="L620"/>
  <c r="M620"/>
  <c r="AX620"/>
  <c r="F621"/>
  <c r="G621"/>
  <c r="I621"/>
  <c r="K621"/>
  <c r="H621"/>
  <c r="J621"/>
  <c r="L621"/>
  <c r="M621"/>
  <c r="AZ620"/>
  <c r="BG620"/>
  <c r="V620"/>
  <c r="W620"/>
  <c r="Y620"/>
  <c r="AA620"/>
  <c r="X620"/>
  <c r="Z620"/>
  <c r="AB620"/>
  <c r="AC620"/>
  <c r="AY620"/>
  <c r="V621"/>
  <c r="W621"/>
  <c r="Y621"/>
  <c r="AA621"/>
  <c r="X621"/>
  <c r="Z621"/>
  <c r="AB621"/>
  <c r="AC621"/>
  <c r="BA620"/>
  <c r="BH620"/>
  <c r="BI620"/>
  <c r="BJ620"/>
  <c r="AX621"/>
  <c r="AZ621"/>
  <c r="BG621"/>
  <c r="AY621"/>
  <c r="BA621"/>
  <c r="BH621"/>
  <c r="BI621"/>
  <c r="BJ621"/>
  <c r="N620"/>
  <c r="AX622"/>
  <c r="N621"/>
  <c r="AZ622"/>
  <c r="BG622"/>
  <c r="AD620"/>
  <c r="AY622"/>
  <c r="AD621"/>
  <c r="BA622"/>
  <c r="BH622"/>
  <c r="BI622"/>
  <c r="BJ622"/>
  <c r="AX623"/>
  <c r="AZ623"/>
  <c r="BG623"/>
  <c r="AY623"/>
  <c r="BA623"/>
  <c r="BH623"/>
  <c r="BI623"/>
  <c r="BJ623"/>
  <c r="S627"/>
  <c r="AH627"/>
  <c r="AV624"/>
  <c r="BE624"/>
  <c r="F624"/>
  <c r="G624"/>
  <c r="I624"/>
  <c r="K624"/>
  <c r="H624"/>
  <c r="J624"/>
  <c r="L624"/>
  <c r="M624"/>
  <c r="AX624"/>
  <c r="F625"/>
  <c r="G625"/>
  <c r="I625"/>
  <c r="K625"/>
  <c r="H625"/>
  <c r="J625"/>
  <c r="L625"/>
  <c r="M625"/>
  <c r="AZ624"/>
  <c r="BG624"/>
  <c r="V624"/>
  <c r="W624"/>
  <c r="Y624"/>
  <c r="AA624"/>
  <c r="X624"/>
  <c r="Z624"/>
  <c r="AB624"/>
  <c r="AC624"/>
  <c r="AY624"/>
  <c r="V625"/>
  <c r="W625"/>
  <c r="Y625"/>
  <c r="AA625"/>
  <c r="X625"/>
  <c r="Z625"/>
  <c r="AB625"/>
  <c r="AC625"/>
  <c r="BA624"/>
  <c r="BH624"/>
  <c r="BI624"/>
  <c r="BJ624"/>
  <c r="AX625"/>
  <c r="AZ625"/>
  <c r="BG625"/>
  <c r="AY625"/>
  <c r="BA625"/>
  <c r="BH625"/>
  <c r="BI625"/>
  <c r="BJ625"/>
  <c r="N624"/>
  <c r="AX626"/>
  <c r="N625"/>
  <c r="AZ626"/>
  <c r="BG626"/>
  <c r="AD624"/>
  <c r="AY626"/>
  <c r="AD625"/>
  <c r="BA626"/>
  <c r="BH626"/>
  <c r="BI626"/>
  <c r="BJ626"/>
  <c r="AX627"/>
  <c r="AZ627"/>
  <c r="BG627"/>
  <c r="AY627"/>
  <c r="BA627"/>
  <c r="BH627"/>
  <c r="BI627"/>
  <c r="BJ627"/>
  <c r="S631"/>
  <c r="AH631"/>
  <c r="AV628"/>
  <c r="BE628"/>
  <c r="F628"/>
  <c r="G628"/>
  <c r="I628"/>
  <c r="K628"/>
  <c r="H628"/>
  <c r="J628"/>
  <c r="L628"/>
  <c r="M628"/>
  <c r="AX628"/>
  <c r="F629"/>
  <c r="G629"/>
  <c r="I629"/>
  <c r="K629"/>
  <c r="H629"/>
  <c r="J629"/>
  <c r="L629"/>
  <c r="M629"/>
  <c r="AZ628"/>
  <c r="BG628"/>
  <c r="V628"/>
  <c r="W628"/>
  <c r="Y628"/>
  <c r="AA628"/>
  <c r="X628"/>
  <c r="Z628"/>
  <c r="AB628"/>
  <c r="AC628"/>
  <c r="AY628"/>
  <c r="V629"/>
  <c r="W629"/>
  <c r="Y629"/>
  <c r="AA629"/>
  <c r="X629"/>
  <c r="Z629"/>
  <c r="AB629"/>
  <c r="AC629"/>
  <c r="BA628"/>
  <c r="BH628"/>
  <c r="BI628"/>
  <c r="BJ628"/>
  <c r="AX629"/>
  <c r="AZ629"/>
  <c r="BG629"/>
  <c r="AY629"/>
  <c r="BA629"/>
  <c r="BH629"/>
  <c r="BI629"/>
  <c r="BJ629"/>
  <c r="N628"/>
  <c r="AX630"/>
  <c r="N629"/>
  <c r="AZ630"/>
  <c r="BG630"/>
  <c r="AD628"/>
  <c r="AY630"/>
  <c r="AD629"/>
  <c r="BA630"/>
  <c r="BH630"/>
  <c r="BI630"/>
  <c r="BJ630"/>
  <c r="AX631"/>
  <c r="AZ631"/>
  <c r="BG631"/>
  <c r="AY631"/>
  <c r="BA631"/>
  <c r="BH631"/>
  <c r="BI631"/>
  <c r="BJ631"/>
  <c r="S635"/>
  <c r="AH635"/>
  <c r="AV632"/>
  <c r="BE632"/>
  <c r="F632"/>
  <c r="G632"/>
  <c r="I632"/>
  <c r="K632"/>
  <c r="H632"/>
  <c r="J632"/>
  <c r="L632"/>
  <c r="M632"/>
  <c r="AX632"/>
  <c r="F633"/>
  <c r="G633"/>
  <c r="I633"/>
  <c r="K633"/>
  <c r="H633"/>
  <c r="J633"/>
  <c r="L633"/>
  <c r="M633"/>
  <c r="AZ632"/>
  <c r="BG632"/>
  <c r="V632"/>
  <c r="W632"/>
  <c r="Y632"/>
  <c r="AA632"/>
  <c r="X632"/>
  <c r="Z632"/>
  <c r="AB632"/>
  <c r="AC632"/>
  <c r="AY632"/>
  <c r="V633"/>
  <c r="W633"/>
  <c r="Y633"/>
  <c r="AA633"/>
  <c r="X633"/>
  <c r="Z633"/>
  <c r="AB633"/>
  <c r="AC633"/>
  <c r="BA632"/>
  <c r="BH632"/>
  <c r="BI632"/>
  <c r="BJ632"/>
  <c r="AX633"/>
  <c r="AZ633"/>
  <c r="BG633"/>
  <c r="AY633"/>
  <c r="BA633"/>
  <c r="BH633"/>
  <c r="BI633"/>
  <c r="BJ633"/>
  <c r="N632"/>
  <c r="AX634"/>
  <c r="N633"/>
  <c r="AZ634"/>
  <c r="BG634"/>
  <c r="AD632"/>
  <c r="AY634"/>
  <c r="AD633"/>
  <c r="BA634"/>
  <c r="BH634"/>
  <c r="BI634"/>
  <c r="BJ634"/>
  <c r="AX635"/>
  <c r="AZ635"/>
  <c r="BG635"/>
  <c r="AY635"/>
  <c r="BA635"/>
  <c r="BH635"/>
  <c r="BI635"/>
  <c r="BJ635"/>
  <c r="S639"/>
  <c r="AH639"/>
  <c r="AV636"/>
  <c r="BE636"/>
  <c r="F636"/>
  <c r="G636"/>
  <c r="I636"/>
  <c r="K636"/>
  <c r="H636"/>
  <c r="J636"/>
  <c r="L636"/>
  <c r="M636"/>
  <c r="AX636"/>
  <c r="F637"/>
  <c r="G637"/>
  <c r="I637"/>
  <c r="K637"/>
  <c r="H637"/>
  <c r="J637"/>
  <c r="L637"/>
  <c r="M637"/>
  <c r="AZ636"/>
  <c r="BG636"/>
  <c r="V636"/>
  <c r="W636"/>
  <c r="Y636"/>
  <c r="AA636"/>
  <c r="X636"/>
  <c r="Z636"/>
  <c r="AB636"/>
  <c r="AC636"/>
  <c r="AY636"/>
  <c r="V637"/>
  <c r="W637"/>
  <c r="Y637"/>
  <c r="AA637"/>
  <c r="X637"/>
  <c r="Z637"/>
  <c r="AB637"/>
  <c r="AC637"/>
  <c r="BA636"/>
  <c r="BH636"/>
  <c r="BI636"/>
  <c r="BJ636"/>
  <c r="AX637"/>
  <c r="AZ637"/>
  <c r="BG637"/>
  <c r="AY637"/>
  <c r="BA637"/>
  <c r="BH637"/>
  <c r="BI637"/>
  <c r="BJ637"/>
  <c r="N636"/>
  <c r="AX638"/>
  <c r="N637"/>
  <c r="AZ638"/>
  <c r="BG638"/>
  <c r="AD636"/>
  <c r="AY638"/>
  <c r="AD637"/>
  <c r="BA638"/>
  <c r="BH638"/>
  <c r="BI638"/>
  <c r="BJ638"/>
  <c r="AX639"/>
  <c r="AZ639"/>
  <c r="BG639"/>
  <c r="AY639"/>
  <c r="BA639"/>
  <c r="BH639"/>
  <c r="BI639"/>
  <c r="BJ639"/>
  <c r="S643"/>
  <c r="AH643"/>
  <c r="AV640"/>
  <c r="BE640"/>
  <c r="F640"/>
  <c r="G640"/>
  <c r="I640"/>
  <c r="K640"/>
  <c r="H640"/>
  <c r="J640"/>
  <c r="L640"/>
  <c r="M640"/>
  <c r="AX640"/>
  <c r="F641"/>
  <c r="G641"/>
  <c r="I641"/>
  <c r="K641"/>
  <c r="H641"/>
  <c r="J641"/>
  <c r="L641"/>
  <c r="M641"/>
  <c r="AZ640"/>
  <c r="BG640"/>
  <c r="V640"/>
  <c r="W640"/>
  <c r="Y640"/>
  <c r="AA640"/>
  <c r="X640"/>
  <c r="Z640"/>
  <c r="AB640"/>
  <c r="AC640"/>
  <c r="AY640"/>
  <c r="V641"/>
  <c r="W641"/>
  <c r="Y641"/>
  <c r="AA641"/>
  <c r="X641"/>
  <c r="Z641"/>
  <c r="AB641"/>
  <c r="AC641"/>
  <c r="BA640"/>
  <c r="BH640"/>
  <c r="BI640"/>
  <c r="BJ640"/>
  <c r="AX641"/>
  <c r="AZ641"/>
  <c r="BG641"/>
  <c r="AY641"/>
  <c r="BA641"/>
  <c r="BH641"/>
  <c r="BI641"/>
  <c r="BJ641"/>
  <c r="N640"/>
  <c r="AX642"/>
  <c r="N641"/>
  <c r="AZ642"/>
  <c r="BG642"/>
  <c r="AD640"/>
  <c r="AY642"/>
  <c r="AD641"/>
  <c r="BA642"/>
  <c r="BH642"/>
  <c r="BI642"/>
  <c r="BJ642"/>
  <c r="AX643"/>
  <c r="AZ643"/>
  <c r="BG643"/>
  <c r="AY643"/>
  <c r="BA643"/>
  <c r="BH643"/>
  <c r="BI643"/>
  <c r="BJ643"/>
  <c r="S647"/>
  <c r="AH647"/>
  <c r="AV644"/>
  <c r="BE644"/>
  <c r="F644"/>
  <c r="G644"/>
  <c r="I644"/>
  <c r="K644"/>
  <c r="H644"/>
  <c r="J644"/>
  <c r="L644"/>
  <c r="M644"/>
  <c r="AX644"/>
  <c r="F645"/>
  <c r="G645"/>
  <c r="I645"/>
  <c r="K645"/>
  <c r="H645"/>
  <c r="J645"/>
  <c r="L645"/>
  <c r="M645"/>
  <c r="AZ644"/>
  <c r="BG644"/>
  <c r="V644"/>
  <c r="W644"/>
  <c r="Y644"/>
  <c r="AA644"/>
  <c r="X644"/>
  <c r="Z644"/>
  <c r="AB644"/>
  <c r="AC644"/>
  <c r="AY644"/>
  <c r="V645"/>
  <c r="W645"/>
  <c r="Y645"/>
  <c r="AA645"/>
  <c r="X645"/>
  <c r="Z645"/>
  <c r="AB645"/>
  <c r="AC645"/>
  <c r="BA644"/>
  <c r="BH644"/>
  <c r="BI644"/>
  <c r="BJ644"/>
  <c r="AX645"/>
  <c r="AZ645"/>
  <c r="BG645"/>
  <c r="AY645"/>
  <c r="BA645"/>
  <c r="BH645"/>
  <c r="BI645"/>
  <c r="BJ645"/>
  <c r="N644"/>
  <c r="AX646"/>
  <c r="N645"/>
  <c r="AZ646"/>
  <c r="BG646"/>
  <c r="AD644"/>
  <c r="AY646"/>
  <c r="AD645"/>
  <c r="BA646"/>
  <c r="BH646"/>
  <c r="BI646"/>
  <c r="BJ646"/>
  <c r="AX647"/>
  <c r="AZ647"/>
  <c r="BG647"/>
  <c r="AY647"/>
  <c r="BA647"/>
  <c r="BH647"/>
  <c r="BI647"/>
  <c r="BJ647"/>
  <c r="S651"/>
  <c r="AH651"/>
  <c r="AV648"/>
  <c r="BE648"/>
  <c r="F648"/>
  <c r="G648"/>
  <c r="I648"/>
  <c r="K648"/>
  <c r="H648"/>
  <c r="J648"/>
  <c r="L648"/>
  <c r="M648"/>
  <c r="AX648"/>
  <c r="F649"/>
  <c r="G649"/>
  <c r="I649"/>
  <c r="K649"/>
  <c r="H649"/>
  <c r="J649"/>
  <c r="L649"/>
  <c r="M649"/>
  <c r="AZ648"/>
  <c r="BG648"/>
  <c r="V648"/>
  <c r="W648"/>
  <c r="Y648"/>
  <c r="AA648"/>
  <c r="X648"/>
  <c r="Z648"/>
  <c r="AB648"/>
  <c r="AC648"/>
  <c r="AY648"/>
  <c r="V649"/>
  <c r="W649"/>
  <c r="Y649"/>
  <c r="AA649"/>
  <c r="X649"/>
  <c r="Z649"/>
  <c r="AB649"/>
  <c r="AC649"/>
  <c r="BA648"/>
  <c r="BH648"/>
  <c r="BI648"/>
  <c r="BJ648"/>
  <c r="AX649"/>
  <c r="AZ649"/>
  <c r="BG649"/>
  <c r="AY649"/>
  <c r="BA649"/>
  <c r="BH649"/>
  <c r="BI649"/>
  <c r="BJ649"/>
  <c r="N648"/>
  <c r="AX650"/>
  <c r="N649"/>
  <c r="AZ650"/>
  <c r="BG650"/>
  <c r="AD648"/>
  <c r="AY650"/>
  <c r="AD649"/>
  <c r="BA650"/>
  <c r="BH650"/>
  <c r="BI650"/>
  <c r="BJ650"/>
  <c r="AX651"/>
  <c r="AZ651"/>
  <c r="BG651"/>
  <c r="AY651"/>
  <c r="BA651"/>
  <c r="BH651"/>
  <c r="BI651"/>
  <c r="BJ651"/>
  <c r="S655"/>
  <c r="AH655"/>
  <c r="AV652"/>
  <c r="BE652"/>
  <c r="F652"/>
  <c r="G652"/>
  <c r="I652"/>
  <c r="K652"/>
  <c r="H652"/>
  <c r="J652"/>
  <c r="L652"/>
  <c r="M652"/>
  <c r="AX652"/>
  <c r="F653"/>
  <c r="G653"/>
  <c r="I653"/>
  <c r="K653"/>
  <c r="H653"/>
  <c r="J653"/>
  <c r="L653"/>
  <c r="M653"/>
  <c r="AZ652"/>
  <c r="BG652"/>
  <c r="V652"/>
  <c r="W652"/>
  <c r="Y652"/>
  <c r="AA652"/>
  <c r="X652"/>
  <c r="Z652"/>
  <c r="AB652"/>
  <c r="AC652"/>
  <c r="AY652"/>
  <c r="V653"/>
  <c r="W653"/>
  <c r="Y653"/>
  <c r="AA653"/>
  <c r="X653"/>
  <c r="Z653"/>
  <c r="AB653"/>
  <c r="AC653"/>
  <c r="BA652"/>
  <c r="BH652"/>
  <c r="BI652"/>
  <c r="BJ652"/>
  <c r="AX653"/>
  <c r="AZ653"/>
  <c r="BG653"/>
  <c r="AY653"/>
  <c r="BA653"/>
  <c r="BH653"/>
  <c r="BI653"/>
  <c r="BJ653"/>
  <c r="N652"/>
  <c r="AX654"/>
  <c r="N653"/>
  <c r="AZ654"/>
  <c r="BG654"/>
  <c r="AD652"/>
  <c r="AY654"/>
  <c r="AD653"/>
  <c r="BA654"/>
  <c r="BH654"/>
  <c r="BI654"/>
  <c r="BJ654"/>
  <c r="AX655"/>
  <c r="AZ655"/>
  <c r="BG655"/>
  <c r="AY655"/>
  <c r="BA655"/>
  <c r="BH655"/>
  <c r="BI655"/>
  <c r="BJ655"/>
  <c r="S659"/>
  <c r="AH659"/>
  <c r="AV656"/>
  <c r="BE656"/>
  <c r="F656"/>
  <c r="G656"/>
  <c r="I656"/>
  <c r="K656"/>
  <c r="H656"/>
  <c r="J656"/>
  <c r="L656"/>
  <c r="M656"/>
  <c r="AX656"/>
  <c r="F657"/>
  <c r="G657"/>
  <c r="I657"/>
  <c r="K657"/>
  <c r="H657"/>
  <c r="J657"/>
  <c r="L657"/>
  <c r="M657"/>
  <c r="AZ656"/>
  <c r="BG656"/>
  <c r="V656"/>
  <c r="W656"/>
  <c r="Y656"/>
  <c r="AA656"/>
  <c r="X656"/>
  <c r="Z656"/>
  <c r="AB656"/>
  <c r="AC656"/>
  <c r="AY656"/>
  <c r="V657"/>
  <c r="W657"/>
  <c r="Y657"/>
  <c r="AA657"/>
  <c r="X657"/>
  <c r="Z657"/>
  <c r="AB657"/>
  <c r="AC657"/>
  <c r="BA656"/>
  <c r="BH656"/>
  <c r="BI656"/>
  <c r="BJ656"/>
  <c r="AX657"/>
  <c r="AZ657"/>
  <c r="BG657"/>
  <c r="AY657"/>
  <c r="BA657"/>
  <c r="BH657"/>
  <c r="BI657"/>
  <c r="BJ657"/>
  <c r="N656"/>
  <c r="AX658"/>
  <c r="N657"/>
  <c r="AZ658"/>
  <c r="BG658"/>
  <c r="AD656"/>
  <c r="AY658"/>
  <c r="AD657"/>
  <c r="BA658"/>
  <c r="BH658"/>
  <c r="BI658"/>
  <c r="BJ658"/>
  <c r="AX659"/>
  <c r="AZ659"/>
  <c r="BG659"/>
  <c r="AY659"/>
  <c r="BA659"/>
  <c r="BH659"/>
  <c r="BI659"/>
  <c r="BJ659"/>
  <c r="S663"/>
  <c r="AH663"/>
  <c r="AV660"/>
  <c r="BE660"/>
  <c r="F660"/>
  <c r="G660"/>
  <c r="I660"/>
  <c r="K660"/>
  <c r="H660"/>
  <c r="J660"/>
  <c r="L660"/>
  <c r="M660"/>
  <c r="AX660"/>
  <c r="F661"/>
  <c r="G661"/>
  <c r="I661"/>
  <c r="K661"/>
  <c r="H661"/>
  <c r="J661"/>
  <c r="L661"/>
  <c r="M661"/>
  <c r="AZ660"/>
  <c r="BG660"/>
  <c r="V660"/>
  <c r="W660"/>
  <c r="Y660"/>
  <c r="AA660"/>
  <c r="X660"/>
  <c r="Z660"/>
  <c r="AB660"/>
  <c r="AC660"/>
  <c r="AY660"/>
  <c r="V661"/>
  <c r="W661"/>
  <c r="Y661"/>
  <c r="AA661"/>
  <c r="X661"/>
  <c r="Z661"/>
  <c r="AB661"/>
  <c r="AC661"/>
  <c r="BA660"/>
  <c r="BH660"/>
  <c r="BI660"/>
  <c r="BJ660"/>
  <c r="AX661"/>
  <c r="AZ661"/>
  <c r="BG661"/>
  <c r="AY661"/>
  <c r="BA661"/>
  <c r="BH661"/>
  <c r="BI661"/>
  <c r="BJ661"/>
  <c r="N660"/>
  <c r="AX662"/>
  <c r="N661"/>
  <c r="AZ662"/>
  <c r="BG662"/>
  <c r="AD660"/>
  <c r="AY662"/>
  <c r="AD661"/>
  <c r="BA662"/>
  <c r="BH662"/>
  <c r="BI662"/>
  <c r="BJ662"/>
  <c r="AX663"/>
  <c r="AZ663"/>
  <c r="BG663"/>
  <c r="AY663"/>
  <c r="BA663"/>
  <c r="BH663"/>
  <c r="BI663"/>
  <c r="BJ663"/>
  <c r="S667"/>
  <c r="AH667"/>
  <c r="AV664"/>
  <c r="BE664"/>
  <c r="F664"/>
  <c r="G664"/>
  <c r="I664"/>
  <c r="K664"/>
  <c r="H664"/>
  <c r="J664"/>
  <c r="L664"/>
  <c r="M664"/>
  <c r="AX664"/>
  <c r="F665"/>
  <c r="G665"/>
  <c r="I665"/>
  <c r="K665"/>
  <c r="H665"/>
  <c r="J665"/>
  <c r="L665"/>
  <c r="M665"/>
  <c r="AZ664"/>
  <c r="BG664"/>
  <c r="V664"/>
  <c r="W664"/>
  <c r="Y664"/>
  <c r="AA664"/>
  <c r="X664"/>
  <c r="Z664"/>
  <c r="AB664"/>
  <c r="AC664"/>
  <c r="AY664"/>
  <c r="V665"/>
  <c r="W665"/>
  <c r="Y665"/>
  <c r="AA665"/>
  <c r="X665"/>
  <c r="Z665"/>
  <c r="AB665"/>
  <c r="AC665"/>
  <c r="BA664"/>
  <c r="BH664"/>
  <c r="BI664"/>
  <c r="BJ664"/>
  <c r="AX665"/>
  <c r="AZ665"/>
  <c r="BG665"/>
  <c r="AY665"/>
  <c r="BA665"/>
  <c r="BH665"/>
  <c r="BI665"/>
  <c r="BJ665"/>
  <c r="N664"/>
  <c r="AX666"/>
  <c r="N665"/>
  <c r="AZ666"/>
  <c r="BG666"/>
  <c r="AD664"/>
  <c r="AY666"/>
  <c r="AD665"/>
  <c r="BA666"/>
  <c r="BH666"/>
  <c r="BI666"/>
  <c r="BJ666"/>
  <c r="AX667"/>
  <c r="AZ667"/>
  <c r="BG667"/>
  <c r="AY667"/>
  <c r="BA667"/>
  <c r="BH667"/>
  <c r="BI667"/>
  <c r="BJ667"/>
  <c r="S671"/>
  <c r="AH671"/>
  <c r="AV668"/>
  <c r="BE668"/>
  <c r="F668"/>
  <c r="G668"/>
  <c r="I668"/>
  <c r="K668"/>
  <c r="H668"/>
  <c r="J668"/>
  <c r="L668"/>
  <c r="M668"/>
  <c r="AX668"/>
  <c r="F669"/>
  <c r="G669"/>
  <c r="I669"/>
  <c r="K669"/>
  <c r="H669"/>
  <c r="J669"/>
  <c r="L669"/>
  <c r="M669"/>
  <c r="AZ668"/>
  <c r="BG668"/>
  <c r="V668"/>
  <c r="W668"/>
  <c r="Y668"/>
  <c r="AA668"/>
  <c r="X668"/>
  <c r="Z668"/>
  <c r="AB668"/>
  <c r="AC668"/>
  <c r="AY668"/>
  <c r="V669"/>
  <c r="W669"/>
  <c r="Y669"/>
  <c r="AA669"/>
  <c r="X669"/>
  <c r="Z669"/>
  <c r="AB669"/>
  <c r="AC669"/>
  <c r="BA668"/>
  <c r="BH668"/>
  <c r="BI668"/>
  <c r="BJ668"/>
  <c r="AX669"/>
  <c r="AZ669"/>
  <c r="BG669"/>
  <c r="AY669"/>
  <c r="BA669"/>
  <c r="BH669"/>
  <c r="BI669"/>
  <c r="BJ669"/>
  <c r="N668"/>
  <c r="AX670"/>
  <c r="N669"/>
  <c r="AZ670"/>
  <c r="BG670"/>
  <c r="AD668"/>
  <c r="AY670"/>
  <c r="AD669"/>
  <c r="BA670"/>
  <c r="BH670"/>
  <c r="BI670"/>
  <c r="BJ670"/>
  <c r="AX671"/>
  <c r="AZ671"/>
  <c r="BG671"/>
  <c r="AY671"/>
  <c r="BA671"/>
  <c r="BH671"/>
  <c r="BI671"/>
  <c r="BJ671"/>
  <c r="S675"/>
  <c r="AH675"/>
  <c r="AV672"/>
  <c r="BE672"/>
  <c r="F672"/>
  <c r="G672"/>
  <c r="I672"/>
  <c r="K672"/>
  <c r="H672"/>
  <c r="J672"/>
  <c r="L672"/>
  <c r="M672"/>
  <c r="AX672"/>
  <c r="F673"/>
  <c r="G673"/>
  <c r="I673"/>
  <c r="K673"/>
  <c r="H673"/>
  <c r="J673"/>
  <c r="L673"/>
  <c r="M673"/>
  <c r="AZ672"/>
  <c r="BG672"/>
  <c r="V672"/>
  <c r="W672"/>
  <c r="Y672"/>
  <c r="AA672"/>
  <c r="X672"/>
  <c r="Z672"/>
  <c r="AB672"/>
  <c r="AC672"/>
  <c r="AY672"/>
  <c r="V673"/>
  <c r="W673"/>
  <c r="Y673"/>
  <c r="AA673"/>
  <c r="X673"/>
  <c r="Z673"/>
  <c r="AB673"/>
  <c r="AC673"/>
  <c r="BA672"/>
  <c r="BH672"/>
  <c r="BI672"/>
  <c r="BJ672"/>
  <c r="AX673"/>
  <c r="AZ673"/>
  <c r="BG673"/>
  <c r="AY673"/>
  <c r="BA673"/>
  <c r="BH673"/>
  <c r="BI673"/>
  <c r="BJ673"/>
  <c r="N672"/>
  <c r="AX674"/>
  <c r="N673"/>
  <c r="AZ674"/>
  <c r="BG674"/>
  <c r="AD672"/>
  <c r="AY674"/>
  <c r="AD673"/>
  <c r="BA674"/>
  <c r="BH674"/>
  <c r="BI674"/>
  <c r="BJ674"/>
  <c r="AX675"/>
  <c r="AZ675"/>
  <c r="BG675"/>
  <c r="AY675"/>
  <c r="BA675"/>
  <c r="BH675"/>
  <c r="BI675"/>
  <c r="BJ675"/>
  <c r="S679"/>
  <c r="AH679"/>
  <c r="AV676"/>
  <c r="BE676"/>
  <c r="F676"/>
  <c r="G676"/>
  <c r="I676"/>
  <c r="K676"/>
  <c r="H676"/>
  <c r="J676"/>
  <c r="L676"/>
  <c r="M676"/>
  <c r="AX676"/>
  <c r="F677"/>
  <c r="G677"/>
  <c r="I677"/>
  <c r="K677"/>
  <c r="H677"/>
  <c r="J677"/>
  <c r="L677"/>
  <c r="M677"/>
  <c r="AZ676"/>
  <c r="BG676"/>
  <c r="V676"/>
  <c r="W676"/>
  <c r="Y676"/>
  <c r="AA676"/>
  <c r="X676"/>
  <c r="Z676"/>
  <c r="AB676"/>
  <c r="AC676"/>
  <c r="AY676"/>
  <c r="V677"/>
  <c r="W677"/>
  <c r="Y677"/>
  <c r="AA677"/>
  <c r="X677"/>
  <c r="Z677"/>
  <c r="AB677"/>
  <c r="AC677"/>
  <c r="BA676"/>
  <c r="BH676"/>
  <c r="BI676"/>
  <c r="BJ676"/>
  <c r="AX677"/>
  <c r="AZ677"/>
  <c r="BG677"/>
  <c r="AY677"/>
  <c r="BA677"/>
  <c r="BH677"/>
  <c r="BI677"/>
  <c r="BJ677"/>
  <c r="N676"/>
  <c r="AX678"/>
  <c r="N677"/>
  <c r="AZ678"/>
  <c r="BG678"/>
  <c r="AD676"/>
  <c r="AY678"/>
  <c r="AD677"/>
  <c r="BA678"/>
  <c r="BH678"/>
  <c r="BI678"/>
  <c r="BJ678"/>
  <c r="AX679"/>
  <c r="AZ679"/>
  <c r="BG679"/>
  <c r="AY679"/>
  <c r="BA679"/>
  <c r="BH679"/>
  <c r="BI679"/>
  <c r="BJ679"/>
  <c r="S683"/>
  <c r="AH683"/>
  <c r="AV680"/>
  <c r="BE680"/>
  <c r="F680"/>
  <c r="G680"/>
  <c r="I680"/>
  <c r="K680"/>
  <c r="H680"/>
  <c r="J680"/>
  <c r="L680"/>
  <c r="M680"/>
  <c r="AX680"/>
  <c r="F681"/>
  <c r="G681"/>
  <c r="I681"/>
  <c r="K681"/>
  <c r="H681"/>
  <c r="J681"/>
  <c r="L681"/>
  <c r="M681"/>
  <c r="AZ680"/>
  <c r="BG680"/>
  <c r="V680"/>
  <c r="W680"/>
  <c r="Y680"/>
  <c r="AA680"/>
  <c r="X680"/>
  <c r="Z680"/>
  <c r="AB680"/>
  <c r="AC680"/>
  <c r="AY680"/>
  <c r="V681"/>
  <c r="W681"/>
  <c r="Y681"/>
  <c r="AA681"/>
  <c r="X681"/>
  <c r="Z681"/>
  <c r="AB681"/>
  <c r="AC681"/>
  <c r="BA680"/>
  <c r="BH680"/>
  <c r="BI680"/>
  <c r="BJ680"/>
  <c r="AX681"/>
  <c r="AZ681"/>
  <c r="BG681"/>
  <c r="AY681"/>
  <c r="BA681"/>
  <c r="BH681"/>
  <c r="BI681"/>
  <c r="BJ681"/>
  <c r="N680"/>
  <c r="AX682"/>
  <c r="N681"/>
  <c r="AZ682"/>
  <c r="BG682"/>
  <c r="AD680"/>
  <c r="AY682"/>
  <c r="AD681"/>
  <c r="BA682"/>
  <c r="BH682"/>
  <c r="BI682"/>
  <c r="BJ682"/>
  <c r="AX683"/>
  <c r="AZ683"/>
  <c r="BG683"/>
  <c r="AY683"/>
  <c r="BA683"/>
  <c r="BH683"/>
  <c r="BI683"/>
  <c r="BJ683"/>
  <c r="S687"/>
  <c r="AH687"/>
  <c r="AV684"/>
  <c r="BE684"/>
  <c r="F684"/>
  <c r="G684"/>
  <c r="I684"/>
  <c r="K684"/>
  <c r="H684"/>
  <c r="J684"/>
  <c r="L684"/>
  <c r="M684"/>
  <c r="AX684"/>
  <c r="F685"/>
  <c r="G685"/>
  <c r="I685"/>
  <c r="K685"/>
  <c r="H685"/>
  <c r="J685"/>
  <c r="L685"/>
  <c r="M685"/>
  <c r="AZ684"/>
  <c r="BG684"/>
  <c r="V684"/>
  <c r="W684"/>
  <c r="Y684"/>
  <c r="AA684"/>
  <c r="X684"/>
  <c r="Z684"/>
  <c r="AB684"/>
  <c r="AC684"/>
  <c r="AY684"/>
  <c r="V685"/>
  <c r="W685"/>
  <c r="Y685"/>
  <c r="AA685"/>
  <c r="X685"/>
  <c r="Z685"/>
  <c r="AB685"/>
  <c r="AC685"/>
  <c r="BA684"/>
  <c r="BH684"/>
  <c r="BI684"/>
  <c r="BJ684"/>
  <c r="AX685"/>
  <c r="AZ685"/>
  <c r="BG685"/>
  <c r="AY685"/>
  <c r="BA685"/>
  <c r="BH685"/>
  <c r="BI685"/>
  <c r="BJ685"/>
  <c r="N684"/>
  <c r="AX686"/>
  <c r="N685"/>
  <c r="AZ686"/>
  <c r="BG686"/>
  <c r="AD684"/>
  <c r="AY686"/>
  <c r="AD685"/>
  <c r="BA686"/>
  <c r="BH686"/>
  <c r="BI686"/>
  <c r="BJ686"/>
  <c r="AX687"/>
  <c r="AZ687"/>
  <c r="BG687"/>
  <c r="AY687"/>
  <c r="BA687"/>
  <c r="BH687"/>
  <c r="BI687"/>
  <c r="BJ687"/>
  <c r="S691"/>
  <c r="AH691"/>
  <c r="AV688"/>
  <c r="BE688"/>
  <c r="F688"/>
  <c r="G688"/>
  <c r="I688"/>
  <c r="K688"/>
  <c r="H688"/>
  <c r="J688"/>
  <c r="L688"/>
  <c r="M688"/>
  <c r="AX688"/>
  <c r="F689"/>
  <c r="G689"/>
  <c r="I689"/>
  <c r="K689"/>
  <c r="H689"/>
  <c r="J689"/>
  <c r="L689"/>
  <c r="M689"/>
  <c r="AZ688"/>
  <c r="BG688"/>
  <c r="V688"/>
  <c r="W688"/>
  <c r="Y688"/>
  <c r="AA688"/>
  <c r="X688"/>
  <c r="Z688"/>
  <c r="AB688"/>
  <c r="AC688"/>
  <c r="AY688"/>
  <c r="V689"/>
  <c r="W689"/>
  <c r="Y689"/>
  <c r="AA689"/>
  <c r="X689"/>
  <c r="Z689"/>
  <c r="AB689"/>
  <c r="AC689"/>
  <c r="BA688"/>
  <c r="BH688"/>
  <c r="BI688"/>
  <c r="BJ688"/>
  <c r="AX689"/>
  <c r="AZ689"/>
  <c r="BG689"/>
  <c r="AY689"/>
  <c r="BA689"/>
  <c r="BH689"/>
  <c r="BI689"/>
  <c r="BJ689"/>
  <c r="N688"/>
  <c r="AX690"/>
  <c r="N689"/>
  <c r="AZ690"/>
  <c r="BG690"/>
  <c r="AD688"/>
  <c r="AY690"/>
  <c r="AD689"/>
  <c r="BA690"/>
  <c r="BH690"/>
  <c r="BI690"/>
  <c r="BJ690"/>
  <c r="AX691"/>
  <c r="AZ691"/>
  <c r="BG691"/>
  <c r="AY691"/>
  <c r="BA691"/>
  <c r="BH691"/>
  <c r="BI691"/>
  <c r="BJ691"/>
  <c r="S695"/>
  <c r="AH695"/>
  <c r="AV692"/>
  <c r="BE692"/>
  <c r="F692"/>
  <c r="G692"/>
  <c r="I692"/>
  <c r="K692"/>
  <c r="H692"/>
  <c r="J692"/>
  <c r="L692"/>
  <c r="M692"/>
  <c r="AX692"/>
  <c r="F693"/>
  <c r="G693"/>
  <c r="I693"/>
  <c r="K693"/>
  <c r="H693"/>
  <c r="J693"/>
  <c r="L693"/>
  <c r="M693"/>
  <c r="AZ692"/>
  <c r="BG692"/>
  <c r="V692"/>
  <c r="W692"/>
  <c r="Y692"/>
  <c r="AA692"/>
  <c r="X692"/>
  <c r="Z692"/>
  <c r="AB692"/>
  <c r="AC692"/>
  <c r="AY692"/>
  <c r="V693"/>
  <c r="W693"/>
  <c r="Y693"/>
  <c r="AA693"/>
  <c r="X693"/>
  <c r="Z693"/>
  <c r="AB693"/>
  <c r="AC693"/>
  <c r="BA692"/>
  <c r="BH692"/>
  <c r="BI692"/>
  <c r="BJ692"/>
  <c r="AX693"/>
  <c r="AZ693"/>
  <c r="BG693"/>
  <c r="AY693"/>
  <c r="BA693"/>
  <c r="BH693"/>
  <c r="BI693"/>
  <c r="BJ693"/>
  <c r="N692"/>
  <c r="AX694"/>
  <c r="N693"/>
  <c r="AZ694"/>
  <c r="BG694"/>
  <c r="AD692"/>
  <c r="AY694"/>
  <c r="AD693"/>
  <c r="BA694"/>
  <c r="BH694"/>
  <c r="BI694"/>
  <c r="BJ694"/>
  <c r="AX695"/>
  <c r="AZ695"/>
  <c r="BG695"/>
  <c r="AY695"/>
  <c r="BA695"/>
  <c r="BH695"/>
  <c r="BI695"/>
  <c r="BJ695"/>
  <c r="S699"/>
  <c r="AH699"/>
  <c r="AV696"/>
  <c r="BE696"/>
  <c r="F696"/>
  <c r="G696"/>
  <c r="I696"/>
  <c r="K696"/>
  <c r="H696"/>
  <c r="J696"/>
  <c r="L696"/>
  <c r="M696"/>
  <c r="AX696"/>
  <c r="F697"/>
  <c r="G697"/>
  <c r="I697"/>
  <c r="K697"/>
  <c r="H697"/>
  <c r="J697"/>
  <c r="L697"/>
  <c r="M697"/>
  <c r="AZ696"/>
  <c r="BG696"/>
  <c r="V696"/>
  <c r="W696"/>
  <c r="Y696"/>
  <c r="AA696"/>
  <c r="X696"/>
  <c r="Z696"/>
  <c r="AB696"/>
  <c r="AC696"/>
  <c r="AY696"/>
  <c r="V697"/>
  <c r="W697"/>
  <c r="Y697"/>
  <c r="AA697"/>
  <c r="X697"/>
  <c r="Z697"/>
  <c r="AB697"/>
  <c r="AC697"/>
  <c r="BA696"/>
  <c r="BH696"/>
  <c r="BI696"/>
  <c r="BJ696"/>
  <c r="AX697"/>
  <c r="AZ697"/>
  <c r="BG697"/>
  <c r="AY697"/>
  <c r="BA697"/>
  <c r="BH697"/>
  <c r="BI697"/>
  <c r="BJ697"/>
  <c r="N696"/>
  <c r="AX698"/>
  <c r="N697"/>
  <c r="AZ698"/>
  <c r="BG698"/>
  <c r="AD696"/>
  <c r="AY698"/>
  <c r="AD697"/>
  <c r="BA698"/>
  <c r="BH698"/>
  <c r="BI698"/>
  <c r="BJ698"/>
  <c r="AX699"/>
  <c r="AZ699"/>
  <c r="BG699"/>
  <c r="AY699"/>
  <c r="BA699"/>
  <c r="BH699"/>
  <c r="BI699"/>
  <c r="BJ699"/>
  <c r="S703"/>
  <c r="AH703"/>
  <c r="AV700"/>
  <c r="BE700"/>
  <c r="F700"/>
  <c r="G700"/>
  <c r="I700"/>
  <c r="K700"/>
  <c r="H700"/>
  <c r="J700"/>
  <c r="L700"/>
  <c r="M700"/>
  <c r="AX700"/>
  <c r="F701"/>
  <c r="G701"/>
  <c r="I701"/>
  <c r="K701"/>
  <c r="H701"/>
  <c r="J701"/>
  <c r="L701"/>
  <c r="M701"/>
  <c r="AZ700"/>
  <c r="BG700"/>
  <c r="V700"/>
  <c r="W700"/>
  <c r="Y700"/>
  <c r="AA700"/>
  <c r="X700"/>
  <c r="Z700"/>
  <c r="AB700"/>
  <c r="AC700"/>
  <c r="AY700"/>
  <c r="V701"/>
  <c r="W701"/>
  <c r="Y701"/>
  <c r="AA701"/>
  <c r="X701"/>
  <c r="Z701"/>
  <c r="AB701"/>
  <c r="AC701"/>
  <c r="BA700"/>
  <c r="BH700"/>
  <c r="BI700"/>
  <c r="BJ700"/>
  <c r="AX701"/>
  <c r="AZ701"/>
  <c r="BG701"/>
  <c r="AY701"/>
  <c r="BA701"/>
  <c r="BH701"/>
  <c r="BI701"/>
  <c r="BJ701"/>
  <c r="N700"/>
  <c r="AX702"/>
  <c r="N701"/>
  <c r="AZ702"/>
  <c r="BG702"/>
  <c r="AD700"/>
  <c r="AY702"/>
  <c r="AD701"/>
  <c r="BA702"/>
  <c r="BH702"/>
  <c r="BI702"/>
  <c r="BJ702"/>
  <c r="AX703"/>
  <c r="AZ703"/>
  <c r="BG703"/>
  <c r="AY703"/>
  <c r="BA703"/>
  <c r="BH703"/>
  <c r="BI703"/>
  <c r="BJ703"/>
  <c r="S707"/>
  <c r="AH707"/>
  <c r="AV704"/>
  <c r="BE704"/>
  <c r="F704"/>
  <c r="G704"/>
  <c r="I704"/>
  <c r="K704"/>
  <c r="H704"/>
  <c r="J704"/>
  <c r="L704"/>
  <c r="M704"/>
  <c r="AX704"/>
  <c r="F705"/>
  <c r="G705"/>
  <c r="I705"/>
  <c r="K705"/>
  <c r="H705"/>
  <c r="J705"/>
  <c r="L705"/>
  <c r="M705"/>
  <c r="AZ704"/>
  <c r="BG704"/>
  <c r="V704"/>
  <c r="W704"/>
  <c r="Y704"/>
  <c r="AA704"/>
  <c r="X704"/>
  <c r="Z704"/>
  <c r="AB704"/>
  <c r="AC704"/>
  <c r="AY704"/>
  <c r="V705"/>
  <c r="W705"/>
  <c r="Y705"/>
  <c r="AA705"/>
  <c r="X705"/>
  <c r="Z705"/>
  <c r="AB705"/>
  <c r="AC705"/>
  <c r="BA704"/>
  <c r="BH704"/>
  <c r="BI704"/>
  <c r="BJ704"/>
  <c r="AX705"/>
  <c r="AZ705"/>
  <c r="BG705"/>
  <c r="AY705"/>
  <c r="BA705"/>
  <c r="BH705"/>
  <c r="BI705"/>
  <c r="BJ705"/>
  <c r="N704"/>
  <c r="AX706"/>
  <c r="N705"/>
  <c r="AZ706"/>
  <c r="BG706"/>
  <c r="AD704"/>
  <c r="AY706"/>
  <c r="AD705"/>
  <c r="BA706"/>
  <c r="BH706"/>
  <c r="BI706"/>
  <c r="BJ706"/>
  <c r="AX707"/>
  <c r="AZ707"/>
  <c r="BG707"/>
  <c r="AY707"/>
  <c r="BA707"/>
  <c r="BH707"/>
  <c r="BI707"/>
  <c r="BJ707"/>
  <c r="S711"/>
  <c r="AH711"/>
  <c r="AV708"/>
  <c r="BE708"/>
  <c r="F708"/>
  <c r="G708"/>
  <c r="I708"/>
  <c r="K708"/>
  <c r="H708"/>
  <c r="J708"/>
  <c r="L708"/>
  <c r="M708"/>
  <c r="AX708"/>
  <c r="F709"/>
  <c r="G709"/>
  <c r="I709"/>
  <c r="K709"/>
  <c r="H709"/>
  <c r="J709"/>
  <c r="L709"/>
  <c r="M709"/>
  <c r="AZ708"/>
  <c r="BG708"/>
  <c r="V708"/>
  <c r="W708"/>
  <c r="Y708"/>
  <c r="AA708"/>
  <c r="X708"/>
  <c r="Z708"/>
  <c r="AB708"/>
  <c r="AC708"/>
  <c r="AY708"/>
  <c r="V709"/>
  <c r="W709"/>
  <c r="Y709"/>
  <c r="AA709"/>
  <c r="X709"/>
  <c r="Z709"/>
  <c r="AB709"/>
  <c r="AC709"/>
  <c r="BA708"/>
  <c r="BH708"/>
  <c r="BI708"/>
  <c r="BJ708"/>
  <c r="AX709"/>
  <c r="AZ709"/>
  <c r="BG709"/>
  <c r="AY709"/>
  <c r="BA709"/>
  <c r="BH709"/>
  <c r="BI709"/>
  <c r="BJ709"/>
  <c r="N708"/>
  <c r="AX710"/>
  <c r="N709"/>
  <c r="AZ710"/>
  <c r="BG710"/>
  <c r="AD708"/>
  <c r="AY710"/>
  <c r="AD709"/>
  <c r="BA710"/>
  <c r="BH710"/>
  <c r="BI710"/>
  <c r="BJ710"/>
  <c r="AX711"/>
  <c r="AZ711"/>
  <c r="BG711"/>
  <c r="AY711"/>
  <c r="BA711"/>
  <c r="BH711"/>
  <c r="BI711"/>
  <c r="BJ711"/>
  <c r="S715"/>
  <c r="AH715"/>
  <c r="AV712"/>
  <c r="BE712"/>
  <c r="F712"/>
  <c r="G712"/>
  <c r="I712"/>
  <c r="K712"/>
  <c r="H712"/>
  <c r="J712"/>
  <c r="L712"/>
  <c r="M712"/>
  <c r="AX712"/>
  <c r="F713"/>
  <c r="G713"/>
  <c r="I713"/>
  <c r="K713"/>
  <c r="H713"/>
  <c r="J713"/>
  <c r="L713"/>
  <c r="M713"/>
  <c r="AZ712"/>
  <c r="BG712"/>
  <c r="V712"/>
  <c r="W712"/>
  <c r="Y712"/>
  <c r="AA712"/>
  <c r="X712"/>
  <c r="Z712"/>
  <c r="AB712"/>
  <c r="AC712"/>
  <c r="AY712"/>
  <c r="V713"/>
  <c r="W713"/>
  <c r="Y713"/>
  <c r="AA713"/>
  <c r="X713"/>
  <c r="Z713"/>
  <c r="AB713"/>
  <c r="AC713"/>
  <c r="BA712"/>
  <c r="BH712"/>
  <c r="BI712"/>
  <c r="BJ712"/>
  <c r="AX713"/>
  <c r="AZ713"/>
  <c r="BG713"/>
  <c r="AY713"/>
  <c r="BA713"/>
  <c r="BH713"/>
  <c r="BI713"/>
  <c r="BJ713"/>
  <c r="N712"/>
  <c r="AX714"/>
  <c r="N713"/>
  <c r="AZ714"/>
  <c r="BG714"/>
  <c r="AD712"/>
  <c r="AY714"/>
  <c r="AD713"/>
  <c r="BA714"/>
  <c r="BH714"/>
  <c r="BI714"/>
  <c r="BJ714"/>
  <c r="AX715"/>
  <c r="AZ715"/>
  <c r="BG715"/>
  <c r="AY715"/>
  <c r="BA715"/>
  <c r="BH715"/>
  <c r="BI715"/>
  <c r="BJ715"/>
  <c r="S719"/>
  <c r="AH719"/>
  <c r="AV716"/>
  <c r="BE716"/>
  <c r="F716"/>
  <c r="G716"/>
  <c r="I716"/>
  <c r="K716"/>
  <c r="H716"/>
  <c r="J716"/>
  <c r="L716"/>
  <c r="M716"/>
  <c r="AX716"/>
  <c r="F717"/>
  <c r="G717"/>
  <c r="I717"/>
  <c r="K717"/>
  <c r="H717"/>
  <c r="J717"/>
  <c r="L717"/>
  <c r="M717"/>
  <c r="AZ716"/>
  <c r="BG716"/>
  <c r="V716"/>
  <c r="W716"/>
  <c r="Y716"/>
  <c r="AA716"/>
  <c r="X716"/>
  <c r="Z716"/>
  <c r="AB716"/>
  <c r="AC716"/>
  <c r="AY716"/>
  <c r="V717"/>
  <c r="W717"/>
  <c r="Y717"/>
  <c r="AA717"/>
  <c r="X717"/>
  <c r="Z717"/>
  <c r="AB717"/>
  <c r="AC717"/>
  <c r="BA716"/>
  <c r="BH716"/>
  <c r="BI716"/>
  <c r="BJ716"/>
  <c r="AX717"/>
  <c r="AZ717"/>
  <c r="BG717"/>
  <c r="AY717"/>
  <c r="BA717"/>
  <c r="BH717"/>
  <c r="BI717"/>
  <c r="BJ717"/>
  <c r="N716"/>
  <c r="AX718"/>
  <c r="N717"/>
  <c r="AZ718"/>
  <c r="BG718"/>
  <c r="AD716"/>
  <c r="AY718"/>
  <c r="AD717"/>
  <c r="BA718"/>
  <c r="BH718"/>
  <c r="BI718"/>
  <c r="BJ718"/>
  <c r="AX719"/>
  <c r="AZ719"/>
  <c r="BG719"/>
  <c r="AY719"/>
  <c r="BA719"/>
  <c r="BH719"/>
  <c r="BI719"/>
  <c r="BJ719"/>
  <c r="S723"/>
  <c r="AH723"/>
  <c r="AV720"/>
  <c r="BE720"/>
  <c r="F720"/>
  <c r="G720"/>
  <c r="I720"/>
  <c r="K720"/>
  <c r="H720"/>
  <c r="J720"/>
  <c r="L720"/>
  <c r="M720"/>
  <c r="AX720"/>
  <c r="F721"/>
  <c r="G721"/>
  <c r="I721"/>
  <c r="K721"/>
  <c r="H721"/>
  <c r="J721"/>
  <c r="L721"/>
  <c r="M721"/>
  <c r="AZ720"/>
  <c r="BG720"/>
  <c r="V720"/>
  <c r="W720"/>
  <c r="Y720"/>
  <c r="AA720"/>
  <c r="X720"/>
  <c r="Z720"/>
  <c r="AB720"/>
  <c r="AC720"/>
  <c r="AY720"/>
  <c r="V721"/>
  <c r="W721"/>
  <c r="Y721"/>
  <c r="AA721"/>
  <c r="X721"/>
  <c r="Z721"/>
  <c r="AB721"/>
  <c r="AC721"/>
  <c r="BA720"/>
  <c r="BH720"/>
  <c r="BI720"/>
  <c r="BJ720"/>
  <c r="AX721"/>
  <c r="AZ721"/>
  <c r="BG721"/>
  <c r="AY721"/>
  <c r="BA721"/>
  <c r="BH721"/>
  <c r="BI721"/>
  <c r="BJ721"/>
  <c r="N720"/>
  <c r="AX722"/>
  <c r="N721"/>
  <c r="AZ722"/>
  <c r="BG722"/>
  <c r="AD720"/>
  <c r="AY722"/>
  <c r="AD721"/>
  <c r="BA722"/>
  <c r="BH722"/>
  <c r="BI722"/>
  <c r="BJ722"/>
  <c r="AX723"/>
  <c r="AZ723"/>
  <c r="BG723"/>
  <c r="AY723"/>
  <c r="BA723"/>
  <c r="BH723"/>
  <c r="BI723"/>
  <c r="BJ723"/>
  <c r="S27"/>
  <c r="AH27"/>
  <c r="AV24"/>
  <c r="BE24"/>
  <c r="V25"/>
  <c r="X25"/>
  <c r="Z25"/>
  <c r="AB25"/>
  <c r="W25"/>
  <c r="Y25"/>
  <c r="AA25"/>
  <c r="AD25"/>
  <c r="BA27"/>
  <c r="V24"/>
  <c r="X24"/>
  <c r="Z24"/>
  <c r="AB24"/>
  <c r="W24"/>
  <c r="Y24"/>
  <c r="AA24"/>
  <c r="AD24"/>
  <c r="AY27"/>
  <c r="BJ27"/>
  <c r="F25"/>
  <c r="H25"/>
  <c r="J25"/>
  <c r="L25"/>
  <c r="G25"/>
  <c r="I25"/>
  <c r="K25"/>
  <c r="N25"/>
  <c r="AZ27"/>
  <c r="F24"/>
  <c r="H24"/>
  <c r="J24"/>
  <c r="L24"/>
  <c r="G24"/>
  <c r="I24"/>
  <c r="K24"/>
  <c r="N24"/>
  <c r="AX27"/>
  <c r="BI27"/>
  <c r="BH27"/>
  <c r="BG27"/>
  <c r="BA26"/>
  <c r="AY26"/>
  <c r="BJ26"/>
  <c r="AZ26"/>
  <c r="AX26"/>
  <c r="BI26"/>
  <c r="BH26"/>
  <c r="BG26"/>
  <c r="AC25"/>
  <c r="BA25"/>
  <c r="AC24"/>
  <c r="AY25"/>
  <c r="BJ25"/>
  <c r="M25"/>
  <c r="AZ25"/>
  <c r="M24"/>
  <c r="AX25"/>
  <c r="BI25"/>
  <c r="BH25"/>
  <c r="BG25"/>
  <c r="BA24"/>
  <c r="AY24"/>
  <c r="BJ24"/>
  <c r="AZ24"/>
  <c r="AX24"/>
  <c r="BI24"/>
  <c r="BH24"/>
  <c r="BG24"/>
  <c r="S23"/>
  <c r="AH23"/>
  <c r="AV20"/>
  <c r="BE20"/>
  <c r="V21"/>
  <c r="X21"/>
  <c r="Z21"/>
  <c r="AB21"/>
  <c r="W21"/>
  <c r="Y21"/>
  <c r="AA21"/>
  <c r="AD21"/>
  <c r="BA23"/>
  <c r="V20"/>
  <c r="X20"/>
  <c r="Z20"/>
  <c r="AB20"/>
  <c r="W20"/>
  <c r="Y20"/>
  <c r="AA20"/>
  <c r="AD20"/>
  <c r="AY23"/>
  <c r="BJ23"/>
  <c r="F21"/>
  <c r="H21"/>
  <c r="J21"/>
  <c r="L21"/>
  <c r="G21"/>
  <c r="I21"/>
  <c r="K21"/>
  <c r="N21"/>
  <c r="AZ23"/>
  <c r="F20"/>
  <c r="H20"/>
  <c r="J20"/>
  <c r="L20"/>
  <c r="G20"/>
  <c r="I20"/>
  <c r="K20"/>
  <c r="N20"/>
  <c r="AX23"/>
  <c r="BI23"/>
  <c r="BH23"/>
  <c r="BG23"/>
  <c r="BA22"/>
  <c r="AY22"/>
  <c r="BJ22"/>
  <c r="AZ22"/>
  <c r="AX22"/>
  <c r="BI22"/>
  <c r="BH22"/>
  <c r="BG22"/>
  <c r="AC21"/>
  <c r="BA21"/>
  <c r="AC20"/>
  <c r="AY21"/>
  <c r="BJ21"/>
  <c r="M21"/>
  <c r="AZ21"/>
  <c r="M20"/>
  <c r="AX21"/>
  <c r="BI21"/>
  <c r="BH21"/>
  <c r="BG21"/>
  <c r="BA20"/>
  <c r="AY20"/>
  <c r="BJ20"/>
  <c r="AZ20"/>
  <c r="AX20"/>
  <c r="BI20"/>
  <c r="BH20"/>
  <c r="BG20"/>
  <c r="S19"/>
  <c r="AH19"/>
  <c r="AV16"/>
  <c r="BE16"/>
  <c r="V17"/>
  <c r="X17"/>
  <c r="Z17"/>
  <c r="AB17"/>
  <c r="W17"/>
  <c r="Y17"/>
  <c r="AA17"/>
  <c r="AD17"/>
  <c r="BA19"/>
  <c r="V16"/>
  <c r="X16"/>
  <c r="Z16"/>
  <c r="AB16"/>
  <c r="W16"/>
  <c r="Y16"/>
  <c r="AA16"/>
  <c r="AD16"/>
  <c r="AY19"/>
  <c r="BJ19"/>
  <c r="F17"/>
  <c r="H17"/>
  <c r="J17"/>
  <c r="L17"/>
  <c r="G17"/>
  <c r="I17"/>
  <c r="K17"/>
  <c r="N17"/>
  <c r="AZ19"/>
  <c r="F16"/>
  <c r="H16"/>
  <c r="J16"/>
  <c r="L16"/>
  <c r="G16"/>
  <c r="I16"/>
  <c r="K16"/>
  <c r="N16"/>
  <c r="AX19"/>
  <c r="BI19"/>
  <c r="BH19"/>
  <c r="BG19"/>
  <c r="BA18"/>
  <c r="AY18"/>
  <c r="BJ18"/>
  <c r="AZ18"/>
  <c r="AX18"/>
  <c r="BI18"/>
  <c r="BH18"/>
  <c r="BG18"/>
  <c r="AC17"/>
  <c r="BA17"/>
  <c r="AC16"/>
  <c r="AY17"/>
  <c r="BJ17"/>
  <c r="M17"/>
  <c r="AZ17"/>
  <c r="M16"/>
  <c r="AX17"/>
  <c r="BI17"/>
  <c r="BH17"/>
  <c r="BG17"/>
  <c r="BA16"/>
  <c r="AY16"/>
  <c r="BJ16"/>
  <c r="AZ16"/>
  <c r="AX16"/>
  <c r="BI16"/>
  <c r="BH16"/>
  <c r="BG16"/>
  <c r="S15"/>
  <c r="AH15"/>
  <c r="AV12"/>
  <c r="BE12"/>
  <c r="V13"/>
  <c r="X13"/>
  <c r="Z13"/>
  <c r="AB13"/>
  <c r="W13"/>
  <c r="Y13"/>
  <c r="AA13"/>
  <c r="AD13"/>
  <c r="BA15"/>
  <c r="V12"/>
  <c r="X12"/>
  <c r="Z12"/>
  <c r="AB12"/>
  <c r="W12"/>
  <c r="Y12"/>
  <c r="AA12"/>
  <c r="AD12"/>
  <c r="AY15"/>
  <c r="BJ15"/>
  <c r="F13"/>
  <c r="H13"/>
  <c r="J13"/>
  <c r="L13"/>
  <c r="G13"/>
  <c r="I13"/>
  <c r="K13"/>
  <c r="N13"/>
  <c r="AZ15"/>
  <c r="F12"/>
  <c r="H12"/>
  <c r="J12"/>
  <c r="L12"/>
  <c r="G12"/>
  <c r="I12"/>
  <c r="K12"/>
  <c r="N12"/>
  <c r="AX15"/>
  <c r="BI15"/>
  <c r="BH15"/>
  <c r="BG15"/>
  <c r="BA14"/>
  <c r="AY14"/>
  <c r="BJ14"/>
  <c r="AZ14"/>
  <c r="AX14"/>
  <c r="BI14"/>
  <c r="BH14"/>
  <c r="BG14"/>
  <c r="AC13"/>
  <c r="BA13"/>
  <c r="AC12"/>
  <c r="AY13"/>
  <c r="BJ13"/>
  <c r="M13"/>
  <c r="AZ13"/>
  <c r="M12"/>
  <c r="AX13"/>
  <c r="BI13"/>
  <c r="BH13"/>
  <c r="BG13"/>
  <c r="BA12"/>
  <c r="AY12"/>
  <c r="BJ12"/>
  <c r="AZ12"/>
  <c r="AX12"/>
  <c r="BI12"/>
  <c r="BH12"/>
  <c r="BG12"/>
  <c r="S11"/>
  <c r="AH11"/>
  <c r="AV8"/>
  <c r="BE8"/>
  <c r="V9"/>
  <c r="X9"/>
  <c r="Z9"/>
  <c r="AB9"/>
  <c r="W9"/>
  <c r="Y9"/>
  <c r="AA9"/>
  <c r="AD9"/>
  <c r="BA11"/>
  <c r="V8"/>
  <c r="X8"/>
  <c r="Z8"/>
  <c r="AB8"/>
  <c r="W8"/>
  <c r="Y8"/>
  <c r="AA8"/>
  <c r="AD8"/>
  <c r="AY11"/>
  <c r="BJ11"/>
  <c r="F9"/>
  <c r="H9"/>
  <c r="J9"/>
  <c r="L9"/>
  <c r="G9"/>
  <c r="I9"/>
  <c r="K9"/>
  <c r="N9"/>
  <c r="AZ11"/>
  <c r="F8"/>
  <c r="H8"/>
  <c r="J8"/>
  <c r="L8"/>
  <c r="G8"/>
  <c r="I8"/>
  <c r="K8"/>
  <c r="N8"/>
  <c r="AX11"/>
  <c r="BI11"/>
  <c r="BH11"/>
  <c r="BG11"/>
  <c r="BA10"/>
  <c r="AY10"/>
  <c r="BJ10"/>
  <c r="AZ10"/>
  <c r="AX10"/>
  <c r="BI10"/>
  <c r="BH10"/>
  <c r="BG10"/>
  <c r="AC9"/>
  <c r="BA9"/>
  <c r="AC8"/>
  <c r="AY9"/>
  <c r="BJ9"/>
  <c r="M9"/>
  <c r="AZ9"/>
  <c r="M8"/>
  <c r="AX9"/>
  <c r="BI9"/>
  <c r="BH9"/>
  <c r="BG9"/>
  <c r="BA8"/>
  <c r="AY8"/>
  <c r="BJ8"/>
  <c r="AZ8"/>
  <c r="AX8"/>
  <c r="BI8"/>
  <c r="BH8"/>
  <c r="BG8"/>
  <c r="V5"/>
  <c r="W5"/>
  <c r="Y5"/>
  <c r="AA5"/>
  <c r="X5"/>
  <c r="Z5"/>
  <c r="AB5"/>
  <c r="AC5"/>
  <c r="BA4"/>
  <c r="V4"/>
  <c r="W4"/>
  <c r="Y4"/>
  <c r="AA4"/>
  <c r="X4"/>
  <c r="Z4"/>
  <c r="AB4"/>
  <c r="AC4"/>
  <c r="AY4"/>
  <c r="BJ4"/>
  <c r="BA5"/>
  <c r="AY5"/>
  <c r="BJ5"/>
  <c r="AD5"/>
  <c r="BA6"/>
  <c r="AD4"/>
  <c r="AY6"/>
  <c r="BJ6"/>
  <c r="BA7"/>
  <c r="AY7"/>
  <c r="BJ7"/>
  <c r="F5"/>
  <c r="H5"/>
  <c r="J5"/>
  <c r="L5"/>
  <c r="G5"/>
  <c r="I5"/>
  <c r="K5"/>
  <c r="N5"/>
  <c r="AZ7"/>
  <c r="F4"/>
  <c r="H4"/>
  <c r="J4"/>
  <c r="L4"/>
  <c r="G4"/>
  <c r="I4"/>
  <c r="K4"/>
  <c r="N4"/>
  <c r="AX7"/>
  <c r="BI7"/>
  <c r="AZ6"/>
  <c r="AX6"/>
  <c r="BI6"/>
  <c r="M5"/>
  <c r="AZ5"/>
  <c r="M4"/>
  <c r="AX5"/>
  <c r="BI5"/>
  <c r="AZ4"/>
  <c r="AX4"/>
  <c r="BI4"/>
  <c r="BH4"/>
  <c r="BH5"/>
  <c r="BH6"/>
  <c r="BH7"/>
  <c r="BG5"/>
  <c r="BG4"/>
  <c r="BG7"/>
  <c r="BG6"/>
  <c r="AG4"/>
  <c r="AU4"/>
  <c r="BD4"/>
  <c r="F11"/>
  <c r="V11"/>
  <c r="AK11"/>
  <c r="G11"/>
  <c r="W11"/>
  <c r="AL11"/>
  <c r="I11"/>
  <c r="Y11"/>
  <c r="AN11"/>
  <c r="AP11"/>
  <c r="H11"/>
  <c r="X11"/>
  <c r="AM11"/>
  <c r="J11"/>
  <c r="Z11"/>
  <c r="AO11"/>
  <c r="AQ11"/>
  <c r="AR11"/>
  <c r="BB8"/>
  <c r="BK8"/>
  <c r="BB9"/>
  <c r="BK9"/>
  <c r="AS11"/>
  <c r="BB10"/>
  <c r="BK10"/>
  <c r="BB11"/>
  <c r="BK11"/>
  <c r="F15"/>
  <c r="V15"/>
  <c r="AK15"/>
  <c r="G15"/>
  <c r="W15"/>
  <c r="AL15"/>
  <c r="I15"/>
  <c r="Y15"/>
  <c r="AN15"/>
  <c r="AP15"/>
  <c r="H15"/>
  <c r="X15"/>
  <c r="AM15"/>
  <c r="J15"/>
  <c r="Z15"/>
  <c r="AO15"/>
  <c r="AQ15"/>
  <c r="AR15"/>
  <c r="BB12"/>
  <c r="BK12"/>
  <c r="BB13"/>
  <c r="BK13"/>
  <c r="AS15"/>
  <c r="BB14"/>
  <c r="BK14"/>
  <c r="BB15"/>
  <c r="BK15"/>
  <c r="F19"/>
  <c r="V19"/>
  <c r="AK19"/>
  <c r="G19"/>
  <c r="W19"/>
  <c r="AL19"/>
  <c r="I19"/>
  <c r="Y19"/>
  <c r="AN19"/>
  <c r="AP19"/>
  <c r="H19"/>
  <c r="X19"/>
  <c r="AM19"/>
  <c r="J19"/>
  <c r="Z19"/>
  <c r="AO19"/>
  <c r="AQ19"/>
  <c r="AR19"/>
  <c r="BB16"/>
  <c r="BK16"/>
  <c r="BB17"/>
  <c r="BK17"/>
  <c r="AS19"/>
  <c r="BB18"/>
  <c r="BK18"/>
  <c r="BB19"/>
  <c r="BK19"/>
  <c r="F23"/>
  <c r="V23"/>
  <c r="AK23"/>
  <c r="G23"/>
  <c r="W23"/>
  <c r="AL23"/>
  <c r="I23"/>
  <c r="Y23"/>
  <c r="AN23"/>
  <c r="AP23"/>
  <c r="H23"/>
  <c r="X23"/>
  <c r="AM23"/>
  <c r="J23"/>
  <c r="Z23"/>
  <c r="AO23"/>
  <c r="AQ23"/>
  <c r="AR23"/>
  <c r="BB20"/>
  <c r="BK20"/>
  <c r="BB21"/>
  <c r="BK21"/>
  <c r="AS23"/>
  <c r="BB22"/>
  <c r="BK22"/>
  <c r="BB23"/>
  <c r="BK23"/>
  <c r="F27"/>
  <c r="V27"/>
  <c r="AK27"/>
  <c r="G27"/>
  <c r="W27"/>
  <c r="AL27"/>
  <c r="I27"/>
  <c r="Y27"/>
  <c r="AN27"/>
  <c r="AP27"/>
  <c r="H27"/>
  <c r="X27"/>
  <c r="AM27"/>
  <c r="J27"/>
  <c r="Z27"/>
  <c r="AO27"/>
  <c r="AQ27"/>
  <c r="AR27"/>
  <c r="BB24"/>
  <c r="BK24"/>
  <c r="BB25"/>
  <c r="BK25"/>
  <c r="AS27"/>
  <c r="BB26"/>
  <c r="BK26"/>
  <c r="BB27"/>
  <c r="BK27"/>
  <c r="F31"/>
  <c r="V31"/>
  <c r="AK31"/>
  <c r="G31"/>
  <c r="W31"/>
  <c r="AL31"/>
  <c r="I31"/>
  <c r="Y31"/>
  <c r="AN31"/>
  <c r="AP31"/>
  <c r="H31"/>
  <c r="X31"/>
  <c r="AM31"/>
  <c r="J31"/>
  <c r="Z31"/>
  <c r="AO31"/>
  <c r="AQ31"/>
  <c r="AR31"/>
  <c r="BB28"/>
  <c r="BK28"/>
  <c r="BB29"/>
  <c r="BK29"/>
  <c r="AS31"/>
  <c r="BB30"/>
  <c r="BK30"/>
  <c r="BB31"/>
  <c r="BK31"/>
  <c r="F35"/>
  <c r="V35"/>
  <c r="AK35"/>
  <c r="G35"/>
  <c r="W35"/>
  <c r="AL35"/>
  <c r="I35"/>
  <c r="Y35"/>
  <c r="AN35"/>
  <c r="AP35"/>
  <c r="H35"/>
  <c r="X35"/>
  <c r="AM35"/>
  <c r="J35"/>
  <c r="Z35"/>
  <c r="AO35"/>
  <c r="AQ35"/>
  <c r="AR35"/>
  <c r="BB32"/>
  <c r="BK32"/>
  <c r="BB33"/>
  <c r="BK33"/>
  <c r="AS35"/>
  <c r="BB34"/>
  <c r="BK34"/>
  <c r="BB35"/>
  <c r="BK35"/>
  <c r="F39"/>
  <c r="V39"/>
  <c r="AK39"/>
  <c r="G39"/>
  <c r="W39"/>
  <c r="AL39"/>
  <c r="I39"/>
  <c r="Y39"/>
  <c r="AN39"/>
  <c r="AP39"/>
  <c r="H39"/>
  <c r="X39"/>
  <c r="AM39"/>
  <c r="J39"/>
  <c r="Z39"/>
  <c r="AO39"/>
  <c r="AQ39"/>
  <c r="AR39"/>
  <c r="BB36"/>
  <c r="BK36"/>
  <c r="BB37"/>
  <c r="BK37"/>
  <c r="AS39"/>
  <c r="BB38"/>
  <c r="BK38"/>
  <c r="BB39"/>
  <c r="BK39"/>
  <c r="F43"/>
  <c r="V43"/>
  <c r="AK43"/>
  <c r="G43"/>
  <c r="W43"/>
  <c r="AL43"/>
  <c r="I43"/>
  <c r="Y43"/>
  <c r="AN43"/>
  <c r="AP43"/>
  <c r="H43"/>
  <c r="X43"/>
  <c r="AM43"/>
  <c r="J43"/>
  <c r="Z43"/>
  <c r="AO43"/>
  <c r="AQ43"/>
  <c r="AR43"/>
  <c r="BB40"/>
  <c r="BK40"/>
  <c r="BB41"/>
  <c r="BK41"/>
  <c r="AS43"/>
  <c r="BB42"/>
  <c r="BK42"/>
  <c r="BB43"/>
  <c r="BK43"/>
  <c r="F47"/>
  <c r="V47"/>
  <c r="AK47"/>
  <c r="G47"/>
  <c r="W47"/>
  <c r="AL47"/>
  <c r="I47"/>
  <c r="Y47"/>
  <c r="AN47"/>
  <c r="AP47"/>
  <c r="H47"/>
  <c r="X47"/>
  <c r="AM47"/>
  <c r="J47"/>
  <c r="Z47"/>
  <c r="AO47"/>
  <c r="AQ47"/>
  <c r="AR47"/>
  <c r="BB44"/>
  <c r="BK44"/>
  <c r="BB45"/>
  <c r="BK45"/>
  <c r="AS47"/>
  <c r="BB46"/>
  <c r="BK46"/>
  <c r="BB47"/>
  <c r="BK47"/>
  <c r="F51"/>
  <c r="V51"/>
  <c r="AK51"/>
  <c r="G51"/>
  <c r="W51"/>
  <c r="AL51"/>
  <c r="I51"/>
  <c r="Y51"/>
  <c r="AN51"/>
  <c r="AP51"/>
  <c r="H51"/>
  <c r="X51"/>
  <c r="AM51"/>
  <c r="J51"/>
  <c r="Z51"/>
  <c r="AO51"/>
  <c r="AQ51"/>
  <c r="AR51"/>
  <c r="BB48"/>
  <c r="BK48"/>
  <c r="BB49"/>
  <c r="BK49"/>
  <c r="AS51"/>
  <c r="BB50"/>
  <c r="BK50"/>
  <c r="BB51"/>
  <c r="BK51"/>
  <c r="F55"/>
  <c r="V55"/>
  <c r="AK55"/>
  <c r="G55"/>
  <c r="W55"/>
  <c r="AL55"/>
  <c r="I55"/>
  <c r="Y55"/>
  <c r="AN55"/>
  <c r="AP55"/>
  <c r="H55"/>
  <c r="X55"/>
  <c r="AM55"/>
  <c r="J55"/>
  <c r="Z55"/>
  <c r="AO55"/>
  <c r="AQ55"/>
  <c r="AR55"/>
  <c r="BB52"/>
  <c r="BK52"/>
  <c r="BB53"/>
  <c r="BK53"/>
  <c r="AS55"/>
  <c r="BB54"/>
  <c r="BK54"/>
  <c r="BB55"/>
  <c r="BK55"/>
  <c r="F59"/>
  <c r="V59"/>
  <c r="AK59"/>
  <c r="G59"/>
  <c r="W59"/>
  <c r="AL59"/>
  <c r="I59"/>
  <c r="Y59"/>
  <c r="AN59"/>
  <c r="AP59"/>
  <c r="H59"/>
  <c r="X59"/>
  <c r="AM59"/>
  <c r="J59"/>
  <c r="Z59"/>
  <c r="AO59"/>
  <c r="AQ59"/>
  <c r="AR59"/>
  <c r="BB56"/>
  <c r="BK56"/>
  <c r="BB57"/>
  <c r="BK57"/>
  <c r="AS59"/>
  <c r="BB58"/>
  <c r="BK58"/>
  <c r="BB59"/>
  <c r="BK59"/>
  <c r="F63"/>
  <c r="V63"/>
  <c r="AK63"/>
  <c r="G63"/>
  <c r="W63"/>
  <c r="AL63"/>
  <c r="I63"/>
  <c r="Y63"/>
  <c r="AN63"/>
  <c r="AP63"/>
  <c r="H63"/>
  <c r="X63"/>
  <c r="AM63"/>
  <c r="J63"/>
  <c r="Z63"/>
  <c r="AO63"/>
  <c r="AQ63"/>
  <c r="AR63"/>
  <c r="BB60"/>
  <c r="BK60"/>
  <c r="BB61"/>
  <c r="BK61"/>
  <c r="AS63"/>
  <c r="BB62"/>
  <c r="BK62"/>
  <c r="BB63"/>
  <c r="BK63"/>
  <c r="F67"/>
  <c r="V67"/>
  <c r="AK67"/>
  <c r="G67"/>
  <c r="W67"/>
  <c r="AL67"/>
  <c r="I67"/>
  <c r="Y67"/>
  <c r="AN67"/>
  <c r="AP67"/>
  <c r="H67"/>
  <c r="X67"/>
  <c r="AM67"/>
  <c r="J67"/>
  <c r="Z67"/>
  <c r="AO67"/>
  <c r="AQ67"/>
  <c r="AR67"/>
  <c r="BB64"/>
  <c r="BK64"/>
  <c r="BB65"/>
  <c r="BK65"/>
  <c r="AS67"/>
  <c r="BB66"/>
  <c r="BK66"/>
  <c r="BB67"/>
  <c r="BK67"/>
  <c r="F71"/>
  <c r="V71"/>
  <c r="AK71"/>
  <c r="G71"/>
  <c r="W71"/>
  <c r="AL71"/>
  <c r="I71"/>
  <c r="Y71"/>
  <c r="AN71"/>
  <c r="AP71"/>
  <c r="H71"/>
  <c r="X71"/>
  <c r="AM71"/>
  <c r="J71"/>
  <c r="Z71"/>
  <c r="AO71"/>
  <c r="AQ71"/>
  <c r="AR71"/>
  <c r="BB68"/>
  <c r="BK68"/>
  <c r="BB69"/>
  <c r="BK69"/>
  <c r="AS71"/>
  <c r="BB70"/>
  <c r="BK70"/>
  <c r="BB71"/>
  <c r="BK71"/>
  <c r="F75"/>
  <c r="V75"/>
  <c r="AK75"/>
  <c r="G75"/>
  <c r="W75"/>
  <c r="AL75"/>
  <c r="I75"/>
  <c r="Y75"/>
  <c r="AN75"/>
  <c r="AP75"/>
  <c r="H75"/>
  <c r="X75"/>
  <c r="AM75"/>
  <c r="J75"/>
  <c r="Z75"/>
  <c r="AO75"/>
  <c r="AQ75"/>
  <c r="AR75"/>
  <c r="BB72"/>
  <c r="BK72"/>
  <c r="BB73"/>
  <c r="BK73"/>
  <c r="AS75"/>
  <c r="BB74"/>
  <c r="BK74"/>
  <c r="BB75"/>
  <c r="BK75"/>
  <c r="F79"/>
  <c r="V79"/>
  <c r="AK79"/>
  <c r="G79"/>
  <c r="W79"/>
  <c r="AL79"/>
  <c r="I79"/>
  <c r="Y79"/>
  <c r="AN79"/>
  <c r="AP79"/>
  <c r="H79"/>
  <c r="X79"/>
  <c r="AM79"/>
  <c r="J79"/>
  <c r="Z79"/>
  <c r="AO79"/>
  <c r="AQ79"/>
  <c r="AR79"/>
  <c r="BB76"/>
  <c r="BK76"/>
  <c r="BB77"/>
  <c r="BK77"/>
  <c r="AS79"/>
  <c r="BB78"/>
  <c r="BK78"/>
  <c r="BB79"/>
  <c r="BK79"/>
  <c r="F83"/>
  <c r="V83"/>
  <c r="AK83"/>
  <c r="G83"/>
  <c r="W83"/>
  <c r="AL83"/>
  <c r="I83"/>
  <c r="Y83"/>
  <c r="AN83"/>
  <c r="AP83"/>
  <c r="H83"/>
  <c r="X83"/>
  <c r="AM83"/>
  <c r="J83"/>
  <c r="Z83"/>
  <c r="AO83"/>
  <c r="AQ83"/>
  <c r="AR83"/>
  <c r="BB80"/>
  <c r="BK80"/>
  <c r="BB81"/>
  <c r="BK81"/>
  <c r="AS83"/>
  <c r="BB82"/>
  <c r="BK82"/>
  <c r="BB83"/>
  <c r="BK83"/>
  <c r="F87"/>
  <c r="V87"/>
  <c r="AK87"/>
  <c r="G87"/>
  <c r="W87"/>
  <c r="AL87"/>
  <c r="I87"/>
  <c r="Y87"/>
  <c r="AN87"/>
  <c r="AP87"/>
  <c r="H87"/>
  <c r="X87"/>
  <c r="AM87"/>
  <c r="J87"/>
  <c r="Z87"/>
  <c r="AO87"/>
  <c r="AQ87"/>
  <c r="AR87"/>
  <c r="BB84"/>
  <c r="BK84"/>
  <c r="BB85"/>
  <c r="BK85"/>
  <c r="AS87"/>
  <c r="BB86"/>
  <c r="BK86"/>
  <c r="BB87"/>
  <c r="BK87"/>
  <c r="F91"/>
  <c r="V91"/>
  <c r="AK91"/>
  <c r="G91"/>
  <c r="W91"/>
  <c r="AL91"/>
  <c r="I91"/>
  <c r="Y91"/>
  <c r="AN91"/>
  <c r="AP91"/>
  <c r="H91"/>
  <c r="X91"/>
  <c r="AM91"/>
  <c r="J91"/>
  <c r="Z91"/>
  <c r="AO91"/>
  <c r="AQ91"/>
  <c r="AR91"/>
  <c r="BB88"/>
  <c r="BK88"/>
  <c r="BB89"/>
  <c r="BK89"/>
  <c r="AS91"/>
  <c r="BB90"/>
  <c r="BK90"/>
  <c r="BB91"/>
  <c r="BK91"/>
  <c r="F95"/>
  <c r="V95"/>
  <c r="AK95"/>
  <c r="G95"/>
  <c r="W95"/>
  <c r="AL95"/>
  <c r="I95"/>
  <c r="Y95"/>
  <c r="AN95"/>
  <c r="AP95"/>
  <c r="H95"/>
  <c r="X95"/>
  <c r="AM95"/>
  <c r="J95"/>
  <c r="Z95"/>
  <c r="AO95"/>
  <c r="AQ95"/>
  <c r="AR95"/>
  <c r="BB92"/>
  <c r="BK92"/>
  <c r="BB93"/>
  <c r="BK93"/>
  <c r="AS95"/>
  <c r="BB94"/>
  <c r="BK94"/>
  <c r="BB95"/>
  <c r="BK95"/>
  <c r="F99"/>
  <c r="V99"/>
  <c r="AK99"/>
  <c r="G99"/>
  <c r="W99"/>
  <c r="AL99"/>
  <c r="I99"/>
  <c r="Y99"/>
  <c r="AN99"/>
  <c r="AP99"/>
  <c r="H99"/>
  <c r="X99"/>
  <c r="AM99"/>
  <c r="J99"/>
  <c r="Z99"/>
  <c r="AO99"/>
  <c r="AQ99"/>
  <c r="AR99"/>
  <c r="BB96"/>
  <c r="BK96"/>
  <c r="BB97"/>
  <c r="BK97"/>
  <c r="AS99"/>
  <c r="BB98"/>
  <c r="BK98"/>
  <c r="BB99"/>
  <c r="BK99"/>
  <c r="F103"/>
  <c r="V103"/>
  <c r="AK103"/>
  <c r="G103"/>
  <c r="W103"/>
  <c r="AL103"/>
  <c r="I103"/>
  <c r="Y103"/>
  <c r="AN103"/>
  <c r="AP103"/>
  <c r="H103"/>
  <c r="X103"/>
  <c r="AM103"/>
  <c r="J103"/>
  <c r="Z103"/>
  <c r="AO103"/>
  <c r="AQ103"/>
  <c r="AR103"/>
  <c r="BB100"/>
  <c r="BK100"/>
  <c r="BB101"/>
  <c r="BK101"/>
  <c r="AS103"/>
  <c r="BB102"/>
  <c r="BK102"/>
  <c r="BB103"/>
  <c r="BK103"/>
  <c r="F107"/>
  <c r="V107"/>
  <c r="AK107"/>
  <c r="G107"/>
  <c r="W107"/>
  <c r="AL107"/>
  <c r="I107"/>
  <c r="Y107"/>
  <c r="AN107"/>
  <c r="AP107"/>
  <c r="H107"/>
  <c r="X107"/>
  <c r="AM107"/>
  <c r="J107"/>
  <c r="Z107"/>
  <c r="AO107"/>
  <c r="AQ107"/>
  <c r="AR107"/>
  <c r="BB104"/>
  <c r="BK104"/>
  <c r="BB105"/>
  <c r="BK105"/>
  <c r="AS107"/>
  <c r="BB106"/>
  <c r="BK106"/>
  <c r="BB107"/>
  <c r="BK107"/>
  <c r="F111"/>
  <c r="V111"/>
  <c r="AK111"/>
  <c r="G111"/>
  <c r="W111"/>
  <c r="AL111"/>
  <c r="I111"/>
  <c r="Y111"/>
  <c r="AN111"/>
  <c r="AP111"/>
  <c r="H111"/>
  <c r="X111"/>
  <c r="AM111"/>
  <c r="J111"/>
  <c r="Z111"/>
  <c r="AO111"/>
  <c r="AQ111"/>
  <c r="AR111"/>
  <c r="BB108"/>
  <c r="BK108"/>
  <c r="BB109"/>
  <c r="BK109"/>
  <c r="AS111"/>
  <c r="BB110"/>
  <c r="BK110"/>
  <c r="BB111"/>
  <c r="BK111"/>
  <c r="F115"/>
  <c r="V115"/>
  <c r="AK115"/>
  <c r="G115"/>
  <c r="W115"/>
  <c r="AL115"/>
  <c r="I115"/>
  <c r="Y115"/>
  <c r="AN115"/>
  <c r="AP115"/>
  <c r="H115"/>
  <c r="X115"/>
  <c r="AM115"/>
  <c r="J115"/>
  <c r="Z115"/>
  <c r="AO115"/>
  <c r="AQ115"/>
  <c r="AR115"/>
  <c r="BB112"/>
  <c r="BK112"/>
  <c r="BB113"/>
  <c r="BK113"/>
  <c r="AS115"/>
  <c r="BB114"/>
  <c r="BK114"/>
  <c r="BB115"/>
  <c r="BK115"/>
  <c r="F119"/>
  <c r="V119"/>
  <c r="AK119"/>
  <c r="G119"/>
  <c r="W119"/>
  <c r="AL119"/>
  <c r="I119"/>
  <c r="Y119"/>
  <c r="AN119"/>
  <c r="AP119"/>
  <c r="H119"/>
  <c r="X119"/>
  <c r="AM119"/>
  <c r="J119"/>
  <c r="Z119"/>
  <c r="AO119"/>
  <c r="AQ119"/>
  <c r="AR119"/>
  <c r="BB116"/>
  <c r="BK116"/>
  <c r="BB117"/>
  <c r="BK117"/>
  <c r="AS119"/>
  <c r="BB118"/>
  <c r="BK118"/>
  <c r="BB119"/>
  <c r="BK119"/>
  <c r="F123"/>
  <c r="V123"/>
  <c r="AK123"/>
  <c r="G123"/>
  <c r="W123"/>
  <c r="AL123"/>
  <c r="I123"/>
  <c r="Y123"/>
  <c r="AN123"/>
  <c r="AP123"/>
  <c r="H123"/>
  <c r="X123"/>
  <c r="AM123"/>
  <c r="J123"/>
  <c r="Z123"/>
  <c r="AO123"/>
  <c r="AQ123"/>
  <c r="AR123"/>
  <c r="BB120"/>
  <c r="BK120"/>
  <c r="BB121"/>
  <c r="BK121"/>
  <c r="AS123"/>
  <c r="BB122"/>
  <c r="BK122"/>
  <c r="BB123"/>
  <c r="BK123"/>
  <c r="F127"/>
  <c r="V127"/>
  <c r="AK127"/>
  <c r="G127"/>
  <c r="W127"/>
  <c r="AL127"/>
  <c r="I127"/>
  <c r="Y127"/>
  <c r="AN127"/>
  <c r="AP127"/>
  <c r="H127"/>
  <c r="X127"/>
  <c r="AM127"/>
  <c r="J127"/>
  <c r="Z127"/>
  <c r="AO127"/>
  <c r="AQ127"/>
  <c r="AR127"/>
  <c r="BB124"/>
  <c r="BK124"/>
  <c r="BB125"/>
  <c r="BK125"/>
  <c r="AS127"/>
  <c r="BB126"/>
  <c r="BK126"/>
  <c r="BB127"/>
  <c r="BK127"/>
  <c r="F131"/>
  <c r="V131"/>
  <c r="AK131"/>
  <c r="G131"/>
  <c r="W131"/>
  <c r="AL131"/>
  <c r="I131"/>
  <c r="Y131"/>
  <c r="AN131"/>
  <c r="AP131"/>
  <c r="H131"/>
  <c r="X131"/>
  <c r="AM131"/>
  <c r="J131"/>
  <c r="Z131"/>
  <c r="AO131"/>
  <c r="AQ131"/>
  <c r="AR131"/>
  <c r="BB128"/>
  <c r="BK128"/>
  <c r="BB129"/>
  <c r="BK129"/>
  <c r="AS131"/>
  <c r="BB130"/>
  <c r="BK130"/>
  <c r="BB131"/>
  <c r="BK131"/>
  <c r="F135"/>
  <c r="V135"/>
  <c r="AK135"/>
  <c r="G135"/>
  <c r="W135"/>
  <c r="AL135"/>
  <c r="I135"/>
  <c r="Y135"/>
  <c r="AN135"/>
  <c r="AP135"/>
  <c r="H135"/>
  <c r="X135"/>
  <c r="AM135"/>
  <c r="J135"/>
  <c r="Z135"/>
  <c r="AO135"/>
  <c r="AQ135"/>
  <c r="AR135"/>
  <c r="BB132"/>
  <c r="BK132"/>
  <c r="BB133"/>
  <c r="BK133"/>
  <c r="AS135"/>
  <c r="BB134"/>
  <c r="BK134"/>
  <c r="BB135"/>
  <c r="BK135"/>
  <c r="F139"/>
  <c r="V139"/>
  <c r="AK139"/>
  <c r="G139"/>
  <c r="W139"/>
  <c r="AL139"/>
  <c r="I139"/>
  <c r="Y139"/>
  <c r="AN139"/>
  <c r="AP139"/>
  <c r="H139"/>
  <c r="X139"/>
  <c r="AM139"/>
  <c r="J139"/>
  <c r="Z139"/>
  <c r="AO139"/>
  <c r="AQ139"/>
  <c r="AR139"/>
  <c r="BB136"/>
  <c r="BK136"/>
  <c r="BB137"/>
  <c r="BK137"/>
  <c r="AS139"/>
  <c r="BB138"/>
  <c r="BK138"/>
  <c r="BB139"/>
  <c r="BK139"/>
  <c r="F143"/>
  <c r="V143"/>
  <c r="AK143"/>
  <c r="G143"/>
  <c r="W143"/>
  <c r="AL143"/>
  <c r="I143"/>
  <c r="Y143"/>
  <c r="AN143"/>
  <c r="AP143"/>
  <c r="H143"/>
  <c r="X143"/>
  <c r="AM143"/>
  <c r="J143"/>
  <c r="Z143"/>
  <c r="AO143"/>
  <c r="AQ143"/>
  <c r="AR143"/>
  <c r="BB140"/>
  <c r="BK140"/>
  <c r="BB141"/>
  <c r="BK141"/>
  <c r="AS143"/>
  <c r="BB142"/>
  <c r="BK142"/>
  <c r="BB143"/>
  <c r="BK143"/>
  <c r="F147"/>
  <c r="V147"/>
  <c r="AK147"/>
  <c r="G147"/>
  <c r="W147"/>
  <c r="AL147"/>
  <c r="I147"/>
  <c r="Y147"/>
  <c r="AN147"/>
  <c r="AP147"/>
  <c r="H147"/>
  <c r="X147"/>
  <c r="AM147"/>
  <c r="J147"/>
  <c r="Z147"/>
  <c r="AO147"/>
  <c r="AQ147"/>
  <c r="AR147"/>
  <c r="BB144"/>
  <c r="BK144"/>
  <c r="BB145"/>
  <c r="BK145"/>
  <c r="AS147"/>
  <c r="BB146"/>
  <c r="BK146"/>
  <c r="BB147"/>
  <c r="BK147"/>
  <c r="F151"/>
  <c r="V151"/>
  <c r="AK151"/>
  <c r="G151"/>
  <c r="W151"/>
  <c r="AL151"/>
  <c r="I151"/>
  <c r="Y151"/>
  <c r="AN151"/>
  <c r="AP151"/>
  <c r="H151"/>
  <c r="X151"/>
  <c r="AM151"/>
  <c r="J151"/>
  <c r="Z151"/>
  <c r="AO151"/>
  <c r="AQ151"/>
  <c r="AR151"/>
  <c r="BB148"/>
  <c r="BK148"/>
  <c r="BB149"/>
  <c r="BK149"/>
  <c r="AS151"/>
  <c r="BB150"/>
  <c r="BK150"/>
  <c r="BB151"/>
  <c r="BK151"/>
  <c r="F155"/>
  <c r="V155"/>
  <c r="AK155"/>
  <c r="G155"/>
  <c r="W155"/>
  <c r="AL155"/>
  <c r="I155"/>
  <c r="Y155"/>
  <c r="AN155"/>
  <c r="AP155"/>
  <c r="H155"/>
  <c r="X155"/>
  <c r="AM155"/>
  <c r="J155"/>
  <c r="Z155"/>
  <c r="AO155"/>
  <c r="AQ155"/>
  <c r="AR155"/>
  <c r="BB152"/>
  <c r="BK152"/>
  <c r="BB153"/>
  <c r="BK153"/>
  <c r="AS155"/>
  <c r="BB154"/>
  <c r="BK154"/>
  <c r="BB155"/>
  <c r="BK155"/>
  <c r="F159"/>
  <c r="V159"/>
  <c r="AK159"/>
  <c r="G159"/>
  <c r="W159"/>
  <c r="AL159"/>
  <c r="I159"/>
  <c r="Y159"/>
  <c r="AN159"/>
  <c r="AP159"/>
  <c r="H159"/>
  <c r="X159"/>
  <c r="AM159"/>
  <c r="J159"/>
  <c r="Z159"/>
  <c r="AO159"/>
  <c r="AQ159"/>
  <c r="AR159"/>
  <c r="BB156"/>
  <c r="BK156"/>
  <c r="BB157"/>
  <c r="BK157"/>
  <c r="AS159"/>
  <c r="BB158"/>
  <c r="BK158"/>
  <c r="BB159"/>
  <c r="BK159"/>
  <c r="F163"/>
  <c r="V163"/>
  <c r="AK163"/>
  <c r="G163"/>
  <c r="W163"/>
  <c r="AL163"/>
  <c r="I163"/>
  <c r="Y163"/>
  <c r="AN163"/>
  <c r="AP163"/>
  <c r="H163"/>
  <c r="X163"/>
  <c r="AM163"/>
  <c r="J163"/>
  <c r="Z163"/>
  <c r="AO163"/>
  <c r="AQ163"/>
  <c r="AR163"/>
  <c r="BB160"/>
  <c r="BK160"/>
  <c r="BB161"/>
  <c r="BK161"/>
  <c r="AS163"/>
  <c r="BB162"/>
  <c r="BK162"/>
  <c r="BB163"/>
  <c r="BK163"/>
  <c r="F167"/>
  <c r="V167"/>
  <c r="AK167"/>
  <c r="G167"/>
  <c r="W167"/>
  <c r="AL167"/>
  <c r="I167"/>
  <c r="Y167"/>
  <c r="AN167"/>
  <c r="AP167"/>
  <c r="H167"/>
  <c r="X167"/>
  <c r="AM167"/>
  <c r="J167"/>
  <c r="Z167"/>
  <c r="AO167"/>
  <c r="AQ167"/>
  <c r="AR167"/>
  <c r="BB164"/>
  <c r="BK164"/>
  <c r="BB165"/>
  <c r="BK165"/>
  <c r="AS167"/>
  <c r="BB166"/>
  <c r="BK166"/>
  <c r="BB167"/>
  <c r="BK167"/>
  <c r="F171"/>
  <c r="V171"/>
  <c r="AK171"/>
  <c r="G171"/>
  <c r="W171"/>
  <c r="AL171"/>
  <c r="I171"/>
  <c r="Y171"/>
  <c r="AN171"/>
  <c r="AP171"/>
  <c r="H171"/>
  <c r="X171"/>
  <c r="AM171"/>
  <c r="J171"/>
  <c r="Z171"/>
  <c r="AO171"/>
  <c r="AQ171"/>
  <c r="AR171"/>
  <c r="BB168"/>
  <c r="BK168"/>
  <c r="BB169"/>
  <c r="BK169"/>
  <c r="AS171"/>
  <c r="BB170"/>
  <c r="BK170"/>
  <c r="BB171"/>
  <c r="BK171"/>
  <c r="F175"/>
  <c r="V175"/>
  <c r="AK175"/>
  <c r="G175"/>
  <c r="W175"/>
  <c r="AL175"/>
  <c r="I175"/>
  <c r="Y175"/>
  <c r="AN175"/>
  <c r="AP175"/>
  <c r="H175"/>
  <c r="X175"/>
  <c r="AM175"/>
  <c r="J175"/>
  <c r="Z175"/>
  <c r="AO175"/>
  <c r="AQ175"/>
  <c r="AR175"/>
  <c r="BB172"/>
  <c r="BK172"/>
  <c r="BB173"/>
  <c r="BK173"/>
  <c r="AS175"/>
  <c r="BB174"/>
  <c r="BK174"/>
  <c r="BB175"/>
  <c r="BK175"/>
  <c r="F179"/>
  <c r="V179"/>
  <c r="AK179"/>
  <c r="G179"/>
  <c r="W179"/>
  <c r="AL179"/>
  <c r="I179"/>
  <c r="Y179"/>
  <c r="AN179"/>
  <c r="AP179"/>
  <c r="H179"/>
  <c r="X179"/>
  <c r="AM179"/>
  <c r="J179"/>
  <c r="Z179"/>
  <c r="AO179"/>
  <c r="AQ179"/>
  <c r="AR179"/>
  <c r="BB176"/>
  <c r="BK176"/>
  <c r="BB177"/>
  <c r="BK177"/>
  <c r="AS179"/>
  <c r="BB178"/>
  <c r="BK178"/>
  <c r="BB179"/>
  <c r="BK179"/>
  <c r="F183"/>
  <c r="V183"/>
  <c r="AK183"/>
  <c r="G183"/>
  <c r="W183"/>
  <c r="AL183"/>
  <c r="I183"/>
  <c r="Y183"/>
  <c r="AN183"/>
  <c r="AP183"/>
  <c r="H183"/>
  <c r="X183"/>
  <c r="AM183"/>
  <c r="J183"/>
  <c r="Z183"/>
  <c r="AO183"/>
  <c r="AQ183"/>
  <c r="AR183"/>
  <c r="BB180"/>
  <c r="BK180"/>
  <c r="BB181"/>
  <c r="BK181"/>
  <c r="AS183"/>
  <c r="BB182"/>
  <c r="BK182"/>
  <c r="BB183"/>
  <c r="BK183"/>
  <c r="F187"/>
  <c r="V187"/>
  <c r="AK187"/>
  <c r="G187"/>
  <c r="W187"/>
  <c r="AL187"/>
  <c r="I187"/>
  <c r="Y187"/>
  <c r="AN187"/>
  <c r="AP187"/>
  <c r="H187"/>
  <c r="X187"/>
  <c r="AM187"/>
  <c r="J187"/>
  <c r="Z187"/>
  <c r="AO187"/>
  <c r="AQ187"/>
  <c r="AR187"/>
  <c r="BB184"/>
  <c r="BK184"/>
  <c r="BB185"/>
  <c r="BK185"/>
  <c r="AS187"/>
  <c r="BB186"/>
  <c r="BK186"/>
  <c r="BB187"/>
  <c r="BK187"/>
  <c r="F191"/>
  <c r="V191"/>
  <c r="AK191"/>
  <c r="G191"/>
  <c r="W191"/>
  <c r="AL191"/>
  <c r="I191"/>
  <c r="Y191"/>
  <c r="AN191"/>
  <c r="AP191"/>
  <c r="H191"/>
  <c r="X191"/>
  <c r="AM191"/>
  <c r="J191"/>
  <c r="Z191"/>
  <c r="AO191"/>
  <c r="AQ191"/>
  <c r="AR191"/>
  <c r="BB188"/>
  <c r="BK188"/>
  <c r="BB189"/>
  <c r="BK189"/>
  <c r="AS191"/>
  <c r="BB190"/>
  <c r="BK190"/>
  <c r="BB191"/>
  <c r="BK191"/>
  <c r="F195"/>
  <c r="V195"/>
  <c r="AK195"/>
  <c r="G195"/>
  <c r="W195"/>
  <c r="AL195"/>
  <c r="I195"/>
  <c r="Y195"/>
  <c r="AN195"/>
  <c r="AP195"/>
  <c r="H195"/>
  <c r="X195"/>
  <c r="AM195"/>
  <c r="J195"/>
  <c r="Z195"/>
  <c r="AO195"/>
  <c r="AQ195"/>
  <c r="AR195"/>
  <c r="BB192"/>
  <c r="BK192"/>
  <c r="BB193"/>
  <c r="BK193"/>
  <c r="AS195"/>
  <c r="BB194"/>
  <c r="BK194"/>
  <c r="BB195"/>
  <c r="BK195"/>
  <c r="F199"/>
  <c r="V199"/>
  <c r="AK199"/>
  <c r="G199"/>
  <c r="W199"/>
  <c r="AL199"/>
  <c r="I199"/>
  <c r="Y199"/>
  <c r="AN199"/>
  <c r="AP199"/>
  <c r="H199"/>
  <c r="X199"/>
  <c r="AM199"/>
  <c r="J199"/>
  <c r="Z199"/>
  <c r="AO199"/>
  <c r="AQ199"/>
  <c r="AR199"/>
  <c r="BB196"/>
  <c r="BK196"/>
  <c r="BB197"/>
  <c r="BK197"/>
  <c r="AS199"/>
  <c r="BB198"/>
  <c r="BK198"/>
  <c r="BB199"/>
  <c r="BK199"/>
  <c r="F203"/>
  <c r="V203"/>
  <c r="AK203"/>
  <c r="G203"/>
  <c r="W203"/>
  <c r="AL203"/>
  <c r="I203"/>
  <c r="Y203"/>
  <c r="AN203"/>
  <c r="AP203"/>
  <c r="H203"/>
  <c r="X203"/>
  <c r="AM203"/>
  <c r="J203"/>
  <c r="Z203"/>
  <c r="AO203"/>
  <c r="AQ203"/>
  <c r="AR203"/>
  <c r="BB200"/>
  <c r="BK200"/>
  <c r="BB201"/>
  <c r="BK201"/>
  <c r="AS203"/>
  <c r="BB202"/>
  <c r="BK202"/>
  <c r="BB203"/>
  <c r="BK203"/>
  <c r="F207"/>
  <c r="V207"/>
  <c r="AK207"/>
  <c r="G207"/>
  <c r="W207"/>
  <c r="AL207"/>
  <c r="I207"/>
  <c r="Y207"/>
  <c r="AN207"/>
  <c r="AP207"/>
  <c r="H207"/>
  <c r="X207"/>
  <c r="AM207"/>
  <c r="J207"/>
  <c r="Z207"/>
  <c r="AO207"/>
  <c r="AQ207"/>
  <c r="AR207"/>
  <c r="BB204"/>
  <c r="BK204"/>
  <c r="BB205"/>
  <c r="BK205"/>
  <c r="AS207"/>
  <c r="BB206"/>
  <c r="BK206"/>
  <c r="BB207"/>
  <c r="BK207"/>
  <c r="F211"/>
  <c r="V211"/>
  <c r="AK211"/>
  <c r="G211"/>
  <c r="W211"/>
  <c r="AL211"/>
  <c r="I211"/>
  <c r="Y211"/>
  <c r="AN211"/>
  <c r="AP211"/>
  <c r="H211"/>
  <c r="X211"/>
  <c r="AM211"/>
  <c r="J211"/>
  <c r="Z211"/>
  <c r="AO211"/>
  <c r="AQ211"/>
  <c r="AR211"/>
  <c r="BB208"/>
  <c r="BK208"/>
  <c r="BB209"/>
  <c r="BK209"/>
  <c r="AS211"/>
  <c r="BB210"/>
  <c r="BK210"/>
  <c r="BB211"/>
  <c r="BK211"/>
  <c r="F215"/>
  <c r="V215"/>
  <c r="AK215"/>
  <c r="G215"/>
  <c r="W215"/>
  <c r="AL215"/>
  <c r="I215"/>
  <c r="Y215"/>
  <c r="AN215"/>
  <c r="AP215"/>
  <c r="H215"/>
  <c r="X215"/>
  <c r="AM215"/>
  <c r="J215"/>
  <c r="Z215"/>
  <c r="AO215"/>
  <c r="AQ215"/>
  <c r="AR215"/>
  <c r="BB212"/>
  <c r="BK212"/>
  <c r="BB213"/>
  <c r="BK213"/>
  <c r="AS215"/>
  <c r="BB214"/>
  <c r="BK214"/>
  <c r="BB215"/>
  <c r="BK215"/>
  <c r="F219"/>
  <c r="V219"/>
  <c r="AK219"/>
  <c r="G219"/>
  <c r="W219"/>
  <c r="AL219"/>
  <c r="I219"/>
  <c r="Y219"/>
  <c r="AN219"/>
  <c r="AP219"/>
  <c r="H219"/>
  <c r="X219"/>
  <c r="AM219"/>
  <c r="J219"/>
  <c r="Z219"/>
  <c r="AO219"/>
  <c r="AQ219"/>
  <c r="AR219"/>
  <c r="BB216"/>
  <c r="BK216"/>
  <c r="BB217"/>
  <c r="BK217"/>
  <c r="AS219"/>
  <c r="BB218"/>
  <c r="BK218"/>
  <c r="BB219"/>
  <c r="BK219"/>
  <c r="F223"/>
  <c r="V223"/>
  <c r="AK223"/>
  <c r="G223"/>
  <c r="W223"/>
  <c r="AL223"/>
  <c r="I223"/>
  <c r="Y223"/>
  <c r="AN223"/>
  <c r="AP223"/>
  <c r="H223"/>
  <c r="X223"/>
  <c r="AM223"/>
  <c r="J223"/>
  <c r="Z223"/>
  <c r="AO223"/>
  <c r="AQ223"/>
  <c r="AR223"/>
  <c r="BB220"/>
  <c r="BK220"/>
  <c r="BB221"/>
  <c r="BK221"/>
  <c r="AS223"/>
  <c r="BB222"/>
  <c r="BK222"/>
  <c r="BB223"/>
  <c r="BK223"/>
  <c r="F227"/>
  <c r="V227"/>
  <c r="AK227"/>
  <c r="G227"/>
  <c r="W227"/>
  <c r="AL227"/>
  <c r="I227"/>
  <c r="Y227"/>
  <c r="AN227"/>
  <c r="AP227"/>
  <c r="H227"/>
  <c r="X227"/>
  <c r="AM227"/>
  <c r="J227"/>
  <c r="Z227"/>
  <c r="AO227"/>
  <c r="AQ227"/>
  <c r="AR227"/>
  <c r="BB224"/>
  <c r="BK224"/>
  <c r="BB225"/>
  <c r="BK225"/>
  <c r="AS227"/>
  <c r="BB226"/>
  <c r="BK226"/>
  <c r="BB227"/>
  <c r="BK227"/>
  <c r="F231"/>
  <c r="V231"/>
  <c r="AK231"/>
  <c r="G231"/>
  <c r="W231"/>
  <c r="AL231"/>
  <c r="I231"/>
  <c r="Y231"/>
  <c r="AN231"/>
  <c r="AP231"/>
  <c r="H231"/>
  <c r="X231"/>
  <c r="AM231"/>
  <c r="J231"/>
  <c r="Z231"/>
  <c r="AO231"/>
  <c r="AQ231"/>
  <c r="AR231"/>
  <c r="BB228"/>
  <c r="BK228"/>
  <c r="BB229"/>
  <c r="BK229"/>
  <c r="AS231"/>
  <c r="BB230"/>
  <c r="BK230"/>
  <c r="BB231"/>
  <c r="BK231"/>
  <c r="F235"/>
  <c r="V235"/>
  <c r="AK235"/>
  <c r="G235"/>
  <c r="W235"/>
  <c r="AL235"/>
  <c r="I235"/>
  <c r="Y235"/>
  <c r="AN235"/>
  <c r="AP235"/>
  <c r="H235"/>
  <c r="X235"/>
  <c r="AM235"/>
  <c r="J235"/>
  <c r="Z235"/>
  <c r="AO235"/>
  <c r="AQ235"/>
  <c r="AR235"/>
  <c r="BB232"/>
  <c r="BK232"/>
  <c r="BB233"/>
  <c r="BK233"/>
  <c r="AS235"/>
  <c r="BB234"/>
  <c r="BK234"/>
  <c r="BB235"/>
  <c r="BK235"/>
  <c r="F239"/>
  <c r="V239"/>
  <c r="AK239"/>
  <c r="G239"/>
  <c r="W239"/>
  <c r="AL239"/>
  <c r="I239"/>
  <c r="Y239"/>
  <c r="AN239"/>
  <c r="AP239"/>
  <c r="H239"/>
  <c r="X239"/>
  <c r="AM239"/>
  <c r="J239"/>
  <c r="Z239"/>
  <c r="AO239"/>
  <c r="AQ239"/>
  <c r="AR239"/>
  <c r="BB236"/>
  <c r="BK236"/>
  <c r="BB237"/>
  <c r="BK237"/>
  <c r="AS239"/>
  <c r="BB238"/>
  <c r="BK238"/>
  <c r="BB239"/>
  <c r="BK239"/>
  <c r="F243"/>
  <c r="V243"/>
  <c r="AK243"/>
  <c r="G243"/>
  <c r="W243"/>
  <c r="AL243"/>
  <c r="I243"/>
  <c r="Y243"/>
  <c r="AN243"/>
  <c r="AP243"/>
  <c r="H243"/>
  <c r="X243"/>
  <c r="AM243"/>
  <c r="J243"/>
  <c r="Z243"/>
  <c r="AO243"/>
  <c r="AQ243"/>
  <c r="AR243"/>
  <c r="BB240"/>
  <c r="BK240"/>
  <c r="BB241"/>
  <c r="BK241"/>
  <c r="AS243"/>
  <c r="BB242"/>
  <c r="BK242"/>
  <c r="BB243"/>
  <c r="BK243"/>
  <c r="F247"/>
  <c r="V247"/>
  <c r="AK247"/>
  <c r="G247"/>
  <c r="W247"/>
  <c r="AL247"/>
  <c r="I247"/>
  <c r="Y247"/>
  <c r="AN247"/>
  <c r="AP247"/>
  <c r="H247"/>
  <c r="X247"/>
  <c r="AM247"/>
  <c r="J247"/>
  <c r="Z247"/>
  <c r="AO247"/>
  <c r="AQ247"/>
  <c r="AR247"/>
  <c r="BB244"/>
  <c r="BK244"/>
  <c r="BB245"/>
  <c r="BK245"/>
  <c r="AS247"/>
  <c r="BB246"/>
  <c r="BK246"/>
  <c r="BB247"/>
  <c r="BK247"/>
  <c r="F251"/>
  <c r="V251"/>
  <c r="AK251"/>
  <c r="G251"/>
  <c r="W251"/>
  <c r="AL251"/>
  <c r="I251"/>
  <c r="Y251"/>
  <c r="AN251"/>
  <c r="AP251"/>
  <c r="H251"/>
  <c r="X251"/>
  <c r="AM251"/>
  <c r="J251"/>
  <c r="Z251"/>
  <c r="AO251"/>
  <c r="AQ251"/>
  <c r="AR251"/>
  <c r="BB248"/>
  <c r="BK248"/>
  <c r="BB249"/>
  <c r="BK249"/>
  <c r="AS251"/>
  <c r="BB250"/>
  <c r="BK250"/>
  <c r="BB251"/>
  <c r="BK251"/>
  <c r="F255"/>
  <c r="V255"/>
  <c r="AK255"/>
  <c r="G255"/>
  <c r="W255"/>
  <c r="AL255"/>
  <c r="I255"/>
  <c r="Y255"/>
  <c r="AN255"/>
  <c r="AP255"/>
  <c r="H255"/>
  <c r="X255"/>
  <c r="AM255"/>
  <c r="J255"/>
  <c r="Z255"/>
  <c r="AO255"/>
  <c r="AQ255"/>
  <c r="AR255"/>
  <c r="BB252"/>
  <c r="BK252"/>
  <c r="BB253"/>
  <c r="BK253"/>
  <c r="AS255"/>
  <c r="BB254"/>
  <c r="BK254"/>
  <c r="BB255"/>
  <c r="BK255"/>
  <c r="F259"/>
  <c r="V259"/>
  <c r="AK259"/>
  <c r="G259"/>
  <c r="W259"/>
  <c r="AL259"/>
  <c r="I259"/>
  <c r="Y259"/>
  <c r="AN259"/>
  <c r="AP259"/>
  <c r="H259"/>
  <c r="X259"/>
  <c r="AM259"/>
  <c r="J259"/>
  <c r="Z259"/>
  <c r="AO259"/>
  <c r="AQ259"/>
  <c r="AR259"/>
  <c r="BB256"/>
  <c r="BK256"/>
  <c r="BB257"/>
  <c r="BK257"/>
  <c r="AS259"/>
  <c r="BB258"/>
  <c r="BK258"/>
  <c r="BB259"/>
  <c r="BK259"/>
  <c r="F263"/>
  <c r="V263"/>
  <c r="AK263"/>
  <c r="G263"/>
  <c r="W263"/>
  <c r="AL263"/>
  <c r="I263"/>
  <c r="Y263"/>
  <c r="AN263"/>
  <c r="AP263"/>
  <c r="H263"/>
  <c r="X263"/>
  <c r="AM263"/>
  <c r="J263"/>
  <c r="Z263"/>
  <c r="AO263"/>
  <c r="AQ263"/>
  <c r="AR263"/>
  <c r="BB260"/>
  <c r="BK260"/>
  <c r="BB261"/>
  <c r="BK261"/>
  <c r="AS263"/>
  <c r="BB262"/>
  <c r="BK262"/>
  <c r="BB263"/>
  <c r="BK263"/>
  <c r="F267"/>
  <c r="V267"/>
  <c r="AK267"/>
  <c r="G267"/>
  <c r="W267"/>
  <c r="AL267"/>
  <c r="I267"/>
  <c r="Y267"/>
  <c r="AN267"/>
  <c r="AP267"/>
  <c r="H267"/>
  <c r="X267"/>
  <c r="AM267"/>
  <c r="J267"/>
  <c r="Z267"/>
  <c r="AO267"/>
  <c r="AQ267"/>
  <c r="AR267"/>
  <c r="BB264"/>
  <c r="BK264"/>
  <c r="BB265"/>
  <c r="BK265"/>
  <c r="AS267"/>
  <c r="BB266"/>
  <c r="BK266"/>
  <c r="BB267"/>
  <c r="BK267"/>
  <c r="F271"/>
  <c r="V271"/>
  <c r="AK271"/>
  <c r="G271"/>
  <c r="W271"/>
  <c r="AL271"/>
  <c r="I271"/>
  <c r="Y271"/>
  <c r="AN271"/>
  <c r="AP271"/>
  <c r="H271"/>
  <c r="X271"/>
  <c r="AM271"/>
  <c r="J271"/>
  <c r="Z271"/>
  <c r="AO271"/>
  <c r="AQ271"/>
  <c r="AR271"/>
  <c r="BB268"/>
  <c r="BK268"/>
  <c r="BB269"/>
  <c r="BK269"/>
  <c r="AS271"/>
  <c r="BB270"/>
  <c r="BK270"/>
  <c r="BB271"/>
  <c r="BK271"/>
  <c r="F275"/>
  <c r="V275"/>
  <c r="AK275"/>
  <c r="G275"/>
  <c r="W275"/>
  <c r="AL275"/>
  <c r="I275"/>
  <c r="Y275"/>
  <c r="AN275"/>
  <c r="AP275"/>
  <c r="H275"/>
  <c r="X275"/>
  <c r="AM275"/>
  <c r="J275"/>
  <c r="Z275"/>
  <c r="AO275"/>
  <c r="AQ275"/>
  <c r="AR275"/>
  <c r="BB272"/>
  <c r="BK272"/>
  <c r="BB273"/>
  <c r="BK273"/>
  <c r="AS275"/>
  <c r="BB274"/>
  <c r="BK274"/>
  <c r="BB275"/>
  <c r="BK275"/>
  <c r="F279"/>
  <c r="V279"/>
  <c r="AK279"/>
  <c r="G279"/>
  <c r="W279"/>
  <c r="AL279"/>
  <c r="I279"/>
  <c r="Y279"/>
  <c r="AN279"/>
  <c r="AP279"/>
  <c r="H279"/>
  <c r="X279"/>
  <c r="AM279"/>
  <c r="J279"/>
  <c r="Z279"/>
  <c r="AO279"/>
  <c r="AQ279"/>
  <c r="AR279"/>
  <c r="BB276"/>
  <c r="BK276"/>
  <c r="BB277"/>
  <c r="BK277"/>
  <c r="AS279"/>
  <c r="BB278"/>
  <c r="BK278"/>
  <c r="BB279"/>
  <c r="BK279"/>
  <c r="F283"/>
  <c r="V283"/>
  <c r="AK283"/>
  <c r="G283"/>
  <c r="W283"/>
  <c r="AL283"/>
  <c r="I283"/>
  <c r="Y283"/>
  <c r="AN283"/>
  <c r="AP283"/>
  <c r="H283"/>
  <c r="X283"/>
  <c r="AM283"/>
  <c r="J283"/>
  <c r="Z283"/>
  <c r="AO283"/>
  <c r="AQ283"/>
  <c r="AR283"/>
  <c r="BB280"/>
  <c r="BK280"/>
  <c r="BB281"/>
  <c r="BK281"/>
  <c r="AS283"/>
  <c r="BB282"/>
  <c r="BK282"/>
  <c r="BB283"/>
  <c r="BK283"/>
  <c r="F287"/>
  <c r="V287"/>
  <c r="AK287"/>
  <c r="G287"/>
  <c r="W287"/>
  <c r="AL287"/>
  <c r="I287"/>
  <c r="Y287"/>
  <c r="AN287"/>
  <c r="AP287"/>
  <c r="H287"/>
  <c r="X287"/>
  <c r="AM287"/>
  <c r="J287"/>
  <c r="Z287"/>
  <c r="AO287"/>
  <c r="AQ287"/>
  <c r="AR287"/>
  <c r="BB284"/>
  <c r="BK284"/>
  <c r="BB285"/>
  <c r="BK285"/>
  <c r="AS287"/>
  <c r="BB286"/>
  <c r="BK286"/>
  <c r="BB287"/>
  <c r="BK287"/>
  <c r="F291"/>
  <c r="V291"/>
  <c r="AK291"/>
  <c r="G291"/>
  <c r="W291"/>
  <c r="AL291"/>
  <c r="I291"/>
  <c r="Y291"/>
  <c r="AN291"/>
  <c r="AP291"/>
  <c r="H291"/>
  <c r="X291"/>
  <c r="AM291"/>
  <c r="J291"/>
  <c r="Z291"/>
  <c r="AO291"/>
  <c r="AQ291"/>
  <c r="AR291"/>
  <c r="BB288"/>
  <c r="BK288"/>
  <c r="BB289"/>
  <c r="BK289"/>
  <c r="AS291"/>
  <c r="BB290"/>
  <c r="BK290"/>
  <c r="BB291"/>
  <c r="BK291"/>
  <c r="F295"/>
  <c r="V295"/>
  <c r="AK295"/>
  <c r="G295"/>
  <c r="W295"/>
  <c r="AL295"/>
  <c r="I295"/>
  <c r="Y295"/>
  <c r="AN295"/>
  <c r="AP295"/>
  <c r="H295"/>
  <c r="X295"/>
  <c r="AM295"/>
  <c r="J295"/>
  <c r="Z295"/>
  <c r="AO295"/>
  <c r="AQ295"/>
  <c r="AR295"/>
  <c r="BB292"/>
  <c r="BK292"/>
  <c r="BB293"/>
  <c r="BK293"/>
  <c r="AS295"/>
  <c r="BB294"/>
  <c r="BK294"/>
  <c r="BB295"/>
  <c r="BK295"/>
  <c r="F299"/>
  <c r="V299"/>
  <c r="AK299"/>
  <c r="G299"/>
  <c r="W299"/>
  <c r="AL299"/>
  <c r="I299"/>
  <c r="Y299"/>
  <c r="AN299"/>
  <c r="AP299"/>
  <c r="H299"/>
  <c r="X299"/>
  <c r="AM299"/>
  <c r="J299"/>
  <c r="Z299"/>
  <c r="AO299"/>
  <c r="AQ299"/>
  <c r="AR299"/>
  <c r="BB296"/>
  <c r="BK296"/>
  <c r="BB297"/>
  <c r="BK297"/>
  <c r="AS299"/>
  <c r="BB298"/>
  <c r="BK298"/>
  <c r="BB299"/>
  <c r="BK299"/>
  <c r="F303"/>
  <c r="V303"/>
  <c r="AK303"/>
  <c r="G303"/>
  <c r="W303"/>
  <c r="AL303"/>
  <c r="I303"/>
  <c r="Y303"/>
  <c r="AN303"/>
  <c r="AP303"/>
  <c r="H303"/>
  <c r="X303"/>
  <c r="AM303"/>
  <c r="J303"/>
  <c r="Z303"/>
  <c r="AO303"/>
  <c r="AQ303"/>
  <c r="AR303"/>
  <c r="BB300"/>
  <c r="BK300"/>
  <c r="BB301"/>
  <c r="BK301"/>
  <c r="AS303"/>
  <c r="BB302"/>
  <c r="BK302"/>
  <c r="BB303"/>
  <c r="BK303"/>
  <c r="F307"/>
  <c r="V307"/>
  <c r="AK307"/>
  <c r="G307"/>
  <c r="W307"/>
  <c r="AL307"/>
  <c r="I307"/>
  <c r="Y307"/>
  <c r="AN307"/>
  <c r="AP307"/>
  <c r="H307"/>
  <c r="X307"/>
  <c r="AM307"/>
  <c r="J307"/>
  <c r="Z307"/>
  <c r="AO307"/>
  <c r="AQ307"/>
  <c r="AR307"/>
  <c r="BB304"/>
  <c r="BK304"/>
  <c r="BB305"/>
  <c r="BK305"/>
  <c r="AS307"/>
  <c r="BB306"/>
  <c r="BK306"/>
  <c r="BB307"/>
  <c r="BK307"/>
  <c r="F311"/>
  <c r="V311"/>
  <c r="AK311"/>
  <c r="G311"/>
  <c r="W311"/>
  <c r="AL311"/>
  <c r="I311"/>
  <c r="Y311"/>
  <c r="AN311"/>
  <c r="AP311"/>
  <c r="H311"/>
  <c r="X311"/>
  <c r="AM311"/>
  <c r="J311"/>
  <c r="Z311"/>
  <c r="AO311"/>
  <c r="AQ311"/>
  <c r="AR311"/>
  <c r="BB308"/>
  <c r="BK308"/>
  <c r="BB309"/>
  <c r="BK309"/>
  <c r="AS311"/>
  <c r="BB310"/>
  <c r="BK310"/>
  <c r="BB311"/>
  <c r="BK311"/>
  <c r="F315"/>
  <c r="V315"/>
  <c r="AK315"/>
  <c r="G315"/>
  <c r="W315"/>
  <c r="AL315"/>
  <c r="I315"/>
  <c r="Y315"/>
  <c r="AN315"/>
  <c r="AP315"/>
  <c r="H315"/>
  <c r="X315"/>
  <c r="AM315"/>
  <c r="J315"/>
  <c r="Z315"/>
  <c r="AO315"/>
  <c r="AQ315"/>
  <c r="AR315"/>
  <c r="BB312"/>
  <c r="BK312"/>
  <c r="BB313"/>
  <c r="BK313"/>
  <c r="AS315"/>
  <c r="BB314"/>
  <c r="BK314"/>
  <c r="BB315"/>
  <c r="BK315"/>
  <c r="F319"/>
  <c r="V319"/>
  <c r="AK319"/>
  <c r="G319"/>
  <c r="W319"/>
  <c r="AL319"/>
  <c r="I319"/>
  <c r="Y319"/>
  <c r="AN319"/>
  <c r="AP319"/>
  <c r="H319"/>
  <c r="X319"/>
  <c r="AM319"/>
  <c r="J319"/>
  <c r="Z319"/>
  <c r="AO319"/>
  <c r="AQ319"/>
  <c r="AR319"/>
  <c r="BB316"/>
  <c r="BK316"/>
  <c r="BB317"/>
  <c r="BK317"/>
  <c r="AS319"/>
  <c r="BB318"/>
  <c r="BK318"/>
  <c r="BB319"/>
  <c r="BK319"/>
  <c r="F323"/>
  <c r="V323"/>
  <c r="AK323"/>
  <c r="G323"/>
  <c r="W323"/>
  <c r="AL323"/>
  <c r="I323"/>
  <c r="Y323"/>
  <c r="AN323"/>
  <c r="AP323"/>
  <c r="H323"/>
  <c r="X323"/>
  <c r="AM323"/>
  <c r="J323"/>
  <c r="Z323"/>
  <c r="AO323"/>
  <c r="AQ323"/>
  <c r="AR323"/>
  <c r="BB320"/>
  <c r="BK320"/>
  <c r="BB321"/>
  <c r="BK321"/>
  <c r="AS323"/>
  <c r="BB322"/>
  <c r="BK322"/>
  <c r="BB323"/>
  <c r="BK323"/>
  <c r="F327"/>
  <c r="V327"/>
  <c r="AK327"/>
  <c r="G327"/>
  <c r="W327"/>
  <c r="AL327"/>
  <c r="I327"/>
  <c r="Y327"/>
  <c r="AN327"/>
  <c r="AP327"/>
  <c r="H327"/>
  <c r="X327"/>
  <c r="AM327"/>
  <c r="J327"/>
  <c r="Z327"/>
  <c r="AO327"/>
  <c r="AQ327"/>
  <c r="AR327"/>
  <c r="BB324"/>
  <c r="BK324"/>
  <c r="BB325"/>
  <c r="BK325"/>
  <c r="AS327"/>
  <c r="BB326"/>
  <c r="BK326"/>
  <c r="BB327"/>
  <c r="BK327"/>
  <c r="F331"/>
  <c r="V331"/>
  <c r="AK331"/>
  <c r="G331"/>
  <c r="W331"/>
  <c r="AL331"/>
  <c r="I331"/>
  <c r="Y331"/>
  <c r="AN331"/>
  <c r="AP331"/>
  <c r="H331"/>
  <c r="X331"/>
  <c r="AM331"/>
  <c r="J331"/>
  <c r="Z331"/>
  <c r="AO331"/>
  <c r="AQ331"/>
  <c r="AR331"/>
  <c r="BB328"/>
  <c r="BK328"/>
  <c r="BB329"/>
  <c r="BK329"/>
  <c r="AS331"/>
  <c r="BB330"/>
  <c r="BK330"/>
  <c r="BB331"/>
  <c r="BK331"/>
  <c r="F335"/>
  <c r="V335"/>
  <c r="AK335"/>
  <c r="G335"/>
  <c r="W335"/>
  <c r="AL335"/>
  <c r="I335"/>
  <c r="Y335"/>
  <c r="AN335"/>
  <c r="AP335"/>
  <c r="H335"/>
  <c r="X335"/>
  <c r="AM335"/>
  <c r="J335"/>
  <c r="Z335"/>
  <c r="AO335"/>
  <c r="AQ335"/>
  <c r="AR335"/>
  <c r="BB332"/>
  <c r="BK332"/>
  <c r="BB333"/>
  <c r="BK333"/>
  <c r="AS335"/>
  <c r="BB334"/>
  <c r="BK334"/>
  <c r="BB335"/>
  <c r="BK335"/>
  <c r="F339"/>
  <c r="V339"/>
  <c r="AK339"/>
  <c r="G339"/>
  <c r="W339"/>
  <c r="AL339"/>
  <c r="I339"/>
  <c r="Y339"/>
  <c r="AN339"/>
  <c r="AP339"/>
  <c r="H339"/>
  <c r="X339"/>
  <c r="AM339"/>
  <c r="J339"/>
  <c r="Z339"/>
  <c r="AO339"/>
  <c r="AQ339"/>
  <c r="AR339"/>
  <c r="BB336"/>
  <c r="BK336"/>
  <c r="BB337"/>
  <c r="BK337"/>
  <c r="AS339"/>
  <c r="BB338"/>
  <c r="BK338"/>
  <c r="BB339"/>
  <c r="BK339"/>
  <c r="F343"/>
  <c r="V343"/>
  <c r="AK343"/>
  <c r="G343"/>
  <c r="W343"/>
  <c r="AL343"/>
  <c r="I343"/>
  <c r="Y343"/>
  <c r="AN343"/>
  <c r="AP343"/>
  <c r="H343"/>
  <c r="X343"/>
  <c r="AM343"/>
  <c r="J343"/>
  <c r="Z343"/>
  <c r="AO343"/>
  <c r="AQ343"/>
  <c r="AR343"/>
  <c r="BB340"/>
  <c r="BK340"/>
  <c r="BB341"/>
  <c r="BK341"/>
  <c r="AS343"/>
  <c r="BB342"/>
  <c r="BK342"/>
  <c r="BB343"/>
  <c r="BK343"/>
  <c r="F347"/>
  <c r="V347"/>
  <c r="AK347"/>
  <c r="G347"/>
  <c r="W347"/>
  <c r="AL347"/>
  <c r="I347"/>
  <c r="Y347"/>
  <c r="AN347"/>
  <c r="AP347"/>
  <c r="H347"/>
  <c r="X347"/>
  <c r="AM347"/>
  <c r="J347"/>
  <c r="Z347"/>
  <c r="AO347"/>
  <c r="AQ347"/>
  <c r="AR347"/>
  <c r="BB344"/>
  <c r="BK344"/>
  <c r="BB345"/>
  <c r="BK345"/>
  <c r="AS347"/>
  <c r="BB346"/>
  <c r="BK346"/>
  <c r="BB347"/>
  <c r="BK347"/>
  <c r="F351"/>
  <c r="V351"/>
  <c r="AK351"/>
  <c r="G351"/>
  <c r="W351"/>
  <c r="AL351"/>
  <c r="I351"/>
  <c r="Y351"/>
  <c r="AN351"/>
  <c r="AP351"/>
  <c r="H351"/>
  <c r="X351"/>
  <c r="AM351"/>
  <c r="J351"/>
  <c r="Z351"/>
  <c r="AO351"/>
  <c r="AQ351"/>
  <c r="AR351"/>
  <c r="BB348"/>
  <c r="BK348"/>
  <c r="BB349"/>
  <c r="BK349"/>
  <c r="AS351"/>
  <c r="BB350"/>
  <c r="BK350"/>
  <c r="BB351"/>
  <c r="BK351"/>
  <c r="F355"/>
  <c r="V355"/>
  <c r="AK355"/>
  <c r="G355"/>
  <c r="W355"/>
  <c r="AL355"/>
  <c r="I355"/>
  <c r="Y355"/>
  <c r="AN355"/>
  <c r="AP355"/>
  <c r="H355"/>
  <c r="X355"/>
  <c r="AM355"/>
  <c r="J355"/>
  <c r="Z355"/>
  <c r="AO355"/>
  <c r="AQ355"/>
  <c r="AR355"/>
  <c r="BB352"/>
  <c r="BK352"/>
  <c r="BB353"/>
  <c r="BK353"/>
  <c r="AS355"/>
  <c r="BB354"/>
  <c r="BK354"/>
  <c r="BB355"/>
  <c r="BK355"/>
  <c r="F359"/>
  <c r="V359"/>
  <c r="AK359"/>
  <c r="G359"/>
  <c r="W359"/>
  <c r="AL359"/>
  <c r="I359"/>
  <c r="Y359"/>
  <c r="AN359"/>
  <c r="AP359"/>
  <c r="H359"/>
  <c r="X359"/>
  <c r="AM359"/>
  <c r="J359"/>
  <c r="Z359"/>
  <c r="AO359"/>
  <c r="AQ359"/>
  <c r="AR359"/>
  <c r="BB356"/>
  <c r="BK356"/>
  <c r="BB357"/>
  <c r="BK357"/>
  <c r="AS359"/>
  <c r="BB358"/>
  <c r="BK358"/>
  <c r="BB359"/>
  <c r="BK359"/>
  <c r="F363"/>
  <c r="V363"/>
  <c r="AK363"/>
  <c r="G363"/>
  <c r="W363"/>
  <c r="AL363"/>
  <c r="I363"/>
  <c r="Y363"/>
  <c r="AN363"/>
  <c r="AP363"/>
  <c r="H363"/>
  <c r="X363"/>
  <c r="AM363"/>
  <c r="J363"/>
  <c r="Z363"/>
  <c r="AO363"/>
  <c r="AQ363"/>
  <c r="AR363"/>
  <c r="BB360"/>
  <c r="BK360"/>
  <c r="BB361"/>
  <c r="BK361"/>
  <c r="AS363"/>
  <c r="BB362"/>
  <c r="BK362"/>
  <c r="BB363"/>
  <c r="BK363"/>
  <c r="F367"/>
  <c r="V367"/>
  <c r="AK367"/>
  <c r="G367"/>
  <c r="W367"/>
  <c r="AL367"/>
  <c r="I367"/>
  <c r="Y367"/>
  <c r="AN367"/>
  <c r="AP367"/>
  <c r="H367"/>
  <c r="X367"/>
  <c r="AM367"/>
  <c r="J367"/>
  <c r="Z367"/>
  <c r="AO367"/>
  <c r="AQ367"/>
  <c r="AR367"/>
  <c r="BB364"/>
  <c r="BK364"/>
  <c r="BB365"/>
  <c r="BK365"/>
  <c r="AS367"/>
  <c r="BB366"/>
  <c r="BK366"/>
  <c r="BB367"/>
  <c r="BK367"/>
  <c r="F371"/>
  <c r="V371"/>
  <c r="AK371"/>
  <c r="G371"/>
  <c r="W371"/>
  <c r="AL371"/>
  <c r="I371"/>
  <c r="Y371"/>
  <c r="AN371"/>
  <c r="AP371"/>
  <c r="H371"/>
  <c r="X371"/>
  <c r="AM371"/>
  <c r="J371"/>
  <c r="Z371"/>
  <c r="AO371"/>
  <c r="AQ371"/>
  <c r="AR371"/>
  <c r="BB368"/>
  <c r="BK368"/>
  <c r="BB369"/>
  <c r="BK369"/>
  <c r="AS371"/>
  <c r="BB370"/>
  <c r="BK370"/>
  <c r="BB371"/>
  <c r="BK371"/>
  <c r="F375"/>
  <c r="V375"/>
  <c r="AK375"/>
  <c r="G375"/>
  <c r="W375"/>
  <c r="AL375"/>
  <c r="I375"/>
  <c r="Y375"/>
  <c r="AN375"/>
  <c r="AP375"/>
  <c r="H375"/>
  <c r="X375"/>
  <c r="AM375"/>
  <c r="J375"/>
  <c r="Z375"/>
  <c r="AO375"/>
  <c r="AQ375"/>
  <c r="AR375"/>
  <c r="BB372"/>
  <c r="BK372"/>
  <c r="BB373"/>
  <c r="BK373"/>
  <c r="AS375"/>
  <c r="BB374"/>
  <c r="BK374"/>
  <c r="BB375"/>
  <c r="BK375"/>
  <c r="F379"/>
  <c r="V379"/>
  <c r="AK379"/>
  <c r="G379"/>
  <c r="W379"/>
  <c r="AL379"/>
  <c r="I379"/>
  <c r="Y379"/>
  <c r="AN379"/>
  <c r="AP379"/>
  <c r="H379"/>
  <c r="X379"/>
  <c r="AM379"/>
  <c r="J379"/>
  <c r="Z379"/>
  <c r="AO379"/>
  <c r="AQ379"/>
  <c r="AR379"/>
  <c r="BB376"/>
  <c r="BK376"/>
  <c r="BB377"/>
  <c r="BK377"/>
  <c r="AS379"/>
  <c r="BB378"/>
  <c r="BK378"/>
  <c r="BB379"/>
  <c r="BK379"/>
  <c r="F383"/>
  <c r="V383"/>
  <c r="AK383"/>
  <c r="G383"/>
  <c r="W383"/>
  <c r="AL383"/>
  <c r="I383"/>
  <c r="Y383"/>
  <c r="AN383"/>
  <c r="AP383"/>
  <c r="H383"/>
  <c r="X383"/>
  <c r="AM383"/>
  <c r="J383"/>
  <c r="Z383"/>
  <c r="AO383"/>
  <c r="AQ383"/>
  <c r="AR383"/>
  <c r="BB380"/>
  <c r="BK380"/>
  <c r="BB381"/>
  <c r="BK381"/>
  <c r="AS383"/>
  <c r="BB382"/>
  <c r="BK382"/>
  <c r="BB383"/>
  <c r="BK383"/>
  <c r="F387"/>
  <c r="V387"/>
  <c r="AK387"/>
  <c r="G387"/>
  <c r="W387"/>
  <c r="AL387"/>
  <c r="I387"/>
  <c r="Y387"/>
  <c r="AN387"/>
  <c r="AP387"/>
  <c r="H387"/>
  <c r="X387"/>
  <c r="AM387"/>
  <c r="J387"/>
  <c r="Z387"/>
  <c r="AO387"/>
  <c r="AQ387"/>
  <c r="AR387"/>
  <c r="BB384"/>
  <c r="BK384"/>
  <c r="BB385"/>
  <c r="BK385"/>
  <c r="AS387"/>
  <c r="BB386"/>
  <c r="BK386"/>
  <c r="BB387"/>
  <c r="BK387"/>
  <c r="F415"/>
  <c r="V415"/>
  <c r="AK415"/>
  <c r="G415"/>
  <c r="W415"/>
  <c r="AL415"/>
  <c r="I415"/>
  <c r="Y415"/>
  <c r="AN415"/>
  <c r="AP415"/>
  <c r="H415"/>
  <c r="X415"/>
  <c r="AM415"/>
  <c r="J415"/>
  <c r="Z415"/>
  <c r="AO415"/>
  <c r="AQ415"/>
  <c r="AR415"/>
  <c r="BB412"/>
  <c r="BK412"/>
  <c r="BB413"/>
  <c r="BK413"/>
  <c r="AS415"/>
  <c r="BB414"/>
  <c r="BK414"/>
  <c r="BB415"/>
  <c r="BK415"/>
  <c r="BB416"/>
  <c r="BK416"/>
  <c r="F463"/>
  <c r="V463"/>
  <c r="AK463"/>
  <c r="G463"/>
  <c r="W463"/>
  <c r="AL463"/>
  <c r="I463"/>
  <c r="Y463"/>
  <c r="AN463"/>
  <c r="AP463"/>
  <c r="H463"/>
  <c r="X463"/>
  <c r="AM463"/>
  <c r="J463"/>
  <c r="Z463"/>
  <c r="AO463"/>
  <c r="AQ463"/>
  <c r="AR463"/>
  <c r="BB460"/>
  <c r="BK460"/>
  <c r="BB461"/>
  <c r="BK461"/>
  <c r="AS463"/>
  <c r="BB462"/>
  <c r="BK462"/>
  <c r="BB463"/>
  <c r="BK463"/>
  <c r="BB464"/>
  <c r="BK464"/>
  <c r="BB489"/>
  <c r="BK489"/>
  <c r="AS491"/>
  <c r="BB490"/>
  <c r="BK490"/>
  <c r="BB491"/>
  <c r="BK491"/>
  <c r="F495"/>
  <c r="V495"/>
  <c r="AK495"/>
  <c r="G495"/>
  <c r="W495"/>
  <c r="AL495"/>
  <c r="I495"/>
  <c r="Y495"/>
  <c r="AN495"/>
  <c r="AP495"/>
  <c r="H495"/>
  <c r="X495"/>
  <c r="AM495"/>
  <c r="J495"/>
  <c r="Z495"/>
  <c r="AO495"/>
  <c r="AQ495"/>
  <c r="AR495"/>
  <c r="BB492"/>
  <c r="BK492"/>
  <c r="BB493"/>
  <c r="BK493"/>
  <c r="AS495"/>
  <c r="BB494"/>
  <c r="BK494"/>
  <c r="BB495"/>
  <c r="BK495"/>
  <c r="F499"/>
  <c r="V499"/>
  <c r="AK499"/>
  <c r="G499"/>
  <c r="W499"/>
  <c r="AL499"/>
  <c r="I499"/>
  <c r="Y499"/>
  <c r="AN499"/>
  <c r="AP499"/>
  <c r="H499"/>
  <c r="X499"/>
  <c r="AM499"/>
  <c r="J499"/>
  <c r="Z499"/>
  <c r="AO499"/>
  <c r="AQ499"/>
  <c r="AR499"/>
  <c r="BB496"/>
  <c r="BK496"/>
  <c r="BB497"/>
  <c r="BK497"/>
  <c r="AS499"/>
  <c r="BB498"/>
  <c r="BK498"/>
  <c r="BB499"/>
  <c r="BK499"/>
  <c r="F503"/>
  <c r="V503"/>
  <c r="AK503"/>
  <c r="G503"/>
  <c r="W503"/>
  <c r="AL503"/>
  <c r="I503"/>
  <c r="Y503"/>
  <c r="AN503"/>
  <c r="AP503"/>
  <c r="H503"/>
  <c r="X503"/>
  <c r="AM503"/>
  <c r="J503"/>
  <c r="Z503"/>
  <c r="AO503"/>
  <c r="AQ503"/>
  <c r="AR503"/>
  <c r="BB500"/>
  <c r="BK500"/>
  <c r="BB501"/>
  <c r="BK501"/>
  <c r="AS503"/>
  <c r="BB502"/>
  <c r="BK502"/>
  <c r="BB503"/>
  <c r="BK503"/>
  <c r="F507"/>
  <c r="V507"/>
  <c r="AK507"/>
  <c r="G507"/>
  <c r="W507"/>
  <c r="AL507"/>
  <c r="I507"/>
  <c r="Y507"/>
  <c r="AN507"/>
  <c r="AP507"/>
  <c r="H507"/>
  <c r="X507"/>
  <c r="AM507"/>
  <c r="J507"/>
  <c r="Z507"/>
  <c r="AO507"/>
  <c r="AQ507"/>
  <c r="AR507"/>
  <c r="BB504"/>
  <c r="BK504"/>
  <c r="BB505"/>
  <c r="BK505"/>
  <c r="AS507"/>
  <c r="BB506"/>
  <c r="BK506"/>
  <c r="BB507"/>
  <c r="BK507"/>
  <c r="F511"/>
  <c r="V511"/>
  <c r="AK511"/>
  <c r="G511"/>
  <c r="W511"/>
  <c r="AL511"/>
  <c r="I511"/>
  <c r="Y511"/>
  <c r="AN511"/>
  <c r="AP511"/>
  <c r="H511"/>
  <c r="X511"/>
  <c r="AM511"/>
  <c r="J511"/>
  <c r="Z511"/>
  <c r="AO511"/>
  <c r="AQ511"/>
  <c r="AR511"/>
  <c r="BB508"/>
  <c r="BK508"/>
  <c r="BB509"/>
  <c r="BK509"/>
  <c r="AS511"/>
  <c r="BB510"/>
  <c r="BK510"/>
  <c r="BB511"/>
  <c r="BK511"/>
  <c r="F515"/>
  <c r="V515"/>
  <c r="AK515"/>
  <c r="G515"/>
  <c r="W515"/>
  <c r="AL515"/>
  <c r="I515"/>
  <c r="Y515"/>
  <c r="AN515"/>
  <c r="AP515"/>
  <c r="H515"/>
  <c r="X515"/>
  <c r="AM515"/>
  <c r="J515"/>
  <c r="Z515"/>
  <c r="AO515"/>
  <c r="AQ515"/>
  <c r="AR515"/>
  <c r="BB512"/>
  <c r="BK512"/>
  <c r="BB513"/>
  <c r="BK513"/>
  <c r="AS515"/>
  <c r="BB514"/>
  <c r="BK514"/>
  <c r="BB515"/>
  <c r="BK515"/>
  <c r="F519"/>
  <c r="V519"/>
  <c r="AK519"/>
  <c r="G519"/>
  <c r="W519"/>
  <c r="AL519"/>
  <c r="I519"/>
  <c r="Y519"/>
  <c r="AN519"/>
  <c r="AP519"/>
  <c r="H519"/>
  <c r="X519"/>
  <c r="AM519"/>
  <c r="J519"/>
  <c r="Z519"/>
  <c r="AO519"/>
  <c r="AQ519"/>
  <c r="AR519"/>
  <c r="BB516"/>
  <c r="BK516"/>
  <c r="BB517"/>
  <c r="BK517"/>
  <c r="AS519"/>
  <c r="BB518"/>
  <c r="BK518"/>
  <c r="BB519"/>
  <c r="BK519"/>
  <c r="F523"/>
  <c r="V523"/>
  <c r="AK523"/>
  <c r="G523"/>
  <c r="W523"/>
  <c r="AL523"/>
  <c r="I523"/>
  <c r="Y523"/>
  <c r="AN523"/>
  <c r="AP523"/>
  <c r="H523"/>
  <c r="X523"/>
  <c r="AM523"/>
  <c r="J523"/>
  <c r="Z523"/>
  <c r="AO523"/>
  <c r="AQ523"/>
  <c r="AR523"/>
  <c r="BB520"/>
  <c r="BK520"/>
  <c r="BB521"/>
  <c r="BK521"/>
  <c r="AS523"/>
  <c r="BB522"/>
  <c r="BK522"/>
  <c r="BB523"/>
  <c r="BK523"/>
  <c r="F527"/>
  <c r="V527"/>
  <c r="AK527"/>
  <c r="G527"/>
  <c r="W527"/>
  <c r="AL527"/>
  <c r="I527"/>
  <c r="Y527"/>
  <c r="AN527"/>
  <c r="AP527"/>
  <c r="H527"/>
  <c r="X527"/>
  <c r="AM527"/>
  <c r="J527"/>
  <c r="Z527"/>
  <c r="AO527"/>
  <c r="AQ527"/>
  <c r="AR527"/>
  <c r="BB524"/>
  <c r="BK524"/>
  <c r="BB525"/>
  <c r="BK525"/>
  <c r="AS527"/>
  <c r="BB526"/>
  <c r="BK526"/>
  <c r="BB527"/>
  <c r="BK527"/>
  <c r="F531"/>
  <c r="V531"/>
  <c r="AK531"/>
  <c r="G531"/>
  <c r="W531"/>
  <c r="AL531"/>
  <c r="I531"/>
  <c r="Y531"/>
  <c r="AN531"/>
  <c r="AP531"/>
  <c r="H531"/>
  <c r="X531"/>
  <c r="AM531"/>
  <c r="J531"/>
  <c r="Z531"/>
  <c r="AO531"/>
  <c r="AQ531"/>
  <c r="AR531"/>
  <c r="BB528"/>
  <c r="BK528"/>
  <c r="BB529"/>
  <c r="BK529"/>
  <c r="AS531"/>
  <c r="BB530"/>
  <c r="BK530"/>
  <c r="BB531"/>
  <c r="BK531"/>
  <c r="F535"/>
  <c r="V535"/>
  <c r="AK535"/>
  <c r="G535"/>
  <c r="W535"/>
  <c r="AL535"/>
  <c r="I535"/>
  <c r="Y535"/>
  <c r="AN535"/>
  <c r="AP535"/>
  <c r="H535"/>
  <c r="X535"/>
  <c r="AM535"/>
  <c r="J535"/>
  <c r="Z535"/>
  <c r="AO535"/>
  <c r="AQ535"/>
  <c r="AR535"/>
  <c r="BB532"/>
  <c r="BK532"/>
  <c r="BB533"/>
  <c r="BK533"/>
  <c r="AS535"/>
  <c r="BB534"/>
  <c r="BK534"/>
  <c r="BB535"/>
  <c r="BK535"/>
  <c r="F539"/>
  <c r="V539"/>
  <c r="AK539"/>
  <c r="G539"/>
  <c r="W539"/>
  <c r="AL539"/>
  <c r="I539"/>
  <c r="Y539"/>
  <c r="AN539"/>
  <c r="AP539"/>
  <c r="H539"/>
  <c r="X539"/>
  <c r="AM539"/>
  <c r="J539"/>
  <c r="Z539"/>
  <c r="AO539"/>
  <c r="AQ539"/>
  <c r="AR539"/>
  <c r="BB536"/>
  <c r="BK536"/>
  <c r="BB537"/>
  <c r="BK537"/>
  <c r="AS539"/>
  <c r="BB538"/>
  <c r="BK538"/>
  <c r="BB539"/>
  <c r="BK539"/>
  <c r="F543"/>
  <c r="V543"/>
  <c r="AK543"/>
  <c r="G543"/>
  <c r="W543"/>
  <c r="AL543"/>
  <c r="I543"/>
  <c r="Y543"/>
  <c r="AN543"/>
  <c r="AP543"/>
  <c r="H543"/>
  <c r="X543"/>
  <c r="AM543"/>
  <c r="J543"/>
  <c r="Z543"/>
  <c r="AO543"/>
  <c r="AQ543"/>
  <c r="AR543"/>
  <c r="BB540"/>
  <c r="BK540"/>
  <c r="BB541"/>
  <c r="BK541"/>
  <c r="AS543"/>
  <c r="BB542"/>
  <c r="BK542"/>
  <c r="BB543"/>
  <c r="BK543"/>
  <c r="F547"/>
  <c r="V547"/>
  <c r="AK547"/>
  <c r="G547"/>
  <c r="W547"/>
  <c r="AL547"/>
  <c r="I547"/>
  <c r="Y547"/>
  <c r="AN547"/>
  <c r="AP547"/>
  <c r="H547"/>
  <c r="X547"/>
  <c r="AM547"/>
  <c r="J547"/>
  <c r="Z547"/>
  <c r="AO547"/>
  <c r="AQ547"/>
  <c r="AR547"/>
  <c r="BB544"/>
  <c r="BK544"/>
  <c r="BB545"/>
  <c r="BK545"/>
  <c r="AS547"/>
  <c r="BB546"/>
  <c r="BK546"/>
  <c r="BB547"/>
  <c r="BK547"/>
  <c r="F551"/>
  <c r="V551"/>
  <c r="AK551"/>
  <c r="G551"/>
  <c r="W551"/>
  <c r="AL551"/>
  <c r="I551"/>
  <c r="Y551"/>
  <c r="AN551"/>
  <c r="AP551"/>
  <c r="H551"/>
  <c r="X551"/>
  <c r="AM551"/>
  <c r="J551"/>
  <c r="Z551"/>
  <c r="AO551"/>
  <c r="AQ551"/>
  <c r="AR551"/>
  <c r="BB548"/>
  <c r="BK548"/>
  <c r="BB549"/>
  <c r="BK549"/>
  <c r="AS551"/>
  <c r="BB550"/>
  <c r="BK550"/>
  <c r="BB551"/>
  <c r="BK551"/>
  <c r="F555"/>
  <c r="V555"/>
  <c r="AK555"/>
  <c r="G555"/>
  <c r="W555"/>
  <c r="AL555"/>
  <c r="I555"/>
  <c r="Y555"/>
  <c r="AN555"/>
  <c r="AP555"/>
  <c r="H555"/>
  <c r="X555"/>
  <c r="AM555"/>
  <c r="J555"/>
  <c r="Z555"/>
  <c r="AO555"/>
  <c r="AQ555"/>
  <c r="AR555"/>
  <c r="BB552"/>
  <c r="BK552"/>
  <c r="BB553"/>
  <c r="BK553"/>
  <c r="AS555"/>
  <c r="BB554"/>
  <c r="BK554"/>
  <c r="BB555"/>
  <c r="BK555"/>
  <c r="F559"/>
  <c r="V559"/>
  <c r="AK559"/>
  <c r="G559"/>
  <c r="W559"/>
  <c r="AL559"/>
  <c r="I559"/>
  <c r="Y559"/>
  <c r="AN559"/>
  <c r="AP559"/>
  <c r="H559"/>
  <c r="X559"/>
  <c r="AM559"/>
  <c r="J559"/>
  <c r="Z559"/>
  <c r="AO559"/>
  <c r="AQ559"/>
  <c r="AR559"/>
  <c r="BB556"/>
  <c r="BK556"/>
  <c r="BB557"/>
  <c r="BK557"/>
  <c r="AS559"/>
  <c r="BB558"/>
  <c r="BK558"/>
  <c r="BB559"/>
  <c r="BK559"/>
  <c r="F563"/>
  <c r="V563"/>
  <c r="AK563"/>
  <c r="G563"/>
  <c r="W563"/>
  <c r="AL563"/>
  <c r="I563"/>
  <c r="Y563"/>
  <c r="AN563"/>
  <c r="AP563"/>
  <c r="H563"/>
  <c r="X563"/>
  <c r="AM563"/>
  <c r="J563"/>
  <c r="Z563"/>
  <c r="AO563"/>
  <c r="AQ563"/>
  <c r="AR563"/>
  <c r="BB560"/>
  <c r="BK560"/>
  <c r="BB561"/>
  <c r="BK561"/>
  <c r="AS563"/>
  <c r="BB562"/>
  <c r="BK562"/>
  <c r="BB563"/>
  <c r="BK563"/>
  <c r="F567"/>
  <c r="V567"/>
  <c r="AK567"/>
  <c r="G567"/>
  <c r="W567"/>
  <c r="AL567"/>
  <c r="I567"/>
  <c r="Y567"/>
  <c r="AN567"/>
  <c r="AP567"/>
  <c r="H567"/>
  <c r="X567"/>
  <c r="AM567"/>
  <c r="J567"/>
  <c r="Z567"/>
  <c r="AO567"/>
  <c r="AQ567"/>
  <c r="AR567"/>
  <c r="BB564"/>
  <c r="BK564"/>
  <c r="BB565"/>
  <c r="BK565"/>
  <c r="AS567"/>
  <c r="BB566"/>
  <c r="BK566"/>
  <c r="BB567"/>
  <c r="BK567"/>
  <c r="F571"/>
  <c r="V571"/>
  <c r="AK571"/>
  <c r="G571"/>
  <c r="W571"/>
  <c r="AL571"/>
  <c r="I571"/>
  <c r="Y571"/>
  <c r="AN571"/>
  <c r="AP571"/>
  <c r="H571"/>
  <c r="X571"/>
  <c r="AM571"/>
  <c r="J571"/>
  <c r="Z571"/>
  <c r="AO571"/>
  <c r="AQ571"/>
  <c r="AR571"/>
  <c r="BB568"/>
  <c r="BK568"/>
  <c r="BB569"/>
  <c r="BK569"/>
  <c r="AS571"/>
  <c r="BB570"/>
  <c r="BK570"/>
  <c r="BB571"/>
  <c r="BK571"/>
  <c r="F575"/>
  <c r="V575"/>
  <c r="AK575"/>
  <c r="G575"/>
  <c r="W575"/>
  <c r="AL575"/>
  <c r="I575"/>
  <c r="Y575"/>
  <c r="AN575"/>
  <c r="AP575"/>
  <c r="H575"/>
  <c r="X575"/>
  <c r="AM575"/>
  <c r="J575"/>
  <c r="Z575"/>
  <c r="AO575"/>
  <c r="AQ575"/>
  <c r="AR575"/>
  <c r="BB572"/>
  <c r="BK572"/>
  <c r="BB573"/>
  <c r="BK573"/>
  <c r="AS575"/>
  <c r="BB574"/>
  <c r="BK574"/>
  <c r="BB575"/>
  <c r="BK575"/>
  <c r="F579"/>
  <c r="V579"/>
  <c r="AK579"/>
  <c r="G579"/>
  <c r="W579"/>
  <c r="AL579"/>
  <c r="I579"/>
  <c r="Y579"/>
  <c r="AN579"/>
  <c r="AP579"/>
  <c r="H579"/>
  <c r="X579"/>
  <c r="AM579"/>
  <c r="J579"/>
  <c r="Z579"/>
  <c r="AO579"/>
  <c r="AQ579"/>
  <c r="AR579"/>
  <c r="BB576"/>
  <c r="BK576"/>
  <c r="BB577"/>
  <c r="BK577"/>
  <c r="AS579"/>
  <c r="BB578"/>
  <c r="BK578"/>
  <c r="BB579"/>
  <c r="BK579"/>
  <c r="F583"/>
  <c r="V583"/>
  <c r="AK583"/>
  <c r="G583"/>
  <c r="W583"/>
  <c r="AL583"/>
  <c r="I583"/>
  <c r="Y583"/>
  <c r="AN583"/>
  <c r="AP583"/>
  <c r="H583"/>
  <c r="X583"/>
  <c r="AM583"/>
  <c r="J583"/>
  <c r="Z583"/>
  <c r="AO583"/>
  <c r="AQ583"/>
  <c r="AR583"/>
  <c r="BB580"/>
  <c r="BK580"/>
  <c r="BB581"/>
  <c r="BK581"/>
  <c r="AS583"/>
  <c r="BB582"/>
  <c r="BK582"/>
  <c r="BB583"/>
  <c r="BK583"/>
  <c r="F587"/>
  <c r="V587"/>
  <c r="AK587"/>
  <c r="G587"/>
  <c r="W587"/>
  <c r="AL587"/>
  <c r="I587"/>
  <c r="Y587"/>
  <c r="AN587"/>
  <c r="AP587"/>
  <c r="H587"/>
  <c r="X587"/>
  <c r="AM587"/>
  <c r="J587"/>
  <c r="Z587"/>
  <c r="AO587"/>
  <c r="AQ587"/>
  <c r="AR587"/>
  <c r="BB584"/>
  <c r="BK584"/>
  <c r="BB585"/>
  <c r="BK585"/>
  <c r="AS587"/>
  <c r="BB586"/>
  <c r="BK586"/>
  <c r="BB587"/>
  <c r="BK587"/>
  <c r="F591"/>
  <c r="V591"/>
  <c r="AK591"/>
  <c r="G591"/>
  <c r="W591"/>
  <c r="AL591"/>
  <c r="I591"/>
  <c r="Y591"/>
  <c r="AN591"/>
  <c r="AP591"/>
  <c r="H591"/>
  <c r="X591"/>
  <c r="AM591"/>
  <c r="J591"/>
  <c r="Z591"/>
  <c r="AO591"/>
  <c r="AQ591"/>
  <c r="AR591"/>
  <c r="BB588"/>
  <c r="BK588"/>
  <c r="BB589"/>
  <c r="BK589"/>
  <c r="AS591"/>
  <c r="BB590"/>
  <c r="BK590"/>
  <c r="BB591"/>
  <c r="BK591"/>
  <c r="F595"/>
  <c r="V595"/>
  <c r="AK595"/>
  <c r="G595"/>
  <c r="W595"/>
  <c r="AL595"/>
  <c r="I595"/>
  <c r="Y595"/>
  <c r="AN595"/>
  <c r="AP595"/>
  <c r="H595"/>
  <c r="X595"/>
  <c r="AM595"/>
  <c r="J595"/>
  <c r="Z595"/>
  <c r="AO595"/>
  <c r="AQ595"/>
  <c r="AR595"/>
  <c r="BB592"/>
  <c r="BK592"/>
  <c r="BB593"/>
  <c r="BK593"/>
  <c r="AS595"/>
  <c r="BB594"/>
  <c r="BK594"/>
  <c r="BB595"/>
  <c r="BK595"/>
  <c r="F599"/>
  <c r="V599"/>
  <c r="AK599"/>
  <c r="G599"/>
  <c r="W599"/>
  <c r="AL599"/>
  <c r="I599"/>
  <c r="Y599"/>
  <c r="AN599"/>
  <c r="AP599"/>
  <c r="H599"/>
  <c r="X599"/>
  <c r="AM599"/>
  <c r="J599"/>
  <c r="Z599"/>
  <c r="AO599"/>
  <c r="AQ599"/>
  <c r="AR599"/>
  <c r="BB596"/>
  <c r="BK596"/>
  <c r="BB597"/>
  <c r="BK597"/>
  <c r="AS599"/>
  <c r="BB598"/>
  <c r="BK598"/>
  <c r="BB599"/>
  <c r="BK599"/>
  <c r="F603"/>
  <c r="V603"/>
  <c r="AK603"/>
  <c r="G603"/>
  <c r="W603"/>
  <c r="AL603"/>
  <c r="I603"/>
  <c r="Y603"/>
  <c r="AN603"/>
  <c r="AP603"/>
  <c r="H603"/>
  <c r="X603"/>
  <c r="AM603"/>
  <c r="J603"/>
  <c r="Z603"/>
  <c r="AO603"/>
  <c r="AQ603"/>
  <c r="AR603"/>
  <c r="BB600"/>
  <c r="BK600"/>
  <c r="BB601"/>
  <c r="BK601"/>
  <c r="AS603"/>
  <c r="BB602"/>
  <c r="BK602"/>
  <c r="BB603"/>
  <c r="BK603"/>
  <c r="F607"/>
  <c r="V607"/>
  <c r="AK607"/>
  <c r="G607"/>
  <c r="W607"/>
  <c r="AL607"/>
  <c r="I607"/>
  <c r="Y607"/>
  <c r="AN607"/>
  <c r="AP607"/>
  <c r="H607"/>
  <c r="X607"/>
  <c r="AM607"/>
  <c r="J607"/>
  <c r="Z607"/>
  <c r="AO607"/>
  <c r="AQ607"/>
  <c r="AR607"/>
  <c r="BB604"/>
  <c r="BK604"/>
  <c r="BB605"/>
  <c r="BK605"/>
  <c r="AS607"/>
  <c r="BB606"/>
  <c r="BK606"/>
  <c r="BB607"/>
  <c r="BK607"/>
  <c r="F611"/>
  <c r="V611"/>
  <c r="AK611"/>
  <c r="G611"/>
  <c r="W611"/>
  <c r="AL611"/>
  <c r="I611"/>
  <c r="Y611"/>
  <c r="AN611"/>
  <c r="AP611"/>
  <c r="H611"/>
  <c r="X611"/>
  <c r="AM611"/>
  <c r="J611"/>
  <c r="Z611"/>
  <c r="AO611"/>
  <c r="AQ611"/>
  <c r="AR611"/>
  <c r="BB608"/>
  <c r="BK608"/>
  <c r="BB609"/>
  <c r="BK609"/>
  <c r="AS611"/>
  <c r="BB610"/>
  <c r="BK610"/>
  <c r="BB611"/>
  <c r="BK611"/>
  <c r="F615"/>
  <c r="V615"/>
  <c r="AK615"/>
  <c r="G615"/>
  <c r="W615"/>
  <c r="AL615"/>
  <c r="I615"/>
  <c r="Y615"/>
  <c r="AN615"/>
  <c r="AP615"/>
  <c r="H615"/>
  <c r="X615"/>
  <c r="AM615"/>
  <c r="J615"/>
  <c r="Z615"/>
  <c r="AO615"/>
  <c r="AQ615"/>
  <c r="AR615"/>
  <c r="BB612"/>
  <c r="BK612"/>
  <c r="BB613"/>
  <c r="BK613"/>
  <c r="AS615"/>
  <c r="BB614"/>
  <c r="BK614"/>
  <c r="BB615"/>
  <c r="BK615"/>
  <c r="F619"/>
  <c r="V619"/>
  <c r="AK619"/>
  <c r="G619"/>
  <c r="W619"/>
  <c r="AL619"/>
  <c r="I619"/>
  <c r="Y619"/>
  <c r="AN619"/>
  <c r="AP619"/>
  <c r="H619"/>
  <c r="X619"/>
  <c r="AM619"/>
  <c r="J619"/>
  <c r="Z619"/>
  <c r="AO619"/>
  <c r="AQ619"/>
  <c r="AR619"/>
  <c r="BB616"/>
  <c r="BK616"/>
  <c r="BB617"/>
  <c r="BK617"/>
  <c r="AS619"/>
  <c r="BB618"/>
  <c r="BK618"/>
  <c r="BB619"/>
  <c r="BK619"/>
  <c r="F623"/>
  <c r="V623"/>
  <c r="AK623"/>
  <c r="G623"/>
  <c r="W623"/>
  <c r="AL623"/>
  <c r="I623"/>
  <c r="Y623"/>
  <c r="AN623"/>
  <c r="AP623"/>
  <c r="H623"/>
  <c r="X623"/>
  <c r="AM623"/>
  <c r="J623"/>
  <c r="Z623"/>
  <c r="AO623"/>
  <c r="AQ623"/>
  <c r="AR623"/>
  <c r="BB620"/>
  <c r="BK620"/>
  <c r="BB621"/>
  <c r="BK621"/>
  <c r="AS623"/>
  <c r="BB622"/>
  <c r="BK622"/>
  <c r="BB623"/>
  <c r="BK623"/>
  <c r="F627"/>
  <c r="V627"/>
  <c r="AK627"/>
  <c r="G627"/>
  <c r="W627"/>
  <c r="AL627"/>
  <c r="I627"/>
  <c r="Y627"/>
  <c r="AN627"/>
  <c r="AP627"/>
  <c r="H627"/>
  <c r="X627"/>
  <c r="AM627"/>
  <c r="J627"/>
  <c r="Z627"/>
  <c r="AO627"/>
  <c r="AQ627"/>
  <c r="AR627"/>
  <c r="BB624"/>
  <c r="BK624"/>
  <c r="BB625"/>
  <c r="BK625"/>
  <c r="AS627"/>
  <c r="BB626"/>
  <c r="BK626"/>
  <c r="BB627"/>
  <c r="BK627"/>
  <c r="F631"/>
  <c r="V631"/>
  <c r="AK631"/>
  <c r="G631"/>
  <c r="W631"/>
  <c r="AL631"/>
  <c r="I631"/>
  <c r="Y631"/>
  <c r="AN631"/>
  <c r="AP631"/>
  <c r="H631"/>
  <c r="X631"/>
  <c r="AM631"/>
  <c r="J631"/>
  <c r="Z631"/>
  <c r="AO631"/>
  <c r="AQ631"/>
  <c r="AR631"/>
  <c r="BB628"/>
  <c r="BK628"/>
  <c r="BB629"/>
  <c r="BK629"/>
  <c r="AS631"/>
  <c r="BB630"/>
  <c r="BK630"/>
  <c r="BB631"/>
  <c r="BK631"/>
  <c r="F635"/>
  <c r="V635"/>
  <c r="AK635"/>
  <c r="G635"/>
  <c r="W635"/>
  <c r="AL635"/>
  <c r="I635"/>
  <c r="Y635"/>
  <c r="AN635"/>
  <c r="AP635"/>
  <c r="H635"/>
  <c r="X635"/>
  <c r="AM635"/>
  <c r="J635"/>
  <c r="Z635"/>
  <c r="AO635"/>
  <c r="AQ635"/>
  <c r="AR635"/>
  <c r="BB632"/>
  <c r="BK632"/>
  <c r="BB633"/>
  <c r="BK633"/>
  <c r="AS635"/>
  <c r="BB634"/>
  <c r="BK634"/>
  <c r="BB635"/>
  <c r="BK635"/>
  <c r="F639"/>
  <c r="V639"/>
  <c r="AK639"/>
  <c r="G639"/>
  <c r="W639"/>
  <c r="AL639"/>
  <c r="I639"/>
  <c r="Y639"/>
  <c r="AN639"/>
  <c r="AP639"/>
  <c r="H639"/>
  <c r="X639"/>
  <c r="AM639"/>
  <c r="J639"/>
  <c r="Z639"/>
  <c r="AO639"/>
  <c r="AQ639"/>
  <c r="AR639"/>
  <c r="BB636"/>
  <c r="BK636"/>
  <c r="BB637"/>
  <c r="BK637"/>
  <c r="AS639"/>
  <c r="BB638"/>
  <c r="BK638"/>
  <c r="BB639"/>
  <c r="BK639"/>
  <c r="F643"/>
  <c r="V643"/>
  <c r="AK643"/>
  <c r="G643"/>
  <c r="W643"/>
  <c r="AL643"/>
  <c r="I643"/>
  <c r="Y643"/>
  <c r="AN643"/>
  <c r="AP643"/>
  <c r="H643"/>
  <c r="X643"/>
  <c r="AM643"/>
  <c r="J643"/>
  <c r="Z643"/>
  <c r="AO643"/>
  <c r="AQ643"/>
  <c r="AR643"/>
  <c r="BB640"/>
  <c r="BK640"/>
  <c r="BB641"/>
  <c r="BK641"/>
  <c r="AS643"/>
  <c r="BB642"/>
  <c r="BK642"/>
  <c r="BB643"/>
  <c r="BK643"/>
  <c r="F647"/>
  <c r="V647"/>
  <c r="AK647"/>
  <c r="G647"/>
  <c r="W647"/>
  <c r="AL647"/>
  <c r="I647"/>
  <c r="Y647"/>
  <c r="AN647"/>
  <c r="AP647"/>
  <c r="H647"/>
  <c r="X647"/>
  <c r="AM647"/>
  <c r="J647"/>
  <c r="Z647"/>
  <c r="AO647"/>
  <c r="AQ647"/>
  <c r="AR647"/>
  <c r="BB644"/>
  <c r="BK644"/>
  <c r="BB645"/>
  <c r="BK645"/>
  <c r="AS647"/>
  <c r="BB646"/>
  <c r="BK646"/>
  <c r="BB647"/>
  <c r="BK647"/>
  <c r="F651"/>
  <c r="V651"/>
  <c r="AK651"/>
  <c r="G651"/>
  <c r="W651"/>
  <c r="AL651"/>
  <c r="I651"/>
  <c r="Y651"/>
  <c r="AN651"/>
  <c r="AP651"/>
  <c r="H651"/>
  <c r="X651"/>
  <c r="AM651"/>
  <c r="J651"/>
  <c r="Z651"/>
  <c r="AO651"/>
  <c r="AQ651"/>
  <c r="AR651"/>
  <c r="BB648"/>
  <c r="BK648"/>
  <c r="BB649"/>
  <c r="BK649"/>
  <c r="AS651"/>
  <c r="BB650"/>
  <c r="BK650"/>
  <c r="BB651"/>
  <c r="BK651"/>
  <c r="F655"/>
  <c r="V655"/>
  <c r="AK655"/>
  <c r="G655"/>
  <c r="W655"/>
  <c r="AL655"/>
  <c r="I655"/>
  <c r="Y655"/>
  <c r="AN655"/>
  <c r="AP655"/>
  <c r="H655"/>
  <c r="X655"/>
  <c r="AM655"/>
  <c r="J655"/>
  <c r="Z655"/>
  <c r="AO655"/>
  <c r="AQ655"/>
  <c r="AR655"/>
  <c r="BB652"/>
  <c r="BK652"/>
  <c r="BB653"/>
  <c r="BK653"/>
  <c r="AS655"/>
  <c r="BB654"/>
  <c r="BK654"/>
  <c r="BB655"/>
  <c r="BK655"/>
  <c r="F659"/>
  <c r="V659"/>
  <c r="AK659"/>
  <c r="G659"/>
  <c r="W659"/>
  <c r="AL659"/>
  <c r="I659"/>
  <c r="Y659"/>
  <c r="AN659"/>
  <c r="AP659"/>
  <c r="H659"/>
  <c r="X659"/>
  <c r="AM659"/>
  <c r="J659"/>
  <c r="Z659"/>
  <c r="AO659"/>
  <c r="AQ659"/>
  <c r="AR659"/>
  <c r="BB656"/>
  <c r="BK656"/>
  <c r="BB657"/>
  <c r="BK657"/>
  <c r="AS659"/>
  <c r="BB658"/>
  <c r="BK658"/>
  <c r="BB659"/>
  <c r="BK659"/>
  <c r="F663"/>
  <c r="V663"/>
  <c r="AK663"/>
  <c r="G663"/>
  <c r="W663"/>
  <c r="AL663"/>
  <c r="I663"/>
  <c r="Y663"/>
  <c r="AN663"/>
  <c r="AP663"/>
  <c r="H663"/>
  <c r="X663"/>
  <c r="AM663"/>
  <c r="J663"/>
  <c r="Z663"/>
  <c r="AO663"/>
  <c r="AQ663"/>
  <c r="AR663"/>
  <c r="BB660"/>
  <c r="BK660"/>
  <c r="BB661"/>
  <c r="BK661"/>
  <c r="AS663"/>
  <c r="BB662"/>
  <c r="BK662"/>
  <c r="BB663"/>
  <c r="BK663"/>
  <c r="F667"/>
  <c r="V667"/>
  <c r="AK667"/>
  <c r="G667"/>
  <c r="W667"/>
  <c r="AL667"/>
  <c r="I667"/>
  <c r="Y667"/>
  <c r="AN667"/>
  <c r="AP667"/>
  <c r="H667"/>
  <c r="X667"/>
  <c r="AM667"/>
  <c r="J667"/>
  <c r="Z667"/>
  <c r="AO667"/>
  <c r="AQ667"/>
  <c r="AR667"/>
  <c r="BB664"/>
  <c r="BK664"/>
  <c r="BB665"/>
  <c r="BK665"/>
  <c r="AS667"/>
  <c r="BB666"/>
  <c r="BK666"/>
  <c r="BB667"/>
  <c r="BK667"/>
  <c r="F671"/>
  <c r="V671"/>
  <c r="AK671"/>
  <c r="G671"/>
  <c r="W671"/>
  <c r="AL671"/>
  <c r="I671"/>
  <c r="Y671"/>
  <c r="AN671"/>
  <c r="AP671"/>
  <c r="H671"/>
  <c r="X671"/>
  <c r="AM671"/>
  <c r="J671"/>
  <c r="Z671"/>
  <c r="AO671"/>
  <c r="AQ671"/>
  <c r="AR671"/>
  <c r="BB668"/>
  <c r="BK668"/>
  <c r="BB669"/>
  <c r="BK669"/>
  <c r="AS671"/>
  <c r="BB670"/>
  <c r="BK670"/>
  <c r="BB671"/>
  <c r="BK671"/>
  <c r="F675"/>
  <c r="V675"/>
  <c r="AK675"/>
  <c r="G675"/>
  <c r="W675"/>
  <c r="AL675"/>
  <c r="I675"/>
  <c r="Y675"/>
  <c r="AN675"/>
  <c r="AP675"/>
  <c r="H675"/>
  <c r="X675"/>
  <c r="AM675"/>
  <c r="J675"/>
  <c r="Z675"/>
  <c r="AO675"/>
  <c r="AQ675"/>
  <c r="AR675"/>
  <c r="BB672"/>
  <c r="BK672"/>
  <c r="BB673"/>
  <c r="BK673"/>
  <c r="AS675"/>
  <c r="BB674"/>
  <c r="BK674"/>
  <c r="BB675"/>
  <c r="BK675"/>
  <c r="F679"/>
  <c r="V679"/>
  <c r="AK679"/>
  <c r="G679"/>
  <c r="W679"/>
  <c r="AL679"/>
  <c r="I679"/>
  <c r="Y679"/>
  <c r="AN679"/>
  <c r="AP679"/>
  <c r="H679"/>
  <c r="X679"/>
  <c r="AM679"/>
  <c r="J679"/>
  <c r="Z679"/>
  <c r="AO679"/>
  <c r="AQ679"/>
  <c r="AR679"/>
  <c r="BB676"/>
  <c r="BK676"/>
  <c r="BB677"/>
  <c r="BK677"/>
  <c r="AS679"/>
  <c r="BB678"/>
  <c r="BK678"/>
  <c r="BB679"/>
  <c r="BK679"/>
  <c r="F683"/>
  <c r="V683"/>
  <c r="AK683"/>
  <c r="G683"/>
  <c r="W683"/>
  <c r="AL683"/>
  <c r="I683"/>
  <c r="Y683"/>
  <c r="AN683"/>
  <c r="AP683"/>
  <c r="H683"/>
  <c r="X683"/>
  <c r="AM683"/>
  <c r="J683"/>
  <c r="Z683"/>
  <c r="AO683"/>
  <c r="AQ683"/>
  <c r="AR683"/>
  <c r="BB680"/>
  <c r="BK680"/>
  <c r="BB681"/>
  <c r="BK681"/>
  <c r="AS683"/>
  <c r="BB682"/>
  <c r="BK682"/>
  <c r="BB683"/>
  <c r="BK683"/>
  <c r="F687"/>
  <c r="V687"/>
  <c r="AK687"/>
  <c r="G687"/>
  <c r="W687"/>
  <c r="AL687"/>
  <c r="I687"/>
  <c r="Y687"/>
  <c r="AN687"/>
  <c r="AP687"/>
  <c r="H687"/>
  <c r="X687"/>
  <c r="AM687"/>
  <c r="J687"/>
  <c r="Z687"/>
  <c r="AO687"/>
  <c r="AQ687"/>
  <c r="AR687"/>
  <c r="BB684"/>
  <c r="BK684"/>
  <c r="BB685"/>
  <c r="BK685"/>
  <c r="AS687"/>
  <c r="BB686"/>
  <c r="BK686"/>
  <c r="BB687"/>
  <c r="BK687"/>
  <c r="F691"/>
  <c r="V691"/>
  <c r="AK691"/>
  <c r="G691"/>
  <c r="W691"/>
  <c r="AL691"/>
  <c r="I691"/>
  <c r="Y691"/>
  <c r="AN691"/>
  <c r="AP691"/>
  <c r="H691"/>
  <c r="X691"/>
  <c r="AM691"/>
  <c r="J691"/>
  <c r="Z691"/>
  <c r="AO691"/>
  <c r="AQ691"/>
  <c r="AR691"/>
  <c r="BB688"/>
  <c r="BK688"/>
  <c r="BB689"/>
  <c r="BK689"/>
  <c r="AS691"/>
  <c r="BB690"/>
  <c r="BK690"/>
  <c r="BB691"/>
  <c r="BK691"/>
  <c r="F695"/>
  <c r="V695"/>
  <c r="AK695"/>
  <c r="G695"/>
  <c r="W695"/>
  <c r="AL695"/>
  <c r="I695"/>
  <c r="Y695"/>
  <c r="AN695"/>
  <c r="AP695"/>
  <c r="H695"/>
  <c r="X695"/>
  <c r="AM695"/>
  <c r="J695"/>
  <c r="Z695"/>
  <c r="AO695"/>
  <c r="AQ695"/>
  <c r="AR695"/>
  <c r="BB692"/>
  <c r="BK692"/>
  <c r="BB693"/>
  <c r="BK693"/>
  <c r="AS695"/>
  <c r="BB694"/>
  <c r="BK694"/>
  <c r="BB695"/>
  <c r="BK695"/>
  <c r="F699"/>
  <c r="V699"/>
  <c r="AK699"/>
  <c r="G699"/>
  <c r="W699"/>
  <c r="AL699"/>
  <c r="I699"/>
  <c r="Y699"/>
  <c r="AN699"/>
  <c r="AP699"/>
  <c r="H699"/>
  <c r="X699"/>
  <c r="AM699"/>
  <c r="J699"/>
  <c r="Z699"/>
  <c r="AO699"/>
  <c r="AQ699"/>
  <c r="AR699"/>
  <c r="BB696"/>
  <c r="BK696"/>
  <c r="BB697"/>
  <c r="BK697"/>
  <c r="AS699"/>
  <c r="BB698"/>
  <c r="BK698"/>
  <c r="BB699"/>
  <c r="BK699"/>
  <c r="F703"/>
  <c r="V703"/>
  <c r="AK703"/>
  <c r="G703"/>
  <c r="W703"/>
  <c r="AL703"/>
  <c r="I703"/>
  <c r="Y703"/>
  <c r="AN703"/>
  <c r="AP703"/>
  <c r="H703"/>
  <c r="X703"/>
  <c r="AM703"/>
  <c r="J703"/>
  <c r="Z703"/>
  <c r="AO703"/>
  <c r="AQ703"/>
  <c r="AR703"/>
  <c r="BB700"/>
  <c r="BK700"/>
  <c r="BB701"/>
  <c r="BK701"/>
  <c r="AS703"/>
  <c r="BB702"/>
  <c r="BK702"/>
  <c r="BB703"/>
  <c r="BK703"/>
  <c r="F707"/>
  <c r="V707"/>
  <c r="AK707"/>
  <c r="G707"/>
  <c r="W707"/>
  <c r="AL707"/>
  <c r="I707"/>
  <c r="Y707"/>
  <c r="AN707"/>
  <c r="AP707"/>
  <c r="H707"/>
  <c r="X707"/>
  <c r="AM707"/>
  <c r="J707"/>
  <c r="Z707"/>
  <c r="AO707"/>
  <c r="AQ707"/>
  <c r="AR707"/>
  <c r="BB704"/>
  <c r="BK704"/>
  <c r="BB705"/>
  <c r="BK705"/>
  <c r="AS707"/>
  <c r="BB706"/>
  <c r="BK706"/>
  <c r="BB707"/>
  <c r="BK707"/>
  <c r="F711"/>
  <c r="V711"/>
  <c r="AK711"/>
  <c r="G711"/>
  <c r="W711"/>
  <c r="AL711"/>
  <c r="I711"/>
  <c r="Y711"/>
  <c r="AN711"/>
  <c r="AP711"/>
  <c r="H711"/>
  <c r="X711"/>
  <c r="AM711"/>
  <c r="J711"/>
  <c r="Z711"/>
  <c r="AO711"/>
  <c r="AQ711"/>
  <c r="AR711"/>
  <c r="BB708"/>
  <c r="BK708"/>
  <c r="BB709"/>
  <c r="BK709"/>
  <c r="AS711"/>
  <c r="BB710"/>
  <c r="BK710"/>
  <c r="BB711"/>
  <c r="BK711"/>
  <c r="F715"/>
  <c r="V715"/>
  <c r="AK715"/>
  <c r="G715"/>
  <c r="W715"/>
  <c r="AL715"/>
  <c r="I715"/>
  <c r="Y715"/>
  <c r="AN715"/>
  <c r="AP715"/>
  <c r="H715"/>
  <c r="X715"/>
  <c r="AM715"/>
  <c r="J715"/>
  <c r="Z715"/>
  <c r="AO715"/>
  <c r="AQ715"/>
  <c r="AR715"/>
  <c r="BB712"/>
  <c r="BK712"/>
  <c r="BB713"/>
  <c r="BK713"/>
  <c r="AS715"/>
  <c r="BB714"/>
  <c r="BK714"/>
  <c r="BB715"/>
  <c r="BK715"/>
  <c r="F719"/>
  <c r="V719"/>
  <c r="AK719"/>
  <c r="G719"/>
  <c r="W719"/>
  <c r="AL719"/>
  <c r="I719"/>
  <c r="Y719"/>
  <c r="AN719"/>
  <c r="AP719"/>
  <c r="H719"/>
  <c r="X719"/>
  <c r="AM719"/>
  <c r="J719"/>
  <c r="Z719"/>
  <c r="AO719"/>
  <c r="AQ719"/>
  <c r="AR719"/>
  <c r="BB716"/>
  <c r="BK716"/>
  <c r="BB717"/>
  <c r="BK717"/>
  <c r="AS719"/>
  <c r="BB718"/>
  <c r="BK718"/>
  <c r="BB719"/>
  <c r="BK719"/>
  <c r="F723"/>
  <c r="V723"/>
  <c r="AK723"/>
  <c r="G723"/>
  <c r="W723"/>
  <c r="AL723"/>
  <c r="I723"/>
  <c r="Y723"/>
  <c r="AN723"/>
  <c r="AP723"/>
  <c r="H723"/>
  <c r="X723"/>
  <c r="AM723"/>
  <c r="J723"/>
  <c r="Z723"/>
  <c r="AO723"/>
  <c r="AQ723"/>
  <c r="AR723"/>
  <c r="BB720"/>
  <c r="BK720"/>
  <c r="BB721"/>
  <c r="BK721"/>
  <c r="AS723"/>
  <c r="BB722"/>
  <c r="BK722"/>
  <c r="BB723"/>
  <c r="BK723"/>
  <c r="F7"/>
  <c r="V7"/>
  <c r="AK7"/>
  <c r="H7"/>
  <c r="X7"/>
  <c r="AM7"/>
  <c r="J7"/>
  <c r="Z7"/>
  <c r="AO7"/>
  <c r="AQ7"/>
  <c r="G7"/>
  <c r="W7"/>
  <c r="AL7"/>
  <c r="I7"/>
  <c r="Y7"/>
  <c r="AN7"/>
  <c r="AP7"/>
  <c r="AS7"/>
  <c r="BB7"/>
  <c r="BK7"/>
  <c r="BB6"/>
  <c r="BK6"/>
  <c r="AR7"/>
  <c r="BB5"/>
  <c r="BK5"/>
  <c r="BB4"/>
  <c r="BK4"/>
  <c r="AG28"/>
  <c r="AU28"/>
  <c r="BD28"/>
  <c r="A52"/>
  <c r="AG52"/>
  <c r="AU52"/>
  <c r="BD52"/>
  <c r="A76"/>
  <c r="AG76"/>
  <c r="AU76"/>
  <c r="BD76"/>
  <c r="A100"/>
  <c r="AG100"/>
  <c r="AU100"/>
  <c r="BD100"/>
  <c r="AG124"/>
  <c r="AU124"/>
  <c r="BD124"/>
  <c r="AG148"/>
  <c r="AU148"/>
  <c r="BD148"/>
  <c r="AG172"/>
  <c r="AU172"/>
  <c r="BD172"/>
  <c r="AG196"/>
  <c r="AU196"/>
  <c r="BD196"/>
  <c r="AG220"/>
  <c r="AU220"/>
  <c r="BD220"/>
  <c r="AG244"/>
  <c r="AU244"/>
  <c r="BD244"/>
  <c r="AG268"/>
  <c r="AU268"/>
  <c r="BD268"/>
  <c r="AG292"/>
  <c r="AU292"/>
  <c r="BD292"/>
  <c r="AG316"/>
  <c r="AU316"/>
  <c r="BD316"/>
  <c r="AG340"/>
  <c r="AU340"/>
  <c r="BD340"/>
  <c r="AG364"/>
  <c r="AU364"/>
  <c r="BD364"/>
  <c r="AG388"/>
  <c r="AU388"/>
  <c r="BD388"/>
  <c r="AG412"/>
  <c r="AU412"/>
  <c r="BD412"/>
  <c r="AG436"/>
  <c r="AU436"/>
  <c r="BD436"/>
  <c r="AG460"/>
  <c r="AU460"/>
  <c r="BD460"/>
  <c r="AG484"/>
  <c r="AU484"/>
  <c r="BD484"/>
  <c r="AG508"/>
  <c r="AU508"/>
  <c r="BD508"/>
  <c r="AG532"/>
  <c r="AU532"/>
  <c r="BD532"/>
  <c r="AG556"/>
  <c r="AU556"/>
  <c r="BD556"/>
  <c r="AG580"/>
  <c r="AU580"/>
  <c r="BD580"/>
  <c r="AG604"/>
  <c r="AU604"/>
  <c r="BD604"/>
  <c r="AG628"/>
  <c r="AU628"/>
  <c r="BD628"/>
  <c r="AG652"/>
  <c r="AU652"/>
  <c r="BD652"/>
  <c r="AG676"/>
  <c r="AU676"/>
  <c r="BD676"/>
  <c r="AG700"/>
  <c r="AU700"/>
  <c r="BD700"/>
  <c r="S7"/>
  <c r="AH7"/>
  <c r="AV4"/>
  <c r="E31"/>
  <c r="U31"/>
  <c r="AJ31"/>
  <c r="E35"/>
  <c r="U35"/>
  <c r="AJ35"/>
  <c r="E39"/>
  <c r="U39"/>
  <c r="AJ39"/>
  <c r="E43"/>
  <c r="U43"/>
  <c r="AJ43"/>
  <c r="E47"/>
  <c r="U47"/>
  <c r="AJ47"/>
  <c r="E51"/>
  <c r="U51"/>
  <c r="AJ51"/>
  <c r="E55"/>
  <c r="U55"/>
  <c r="AJ55"/>
  <c r="E59"/>
  <c r="U59"/>
  <c r="AJ59"/>
  <c r="E63"/>
  <c r="U63"/>
  <c r="AJ63"/>
  <c r="E67"/>
  <c r="U67"/>
  <c r="AJ67"/>
  <c r="E71"/>
  <c r="U71"/>
  <c r="AJ71"/>
  <c r="E75"/>
  <c r="U75"/>
  <c r="AJ75"/>
  <c r="E79"/>
  <c r="U79"/>
  <c r="AJ79"/>
  <c r="E83"/>
  <c r="U83"/>
  <c r="AJ83"/>
  <c r="E87"/>
  <c r="U87"/>
  <c r="AJ87"/>
  <c r="E91"/>
  <c r="U91"/>
  <c r="AJ91"/>
  <c r="E95"/>
  <c r="U95"/>
  <c r="AJ95"/>
  <c r="E99"/>
  <c r="U99"/>
  <c r="AJ99"/>
  <c r="E103"/>
  <c r="U103"/>
  <c r="AJ103"/>
  <c r="E107"/>
  <c r="U107"/>
  <c r="AJ107"/>
  <c r="E111"/>
  <c r="U111"/>
  <c r="AJ111"/>
  <c r="E115"/>
  <c r="U115"/>
  <c r="AJ115"/>
  <c r="E119"/>
  <c r="U119"/>
  <c r="AJ119"/>
  <c r="E123"/>
  <c r="U123"/>
  <c r="AJ123"/>
  <c r="E127"/>
  <c r="U127"/>
  <c r="AJ127"/>
  <c r="E131"/>
  <c r="U131"/>
  <c r="AJ131"/>
  <c r="E135"/>
  <c r="U135"/>
  <c r="AJ135"/>
  <c r="E139"/>
  <c r="U139"/>
  <c r="AJ139"/>
  <c r="E143"/>
  <c r="U143"/>
  <c r="AJ143"/>
  <c r="E147"/>
  <c r="U147"/>
  <c r="AJ147"/>
  <c r="E151"/>
  <c r="U151"/>
  <c r="AJ151"/>
  <c r="E155"/>
  <c r="U155"/>
  <c r="AJ155"/>
  <c r="E159"/>
  <c r="U159"/>
  <c r="AJ159"/>
  <c r="E163"/>
  <c r="U163"/>
  <c r="AJ163"/>
  <c r="E167"/>
  <c r="U167"/>
  <c r="AJ167"/>
  <c r="E171"/>
  <c r="U171"/>
  <c r="AJ171"/>
  <c r="E175"/>
  <c r="U175"/>
  <c r="AJ175"/>
  <c r="E179"/>
  <c r="U179"/>
  <c r="AJ179"/>
  <c r="E183"/>
  <c r="U183"/>
  <c r="AJ183"/>
  <c r="E187"/>
  <c r="U187"/>
  <c r="AJ187"/>
  <c r="E191"/>
  <c r="U191"/>
  <c r="AJ191"/>
  <c r="E195"/>
  <c r="U195"/>
  <c r="AJ195"/>
  <c r="E199"/>
  <c r="U199"/>
  <c r="AJ199"/>
  <c r="E203"/>
  <c r="U203"/>
  <c r="AJ203"/>
  <c r="E207"/>
  <c r="U207"/>
  <c r="AJ207"/>
  <c r="E211"/>
  <c r="U211"/>
  <c r="AJ211"/>
  <c r="E215"/>
  <c r="U215"/>
  <c r="AJ215"/>
  <c r="E219"/>
  <c r="U219"/>
  <c r="AJ219"/>
  <c r="E223"/>
  <c r="U223"/>
  <c r="AJ223"/>
  <c r="E227"/>
  <c r="U227"/>
  <c r="AJ227"/>
  <c r="E231"/>
  <c r="U231"/>
  <c r="AJ231"/>
  <c r="E235"/>
  <c r="U235"/>
  <c r="AJ235"/>
  <c r="E239"/>
  <c r="U239"/>
  <c r="AJ239"/>
  <c r="E243"/>
  <c r="U243"/>
  <c r="AJ243"/>
  <c r="E247"/>
  <c r="U247"/>
  <c r="AJ247"/>
  <c r="E251"/>
  <c r="U251"/>
  <c r="AJ251"/>
  <c r="E255"/>
  <c r="U255"/>
  <c r="AJ255"/>
  <c r="E259"/>
  <c r="U259"/>
  <c r="AJ259"/>
  <c r="E263"/>
  <c r="U263"/>
  <c r="AJ263"/>
  <c r="E267"/>
  <c r="U267"/>
  <c r="AJ267"/>
  <c r="E271"/>
  <c r="U271"/>
  <c r="AJ271"/>
  <c r="E275"/>
  <c r="U275"/>
  <c r="AJ275"/>
  <c r="E279"/>
  <c r="U279"/>
  <c r="AJ279"/>
  <c r="E283"/>
  <c r="U283"/>
  <c r="AJ283"/>
  <c r="E287"/>
  <c r="U287"/>
  <c r="AJ287"/>
  <c r="E291"/>
  <c r="U291"/>
  <c r="AJ291"/>
  <c r="E295"/>
  <c r="U295"/>
  <c r="AJ295"/>
  <c r="E299"/>
  <c r="U299"/>
  <c r="AJ299"/>
  <c r="E303"/>
  <c r="U303"/>
  <c r="AJ303"/>
  <c r="E307"/>
  <c r="U307"/>
  <c r="AJ307"/>
  <c r="E311"/>
  <c r="U311"/>
  <c r="AJ311"/>
  <c r="E315"/>
  <c r="U315"/>
  <c r="AJ315"/>
  <c r="E319"/>
  <c r="U319"/>
  <c r="AJ319"/>
  <c r="E323"/>
  <c r="U323"/>
  <c r="AJ323"/>
  <c r="E327"/>
  <c r="U327"/>
  <c r="AJ327"/>
  <c r="E331"/>
  <c r="U331"/>
  <c r="AJ331"/>
  <c r="E335"/>
  <c r="U335"/>
  <c r="AJ335"/>
  <c r="E339"/>
  <c r="U339"/>
  <c r="AJ339"/>
  <c r="E343"/>
  <c r="U343"/>
  <c r="AJ343"/>
  <c r="E347"/>
  <c r="U347"/>
  <c r="AJ347"/>
  <c r="E351"/>
  <c r="U351"/>
  <c r="AJ351"/>
  <c r="E355"/>
  <c r="U355"/>
  <c r="AJ355"/>
  <c r="E359"/>
  <c r="U359"/>
  <c r="AJ359"/>
  <c r="E363"/>
  <c r="U363"/>
  <c r="AJ363"/>
  <c r="E367"/>
  <c r="U367"/>
  <c r="AJ367"/>
  <c r="E371"/>
  <c r="U371"/>
  <c r="AJ371"/>
  <c r="E375"/>
  <c r="U375"/>
  <c r="AJ375"/>
  <c r="E379"/>
  <c r="U379"/>
  <c r="AJ379"/>
  <c r="E383"/>
  <c r="U383"/>
  <c r="AJ383"/>
  <c r="E387"/>
  <c r="U387"/>
  <c r="AJ387"/>
  <c r="E391"/>
  <c r="U391"/>
  <c r="AJ391"/>
  <c r="E395"/>
  <c r="U395"/>
  <c r="AJ395"/>
  <c r="E399"/>
  <c r="U399"/>
  <c r="AJ399"/>
  <c r="E403"/>
  <c r="U403"/>
  <c r="AJ403"/>
  <c r="E407"/>
  <c r="U407"/>
  <c r="AJ407"/>
  <c r="E411"/>
  <c r="U411"/>
  <c r="AJ411"/>
  <c r="E415"/>
  <c r="U415"/>
  <c r="AJ415"/>
  <c r="E419"/>
  <c r="U419"/>
  <c r="AJ419"/>
  <c r="E423"/>
  <c r="U423"/>
  <c r="AJ423"/>
  <c r="E427"/>
  <c r="U427"/>
  <c r="AJ427"/>
  <c r="E431"/>
  <c r="U431"/>
  <c r="AJ431"/>
  <c r="E435"/>
  <c r="U435"/>
  <c r="AJ435"/>
  <c r="E439"/>
  <c r="U439"/>
  <c r="AJ439"/>
  <c r="E443"/>
  <c r="U443"/>
  <c r="AJ443"/>
  <c r="E447"/>
  <c r="U447"/>
  <c r="AJ447"/>
  <c r="E451"/>
  <c r="U451"/>
  <c r="AJ451"/>
  <c r="E455"/>
  <c r="U455"/>
  <c r="AJ455"/>
  <c r="E459"/>
  <c r="U459"/>
  <c r="AJ459"/>
  <c r="E463"/>
  <c r="U463"/>
  <c r="AJ463"/>
  <c r="E467"/>
  <c r="U467"/>
  <c r="AJ467"/>
  <c r="E471"/>
  <c r="U471"/>
  <c r="AJ471"/>
  <c r="E475"/>
  <c r="U475"/>
  <c r="AJ475"/>
  <c r="E479"/>
  <c r="U479"/>
  <c r="AJ479"/>
  <c r="E483"/>
  <c r="U483"/>
  <c r="AJ483"/>
  <c r="E487"/>
  <c r="U487"/>
  <c r="AJ487"/>
  <c r="E491"/>
  <c r="U491"/>
  <c r="AJ491"/>
  <c r="E495"/>
  <c r="U495"/>
  <c r="AJ495"/>
  <c r="E499"/>
  <c r="U499"/>
  <c r="AJ499"/>
  <c r="E503"/>
  <c r="U503"/>
  <c r="AJ503"/>
  <c r="E507"/>
  <c r="U507"/>
  <c r="AJ507"/>
  <c r="E511"/>
  <c r="U511"/>
  <c r="AJ511"/>
  <c r="E515"/>
  <c r="U515"/>
  <c r="AJ515"/>
  <c r="E519"/>
  <c r="U519"/>
  <c r="AJ519"/>
  <c r="E523"/>
  <c r="U523"/>
  <c r="AJ523"/>
  <c r="E527"/>
  <c r="U527"/>
  <c r="AJ527"/>
  <c r="E531"/>
  <c r="U531"/>
  <c r="AJ531"/>
  <c r="E535"/>
  <c r="U535"/>
  <c r="AJ535"/>
  <c r="E539"/>
  <c r="U539"/>
  <c r="AJ539"/>
  <c r="E543"/>
  <c r="U543"/>
  <c r="AJ543"/>
  <c r="E547"/>
  <c r="U547"/>
  <c r="AJ547"/>
  <c r="E551"/>
  <c r="U551"/>
  <c r="AJ551"/>
  <c r="E555"/>
  <c r="U555"/>
  <c r="AJ555"/>
  <c r="E559"/>
  <c r="U559"/>
  <c r="AJ559"/>
  <c r="E563"/>
  <c r="U563"/>
  <c r="AJ563"/>
  <c r="E567"/>
  <c r="U567"/>
  <c r="AJ567"/>
  <c r="E571"/>
  <c r="U571"/>
  <c r="AJ571"/>
  <c r="E575"/>
  <c r="U575"/>
  <c r="AJ575"/>
  <c r="E579"/>
  <c r="U579"/>
  <c r="AJ579"/>
  <c r="E583"/>
  <c r="U583"/>
  <c r="AJ583"/>
  <c r="E587"/>
  <c r="U587"/>
  <c r="AJ587"/>
  <c r="E591"/>
  <c r="U591"/>
  <c r="AJ591"/>
  <c r="E595"/>
  <c r="U595"/>
  <c r="AJ595"/>
  <c r="E599"/>
  <c r="U599"/>
  <c r="AJ599"/>
  <c r="E603"/>
  <c r="U603"/>
  <c r="AJ603"/>
  <c r="E607"/>
  <c r="U607"/>
  <c r="AJ607"/>
  <c r="E611"/>
  <c r="U611"/>
  <c r="AJ611"/>
  <c r="E615"/>
  <c r="U615"/>
  <c r="AJ615"/>
  <c r="E619"/>
  <c r="U619"/>
  <c r="AJ619"/>
  <c r="E623"/>
  <c r="U623"/>
  <c r="AJ623"/>
  <c r="E627"/>
  <c r="U627"/>
  <c r="AJ627"/>
  <c r="E631"/>
  <c r="U631"/>
  <c r="AJ631"/>
  <c r="E635"/>
  <c r="U635"/>
  <c r="AJ635"/>
  <c r="E639"/>
  <c r="U639"/>
  <c r="AJ639"/>
  <c r="E643"/>
  <c r="U643"/>
  <c r="AJ643"/>
  <c r="E647"/>
  <c r="U647"/>
  <c r="AJ647"/>
  <c r="E651"/>
  <c r="U651"/>
  <c r="AJ651"/>
  <c r="E655"/>
  <c r="U655"/>
  <c r="AJ655"/>
  <c r="E659"/>
  <c r="U659"/>
  <c r="AJ659"/>
  <c r="E663"/>
  <c r="U663"/>
  <c r="AJ663"/>
  <c r="E667"/>
  <c r="U667"/>
  <c r="AJ667"/>
  <c r="E671"/>
  <c r="U671"/>
  <c r="AJ671"/>
  <c r="E675"/>
  <c r="U675"/>
  <c r="AJ675"/>
  <c r="E679"/>
  <c r="U679"/>
  <c r="AJ679"/>
  <c r="E683"/>
  <c r="U683"/>
  <c r="AJ683"/>
  <c r="E687"/>
  <c r="U687"/>
  <c r="AJ687"/>
  <c r="E691"/>
  <c r="U691"/>
  <c r="AJ691"/>
  <c r="E695"/>
  <c r="U695"/>
  <c r="AJ695"/>
  <c r="E699"/>
  <c r="U699"/>
  <c r="AJ699"/>
  <c r="E703"/>
  <c r="U703"/>
  <c r="AJ703"/>
  <c r="E707"/>
  <c r="U707"/>
  <c r="AJ707"/>
  <c r="E711"/>
  <c r="U711"/>
  <c r="AJ711"/>
  <c r="E715"/>
  <c r="U715"/>
  <c r="AJ715"/>
  <c r="E719"/>
  <c r="U719"/>
  <c r="AJ719"/>
  <c r="E723"/>
  <c r="U723"/>
  <c r="AJ723"/>
  <c r="E27"/>
  <c r="U27"/>
  <c r="AJ27"/>
  <c r="E23"/>
  <c r="U23"/>
  <c r="AJ23"/>
  <c r="E19"/>
  <c r="U19"/>
  <c r="AJ19"/>
  <c r="E15"/>
  <c r="U15"/>
  <c r="AJ15"/>
  <c r="E11"/>
  <c r="U11"/>
  <c r="AJ11"/>
  <c r="E7"/>
  <c r="U7"/>
  <c r="AJ7"/>
  <c r="T79"/>
  <c r="AI79"/>
  <c r="T83"/>
  <c r="AI83"/>
  <c r="T87"/>
  <c r="AI87"/>
  <c r="T91"/>
  <c r="AI91"/>
  <c r="T95"/>
  <c r="AI95"/>
  <c r="T99"/>
  <c r="AI99"/>
  <c r="T103"/>
  <c r="AI103"/>
  <c r="T107"/>
  <c r="AI107"/>
  <c r="T111"/>
  <c r="AI111"/>
  <c r="T115"/>
  <c r="AI115"/>
  <c r="T119"/>
  <c r="AI119"/>
  <c r="T123"/>
  <c r="AI123"/>
  <c r="T127"/>
  <c r="AI127"/>
  <c r="T131"/>
  <c r="AI131"/>
  <c r="T135"/>
  <c r="AI135"/>
  <c r="T139"/>
  <c r="AI139"/>
  <c r="T143"/>
  <c r="AI143"/>
  <c r="T147"/>
  <c r="AI147"/>
  <c r="T151"/>
  <c r="AI151"/>
  <c r="T155"/>
  <c r="AI155"/>
  <c r="T159"/>
  <c r="AI159"/>
  <c r="T163"/>
  <c r="AI163"/>
  <c r="T167"/>
  <c r="AI167"/>
  <c r="T171"/>
  <c r="AI171"/>
  <c r="T175"/>
  <c r="AI175"/>
  <c r="T179"/>
  <c r="AI179"/>
  <c r="T183"/>
  <c r="AI183"/>
  <c r="T187"/>
  <c r="AI187"/>
  <c r="T191"/>
  <c r="AI191"/>
  <c r="T195"/>
  <c r="AI195"/>
  <c r="T199"/>
  <c r="AI199"/>
  <c r="T203"/>
  <c r="AI203"/>
  <c r="T207"/>
  <c r="AI207"/>
  <c r="T211"/>
  <c r="AI211"/>
  <c r="T215"/>
  <c r="AI215"/>
  <c r="T219"/>
  <c r="AI219"/>
  <c r="T223"/>
  <c r="AI223"/>
  <c r="T227"/>
  <c r="AI227"/>
  <c r="T231"/>
  <c r="AI231"/>
  <c r="T235"/>
  <c r="AI235"/>
  <c r="T239"/>
  <c r="AI239"/>
  <c r="T243"/>
  <c r="AI243"/>
  <c r="T247"/>
  <c r="AI247"/>
  <c r="T251"/>
  <c r="AI251"/>
  <c r="T255"/>
  <c r="AI255"/>
  <c r="T259"/>
  <c r="AI259"/>
  <c r="T263"/>
  <c r="AI263"/>
  <c r="T267"/>
  <c r="AI267"/>
  <c r="T271"/>
  <c r="AI271"/>
  <c r="T275"/>
  <c r="AI275"/>
  <c r="T279"/>
  <c r="AI279"/>
  <c r="T283"/>
  <c r="AI283"/>
  <c r="T287"/>
  <c r="AI287"/>
  <c r="T291"/>
  <c r="AI291"/>
  <c r="T295"/>
  <c r="AI295"/>
  <c r="T299"/>
  <c r="AI299"/>
  <c r="T303"/>
  <c r="AI303"/>
  <c r="T307"/>
  <c r="AI307"/>
  <c r="T311"/>
  <c r="AI311"/>
  <c r="T315"/>
  <c r="AI315"/>
  <c r="T319"/>
  <c r="AI319"/>
  <c r="T323"/>
  <c r="AI323"/>
  <c r="T327"/>
  <c r="AI327"/>
  <c r="T331"/>
  <c r="AI331"/>
  <c r="T335"/>
  <c r="AI335"/>
  <c r="T339"/>
  <c r="AI339"/>
  <c r="T343"/>
  <c r="AI343"/>
  <c r="T347"/>
  <c r="AI347"/>
  <c r="T351"/>
  <c r="AI351"/>
  <c r="T355"/>
  <c r="AI355"/>
  <c r="T359"/>
  <c r="AI359"/>
  <c r="T363"/>
  <c r="AI363"/>
  <c r="T367"/>
  <c r="AI367"/>
  <c r="T371"/>
  <c r="AI371"/>
  <c r="T375"/>
  <c r="AI375"/>
  <c r="T379"/>
  <c r="AI379"/>
  <c r="T383"/>
  <c r="AI383"/>
  <c r="T387"/>
  <c r="AI387"/>
  <c r="T391"/>
  <c r="AI391"/>
  <c r="T395"/>
  <c r="AI395"/>
  <c r="T399"/>
  <c r="AI399"/>
  <c r="T403"/>
  <c r="AI403"/>
  <c r="T407"/>
  <c r="AI407"/>
  <c r="T411"/>
  <c r="AI411"/>
  <c r="T415"/>
  <c r="AI415"/>
  <c r="T419"/>
  <c r="AI419"/>
  <c r="T423"/>
  <c r="AI423"/>
  <c r="T427"/>
  <c r="AI427"/>
  <c r="T431"/>
  <c r="AI431"/>
  <c r="T435"/>
  <c r="AI435"/>
  <c r="T439"/>
  <c r="AI439"/>
  <c r="T443"/>
  <c r="AI443"/>
  <c r="T447"/>
  <c r="AI447"/>
  <c r="T451"/>
  <c r="AI451"/>
  <c r="T455"/>
  <c r="AI455"/>
  <c r="T459"/>
  <c r="AI459"/>
  <c r="T463"/>
  <c r="AI463"/>
  <c r="T467"/>
  <c r="AI467"/>
  <c r="T471"/>
  <c r="AI471"/>
  <c r="T475"/>
  <c r="AI475"/>
  <c r="T479"/>
  <c r="AI479"/>
  <c r="T483"/>
  <c r="AI483"/>
  <c r="T487"/>
  <c r="AI487"/>
  <c r="T491"/>
  <c r="AI491"/>
  <c r="T495"/>
  <c r="AI495"/>
  <c r="T499"/>
  <c r="AI499"/>
  <c r="T503"/>
  <c r="AI503"/>
  <c r="T507"/>
  <c r="AI507"/>
  <c r="T511"/>
  <c r="AI511"/>
  <c r="T515"/>
  <c r="AI515"/>
  <c r="T519"/>
  <c r="AI519"/>
  <c r="T523"/>
  <c r="AI523"/>
  <c r="T527"/>
  <c r="AI527"/>
  <c r="T531"/>
  <c r="AI531"/>
  <c r="T535"/>
  <c r="AI535"/>
  <c r="T539"/>
  <c r="AI539"/>
  <c r="T543"/>
  <c r="AI543"/>
  <c r="T547"/>
  <c r="AI547"/>
  <c r="T551"/>
  <c r="AI551"/>
  <c r="T555"/>
  <c r="AI555"/>
  <c r="T559"/>
  <c r="AI559"/>
  <c r="T563"/>
  <c r="AI563"/>
  <c r="T567"/>
  <c r="AI567"/>
  <c r="T571"/>
  <c r="AI571"/>
  <c r="T575"/>
  <c r="AI575"/>
  <c r="T579"/>
  <c r="AI579"/>
  <c r="T583"/>
  <c r="AI583"/>
  <c r="T587"/>
  <c r="AI587"/>
  <c r="T591"/>
  <c r="AI591"/>
  <c r="T595"/>
  <c r="AI595"/>
  <c r="T599"/>
  <c r="AI599"/>
  <c r="T603"/>
  <c r="AI603"/>
  <c r="T607"/>
  <c r="AI607"/>
  <c r="T611"/>
  <c r="AI611"/>
  <c r="T615"/>
  <c r="AI615"/>
  <c r="T619"/>
  <c r="AI619"/>
  <c r="T623"/>
  <c r="AI623"/>
  <c r="T627"/>
  <c r="AI627"/>
  <c r="T631"/>
  <c r="AI631"/>
  <c r="T635"/>
  <c r="AI635"/>
  <c r="T639"/>
  <c r="AI639"/>
  <c r="T643"/>
  <c r="AI643"/>
  <c r="T647"/>
  <c r="AI647"/>
  <c r="T651"/>
  <c r="AI651"/>
  <c r="T655"/>
  <c r="AI655"/>
  <c r="T659"/>
  <c r="AI659"/>
  <c r="T663"/>
  <c r="AI663"/>
  <c r="T667"/>
  <c r="AI667"/>
  <c r="T671"/>
  <c r="AI671"/>
  <c r="T675"/>
  <c r="AI675"/>
  <c r="T679"/>
  <c r="AI679"/>
  <c r="T683"/>
  <c r="AI683"/>
  <c r="T687"/>
  <c r="AI687"/>
  <c r="T691"/>
  <c r="AI691"/>
  <c r="T695"/>
  <c r="AI695"/>
  <c r="T699"/>
  <c r="AI699"/>
  <c r="T703"/>
  <c r="AI703"/>
  <c r="T707"/>
  <c r="AI707"/>
  <c r="T711"/>
  <c r="AI711"/>
  <c r="T715"/>
  <c r="AI715"/>
  <c r="T719"/>
  <c r="AI719"/>
  <c r="T723"/>
  <c r="AI723"/>
  <c r="T75"/>
  <c r="AI75"/>
  <c r="T71"/>
  <c r="AI71"/>
  <c r="T67"/>
  <c r="AI67"/>
  <c r="T63"/>
  <c r="AI63"/>
  <c r="T59"/>
  <c r="AI59"/>
  <c r="T55"/>
  <c r="AI55"/>
  <c r="T51"/>
  <c r="AI51"/>
  <c r="T47"/>
  <c r="AI47"/>
  <c r="T43"/>
  <c r="AI43"/>
  <c r="T39"/>
  <c r="AI39"/>
  <c r="T35"/>
  <c r="AI35"/>
  <c r="T31"/>
  <c r="AI31"/>
  <c r="T19"/>
  <c r="AI19"/>
  <c r="T23"/>
  <c r="AI23"/>
  <c r="T27"/>
  <c r="AI27"/>
  <c r="T11"/>
  <c r="AI11"/>
  <c r="T15"/>
  <c r="AI15"/>
  <c r="T7"/>
  <c r="AI7"/>
  <c r="AB723"/>
  <c r="AA723"/>
  <c r="AD723"/>
  <c r="AE723"/>
  <c r="AC723"/>
  <c r="X722"/>
  <c r="Z722"/>
  <c r="AB722"/>
  <c r="W722"/>
  <c r="Y722"/>
  <c r="AA722"/>
  <c r="AD722"/>
  <c r="AE722"/>
  <c r="AC722"/>
  <c r="AE721"/>
  <c r="AE720"/>
  <c r="AB719"/>
  <c r="AA719"/>
  <c r="AD719"/>
  <c r="AE719"/>
  <c r="AC719"/>
  <c r="X718"/>
  <c r="Z718"/>
  <c r="AB718"/>
  <c r="W718"/>
  <c r="Y718"/>
  <c r="AA718"/>
  <c r="AD718"/>
  <c r="AE718"/>
  <c r="AC718"/>
  <c r="AE717"/>
  <c r="AE716"/>
  <c r="AB715"/>
  <c r="AA715"/>
  <c r="AD715"/>
  <c r="AE715"/>
  <c r="AC715"/>
  <c r="X714"/>
  <c r="Z714"/>
  <c r="AB714"/>
  <c r="W714"/>
  <c r="Y714"/>
  <c r="AA714"/>
  <c r="AD714"/>
  <c r="AE714"/>
  <c r="AC714"/>
  <c r="AE713"/>
  <c r="AE712"/>
  <c r="AB711"/>
  <c r="AA711"/>
  <c r="AD711"/>
  <c r="AE711"/>
  <c r="AC711"/>
  <c r="X710"/>
  <c r="Z710"/>
  <c r="AB710"/>
  <c r="W710"/>
  <c r="Y710"/>
  <c r="AA710"/>
  <c r="AD710"/>
  <c r="AE710"/>
  <c r="AC710"/>
  <c r="AE709"/>
  <c r="AE708"/>
  <c r="AB707"/>
  <c r="AA707"/>
  <c r="AD707"/>
  <c r="AE707"/>
  <c r="AC707"/>
  <c r="X706"/>
  <c r="Z706"/>
  <c r="AB706"/>
  <c r="W706"/>
  <c r="Y706"/>
  <c r="AA706"/>
  <c r="AD706"/>
  <c r="AE706"/>
  <c r="AC706"/>
  <c r="AE705"/>
  <c r="AE704"/>
  <c r="AB703"/>
  <c r="AA703"/>
  <c r="AD703"/>
  <c r="AE703"/>
  <c r="AC703"/>
  <c r="X702"/>
  <c r="Z702"/>
  <c r="AB702"/>
  <c r="W702"/>
  <c r="Y702"/>
  <c r="AA702"/>
  <c r="AD702"/>
  <c r="AE702"/>
  <c r="AC702"/>
  <c r="AE701"/>
  <c r="AE700"/>
  <c r="AB699"/>
  <c r="AA699"/>
  <c r="AD699"/>
  <c r="AE699"/>
  <c r="AC699"/>
  <c r="X698"/>
  <c r="Z698"/>
  <c r="AB698"/>
  <c r="W698"/>
  <c r="Y698"/>
  <c r="AA698"/>
  <c r="AD698"/>
  <c r="AE698"/>
  <c r="AC698"/>
  <c r="AE697"/>
  <c r="AE696"/>
  <c r="AB695"/>
  <c r="AA695"/>
  <c r="AD695"/>
  <c r="AE695"/>
  <c r="AC695"/>
  <c r="X694"/>
  <c r="Z694"/>
  <c r="AB694"/>
  <c r="W694"/>
  <c r="Y694"/>
  <c r="AA694"/>
  <c r="AD694"/>
  <c r="AE694"/>
  <c r="AC694"/>
  <c r="AE693"/>
  <c r="AE692"/>
  <c r="AB691"/>
  <c r="AA691"/>
  <c r="AD691"/>
  <c r="AE691"/>
  <c r="AC691"/>
  <c r="X690"/>
  <c r="Z690"/>
  <c r="AB690"/>
  <c r="W690"/>
  <c r="Y690"/>
  <c r="AA690"/>
  <c r="AD690"/>
  <c r="AE690"/>
  <c r="AC690"/>
  <c r="AE689"/>
  <c r="AE688"/>
  <c r="AB687"/>
  <c r="AA687"/>
  <c r="AD687"/>
  <c r="AE687"/>
  <c r="AC687"/>
  <c r="X686"/>
  <c r="Z686"/>
  <c r="AB686"/>
  <c r="W686"/>
  <c r="Y686"/>
  <c r="AA686"/>
  <c r="AD686"/>
  <c r="AE686"/>
  <c r="AC686"/>
  <c r="AE685"/>
  <c r="AE684"/>
  <c r="AB683"/>
  <c r="AA683"/>
  <c r="AD683"/>
  <c r="AE683"/>
  <c r="AC683"/>
  <c r="X682"/>
  <c r="Z682"/>
  <c r="AB682"/>
  <c r="W682"/>
  <c r="Y682"/>
  <c r="AA682"/>
  <c r="AD682"/>
  <c r="AE682"/>
  <c r="AC682"/>
  <c r="AE681"/>
  <c r="AE680"/>
  <c r="AB679"/>
  <c r="AA679"/>
  <c r="AD679"/>
  <c r="AE679"/>
  <c r="AC679"/>
  <c r="X678"/>
  <c r="Z678"/>
  <c r="AB678"/>
  <c r="W678"/>
  <c r="Y678"/>
  <c r="AA678"/>
  <c r="AD678"/>
  <c r="AE678"/>
  <c r="AC678"/>
  <c r="AE677"/>
  <c r="AE676"/>
  <c r="AB675"/>
  <c r="AA675"/>
  <c r="AD675"/>
  <c r="AE675"/>
  <c r="AC675"/>
  <c r="X674"/>
  <c r="Z674"/>
  <c r="AB674"/>
  <c r="W674"/>
  <c r="Y674"/>
  <c r="AA674"/>
  <c r="AD674"/>
  <c r="AE674"/>
  <c r="AC674"/>
  <c r="AE673"/>
  <c r="AE672"/>
  <c r="AB671"/>
  <c r="AA671"/>
  <c r="AD671"/>
  <c r="AE671"/>
  <c r="AC671"/>
  <c r="X670"/>
  <c r="Z670"/>
  <c r="AB670"/>
  <c r="W670"/>
  <c r="Y670"/>
  <c r="AA670"/>
  <c r="AD670"/>
  <c r="AE670"/>
  <c r="AC670"/>
  <c r="AE669"/>
  <c r="AE668"/>
  <c r="AB667"/>
  <c r="AA667"/>
  <c r="AD667"/>
  <c r="AE667"/>
  <c r="AC667"/>
  <c r="X666"/>
  <c r="Z666"/>
  <c r="AB666"/>
  <c r="W666"/>
  <c r="Y666"/>
  <c r="AA666"/>
  <c r="AD666"/>
  <c r="AE666"/>
  <c r="AC666"/>
  <c r="AE665"/>
  <c r="AE664"/>
  <c r="AB663"/>
  <c r="AA663"/>
  <c r="AD663"/>
  <c r="AE663"/>
  <c r="AC663"/>
  <c r="X662"/>
  <c r="Z662"/>
  <c r="AB662"/>
  <c r="W662"/>
  <c r="Y662"/>
  <c r="AA662"/>
  <c r="AD662"/>
  <c r="AE662"/>
  <c r="AC662"/>
  <c r="AE661"/>
  <c r="AE660"/>
  <c r="AB659"/>
  <c r="AA659"/>
  <c r="AD659"/>
  <c r="AE659"/>
  <c r="AC659"/>
  <c r="X658"/>
  <c r="Z658"/>
  <c r="AB658"/>
  <c r="W658"/>
  <c r="Y658"/>
  <c r="AA658"/>
  <c r="AD658"/>
  <c r="AE658"/>
  <c r="AC658"/>
  <c r="AE657"/>
  <c r="AE656"/>
  <c r="AB655"/>
  <c r="AA655"/>
  <c r="AD655"/>
  <c r="AE655"/>
  <c r="AC655"/>
  <c r="X654"/>
  <c r="Z654"/>
  <c r="AB654"/>
  <c r="W654"/>
  <c r="Y654"/>
  <c r="AA654"/>
  <c r="AD654"/>
  <c r="AE654"/>
  <c r="AC654"/>
  <c r="AE653"/>
  <c r="AE652"/>
  <c r="AB651"/>
  <c r="AA651"/>
  <c r="AD651"/>
  <c r="AE651"/>
  <c r="AC651"/>
  <c r="X650"/>
  <c r="Z650"/>
  <c r="AB650"/>
  <c r="W650"/>
  <c r="Y650"/>
  <c r="AA650"/>
  <c r="AD650"/>
  <c r="AE650"/>
  <c r="AC650"/>
  <c r="AE649"/>
  <c r="AE648"/>
  <c r="AB647"/>
  <c r="AA647"/>
  <c r="AD647"/>
  <c r="AE647"/>
  <c r="AC647"/>
  <c r="X646"/>
  <c r="Z646"/>
  <c r="AB646"/>
  <c r="W646"/>
  <c r="Y646"/>
  <c r="AA646"/>
  <c r="AD646"/>
  <c r="AE646"/>
  <c r="AC646"/>
  <c r="AE645"/>
  <c r="AE644"/>
  <c r="AB643"/>
  <c r="AA643"/>
  <c r="AD643"/>
  <c r="AE643"/>
  <c r="AC643"/>
  <c r="X642"/>
  <c r="Z642"/>
  <c r="AB642"/>
  <c r="W642"/>
  <c r="Y642"/>
  <c r="AA642"/>
  <c r="AD642"/>
  <c r="AE642"/>
  <c r="AC642"/>
  <c r="AE641"/>
  <c r="AE640"/>
  <c r="AB639"/>
  <c r="AA639"/>
  <c r="AD639"/>
  <c r="AE639"/>
  <c r="AC639"/>
  <c r="X638"/>
  <c r="Z638"/>
  <c r="AB638"/>
  <c r="W638"/>
  <c r="Y638"/>
  <c r="AA638"/>
  <c r="AD638"/>
  <c r="AE638"/>
  <c r="AC638"/>
  <c r="AE637"/>
  <c r="AE636"/>
  <c r="AB635"/>
  <c r="AA635"/>
  <c r="AD635"/>
  <c r="AE635"/>
  <c r="AC635"/>
  <c r="X634"/>
  <c r="Z634"/>
  <c r="AB634"/>
  <c r="W634"/>
  <c r="Y634"/>
  <c r="AA634"/>
  <c r="AD634"/>
  <c r="AE634"/>
  <c r="AC634"/>
  <c r="AE633"/>
  <c r="AE632"/>
  <c r="AB631"/>
  <c r="AA631"/>
  <c r="AD631"/>
  <c r="AE631"/>
  <c r="AC631"/>
  <c r="X630"/>
  <c r="Z630"/>
  <c r="AB630"/>
  <c r="W630"/>
  <c r="Y630"/>
  <c r="AA630"/>
  <c r="AD630"/>
  <c r="AE630"/>
  <c r="AC630"/>
  <c r="AE629"/>
  <c r="AE628"/>
  <c r="AB627"/>
  <c r="AA627"/>
  <c r="AD627"/>
  <c r="AE627"/>
  <c r="AC627"/>
  <c r="X626"/>
  <c r="Z626"/>
  <c r="AB626"/>
  <c r="W626"/>
  <c r="Y626"/>
  <c r="AA626"/>
  <c r="AD626"/>
  <c r="AE626"/>
  <c r="AC626"/>
  <c r="AE625"/>
  <c r="AE624"/>
  <c r="AB623"/>
  <c r="AA623"/>
  <c r="AD623"/>
  <c r="AE623"/>
  <c r="AC623"/>
  <c r="X622"/>
  <c r="Z622"/>
  <c r="AB622"/>
  <c r="W622"/>
  <c r="Y622"/>
  <c r="AA622"/>
  <c r="AD622"/>
  <c r="AE622"/>
  <c r="AC622"/>
  <c r="AE621"/>
  <c r="AE620"/>
  <c r="AB619"/>
  <c r="AA619"/>
  <c r="AD619"/>
  <c r="AE619"/>
  <c r="AC619"/>
  <c r="X618"/>
  <c r="Z618"/>
  <c r="AB618"/>
  <c r="W618"/>
  <c r="Y618"/>
  <c r="AA618"/>
  <c r="AD618"/>
  <c r="AE618"/>
  <c r="AC618"/>
  <c r="AE617"/>
  <c r="AE616"/>
  <c r="AB615"/>
  <c r="AA615"/>
  <c r="AD615"/>
  <c r="AE615"/>
  <c r="AC615"/>
  <c r="X614"/>
  <c r="Z614"/>
  <c r="AB614"/>
  <c r="W614"/>
  <c r="Y614"/>
  <c r="AA614"/>
  <c r="AD614"/>
  <c r="AE614"/>
  <c r="AC614"/>
  <c r="AE613"/>
  <c r="AE612"/>
  <c r="AB611"/>
  <c r="AA611"/>
  <c r="AD611"/>
  <c r="AE611"/>
  <c r="AC611"/>
  <c r="X610"/>
  <c r="Z610"/>
  <c r="AB610"/>
  <c r="W610"/>
  <c r="Y610"/>
  <c r="AA610"/>
  <c r="AD610"/>
  <c r="AE610"/>
  <c r="AC610"/>
  <c r="AE609"/>
  <c r="AE608"/>
  <c r="AB607"/>
  <c r="AA607"/>
  <c r="AD607"/>
  <c r="AE607"/>
  <c r="AC607"/>
  <c r="X606"/>
  <c r="Z606"/>
  <c r="AB606"/>
  <c r="W606"/>
  <c r="Y606"/>
  <c r="AA606"/>
  <c r="AD606"/>
  <c r="AE606"/>
  <c r="AC606"/>
  <c r="AE605"/>
  <c r="AE604"/>
  <c r="AB603"/>
  <c r="AA603"/>
  <c r="AD603"/>
  <c r="AE603"/>
  <c r="AC603"/>
  <c r="X602"/>
  <c r="Z602"/>
  <c r="AB602"/>
  <c r="W602"/>
  <c r="Y602"/>
  <c r="AA602"/>
  <c r="AD602"/>
  <c r="AE602"/>
  <c r="AC602"/>
  <c r="AE601"/>
  <c r="AE600"/>
  <c r="AB599"/>
  <c r="AA599"/>
  <c r="AD599"/>
  <c r="AE599"/>
  <c r="AC599"/>
  <c r="X598"/>
  <c r="Z598"/>
  <c r="AB598"/>
  <c r="W598"/>
  <c r="Y598"/>
  <c r="AA598"/>
  <c r="AD598"/>
  <c r="AE598"/>
  <c r="AC598"/>
  <c r="AE597"/>
  <c r="AE596"/>
  <c r="AB595"/>
  <c r="AA595"/>
  <c r="AD595"/>
  <c r="AE595"/>
  <c r="AC595"/>
  <c r="X594"/>
  <c r="Z594"/>
  <c r="AB594"/>
  <c r="W594"/>
  <c r="Y594"/>
  <c r="AA594"/>
  <c r="AD594"/>
  <c r="AE594"/>
  <c r="AC594"/>
  <c r="AE593"/>
  <c r="AE592"/>
  <c r="AB591"/>
  <c r="AA591"/>
  <c r="AD591"/>
  <c r="AE591"/>
  <c r="AC591"/>
  <c r="X590"/>
  <c r="Z590"/>
  <c r="AB590"/>
  <c r="W590"/>
  <c r="Y590"/>
  <c r="AA590"/>
  <c r="AD590"/>
  <c r="AE590"/>
  <c r="AC590"/>
  <c r="AE589"/>
  <c r="AE588"/>
  <c r="AB587"/>
  <c r="AA587"/>
  <c r="AD587"/>
  <c r="AE587"/>
  <c r="AC587"/>
  <c r="X586"/>
  <c r="Z586"/>
  <c r="AB586"/>
  <c r="W586"/>
  <c r="Y586"/>
  <c r="AA586"/>
  <c r="AD586"/>
  <c r="AE586"/>
  <c r="AC586"/>
  <c r="AE585"/>
  <c r="AE584"/>
  <c r="AB583"/>
  <c r="AA583"/>
  <c r="AD583"/>
  <c r="AE583"/>
  <c r="AC583"/>
  <c r="X582"/>
  <c r="Z582"/>
  <c r="AB582"/>
  <c r="W582"/>
  <c r="Y582"/>
  <c r="AA582"/>
  <c r="AD582"/>
  <c r="AE582"/>
  <c r="AC582"/>
  <c r="AE581"/>
  <c r="AE580"/>
  <c r="AB579"/>
  <c r="AA579"/>
  <c r="AD579"/>
  <c r="AE579"/>
  <c r="AC579"/>
  <c r="X578"/>
  <c r="Z578"/>
  <c r="AB578"/>
  <c r="W578"/>
  <c r="Y578"/>
  <c r="AA578"/>
  <c r="AD578"/>
  <c r="AE578"/>
  <c r="AC578"/>
  <c r="AE577"/>
  <c r="AE576"/>
  <c r="AB575"/>
  <c r="AA575"/>
  <c r="AD575"/>
  <c r="AE575"/>
  <c r="AC575"/>
  <c r="X574"/>
  <c r="Z574"/>
  <c r="AB574"/>
  <c r="W574"/>
  <c r="Y574"/>
  <c r="AA574"/>
  <c r="AD574"/>
  <c r="AE574"/>
  <c r="AC574"/>
  <c r="AE573"/>
  <c r="AE572"/>
  <c r="AB571"/>
  <c r="AA571"/>
  <c r="AD571"/>
  <c r="AE571"/>
  <c r="AC571"/>
  <c r="X570"/>
  <c r="Z570"/>
  <c r="AB570"/>
  <c r="W570"/>
  <c r="Y570"/>
  <c r="AA570"/>
  <c r="AD570"/>
  <c r="AE570"/>
  <c r="AC570"/>
  <c r="AE569"/>
  <c r="AE568"/>
  <c r="AB567"/>
  <c r="AA567"/>
  <c r="AD567"/>
  <c r="AE567"/>
  <c r="AC567"/>
  <c r="X566"/>
  <c r="Z566"/>
  <c r="AB566"/>
  <c r="W566"/>
  <c r="Y566"/>
  <c r="AA566"/>
  <c r="AD566"/>
  <c r="AE566"/>
  <c r="AC566"/>
  <c r="AE565"/>
  <c r="AE564"/>
  <c r="AB563"/>
  <c r="AA563"/>
  <c r="AD563"/>
  <c r="AE563"/>
  <c r="AC563"/>
  <c r="X562"/>
  <c r="Z562"/>
  <c r="AB562"/>
  <c r="W562"/>
  <c r="Y562"/>
  <c r="AA562"/>
  <c r="AD562"/>
  <c r="AE562"/>
  <c r="AC562"/>
  <c r="AE561"/>
  <c r="AE560"/>
  <c r="AB559"/>
  <c r="AA559"/>
  <c r="AD559"/>
  <c r="AE559"/>
  <c r="AC559"/>
  <c r="X558"/>
  <c r="Z558"/>
  <c r="AB558"/>
  <c r="W558"/>
  <c r="Y558"/>
  <c r="AA558"/>
  <c r="AD558"/>
  <c r="AE558"/>
  <c r="AC558"/>
  <c r="AE557"/>
  <c r="AE556"/>
  <c r="AB555"/>
  <c r="AA555"/>
  <c r="AD555"/>
  <c r="AE555"/>
  <c r="AC555"/>
  <c r="X554"/>
  <c r="Z554"/>
  <c r="AB554"/>
  <c r="W554"/>
  <c r="Y554"/>
  <c r="AA554"/>
  <c r="AD554"/>
  <c r="AE554"/>
  <c r="AC554"/>
  <c r="AE553"/>
  <c r="AE552"/>
  <c r="AB551"/>
  <c r="AA551"/>
  <c r="AD551"/>
  <c r="AE551"/>
  <c r="AC551"/>
  <c r="X550"/>
  <c r="Z550"/>
  <c r="AB550"/>
  <c r="W550"/>
  <c r="Y550"/>
  <c r="AA550"/>
  <c r="AD550"/>
  <c r="AE550"/>
  <c r="AC550"/>
  <c r="AE549"/>
  <c r="AE548"/>
  <c r="AB547"/>
  <c r="AA547"/>
  <c r="AD547"/>
  <c r="AE547"/>
  <c r="AC547"/>
  <c r="X546"/>
  <c r="Z546"/>
  <c r="AB546"/>
  <c r="W546"/>
  <c r="Y546"/>
  <c r="AA546"/>
  <c r="AD546"/>
  <c r="AE546"/>
  <c r="AC546"/>
  <c r="AE545"/>
  <c r="AE544"/>
  <c r="AB543"/>
  <c r="AA543"/>
  <c r="AD543"/>
  <c r="AE543"/>
  <c r="AC543"/>
  <c r="X542"/>
  <c r="Z542"/>
  <c r="AB542"/>
  <c r="W542"/>
  <c r="Y542"/>
  <c r="AA542"/>
  <c r="AD542"/>
  <c r="AE542"/>
  <c r="AC542"/>
  <c r="AE541"/>
  <c r="AE540"/>
  <c r="AB539"/>
  <c r="AA539"/>
  <c r="AD539"/>
  <c r="AE539"/>
  <c r="AC539"/>
  <c r="X538"/>
  <c r="Z538"/>
  <c r="AB538"/>
  <c r="W538"/>
  <c r="Y538"/>
  <c r="AA538"/>
  <c r="AD538"/>
  <c r="AE538"/>
  <c r="AC538"/>
  <c r="AE537"/>
  <c r="AE536"/>
  <c r="AB535"/>
  <c r="AA535"/>
  <c r="AD535"/>
  <c r="AE535"/>
  <c r="AC535"/>
  <c r="X534"/>
  <c r="Z534"/>
  <c r="AB534"/>
  <c r="W534"/>
  <c r="Y534"/>
  <c r="AA534"/>
  <c r="AD534"/>
  <c r="AE534"/>
  <c r="AC534"/>
  <c r="AE533"/>
  <c r="AE532"/>
  <c r="AB531"/>
  <c r="AA531"/>
  <c r="AD531"/>
  <c r="AE531"/>
  <c r="AC531"/>
  <c r="X530"/>
  <c r="Z530"/>
  <c r="AB530"/>
  <c r="W530"/>
  <c r="Y530"/>
  <c r="AA530"/>
  <c r="AD530"/>
  <c r="AE530"/>
  <c r="AC530"/>
  <c r="AE529"/>
  <c r="AE528"/>
  <c r="AB527"/>
  <c r="AA527"/>
  <c r="AD527"/>
  <c r="AE527"/>
  <c r="AC527"/>
  <c r="X526"/>
  <c r="Z526"/>
  <c r="AB526"/>
  <c r="W526"/>
  <c r="Y526"/>
  <c r="AA526"/>
  <c r="AD526"/>
  <c r="AE526"/>
  <c r="AC526"/>
  <c r="AE525"/>
  <c r="AE524"/>
  <c r="AB523"/>
  <c r="AA523"/>
  <c r="AD523"/>
  <c r="AE523"/>
  <c r="AC523"/>
  <c r="X522"/>
  <c r="Z522"/>
  <c r="AB522"/>
  <c r="W522"/>
  <c r="Y522"/>
  <c r="AA522"/>
  <c r="AD522"/>
  <c r="AE522"/>
  <c r="AC522"/>
  <c r="AE521"/>
  <c r="AE520"/>
  <c r="AB519"/>
  <c r="AA519"/>
  <c r="AD519"/>
  <c r="AE519"/>
  <c r="AC519"/>
  <c r="X518"/>
  <c r="Z518"/>
  <c r="AB518"/>
  <c r="W518"/>
  <c r="Y518"/>
  <c r="AA518"/>
  <c r="AD518"/>
  <c r="AE518"/>
  <c r="AC518"/>
  <c r="AE517"/>
  <c r="AE516"/>
  <c r="AB515"/>
  <c r="AA515"/>
  <c r="AD515"/>
  <c r="AE515"/>
  <c r="AC515"/>
  <c r="X514"/>
  <c r="Z514"/>
  <c r="AB514"/>
  <c r="W514"/>
  <c r="Y514"/>
  <c r="AA514"/>
  <c r="AD514"/>
  <c r="AE514"/>
  <c r="AC514"/>
  <c r="AE513"/>
  <c r="AE512"/>
  <c r="AB511"/>
  <c r="AA511"/>
  <c r="AD511"/>
  <c r="AE511"/>
  <c r="AC511"/>
  <c r="X510"/>
  <c r="Z510"/>
  <c r="AB510"/>
  <c r="W510"/>
  <c r="Y510"/>
  <c r="AA510"/>
  <c r="AD510"/>
  <c r="AE510"/>
  <c r="AC510"/>
  <c r="AE509"/>
  <c r="AE508"/>
  <c r="AB507"/>
  <c r="AA507"/>
  <c r="AD507"/>
  <c r="AE507"/>
  <c r="AC507"/>
  <c r="X506"/>
  <c r="Z506"/>
  <c r="AB506"/>
  <c r="W506"/>
  <c r="Y506"/>
  <c r="AA506"/>
  <c r="AD506"/>
  <c r="AE506"/>
  <c r="AC506"/>
  <c r="AE505"/>
  <c r="AE504"/>
  <c r="AB503"/>
  <c r="AA503"/>
  <c r="AD503"/>
  <c r="AE503"/>
  <c r="AC503"/>
  <c r="X502"/>
  <c r="Z502"/>
  <c r="AB502"/>
  <c r="W502"/>
  <c r="Y502"/>
  <c r="AA502"/>
  <c r="AD502"/>
  <c r="AE502"/>
  <c r="AC502"/>
  <c r="AE501"/>
  <c r="AE500"/>
  <c r="AB499"/>
  <c r="AA499"/>
  <c r="AD499"/>
  <c r="AE499"/>
  <c r="AC499"/>
  <c r="X498"/>
  <c r="Z498"/>
  <c r="AB498"/>
  <c r="W498"/>
  <c r="Y498"/>
  <c r="AA498"/>
  <c r="AD498"/>
  <c r="AE498"/>
  <c r="AC498"/>
  <c r="AE497"/>
  <c r="AE496"/>
  <c r="AB495"/>
  <c r="AA495"/>
  <c r="AD495"/>
  <c r="AE495"/>
  <c r="AC495"/>
  <c r="X494"/>
  <c r="Z494"/>
  <c r="AB494"/>
  <c r="W494"/>
  <c r="Y494"/>
  <c r="AA494"/>
  <c r="AD494"/>
  <c r="AE494"/>
  <c r="AC494"/>
  <c r="AE493"/>
  <c r="AE492"/>
  <c r="AB491"/>
  <c r="AA491"/>
  <c r="AD491"/>
  <c r="AE491"/>
  <c r="AC491"/>
  <c r="X490"/>
  <c r="Z490"/>
  <c r="AB490"/>
  <c r="W490"/>
  <c r="Y490"/>
  <c r="AA490"/>
  <c r="AD490"/>
  <c r="AE490"/>
  <c r="AC490"/>
  <c r="AE489"/>
  <c r="AE488"/>
  <c r="AB487"/>
  <c r="AA487"/>
  <c r="AD487"/>
  <c r="AE487"/>
  <c r="AC487"/>
  <c r="X486"/>
  <c r="Z486"/>
  <c r="AB486"/>
  <c r="W486"/>
  <c r="Y486"/>
  <c r="AA486"/>
  <c r="AD486"/>
  <c r="AE486"/>
  <c r="AC486"/>
  <c r="AE485"/>
  <c r="AE484"/>
  <c r="AB483"/>
  <c r="AA483"/>
  <c r="AD483"/>
  <c r="AE483"/>
  <c r="AC483"/>
  <c r="X482"/>
  <c r="Z482"/>
  <c r="AB482"/>
  <c r="W482"/>
  <c r="Y482"/>
  <c r="AA482"/>
  <c r="AD482"/>
  <c r="AE482"/>
  <c r="AC482"/>
  <c r="AE481"/>
  <c r="AE480"/>
  <c r="AB479"/>
  <c r="AA479"/>
  <c r="AD479"/>
  <c r="AE479"/>
  <c r="AC479"/>
  <c r="X478"/>
  <c r="Z478"/>
  <c r="AB478"/>
  <c r="W478"/>
  <c r="Y478"/>
  <c r="AA478"/>
  <c r="AD478"/>
  <c r="AE478"/>
  <c r="AC478"/>
  <c r="AE477"/>
  <c r="AE476"/>
  <c r="AB475"/>
  <c r="AA475"/>
  <c r="AD475"/>
  <c r="AE475"/>
  <c r="AC475"/>
  <c r="X474"/>
  <c r="Z474"/>
  <c r="AB474"/>
  <c r="W474"/>
  <c r="Y474"/>
  <c r="AA474"/>
  <c r="AD474"/>
  <c r="AE474"/>
  <c r="AC474"/>
  <c r="AE473"/>
  <c r="AE472"/>
  <c r="AB471"/>
  <c r="AA471"/>
  <c r="AD471"/>
  <c r="AE471"/>
  <c r="AC471"/>
  <c r="X470"/>
  <c r="Z470"/>
  <c r="AB470"/>
  <c r="W470"/>
  <c r="Y470"/>
  <c r="AA470"/>
  <c r="AD470"/>
  <c r="AE470"/>
  <c r="AC470"/>
  <c r="AE469"/>
  <c r="AE468"/>
  <c r="AB467"/>
  <c r="AA467"/>
  <c r="AD467"/>
  <c r="AE467"/>
  <c r="AC467"/>
  <c r="X466"/>
  <c r="Z466"/>
  <c r="AB466"/>
  <c r="W466"/>
  <c r="Y466"/>
  <c r="AA466"/>
  <c r="AD466"/>
  <c r="AE466"/>
  <c r="AC466"/>
  <c r="AE465"/>
  <c r="AE464"/>
  <c r="AB463"/>
  <c r="AA463"/>
  <c r="AD463"/>
  <c r="AE463"/>
  <c r="AC463"/>
  <c r="X462"/>
  <c r="Z462"/>
  <c r="AB462"/>
  <c r="W462"/>
  <c r="Y462"/>
  <c r="AA462"/>
  <c r="AD462"/>
  <c r="AE462"/>
  <c r="AC462"/>
  <c r="AE461"/>
  <c r="AE460"/>
  <c r="AB459"/>
  <c r="AA459"/>
  <c r="AD459"/>
  <c r="AE459"/>
  <c r="AC459"/>
  <c r="X458"/>
  <c r="Z458"/>
  <c r="AB458"/>
  <c r="W458"/>
  <c r="Y458"/>
  <c r="AA458"/>
  <c r="AD458"/>
  <c r="AE458"/>
  <c r="AC458"/>
  <c r="AE457"/>
  <c r="AE456"/>
  <c r="AB455"/>
  <c r="AA455"/>
  <c r="AD455"/>
  <c r="AE455"/>
  <c r="AC455"/>
  <c r="X454"/>
  <c r="Z454"/>
  <c r="AB454"/>
  <c r="W454"/>
  <c r="Y454"/>
  <c r="AA454"/>
  <c r="AD454"/>
  <c r="AE454"/>
  <c r="AC454"/>
  <c r="AE453"/>
  <c r="AE452"/>
  <c r="AB451"/>
  <c r="AA451"/>
  <c r="AD451"/>
  <c r="AE451"/>
  <c r="AC451"/>
  <c r="X450"/>
  <c r="Z450"/>
  <c r="AB450"/>
  <c r="W450"/>
  <c r="Y450"/>
  <c r="AA450"/>
  <c r="AD450"/>
  <c r="AE450"/>
  <c r="AC450"/>
  <c r="AE449"/>
  <c r="AE448"/>
  <c r="AB447"/>
  <c r="AA447"/>
  <c r="AD447"/>
  <c r="AE447"/>
  <c r="AC447"/>
  <c r="X446"/>
  <c r="Z446"/>
  <c r="AB446"/>
  <c r="W446"/>
  <c r="Y446"/>
  <c r="AA446"/>
  <c r="AD446"/>
  <c r="AE446"/>
  <c r="AC446"/>
  <c r="AE445"/>
  <c r="AE444"/>
  <c r="AB443"/>
  <c r="AA443"/>
  <c r="AD443"/>
  <c r="AE443"/>
  <c r="AC443"/>
  <c r="X442"/>
  <c r="Z442"/>
  <c r="AB442"/>
  <c r="W442"/>
  <c r="Y442"/>
  <c r="AA442"/>
  <c r="AD442"/>
  <c r="AE442"/>
  <c r="AC442"/>
  <c r="AE441"/>
  <c r="AE440"/>
  <c r="AB439"/>
  <c r="AA439"/>
  <c r="AD439"/>
  <c r="AE439"/>
  <c r="AC439"/>
  <c r="X438"/>
  <c r="Z438"/>
  <c r="AB438"/>
  <c r="W438"/>
  <c r="Y438"/>
  <c r="AA438"/>
  <c r="AD438"/>
  <c r="AE438"/>
  <c r="AC438"/>
  <c r="AE437"/>
  <c r="AE436"/>
  <c r="AB435"/>
  <c r="AA435"/>
  <c r="AD435"/>
  <c r="AE435"/>
  <c r="AC435"/>
  <c r="X434"/>
  <c r="Z434"/>
  <c r="AB434"/>
  <c r="W434"/>
  <c r="Y434"/>
  <c r="AA434"/>
  <c r="AD434"/>
  <c r="AE434"/>
  <c r="AC434"/>
  <c r="AE433"/>
  <c r="AE432"/>
  <c r="AB431"/>
  <c r="AA431"/>
  <c r="AD431"/>
  <c r="AE431"/>
  <c r="AC431"/>
  <c r="X430"/>
  <c r="Z430"/>
  <c r="AB430"/>
  <c r="W430"/>
  <c r="Y430"/>
  <c r="AA430"/>
  <c r="AD430"/>
  <c r="AE430"/>
  <c r="AC430"/>
  <c r="AE429"/>
  <c r="AE428"/>
  <c r="AB427"/>
  <c r="AA427"/>
  <c r="AD427"/>
  <c r="AE427"/>
  <c r="AC427"/>
  <c r="X426"/>
  <c r="Z426"/>
  <c r="AB426"/>
  <c r="W426"/>
  <c r="Y426"/>
  <c r="AA426"/>
  <c r="AD426"/>
  <c r="AE426"/>
  <c r="AC426"/>
  <c r="AE425"/>
  <c r="AE424"/>
  <c r="AB423"/>
  <c r="AA423"/>
  <c r="AD423"/>
  <c r="AE423"/>
  <c r="AC423"/>
  <c r="X422"/>
  <c r="Z422"/>
  <c r="AB422"/>
  <c r="W422"/>
  <c r="Y422"/>
  <c r="AA422"/>
  <c r="AD422"/>
  <c r="AE422"/>
  <c r="AC422"/>
  <c r="AE421"/>
  <c r="AE420"/>
  <c r="AB419"/>
  <c r="AA419"/>
  <c r="AD419"/>
  <c r="AE419"/>
  <c r="AC419"/>
  <c r="X418"/>
  <c r="Z418"/>
  <c r="AB418"/>
  <c r="W418"/>
  <c r="Y418"/>
  <c r="AA418"/>
  <c r="AD418"/>
  <c r="AE418"/>
  <c r="AC418"/>
  <c r="AE417"/>
  <c r="AE416"/>
  <c r="AB415"/>
  <c r="AA415"/>
  <c r="AD415"/>
  <c r="AE415"/>
  <c r="AC415"/>
  <c r="X414"/>
  <c r="Z414"/>
  <c r="AB414"/>
  <c r="W414"/>
  <c r="Y414"/>
  <c r="AA414"/>
  <c r="AD414"/>
  <c r="AE414"/>
  <c r="AC414"/>
  <c r="AE413"/>
  <c r="AE412"/>
  <c r="AB411"/>
  <c r="AA411"/>
  <c r="AD411"/>
  <c r="AE411"/>
  <c r="AC411"/>
  <c r="X410"/>
  <c r="Z410"/>
  <c r="AB410"/>
  <c r="W410"/>
  <c r="Y410"/>
  <c r="AA410"/>
  <c r="AD410"/>
  <c r="AE410"/>
  <c r="AC410"/>
  <c r="AE409"/>
  <c r="AE408"/>
  <c r="AB407"/>
  <c r="AA407"/>
  <c r="AD407"/>
  <c r="AE407"/>
  <c r="AC407"/>
  <c r="X406"/>
  <c r="Z406"/>
  <c r="AB406"/>
  <c r="W406"/>
  <c r="Y406"/>
  <c r="AA406"/>
  <c r="AD406"/>
  <c r="AE406"/>
  <c r="AC406"/>
  <c r="AE405"/>
  <c r="AE404"/>
  <c r="AB403"/>
  <c r="AA403"/>
  <c r="AD403"/>
  <c r="AE403"/>
  <c r="AC403"/>
  <c r="X402"/>
  <c r="Z402"/>
  <c r="AB402"/>
  <c r="W402"/>
  <c r="Y402"/>
  <c r="AA402"/>
  <c r="AD402"/>
  <c r="AE402"/>
  <c r="AC402"/>
  <c r="AE401"/>
  <c r="AE400"/>
  <c r="AB399"/>
  <c r="AA399"/>
  <c r="AD399"/>
  <c r="AE399"/>
  <c r="AC399"/>
  <c r="X398"/>
  <c r="Z398"/>
  <c r="AB398"/>
  <c r="W398"/>
  <c r="Y398"/>
  <c r="AA398"/>
  <c r="AD398"/>
  <c r="AE398"/>
  <c r="AC398"/>
  <c r="AE397"/>
  <c r="AE396"/>
  <c r="AB395"/>
  <c r="AA395"/>
  <c r="AD395"/>
  <c r="AE395"/>
  <c r="AC395"/>
  <c r="X394"/>
  <c r="Z394"/>
  <c r="AB394"/>
  <c r="W394"/>
  <c r="Y394"/>
  <c r="AA394"/>
  <c r="AD394"/>
  <c r="AE394"/>
  <c r="AC394"/>
  <c r="AE393"/>
  <c r="AE392"/>
  <c r="AB391"/>
  <c r="AA391"/>
  <c r="AD391"/>
  <c r="AE391"/>
  <c r="AC391"/>
  <c r="X390"/>
  <c r="Z390"/>
  <c r="AB390"/>
  <c r="W390"/>
  <c r="Y390"/>
  <c r="AA390"/>
  <c r="AD390"/>
  <c r="AE390"/>
  <c r="AC390"/>
  <c r="AE389"/>
  <c r="AE388"/>
  <c r="AB387"/>
  <c r="AA387"/>
  <c r="AD387"/>
  <c r="AE387"/>
  <c r="AC387"/>
  <c r="X386"/>
  <c r="Z386"/>
  <c r="AB386"/>
  <c r="W386"/>
  <c r="Y386"/>
  <c r="AA386"/>
  <c r="AD386"/>
  <c r="AE386"/>
  <c r="AC386"/>
  <c r="AE385"/>
  <c r="AE384"/>
  <c r="AB383"/>
  <c r="AA383"/>
  <c r="AD383"/>
  <c r="AE383"/>
  <c r="AC383"/>
  <c r="X382"/>
  <c r="Z382"/>
  <c r="AB382"/>
  <c r="W382"/>
  <c r="Y382"/>
  <c r="AA382"/>
  <c r="AD382"/>
  <c r="AE382"/>
  <c r="AC382"/>
  <c r="AE381"/>
  <c r="AE380"/>
  <c r="AB379"/>
  <c r="AA379"/>
  <c r="AD379"/>
  <c r="AE379"/>
  <c r="AC379"/>
  <c r="X378"/>
  <c r="Z378"/>
  <c r="AB378"/>
  <c r="W378"/>
  <c r="Y378"/>
  <c r="AA378"/>
  <c r="AD378"/>
  <c r="AE378"/>
  <c r="AC378"/>
  <c r="AE377"/>
  <c r="AE376"/>
  <c r="AB375"/>
  <c r="AA375"/>
  <c r="AD375"/>
  <c r="AE375"/>
  <c r="AC375"/>
  <c r="X374"/>
  <c r="Z374"/>
  <c r="AB374"/>
  <c r="W374"/>
  <c r="Y374"/>
  <c r="AA374"/>
  <c r="AD374"/>
  <c r="AE374"/>
  <c r="AC374"/>
  <c r="AE373"/>
  <c r="AE372"/>
  <c r="AB371"/>
  <c r="AA371"/>
  <c r="AD371"/>
  <c r="AE371"/>
  <c r="AC371"/>
  <c r="X370"/>
  <c r="Z370"/>
  <c r="AB370"/>
  <c r="W370"/>
  <c r="Y370"/>
  <c r="AA370"/>
  <c r="AD370"/>
  <c r="AE370"/>
  <c r="AC370"/>
  <c r="AE369"/>
  <c r="AE368"/>
  <c r="AB367"/>
  <c r="AA367"/>
  <c r="AD367"/>
  <c r="AE367"/>
  <c r="AC367"/>
  <c r="X366"/>
  <c r="Z366"/>
  <c r="AB366"/>
  <c r="W366"/>
  <c r="Y366"/>
  <c r="AA366"/>
  <c r="AD366"/>
  <c r="AE366"/>
  <c r="AC366"/>
  <c r="AE365"/>
  <c r="AE364"/>
  <c r="AB363"/>
  <c r="AA363"/>
  <c r="AD363"/>
  <c r="AE363"/>
  <c r="AC363"/>
  <c r="X362"/>
  <c r="Z362"/>
  <c r="AB362"/>
  <c r="W362"/>
  <c r="Y362"/>
  <c r="AA362"/>
  <c r="AD362"/>
  <c r="AE362"/>
  <c r="AC362"/>
  <c r="AE361"/>
  <c r="AE360"/>
  <c r="AB359"/>
  <c r="AA359"/>
  <c r="AD359"/>
  <c r="AE359"/>
  <c r="AC359"/>
  <c r="X358"/>
  <c r="Z358"/>
  <c r="AB358"/>
  <c r="W358"/>
  <c r="Y358"/>
  <c r="AA358"/>
  <c r="AD358"/>
  <c r="AE358"/>
  <c r="AC358"/>
  <c r="AE357"/>
  <c r="AE356"/>
  <c r="AB355"/>
  <c r="AA355"/>
  <c r="AD355"/>
  <c r="AE355"/>
  <c r="AC355"/>
  <c r="X354"/>
  <c r="Z354"/>
  <c r="AB354"/>
  <c r="W354"/>
  <c r="Y354"/>
  <c r="AA354"/>
  <c r="AD354"/>
  <c r="AE354"/>
  <c r="AC354"/>
  <c r="AE353"/>
  <c r="AE352"/>
  <c r="AB351"/>
  <c r="AA351"/>
  <c r="AD351"/>
  <c r="AE351"/>
  <c r="AC351"/>
  <c r="X350"/>
  <c r="Z350"/>
  <c r="AB350"/>
  <c r="W350"/>
  <c r="Y350"/>
  <c r="AA350"/>
  <c r="AD350"/>
  <c r="AE350"/>
  <c r="AC350"/>
  <c r="AE349"/>
  <c r="AE348"/>
  <c r="AB347"/>
  <c r="AA347"/>
  <c r="AD347"/>
  <c r="AE347"/>
  <c r="AC347"/>
  <c r="X346"/>
  <c r="Z346"/>
  <c r="AB346"/>
  <c r="W346"/>
  <c r="Y346"/>
  <c r="AA346"/>
  <c r="AD346"/>
  <c r="AE346"/>
  <c r="AC346"/>
  <c r="AE345"/>
  <c r="AE344"/>
  <c r="AB343"/>
  <c r="AA343"/>
  <c r="AD343"/>
  <c r="AE343"/>
  <c r="AC343"/>
  <c r="X342"/>
  <c r="Z342"/>
  <c r="AB342"/>
  <c r="W342"/>
  <c r="Y342"/>
  <c r="AA342"/>
  <c r="AD342"/>
  <c r="AE342"/>
  <c r="AC342"/>
  <c r="AE341"/>
  <c r="AE340"/>
  <c r="AB339"/>
  <c r="AA339"/>
  <c r="AD339"/>
  <c r="AE339"/>
  <c r="AC339"/>
  <c r="X338"/>
  <c r="Z338"/>
  <c r="AB338"/>
  <c r="W338"/>
  <c r="Y338"/>
  <c r="AA338"/>
  <c r="AD338"/>
  <c r="AE338"/>
  <c r="AC338"/>
  <c r="AE337"/>
  <c r="AE336"/>
  <c r="AB335"/>
  <c r="AA335"/>
  <c r="AD335"/>
  <c r="AE335"/>
  <c r="AC335"/>
  <c r="X334"/>
  <c r="Z334"/>
  <c r="AB334"/>
  <c r="W334"/>
  <c r="Y334"/>
  <c r="AA334"/>
  <c r="AD334"/>
  <c r="AE334"/>
  <c r="AC334"/>
  <c r="AE333"/>
  <c r="AE332"/>
  <c r="AB331"/>
  <c r="AA331"/>
  <c r="AD331"/>
  <c r="AE331"/>
  <c r="AC331"/>
  <c r="X330"/>
  <c r="Z330"/>
  <c r="AB330"/>
  <c r="W330"/>
  <c r="Y330"/>
  <c r="AA330"/>
  <c r="AD330"/>
  <c r="AE330"/>
  <c r="AC330"/>
  <c r="AE329"/>
  <c r="AE328"/>
  <c r="AB327"/>
  <c r="AA327"/>
  <c r="AD327"/>
  <c r="AE327"/>
  <c r="AC327"/>
  <c r="X326"/>
  <c r="Z326"/>
  <c r="AB326"/>
  <c r="W326"/>
  <c r="Y326"/>
  <c r="AA326"/>
  <c r="AD326"/>
  <c r="AE326"/>
  <c r="AC326"/>
  <c r="AE325"/>
  <c r="AE324"/>
  <c r="AB323"/>
  <c r="AA323"/>
  <c r="AD323"/>
  <c r="AE323"/>
  <c r="AC323"/>
  <c r="X322"/>
  <c r="Z322"/>
  <c r="AB322"/>
  <c r="W322"/>
  <c r="Y322"/>
  <c r="AA322"/>
  <c r="AD322"/>
  <c r="AE322"/>
  <c r="AC322"/>
  <c r="AE321"/>
  <c r="AE320"/>
  <c r="AB319"/>
  <c r="AA319"/>
  <c r="AD319"/>
  <c r="AE319"/>
  <c r="AC319"/>
  <c r="X318"/>
  <c r="Z318"/>
  <c r="AB318"/>
  <c r="W318"/>
  <c r="Y318"/>
  <c r="AA318"/>
  <c r="AD318"/>
  <c r="AE318"/>
  <c r="AC318"/>
  <c r="AE317"/>
  <c r="AE316"/>
  <c r="AB315"/>
  <c r="AA315"/>
  <c r="AD315"/>
  <c r="AE315"/>
  <c r="AC315"/>
  <c r="X314"/>
  <c r="Z314"/>
  <c r="AB314"/>
  <c r="W314"/>
  <c r="Y314"/>
  <c r="AA314"/>
  <c r="AD314"/>
  <c r="AE314"/>
  <c r="AC314"/>
  <c r="AE313"/>
  <c r="AE312"/>
  <c r="AB311"/>
  <c r="AA311"/>
  <c r="AD311"/>
  <c r="AE311"/>
  <c r="AC311"/>
  <c r="X310"/>
  <c r="Z310"/>
  <c r="AB310"/>
  <c r="W310"/>
  <c r="Y310"/>
  <c r="AA310"/>
  <c r="AD310"/>
  <c r="AE310"/>
  <c r="AC310"/>
  <c r="AE309"/>
  <c r="AE308"/>
  <c r="AB307"/>
  <c r="AA307"/>
  <c r="AD307"/>
  <c r="AE307"/>
  <c r="AC307"/>
  <c r="X306"/>
  <c r="Z306"/>
  <c r="AB306"/>
  <c r="W306"/>
  <c r="Y306"/>
  <c r="AA306"/>
  <c r="AD306"/>
  <c r="AE306"/>
  <c r="AC306"/>
  <c r="AE305"/>
  <c r="AE304"/>
  <c r="AB303"/>
  <c r="AA303"/>
  <c r="AD303"/>
  <c r="AE303"/>
  <c r="AC303"/>
  <c r="X302"/>
  <c r="Z302"/>
  <c r="AB302"/>
  <c r="W302"/>
  <c r="Y302"/>
  <c r="AA302"/>
  <c r="AD302"/>
  <c r="AE302"/>
  <c r="AC302"/>
  <c r="AE301"/>
  <c r="AE300"/>
  <c r="AB299"/>
  <c r="AA299"/>
  <c r="AD299"/>
  <c r="AE299"/>
  <c r="AC299"/>
  <c r="X298"/>
  <c r="Z298"/>
  <c r="AB298"/>
  <c r="W298"/>
  <c r="Y298"/>
  <c r="AA298"/>
  <c r="AD298"/>
  <c r="AE298"/>
  <c r="AC298"/>
  <c r="AE297"/>
  <c r="AE296"/>
  <c r="AB295"/>
  <c r="AA295"/>
  <c r="AD295"/>
  <c r="AE295"/>
  <c r="AC295"/>
  <c r="X294"/>
  <c r="Z294"/>
  <c r="AB294"/>
  <c r="W294"/>
  <c r="Y294"/>
  <c r="AA294"/>
  <c r="AD294"/>
  <c r="AE294"/>
  <c r="AC294"/>
  <c r="AE293"/>
  <c r="AE292"/>
  <c r="AB291"/>
  <c r="AA291"/>
  <c r="AD291"/>
  <c r="AE291"/>
  <c r="AC291"/>
  <c r="X290"/>
  <c r="Z290"/>
  <c r="AB290"/>
  <c r="W290"/>
  <c r="Y290"/>
  <c r="AA290"/>
  <c r="AD290"/>
  <c r="AE290"/>
  <c r="AC290"/>
  <c r="AE289"/>
  <c r="AE288"/>
  <c r="AB287"/>
  <c r="AA287"/>
  <c r="AD287"/>
  <c r="AE287"/>
  <c r="AC287"/>
  <c r="X286"/>
  <c r="Z286"/>
  <c r="AB286"/>
  <c r="W286"/>
  <c r="Y286"/>
  <c r="AA286"/>
  <c r="AD286"/>
  <c r="AE286"/>
  <c r="AC286"/>
  <c r="AE285"/>
  <c r="AE284"/>
  <c r="AB283"/>
  <c r="AA283"/>
  <c r="AD283"/>
  <c r="AE283"/>
  <c r="AC283"/>
  <c r="X282"/>
  <c r="Z282"/>
  <c r="AB282"/>
  <c r="W282"/>
  <c r="Y282"/>
  <c r="AA282"/>
  <c r="AD282"/>
  <c r="AE282"/>
  <c r="AC282"/>
  <c r="AE281"/>
  <c r="AE280"/>
  <c r="AB279"/>
  <c r="AA279"/>
  <c r="AD279"/>
  <c r="AE279"/>
  <c r="AC279"/>
  <c r="X278"/>
  <c r="Z278"/>
  <c r="AB278"/>
  <c r="W278"/>
  <c r="Y278"/>
  <c r="AA278"/>
  <c r="AD278"/>
  <c r="AE278"/>
  <c r="AC278"/>
  <c r="AE277"/>
  <c r="AE276"/>
  <c r="AB275"/>
  <c r="AA275"/>
  <c r="AD275"/>
  <c r="AE275"/>
  <c r="AC275"/>
  <c r="X274"/>
  <c r="Z274"/>
  <c r="AB274"/>
  <c r="W274"/>
  <c r="Y274"/>
  <c r="AA274"/>
  <c r="AD274"/>
  <c r="AE274"/>
  <c r="AC274"/>
  <c r="AE273"/>
  <c r="AE272"/>
  <c r="AB271"/>
  <c r="AA271"/>
  <c r="AD271"/>
  <c r="AE271"/>
  <c r="AC271"/>
  <c r="X270"/>
  <c r="Z270"/>
  <c r="AB270"/>
  <c r="W270"/>
  <c r="Y270"/>
  <c r="AA270"/>
  <c r="AD270"/>
  <c r="AE270"/>
  <c r="AC270"/>
  <c r="AE269"/>
  <c r="AE268"/>
  <c r="AB267"/>
  <c r="AA267"/>
  <c r="AD267"/>
  <c r="AE267"/>
  <c r="AC267"/>
  <c r="X266"/>
  <c r="Z266"/>
  <c r="AB266"/>
  <c r="W266"/>
  <c r="Y266"/>
  <c r="AA266"/>
  <c r="AD266"/>
  <c r="AE266"/>
  <c r="AC266"/>
  <c r="AE265"/>
  <c r="AE264"/>
  <c r="AB263"/>
  <c r="AA263"/>
  <c r="AD263"/>
  <c r="AE263"/>
  <c r="AC263"/>
  <c r="X262"/>
  <c r="Z262"/>
  <c r="AB262"/>
  <c r="W262"/>
  <c r="Y262"/>
  <c r="AA262"/>
  <c r="AD262"/>
  <c r="AE262"/>
  <c r="AC262"/>
  <c r="AE261"/>
  <c r="AE260"/>
  <c r="AB259"/>
  <c r="AA259"/>
  <c r="AD259"/>
  <c r="AE259"/>
  <c r="AC259"/>
  <c r="X258"/>
  <c r="Z258"/>
  <c r="AB258"/>
  <c r="W258"/>
  <c r="Y258"/>
  <c r="AA258"/>
  <c r="AD258"/>
  <c r="AE258"/>
  <c r="AC258"/>
  <c r="AE257"/>
  <c r="AE256"/>
  <c r="AB255"/>
  <c r="AA255"/>
  <c r="AD255"/>
  <c r="AE255"/>
  <c r="AC255"/>
  <c r="X254"/>
  <c r="Z254"/>
  <c r="AB254"/>
  <c r="W254"/>
  <c r="Y254"/>
  <c r="AA254"/>
  <c r="AD254"/>
  <c r="AE254"/>
  <c r="AC254"/>
  <c r="AE253"/>
  <c r="AE252"/>
  <c r="AB251"/>
  <c r="AA251"/>
  <c r="AD251"/>
  <c r="AE251"/>
  <c r="AC251"/>
  <c r="X250"/>
  <c r="Z250"/>
  <c r="AB250"/>
  <c r="W250"/>
  <c r="Y250"/>
  <c r="AA250"/>
  <c r="AD250"/>
  <c r="AE250"/>
  <c r="AC250"/>
  <c r="AE249"/>
  <c r="AE248"/>
  <c r="AB247"/>
  <c r="AA247"/>
  <c r="AD247"/>
  <c r="AE247"/>
  <c r="AC247"/>
  <c r="X246"/>
  <c r="Z246"/>
  <c r="AB246"/>
  <c r="W246"/>
  <c r="Y246"/>
  <c r="AA246"/>
  <c r="AD246"/>
  <c r="AE246"/>
  <c r="AC246"/>
  <c r="AE245"/>
  <c r="AE244"/>
  <c r="AB243"/>
  <c r="AA243"/>
  <c r="AD243"/>
  <c r="AE243"/>
  <c r="AC243"/>
  <c r="X242"/>
  <c r="Z242"/>
  <c r="AB242"/>
  <c r="W242"/>
  <c r="Y242"/>
  <c r="AA242"/>
  <c r="AD242"/>
  <c r="AE242"/>
  <c r="AC242"/>
  <c r="AE241"/>
  <c r="AE240"/>
  <c r="AB239"/>
  <c r="AA239"/>
  <c r="AD239"/>
  <c r="AE239"/>
  <c r="AC239"/>
  <c r="X238"/>
  <c r="Z238"/>
  <c r="AB238"/>
  <c r="W238"/>
  <c r="Y238"/>
  <c r="AA238"/>
  <c r="AD238"/>
  <c r="AE238"/>
  <c r="AC238"/>
  <c r="AE237"/>
  <c r="AE236"/>
  <c r="AB235"/>
  <c r="AA235"/>
  <c r="AD235"/>
  <c r="AE235"/>
  <c r="AC235"/>
  <c r="X234"/>
  <c r="Z234"/>
  <c r="AB234"/>
  <c r="W234"/>
  <c r="Y234"/>
  <c r="AA234"/>
  <c r="AD234"/>
  <c r="AE234"/>
  <c r="AC234"/>
  <c r="AE233"/>
  <c r="AE232"/>
  <c r="AB231"/>
  <c r="AA231"/>
  <c r="AD231"/>
  <c r="AE231"/>
  <c r="AC231"/>
  <c r="X230"/>
  <c r="Z230"/>
  <c r="AB230"/>
  <c r="W230"/>
  <c r="Y230"/>
  <c r="AA230"/>
  <c r="AD230"/>
  <c r="AE230"/>
  <c r="AC230"/>
  <c r="AE229"/>
  <c r="AE228"/>
  <c r="AB227"/>
  <c r="AA227"/>
  <c r="AD227"/>
  <c r="AE227"/>
  <c r="AC227"/>
  <c r="X226"/>
  <c r="Z226"/>
  <c r="AB226"/>
  <c r="W226"/>
  <c r="Y226"/>
  <c r="AA226"/>
  <c r="AD226"/>
  <c r="AE226"/>
  <c r="AC226"/>
  <c r="AE225"/>
  <c r="AE224"/>
  <c r="AB223"/>
  <c r="AA223"/>
  <c r="AD223"/>
  <c r="AE223"/>
  <c r="AC223"/>
  <c r="X222"/>
  <c r="Z222"/>
  <c r="AB222"/>
  <c r="W222"/>
  <c r="Y222"/>
  <c r="AA222"/>
  <c r="AD222"/>
  <c r="AE222"/>
  <c r="AC222"/>
  <c r="AE221"/>
  <c r="AE220"/>
  <c r="AB219"/>
  <c r="AA219"/>
  <c r="AD219"/>
  <c r="AE219"/>
  <c r="AC219"/>
  <c r="X218"/>
  <c r="Z218"/>
  <c r="AB218"/>
  <c r="W218"/>
  <c r="Y218"/>
  <c r="AA218"/>
  <c r="AD218"/>
  <c r="AE218"/>
  <c r="AC218"/>
  <c r="AE217"/>
  <c r="AE216"/>
  <c r="AB215"/>
  <c r="AA215"/>
  <c r="AD215"/>
  <c r="AE215"/>
  <c r="AC215"/>
  <c r="X214"/>
  <c r="Z214"/>
  <c r="AB214"/>
  <c r="W214"/>
  <c r="Y214"/>
  <c r="AA214"/>
  <c r="AD214"/>
  <c r="AE214"/>
  <c r="AC214"/>
  <c r="AE213"/>
  <c r="AE212"/>
  <c r="AB211"/>
  <c r="AA211"/>
  <c r="AD211"/>
  <c r="AE211"/>
  <c r="AC211"/>
  <c r="X210"/>
  <c r="Z210"/>
  <c r="AB210"/>
  <c r="W210"/>
  <c r="Y210"/>
  <c r="AA210"/>
  <c r="AD210"/>
  <c r="AE210"/>
  <c r="AC210"/>
  <c r="AE209"/>
  <c r="AE208"/>
  <c r="AB207"/>
  <c r="AA207"/>
  <c r="AD207"/>
  <c r="AE207"/>
  <c r="AC207"/>
  <c r="X206"/>
  <c r="Z206"/>
  <c r="AB206"/>
  <c r="W206"/>
  <c r="Y206"/>
  <c r="AA206"/>
  <c r="AD206"/>
  <c r="AE206"/>
  <c r="AC206"/>
  <c r="AE205"/>
  <c r="AE204"/>
  <c r="AB203"/>
  <c r="AA203"/>
  <c r="AD203"/>
  <c r="AE203"/>
  <c r="AC203"/>
  <c r="X202"/>
  <c r="Z202"/>
  <c r="AB202"/>
  <c r="W202"/>
  <c r="Y202"/>
  <c r="AA202"/>
  <c r="AD202"/>
  <c r="AE202"/>
  <c r="AC202"/>
  <c r="AE201"/>
  <c r="AE200"/>
  <c r="AB199"/>
  <c r="AA199"/>
  <c r="AD199"/>
  <c r="AE199"/>
  <c r="AC199"/>
  <c r="X198"/>
  <c r="Z198"/>
  <c r="AB198"/>
  <c r="W198"/>
  <c r="Y198"/>
  <c r="AA198"/>
  <c r="AD198"/>
  <c r="AE198"/>
  <c r="AC198"/>
  <c r="AE197"/>
  <c r="AE196"/>
  <c r="AB195"/>
  <c r="AA195"/>
  <c r="AD195"/>
  <c r="AE195"/>
  <c r="AC195"/>
  <c r="X194"/>
  <c r="Z194"/>
  <c r="AB194"/>
  <c r="W194"/>
  <c r="Y194"/>
  <c r="AA194"/>
  <c r="AD194"/>
  <c r="AE194"/>
  <c r="AC194"/>
  <c r="AE193"/>
  <c r="AE192"/>
  <c r="AB191"/>
  <c r="AA191"/>
  <c r="AD191"/>
  <c r="AE191"/>
  <c r="AC191"/>
  <c r="X190"/>
  <c r="Z190"/>
  <c r="AB190"/>
  <c r="W190"/>
  <c r="Y190"/>
  <c r="AA190"/>
  <c r="AD190"/>
  <c r="AE190"/>
  <c r="AC190"/>
  <c r="AE189"/>
  <c r="AE188"/>
  <c r="AB187"/>
  <c r="AA187"/>
  <c r="AD187"/>
  <c r="AE187"/>
  <c r="AC187"/>
  <c r="X186"/>
  <c r="Z186"/>
  <c r="AB186"/>
  <c r="W186"/>
  <c r="Y186"/>
  <c r="AA186"/>
  <c r="AD186"/>
  <c r="AE186"/>
  <c r="AC186"/>
  <c r="AE185"/>
  <c r="AE184"/>
  <c r="AB183"/>
  <c r="AA183"/>
  <c r="AD183"/>
  <c r="AE183"/>
  <c r="AC183"/>
  <c r="X182"/>
  <c r="Z182"/>
  <c r="AB182"/>
  <c r="W182"/>
  <c r="Y182"/>
  <c r="AA182"/>
  <c r="AD182"/>
  <c r="AE182"/>
  <c r="AC182"/>
  <c r="AE181"/>
  <c r="AE180"/>
  <c r="AB179"/>
  <c r="AA179"/>
  <c r="AD179"/>
  <c r="AE179"/>
  <c r="AC179"/>
  <c r="X178"/>
  <c r="Z178"/>
  <c r="AB178"/>
  <c r="W178"/>
  <c r="Y178"/>
  <c r="AA178"/>
  <c r="AD178"/>
  <c r="AE178"/>
  <c r="AC178"/>
  <c r="AE177"/>
  <c r="AE176"/>
  <c r="AB175"/>
  <c r="AA175"/>
  <c r="AD175"/>
  <c r="AE175"/>
  <c r="AC175"/>
  <c r="X174"/>
  <c r="Z174"/>
  <c r="AB174"/>
  <c r="W174"/>
  <c r="Y174"/>
  <c r="AA174"/>
  <c r="AD174"/>
  <c r="AE174"/>
  <c r="AC174"/>
  <c r="AE173"/>
  <c r="AE172"/>
  <c r="AB171"/>
  <c r="AA171"/>
  <c r="AD171"/>
  <c r="AE171"/>
  <c r="AC171"/>
  <c r="X170"/>
  <c r="Z170"/>
  <c r="AB170"/>
  <c r="W170"/>
  <c r="Y170"/>
  <c r="AA170"/>
  <c r="AD170"/>
  <c r="AE170"/>
  <c r="AC170"/>
  <c r="AE169"/>
  <c r="AE168"/>
  <c r="AB167"/>
  <c r="AA167"/>
  <c r="AD167"/>
  <c r="AE167"/>
  <c r="AC167"/>
  <c r="X166"/>
  <c r="Z166"/>
  <c r="AB166"/>
  <c r="W166"/>
  <c r="Y166"/>
  <c r="AA166"/>
  <c r="AD166"/>
  <c r="AE166"/>
  <c r="AC166"/>
  <c r="AE165"/>
  <c r="AE164"/>
  <c r="AB163"/>
  <c r="AA163"/>
  <c r="AD163"/>
  <c r="AE163"/>
  <c r="AC163"/>
  <c r="X162"/>
  <c r="Z162"/>
  <c r="AB162"/>
  <c r="W162"/>
  <c r="Y162"/>
  <c r="AA162"/>
  <c r="AD162"/>
  <c r="AE162"/>
  <c r="AC162"/>
  <c r="AE161"/>
  <c r="AE160"/>
  <c r="AB159"/>
  <c r="AA159"/>
  <c r="AD159"/>
  <c r="AE159"/>
  <c r="AC159"/>
  <c r="X158"/>
  <c r="Z158"/>
  <c r="AB158"/>
  <c r="W158"/>
  <c r="Y158"/>
  <c r="AA158"/>
  <c r="AD158"/>
  <c r="AE158"/>
  <c r="AC158"/>
  <c r="AE157"/>
  <c r="AE156"/>
  <c r="AB155"/>
  <c r="AA155"/>
  <c r="AD155"/>
  <c r="AE155"/>
  <c r="AC155"/>
  <c r="X154"/>
  <c r="Z154"/>
  <c r="AB154"/>
  <c r="W154"/>
  <c r="Y154"/>
  <c r="AA154"/>
  <c r="AD154"/>
  <c r="AE154"/>
  <c r="AC154"/>
  <c r="AE153"/>
  <c r="AE152"/>
  <c r="AB151"/>
  <c r="AA151"/>
  <c r="AD151"/>
  <c r="AE151"/>
  <c r="AC151"/>
  <c r="X150"/>
  <c r="Z150"/>
  <c r="AB150"/>
  <c r="W150"/>
  <c r="Y150"/>
  <c r="AA150"/>
  <c r="AD150"/>
  <c r="AE150"/>
  <c r="AC150"/>
  <c r="AE149"/>
  <c r="AE148"/>
  <c r="AB147"/>
  <c r="AA147"/>
  <c r="AD147"/>
  <c r="AE147"/>
  <c r="AC147"/>
  <c r="X146"/>
  <c r="Z146"/>
  <c r="AB146"/>
  <c r="W146"/>
  <c r="Y146"/>
  <c r="AA146"/>
  <c r="AD146"/>
  <c r="AE146"/>
  <c r="AC146"/>
  <c r="AE145"/>
  <c r="AE144"/>
  <c r="AB143"/>
  <c r="AA143"/>
  <c r="AD143"/>
  <c r="AE143"/>
  <c r="AC143"/>
  <c r="X142"/>
  <c r="Z142"/>
  <c r="AB142"/>
  <c r="W142"/>
  <c r="Y142"/>
  <c r="AA142"/>
  <c r="AD142"/>
  <c r="AE142"/>
  <c r="AC142"/>
  <c r="AE141"/>
  <c r="AE140"/>
  <c r="AB139"/>
  <c r="AA139"/>
  <c r="AD139"/>
  <c r="AE139"/>
  <c r="AC139"/>
  <c r="X138"/>
  <c r="Z138"/>
  <c r="AB138"/>
  <c r="W138"/>
  <c r="Y138"/>
  <c r="AA138"/>
  <c r="AD138"/>
  <c r="AE138"/>
  <c r="AC138"/>
  <c r="AE137"/>
  <c r="AE136"/>
  <c r="AB135"/>
  <c r="AA135"/>
  <c r="AD135"/>
  <c r="AE135"/>
  <c r="AC135"/>
  <c r="X134"/>
  <c r="Z134"/>
  <c r="AB134"/>
  <c r="W134"/>
  <c r="Y134"/>
  <c r="AA134"/>
  <c r="AD134"/>
  <c r="AE134"/>
  <c r="AC134"/>
  <c r="AE133"/>
  <c r="AE132"/>
  <c r="AB131"/>
  <c r="AA131"/>
  <c r="AD131"/>
  <c r="AE131"/>
  <c r="AC131"/>
  <c r="X130"/>
  <c r="Z130"/>
  <c r="AB130"/>
  <c r="W130"/>
  <c r="Y130"/>
  <c r="AA130"/>
  <c r="AD130"/>
  <c r="AE130"/>
  <c r="AC130"/>
  <c r="AE129"/>
  <c r="AE128"/>
  <c r="AB127"/>
  <c r="AA127"/>
  <c r="AD127"/>
  <c r="AE127"/>
  <c r="AC127"/>
  <c r="X126"/>
  <c r="Z126"/>
  <c r="AB126"/>
  <c r="W126"/>
  <c r="Y126"/>
  <c r="AA126"/>
  <c r="AD126"/>
  <c r="AE126"/>
  <c r="AC126"/>
  <c r="AE125"/>
  <c r="AE124"/>
  <c r="AB123"/>
  <c r="AA123"/>
  <c r="AD123"/>
  <c r="AE123"/>
  <c r="AC123"/>
  <c r="X122"/>
  <c r="Z122"/>
  <c r="AB122"/>
  <c r="W122"/>
  <c r="Y122"/>
  <c r="AA122"/>
  <c r="AD122"/>
  <c r="AE122"/>
  <c r="AC122"/>
  <c r="AE121"/>
  <c r="AE120"/>
  <c r="AB119"/>
  <c r="AA119"/>
  <c r="AD119"/>
  <c r="AE119"/>
  <c r="AC119"/>
  <c r="X118"/>
  <c r="Z118"/>
  <c r="AB118"/>
  <c r="W118"/>
  <c r="Y118"/>
  <c r="AA118"/>
  <c r="AD118"/>
  <c r="AE118"/>
  <c r="AC118"/>
  <c r="AE117"/>
  <c r="AE116"/>
  <c r="AB115"/>
  <c r="AA115"/>
  <c r="AD115"/>
  <c r="AE115"/>
  <c r="AC115"/>
  <c r="X114"/>
  <c r="Z114"/>
  <c r="AB114"/>
  <c r="W114"/>
  <c r="Y114"/>
  <c r="AA114"/>
  <c r="AD114"/>
  <c r="AE114"/>
  <c r="AC114"/>
  <c r="AE113"/>
  <c r="AE112"/>
  <c r="AB111"/>
  <c r="AA111"/>
  <c r="AD111"/>
  <c r="AE111"/>
  <c r="AC111"/>
  <c r="X110"/>
  <c r="Z110"/>
  <c r="AB110"/>
  <c r="W110"/>
  <c r="Y110"/>
  <c r="AA110"/>
  <c r="AD110"/>
  <c r="AE110"/>
  <c r="AC110"/>
  <c r="AE109"/>
  <c r="AE108"/>
  <c r="AB107"/>
  <c r="AA107"/>
  <c r="AD107"/>
  <c r="AE107"/>
  <c r="AC107"/>
  <c r="X106"/>
  <c r="Z106"/>
  <c r="AB106"/>
  <c r="W106"/>
  <c r="Y106"/>
  <c r="AA106"/>
  <c r="AD106"/>
  <c r="AE106"/>
  <c r="AC106"/>
  <c r="AE105"/>
  <c r="AE104"/>
  <c r="AB103"/>
  <c r="AA103"/>
  <c r="AD103"/>
  <c r="AE103"/>
  <c r="AC103"/>
  <c r="X102"/>
  <c r="Z102"/>
  <c r="AB102"/>
  <c r="W102"/>
  <c r="Y102"/>
  <c r="AA102"/>
  <c r="AD102"/>
  <c r="AE102"/>
  <c r="AC102"/>
  <c r="AE101"/>
  <c r="AE100"/>
  <c r="AB99"/>
  <c r="AA99"/>
  <c r="AD99"/>
  <c r="AE99"/>
  <c r="AC99"/>
  <c r="X98"/>
  <c r="Z98"/>
  <c r="AB98"/>
  <c r="W98"/>
  <c r="Y98"/>
  <c r="AA98"/>
  <c r="AD98"/>
  <c r="AE98"/>
  <c r="AC98"/>
  <c r="AE97"/>
  <c r="AE96"/>
  <c r="AB95"/>
  <c r="AA95"/>
  <c r="AD95"/>
  <c r="AE95"/>
  <c r="AC95"/>
  <c r="X94"/>
  <c r="Z94"/>
  <c r="AB94"/>
  <c r="W94"/>
  <c r="Y94"/>
  <c r="AA94"/>
  <c r="AD94"/>
  <c r="AE94"/>
  <c r="AC94"/>
  <c r="AE93"/>
  <c r="AE92"/>
  <c r="AB91"/>
  <c r="AA91"/>
  <c r="AD91"/>
  <c r="AE91"/>
  <c r="AC91"/>
  <c r="X90"/>
  <c r="Z90"/>
  <c r="AB90"/>
  <c r="W90"/>
  <c r="Y90"/>
  <c r="AA90"/>
  <c r="AD90"/>
  <c r="AE90"/>
  <c r="AC90"/>
  <c r="AE89"/>
  <c r="AE88"/>
  <c r="AB87"/>
  <c r="AA87"/>
  <c r="AD87"/>
  <c r="AE87"/>
  <c r="AC87"/>
  <c r="X86"/>
  <c r="Z86"/>
  <c r="AB86"/>
  <c r="W86"/>
  <c r="Y86"/>
  <c r="AA86"/>
  <c r="AD86"/>
  <c r="AE86"/>
  <c r="AC86"/>
  <c r="AE85"/>
  <c r="AE84"/>
  <c r="AB83"/>
  <c r="AA83"/>
  <c r="AD83"/>
  <c r="AE83"/>
  <c r="AC83"/>
  <c r="X82"/>
  <c r="Z82"/>
  <c r="AB82"/>
  <c r="W82"/>
  <c r="Y82"/>
  <c r="AA82"/>
  <c r="AD82"/>
  <c r="AE82"/>
  <c r="AC82"/>
  <c r="AE81"/>
  <c r="AE80"/>
  <c r="AB79"/>
  <c r="AA79"/>
  <c r="AD79"/>
  <c r="AE79"/>
  <c r="AC79"/>
  <c r="X78"/>
  <c r="Z78"/>
  <c r="AB78"/>
  <c r="W78"/>
  <c r="Y78"/>
  <c r="AA78"/>
  <c r="AD78"/>
  <c r="AE78"/>
  <c r="AC78"/>
  <c r="AE77"/>
  <c r="AE76"/>
  <c r="AB75"/>
  <c r="AA75"/>
  <c r="AD75"/>
  <c r="AE75"/>
  <c r="AC75"/>
  <c r="X74"/>
  <c r="Z74"/>
  <c r="AB74"/>
  <c r="W74"/>
  <c r="Y74"/>
  <c r="AA74"/>
  <c r="AD74"/>
  <c r="AE74"/>
  <c r="AC74"/>
  <c r="AE73"/>
  <c r="AE72"/>
  <c r="AB71"/>
  <c r="AA71"/>
  <c r="AD71"/>
  <c r="AE71"/>
  <c r="AC71"/>
  <c r="X70"/>
  <c r="Z70"/>
  <c r="AB70"/>
  <c r="W70"/>
  <c r="Y70"/>
  <c r="AA70"/>
  <c r="AD70"/>
  <c r="AE70"/>
  <c r="AC70"/>
  <c r="AE69"/>
  <c r="AE68"/>
  <c r="AB67"/>
  <c r="AA67"/>
  <c r="AD67"/>
  <c r="AE67"/>
  <c r="AC67"/>
  <c r="X66"/>
  <c r="Z66"/>
  <c r="AB66"/>
  <c r="W66"/>
  <c r="Y66"/>
  <c r="AA66"/>
  <c r="AD66"/>
  <c r="AE66"/>
  <c r="AC66"/>
  <c r="AE65"/>
  <c r="AE64"/>
  <c r="AB63"/>
  <c r="AA63"/>
  <c r="AD63"/>
  <c r="AE63"/>
  <c r="AC63"/>
  <c r="X62"/>
  <c r="Z62"/>
  <c r="AB62"/>
  <c r="W62"/>
  <c r="Y62"/>
  <c r="AA62"/>
  <c r="AD62"/>
  <c r="AE62"/>
  <c r="AC62"/>
  <c r="AE61"/>
  <c r="AE60"/>
  <c r="AB59"/>
  <c r="AA59"/>
  <c r="AD59"/>
  <c r="AE59"/>
  <c r="AC59"/>
  <c r="X58"/>
  <c r="Z58"/>
  <c r="AB58"/>
  <c r="W58"/>
  <c r="Y58"/>
  <c r="AA58"/>
  <c r="AD58"/>
  <c r="AE58"/>
  <c r="AC58"/>
  <c r="AE57"/>
  <c r="AE56"/>
  <c r="AB55"/>
  <c r="AA55"/>
  <c r="AD55"/>
  <c r="AE55"/>
  <c r="AC55"/>
  <c r="X54"/>
  <c r="Z54"/>
  <c r="AB54"/>
  <c r="W54"/>
  <c r="Y54"/>
  <c r="AA54"/>
  <c r="AD54"/>
  <c r="AE54"/>
  <c r="AC54"/>
  <c r="AE53"/>
  <c r="AE52"/>
  <c r="AB51"/>
  <c r="AA51"/>
  <c r="AD51"/>
  <c r="AE51"/>
  <c r="AC51"/>
  <c r="X50"/>
  <c r="Z50"/>
  <c r="AB50"/>
  <c r="W50"/>
  <c r="Y50"/>
  <c r="AA50"/>
  <c r="AD50"/>
  <c r="AE50"/>
  <c r="AC50"/>
  <c r="AE49"/>
  <c r="AE48"/>
  <c r="AB47"/>
  <c r="AA47"/>
  <c r="AD47"/>
  <c r="AE47"/>
  <c r="AC47"/>
  <c r="X46"/>
  <c r="Z46"/>
  <c r="AB46"/>
  <c r="W46"/>
  <c r="Y46"/>
  <c r="AA46"/>
  <c r="AD46"/>
  <c r="AE46"/>
  <c r="AC46"/>
  <c r="AE45"/>
  <c r="AE44"/>
  <c r="AB43"/>
  <c r="AA43"/>
  <c r="AD43"/>
  <c r="AE43"/>
  <c r="AC43"/>
  <c r="X42"/>
  <c r="Z42"/>
  <c r="AB42"/>
  <c r="W42"/>
  <c r="Y42"/>
  <c r="AA42"/>
  <c r="AD42"/>
  <c r="AE42"/>
  <c r="AC42"/>
  <c r="AE41"/>
  <c r="AE40"/>
  <c r="AB39"/>
  <c r="AA39"/>
  <c r="AD39"/>
  <c r="AE39"/>
  <c r="AC39"/>
  <c r="X38"/>
  <c r="Z38"/>
  <c r="AB38"/>
  <c r="W38"/>
  <c r="Y38"/>
  <c r="AA38"/>
  <c r="AD38"/>
  <c r="AE38"/>
  <c r="AC38"/>
  <c r="AE37"/>
  <c r="AE36"/>
  <c r="AB35"/>
  <c r="AA35"/>
  <c r="AD35"/>
  <c r="AE35"/>
  <c r="AC35"/>
  <c r="X34"/>
  <c r="Z34"/>
  <c r="AB34"/>
  <c r="W34"/>
  <c r="Y34"/>
  <c r="AA34"/>
  <c r="AD34"/>
  <c r="AE34"/>
  <c r="AC34"/>
  <c r="AE33"/>
  <c r="AE32"/>
  <c r="AB31"/>
  <c r="AA31"/>
  <c r="AD31"/>
  <c r="AE31"/>
  <c r="AC31"/>
  <c r="X30"/>
  <c r="Z30"/>
  <c r="AB30"/>
  <c r="W30"/>
  <c r="Y30"/>
  <c r="AA30"/>
  <c r="AD30"/>
  <c r="AE30"/>
  <c r="AC30"/>
  <c r="AE29"/>
  <c r="AE28"/>
  <c r="AE5"/>
  <c r="X6"/>
  <c r="Z6"/>
  <c r="AB6"/>
  <c r="W6"/>
  <c r="Y6"/>
  <c r="AA6"/>
  <c r="AD6"/>
  <c r="AE6"/>
  <c r="AB7"/>
  <c r="AA7"/>
  <c r="AD7"/>
  <c r="AE7"/>
  <c r="AE8"/>
  <c r="AE9"/>
  <c r="X10"/>
  <c r="Z10"/>
  <c r="AB10"/>
  <c r="W10"/>
  <c r="Y10"/>
  <c r="AA10"/>
  <c r="AD10"/>
  <c r="AE10"/>
  <c r="AB11"/>
  <c r="AA11"/>
  <c r="AD11"/>
  <c r="AE11"/>
  <c r="AE12"/>
  <c r="AE13"/>
  <c r="X14"/>
  <c r="Z14"/>
  <c r="AB14"/>
  <c r="W14"/>
  <c r="Y14"/>
  <c r="AA14"/>
  <c r="AD14"/>
  <c r="AE14"/>
  <c r="AB15"/>
  <c r="AA15"/>
  <c r="AD15"/>
  <c r="AE15"/>
  <c r="AE16"/>
  <c r="AE17"/>
  <c r="X18"/>
  <c r="Z18"/>
  <c r="AB18"/>
  <c r="W18"/>
  <c r="Y18"/>
  <c r="AA18"/>
  <c r="AD18"/>
  <c r="AE18"/>
  <c r="AB19"/>
  <c r="AA19"/>
  <c r="AD19"/>
  <c r="AE19"/>
  <c r="AE20"/>
  <c r="AE21"/>
  <c r="X22"/>
  <c r="Z22"/>
  <c r="AB22"/>
  <c r="W22"/>
  <c r="Y22"/>
  <c r="AA22"/>
  <c r="AD22"/>
  <c r="AE22"/>
  <c r="AB23"/>
  <c r="AA23"/>
  <c r="AD23"/>
  <c r="AE23"/>
  <c r="AE24"/>
  <c r="AE25"/>
  <c r="X26"/>
  <c r="Z26"/>
  <c r="AB26"/>
  <c r="W26"/>
  <c r="Y26"/>
  <c r="AA26"/>
  <c r="AD26"/>
  <c r="AE26"/>
  <c r="AB27"/>
  <c r="AA27"/>
  <c r="AD27"/>
  <c r="AE27"/>
  <c r="AE4"/>
  <c r="AC27"/>
  <c r="AC26"/>
  <c r="AC23"/>
  <c r="AC22"/>
  <c r="AC19"/>
  <c r="AC18"/>
  <c r="AC15"/>
  <c r="AC14"/>
  <c r="AC11"/>
  <c r="AC10"/>
  <c r="AC7"/>
  <c r="AC6"/>
  <c r="K723"/>
  <c r="L723"/>
  <c r="M723"/>
  <c r="O723"/>
  <c r="N723"/>
  <c r="G722"/>
  <c r="I722"/>
  <c r="K722"/>
  <c r="H722"/>
  <c r="J722"/>
  <c r="L722"/>
  <c r="M722"/>
  <c r="O722"/>
  <c r="N722"/>
  <c r="O721"/>
  <c r="O720"/>
  <c r="K719"/>
  <c r="L719"/>
  <c r="M719"/>
  <c r="O719"/>
  <c r="N719"/>
  <c r="G718"/>
  <c r="I718"/>
  <c r="K718"/>
  <c r="H718"/>
  <c r="J718"/>
  <c r="L718"/>
  <c r="M718"/>
  <c r="O718"/>
  <c r="N718"/>
  <c r="O717"/>
  <c r="O716"/>
  <c r="K715"/>
  <c r="L715"/>
  <c r="M715"/>
  <c r="O715"/>
  <c r="N715"/>
  <c r="G714"/>
  <c r="I714"/>
  <c r="K714"/>
  <c r="H714"/>
  <c r="J714"/>
  <c r="L714"/>
  <c r="M714"/>
  <c r="O714"/>
  <c r="N714"/>
  <c r="O713"/>
  <c r="O712"/>
  <c r="K711"/>
  <c r="L711"/>
  <c r="M711"/>
  <c r="O711"/>
  <c r="N711"/>
  <c r="G710"/>
  <c r="I710"/>
  <c r="K710"/>
  <c r="H710"/>
  <c r="J710"/>
  <c r="L710"/>
  <c r="M710"/>
  <c r="O710"/>
  <c r="N710"/>
  <c r="O709"/>
  <c r="O708"/>
  <c r="K707"/>
  <c r="L707"/>
  <c r="M707"/>
  <c r="O707"/>
  <c r="N707"/>
  <c r="G706"/>
  <c r="I706"/>
  <c r="K706"/>
  <c r="H706"/>
  <c r="J706"/>
  <c r="L706"/>
  <c r="M706"/>
  <c r="O706"/>
  <c r="N706"/>
  <c r="O705"/>
  <c r="O704"/>
  <c r="K703"/>
  <c r="L703"/>
  <c r="M703"/>
  <c r="O703"/>
  <c r="N703"/>
  <c r="G702"/>
  <c r="I702"/>
  <c r="K702"/>
  <c r="H702"/>
  <c r="J702"/>
  <c r="L702"/>
  <c r="M702"/>
  <c r="O702"/>
  <c r="N702"/>
  <c r="O701"/>
  <c r="O700"/>
  <c r="K699"/>
  <c r="L699"/>
  <c r="M699"/>
  <c r="O699"/>
  <c r="N699"/>
  <c r="G698"/>
  <c r="I698"/>
  <c r="K698"/>
  <c r="H698"/>
  <c r="J698"/>
  <c r="L698"/>
  <c r="M698"/>
  <c r="O698"/>
  <c r="N698"/>
  <c r="O697"/>
  <c r="O696"/>
  <c r="K695"/>
  <c r="L695"/>
  <c r="M695"/>
  <c r="O695"/>
  <c r="N695"/>
  <c r="G694"/>
  <c r="I694"/>
  <c r="K694"/>
  <c r="H694"/>
  <c r="J694"/>
  <c r="L694"/>
  <c r="M694"/>
  <c r="O694"/>
  <c r="N694"/>
  <c r="O693"/>
  <c r="O692"/>
  <c r="K691"/>
  <c r="L691"/>
  <c r="M691"/>
  <c r="O691"/>
  <c r="N691"/>
  <c r="G690"/>
  <c r="I690"/>
  <c r="K690"/>
  <c r="H690"/>
  <c r="J690"/>
  <c r="L690"/>
  <c r="M690"/>
  <c r="O690"/>
  <c r="N690"/>
  <c r="O689"/>
  <c r="O688"/>
  <c r="K687"/>
  <c r="L687"/>
  <c r="M687"/>
  <c r="O687"/>
  <c r="N687"/>
  <c r="G686"/>
  <c r="I686"/>
  <c r="K686"/>
  <c r="H686"/>
  <c r="J686"/>
  <c r="L686"/>
  <c r="M686"/>
  <c r="O686"/>
  <c r="N686"/>
  <c r="O685"/>
  <c r="O684"/>
  <c r="K683"/>
  <c r="L683"/>
  <c r="M683"/>
  <c r="O683"/>
  <c r="N683"/>
  <c r="G682"/>
  <c r="I682"/>
  <c r="K682"/>
  <c r="H682"/>
  <c r="J682"/>
  <c r="L682"/>
  <c r="M682"/>
  <c r="O682"/>
  <c r="N682"/>
  <c r="O681"/>
  <c r="O680"/>
  <c r="K679"/>
  <c r="L679"/>
  <c r="M679"/>
  <c r="O679"/>
  <c r="N679"/>
  <c r="G678"/>
  <c r="I678"/>
  <c r="K678"/>
  <c r="H678"/>
  <c r="J678"/>
  <c r="L678"/>
  <c r="M678"/>
  <c r="O678"/>
  <c r="N678"/>
  <c r="O677"/>
  <c r="O676"/>
  <c r="K675"/>
  <c r="L675"/>
  <c r="M675"/>
  <c r="O675"/>
  <c r="N675"/>
  <c r="G674"/>
  <c r="I674"/>
  <c r="K674"/>
  <c r="H674"/>
  <c r="J674"/>
  <c r="L674"/>
  <c r="M674"/>
  <c r="O674"/>
  <c r="N674"/>
  <c r="O673"/>
  <c r="O672"/>
  <c r="K671"/>
  <c r="L671"/>
  <c r="M671"/>
  <c r="O671"/>
  <c r="N671"/>
  <c r="G670"/>
  <c r="I670"/>
  <c r="K670"/>
  <c r="H670"/>
  <c r="J670"/>
  <c r="L670"/>
  <c r="M670"/>
  <c r="O670"/>
  <c r="N670"/>
  <c r="O669"/>
  <c r="O668"/>
  <c r="K667"/>
  <c r="L667"/>
  <c r="M667"/>
  <c r="O667"/>
  <c r="N667"/>
  <c r="G666"/>
  <c r="I666"/>
  <c r="K666"/>
  <c r="H666"/>
  <c r="J666"/>
  <c r="L666"/>
  <c r="M666"/>
  <c r="O666"/>
  <c r="N666"/>
  <c r="O665"/>
  <c r="O664"/>
  <c r="K663"/>
  <c r="L663"/>
  <c r="M663"/>
  <c r="O663"/>
  <c r="N663"/>
  <c r="G662"/>
  <c r="I662"/>
  <c r="K662"/>
  <c r="H662"/>
  <c r="J662"/>
  <c r="L662"/>
  <c r="M662"/>
  <c r="O662"/>
  <c r="N662"/>
  <c r="O661"/>
  <c r="O660"/>
  <c r="K659"/>
  <c r="L659"/>
  <c r="M659"/>
  <c r="O659"/>
  <c r="N659"/>
  <c r="G658"/>
  <c r="I658"/>
  <c r="K658"/>
  <c r="H658"/>
  <c r="J658"/>
  <c r="L658"/>
  <c r="M658"/>
  <c r="O658"/>
  <c r="N658"/>
  <c r="O657"/>
  <c r="O656"/>
  <c r="K655"/>
  <c r="L655"/>
  <c r="M655"/>
  <c r="O655"/>
  <c r="N655"/>
  <c r="G654"/>
  <c r="I654"/>
  <c r="K654"/>
  <c r="H654"/>
  <c r="J654"/>
  <c r="L654"/>
  <c r="M654"/>
  <c r="O654"/>
  <c r="N654"/>
  <c r="O653"/>
  <c r="O652"/>
  <c r="K651"/>
  <c r="L651"/>
  <c r="M651"/>
  <c r="O651"/>
  <c r="N651"/>
  <c r="G650"/>
  <c r="I650"/>
  <c r="K650"/>
  <c r="H650"/>
  <c r="J650"/>
  <c r="L650"/>
  <c r="M650"/>
  <c r="O650"/>
  <c r="N650"/>
  <c r="O649"/>
  <c r="O648"/>
  <c r="K647"/>
  <c r="L647"/>
  <c r="M647"/>
  <c r="O647"/>
  <c r="N647"/>
  <c r="G646"/>
  <c r="I646"/>
  <c r="K646"/>
  <c r="H646"/>
  <c r="J646"/>
  <c r="L646"/>
  <c r="M646"/>
  <c r="O646"/>
  <c r="N646"/>
  <c r="O645"/>
  <c r="O644"/>
  <c r="K643"/>
  <c r="L643"/>
  <c r="M643"/>
  <c r="O643"/>
  <c r="N643"/>
  <c r="G642"/>
  <c r="I642"/>
  <c r="K642"/>
  <c r="H642"/>
  <c r="J642"/>
  <c r="L642"/>
  <c r="M642"/>
  <c r="O642"/>
  <c r="N642"/>
  <c r="O641"/>
  <c r="O640"/>
  <c r="K639"/>
  <c r="L639"/>
  <c r="M639"/>
  <c r="O639"/>
  <c r="N639"/>
  <c r="G638"/>
  <c r="I638"/>
  <c r="K638"/>
  <c r="H638"/>
  <c r="J638"/>
  <c r="L638"/>
  <c r="M638"/>
  <c r="O638"/>
  <c r="N638"/>
  <c r="O637"/>
  <c r="O636"/>
  <c r="K635"/>
  <c r="L635"/>
  <c r="M635"/>
  <c r="O635"/>
  <c r="N635"/>
  <c r="G634"/>
  <c r="I634"/>
  <c r="K634"/>
  <c r="H634"/>
  <c r="J634"/>
  <c r="L634"/>
  <c r="M634"/>
  <c r="O634"/>
  <c r="N634"/>
  <c r="O633"/>
  <c r="O632"/>
  <c r="K631"/>
  <c r="L631"/>
  <c r="M631"/>
  <c r="O631"/>
  <c r="N631"/>
  <c r="G630"/>
  <c r="I630"/>
  <c r="K630"/>
  <c r="H630"/>
  <c r="J630"/>
  <c r="L630"/>
  <c r="M630"/>
  <c r="O630"/>
  <c r="N630"/>
  <c r="O629"/>
  <c r="O628"/>
  <c r="K627"/>
  <c r="L627"/>
  <c r="M627"/>
  <c r="O627"/>
  <c r="N627"/>
  <c r="G626"/>
  <c r="I626"/>
  <c r="K626"/>
  <c r="H626"/>
  <c r="J626"/>
  <c r="L626"/>
  <c r="M626"/>
  <c r="O626"/>
  <c r="N626"/>
  <c r="O625"/>
  <c r="O624"/>
  <c r="K623"/>
  <c r="L623"/>
  <c r="M623"/>
  <c r="O623"/>
  <c r="N623"/>
  <c r="G622"/>
  <c r="I622"/>
  <c r="K622"/>
  <c r="H622"/>
  <c r="J622"/>
  <c r="L622"/>
  <c r="M622"/>
  <c r="O622"/>
  <c r="N622"/>
  <c r="O621"/>
  <c r="O620"/>
  <c r="K619"/>
  <c r="L619"/>
  <c r="M619"/>
  <c r="O619"/>
  <c r="N619"/>
  <c r="G618"/>
  <c r="I618"/>
  <c r="K618"/>
  <c r="H618"/>
  <c r="J618"/>
  <c r="L618"/>
  <c r="M618"/>
  <c r="O618"/>
  <c r="N618"/>
  <c r="O617"/>
  <c r="O616"/>
  <c r="K615"/>
  <c r="L615"/>
  <c r="M615"/>
  <c r="O615"/>
  <c r="N615"/>
  <c r="G614"/>
  <c r="I614"/>
  <c r="K614"/>
  <c r="H614"/>
  <c r="J614"/>
  <c r="L614"/>
  <c r="M614"/>
  <c r="O614"/>
  <c r="N614"/>
  <c r="O613"/>
  <c r="O612"/>
  <c r="K611"/>
  <c r="L611"/>
  <c r="M611"/>
  <c r="O611"/>
  <c r="N611"/>
  <c r="G610"/>
  <c r="I610"/>
  <c r="K610"/>
  <c r="H610"/>
  <c r="J610"/>
  <c r="L610"/>
  <c r="M610"/>
  <c r="O610"/>
  <c r="N610"/>
  <c r="O609"/>
  <c r="O608"/>
  <c r="K607"/>
  <c r="L607"/>
  <c r="M607"/>
  <c r="O607"/>
  <c r="N607"/>
  <c r="G606"/>
  <c r="I606"/>
  <c r="K606"/>
  <c r="H606"/>
  <c r="J606"/>
  <c r="L606"/>
  <c r="M606"/>
  <c r="O606"/>
  <c r="N606"/>
  <c r="O605"/>
  <c r="O604"/>
  <c r="K603"/>
  <c r="L603"/>
  <c r="M603"/>
  <c r="O603"/>
  <c r="N603"/>
  <c r="G602"/>
  <c r="I602"/>
  <c r="K602"/>
  <c r="H602"/>
  <c r="J602"/>
  <c r="L602"/>
  <c r="M602"/>
  <c r="O602"/>
  <c r="N602"/>
  <c r="O601"/>
  <c r="O600"/>
  <c r="K599"/>
  <c r="L599"/>
  <c r="M599"/>
  <c r="O599"/>
  <c r="N599"/>
  <c r="G598"/>
  <c r="I598"/>
  <c r="K598"/>
  <c r="H598"/>
  <c r="J598"/>
  <c r="L598"/>
  <c r="M598"/>
  <c r="O598"/>
  <c r="N598"/>
  <c r="O597"/>
  <c r="O596"/>
  <c r="K595"/>
  <c r="L595"/>
  <c r="M595"/>
  <c r="O595"/>
  <c r="N595"/>
  <c r="G594"/>
  <c r="I594"/>
  <c r="K594"/>
  <c r="H594"/>
  <c r="J594"/>
  <c r="L594"/>
  <c r="M594"/>
  <c r="O594"/>
  <c r="N594"/>
  <c r="O593"/>
  <c r="O592"/>
  <c r="K591"/>
  <c r="L591"/>
  <c r="M591"/>
  <c r="O591"/>
  <c r="N591"/>
  <c r="G590"/>
  <c r="I590"/>
  <c r="K590"/>
  <c r="H590"/>
  <c r="J590"/>
  <c r="L590"/>
  <c r="M590"/>
  <c r="O590"/>
  <c r="N590"/>
  <c r="O589"/>
  <c r="O588"/>
  <c r="K587"/>
  <c r="L587"/>
  <c r="M587"/>
  <c r="O587"/>
  <c r="N587"/>
  <c r="G586"/>
  <c r="I586"/>
  <c r="K586"/>
  <c r="H586"/>
  <c r="J586"/>
  <c r="L586"/>
  <c r="M586"/>
  <c r="O586"/>
  <c r="N586"/>
  <c r="O585"/>
  <c r="O584"/>
  <c r="K583"/>
  <c r="L583"/>
  <c r="M583"/>
  <c r="O583"/>
  <c r="N583"/>
  <c r="G582"/>
  <c r="I582"/>
  <c r="K582"/>
  <c r="H582"/>
  <c r="J582"/>
  <c r="L582"/>
  <c r="M582"/>
  <c r="O582"/>
  <c r="N582"/>
  <c r="O581"/>
  <c r="O580"/>
  <c r="K579"/>
  <c r="L579"/>
  <c r="M579"/>
  <c r="O579"/>
  <c r="N579"/>
  <c r="G578"/>
  <c r="I578"/>
  <c r="K578"/>
  <c r="H578"/>
  <c r="J578"/>
  <c r="L578"/>
  <c r="M578"/>
  <c r="O578"/>
  <c r="N578"/>
  <c r="O577"/>
  <c r="O576"/>
  <c r="K575"/>
  <c r="L575"/>
  <c r="M575"/>
  <c r="O575"/>
  <c r="N575"/>
  <c r="G574"/>
  <c r="I574"/>
  <c r="K574"/>
  <c r="H574"/>
  <c r="J574"/>
  <c r="L574"/>
  <c r="M574"/>
  <c r="O574"/>
  <c r="N574"/>
  <c r="O573"/>
  <c r="O572"/>
  <c r="K571"/>
  <c r="L571"/>
  <c r="M571"/>
  <c r="O571"/>
  <c r="N571"/>
  <c r="G570"/>
  <c r="I570"/>
  <c r="K570"/>
  <c r="H570"/>
  <c r="J570"/>
  <c r="L570"/>
  <c r="M570"/>
  <c r="O570"/>
  <c r="N570"/>
  <c r="O569"/>
  <c r="O568"/>
  <c r="K567"/>
  <c r="L567"/>
  <c r="M567"/>
  <c r="O567"/>
  <c r="N567"/>
  <c r="G566"/>
  <c r="I566"/>
  <c r="K566"/>
  <c r="H566"/>
  <c r="J566"/>
  <c r="L566"/>
  <c r="M566"/>
  <c r="O566"/>
  <c r="N566"/>
  <c r="O565"/>
  <c r="O564"/>
  <c r="K563"/>
  <c r="L563"/>
  <c r="M563"/>
  <c r="O563"/>
  <c r="N563"/>
  <c r="G562"/>
  <c r="I562"/>
  <c r="K562"/>
  <c r="H562"/>
  <c r="J562"/>
  <c r="L562"/>
  <c r="M562"/>
  <c r="O562"/>
  <c r="N562"/>
  <c r="O561"/>
  <c r="O560"/>
  <c r="K559"/>
  <c r="L559"/>
  <c r="M559"/>
  <c r="O559"/>
  <c r="N559"/>
  <c r="G558"/>
  <c r="I558"/>
  <c r="K558"/>
  <c r="H558"/>
  <c r="J558"/>
  <c r="L558"/>
  <c r="M558"/>
  <c r="O558"/>
  <c r="N558"/>
  <c r="O557"/>
  <c r="O556"/>
  <c r="K555"/>
  <c r="L555"/>
  <c r="M555"/>
  <c r="O555"/>
  <c r="N555"/>
  <c r="G554"/>
  <c r="I554"/>
  <c r="K554"/>
  <c r="H554"/>
  <c r="J554"/>
  <c r="L554"/>
  <c r="M554"/>
  <c r="O554"/>
  <c r="N554"/>
  <c r="O553"/>
  <c r="O552"/>
  <c r="K551"/>
  <c r="L551"/>
  <c r="M551"/>
  <c r="O551"/>
  <c r="N551"/>
  <c r="G550"/>
  <c r="I550"/>
  <c r="K550"/>
  <c r="H550"/>
  <c r="J550"/>
  <c r="L550"/>
  <c r="M550"/>
  <c r="O550"/>
  <c r="N550"/>
  <c r="O549"/>
  <c r="O548"/>
  <c r="K547"/>
  <c r="L547"/>
  <c r="M547"/>
  <c r="O547"/>
  <c r="N547"/>
  <c r="G546"/>
  <c r="I546"/>
  <c r="K546"/>
  <c r="H546"/>
  <c r="J546"/>
  <c r="L546"/>
  <c r="M546"/>
  <c r="O546"/>
  <c r="N546"/>
  <c r="O545"/>
  <c r="O544"/>
  <c r="K543"/>
  <c r="L543"/>
  <c r="M543"/>
  <c r="O543"/>
  <c r="N543"/>
  <c r="G542"/>
  <c r="I542"/>
  <c r="K542"/>
  <c r="H542"/>
  <c r="J542"/>
  <c r="L542"/>
  <c r="M542"/>
  <c r="O542"/>
  <c r="N542"/>
  <c r="O541"/>
  <c r="O540"/>
  <c r="K539"/>
  <c r="L539"/>
  <c r="M539"/>
  <c r="O539"/>
  <c r="N539"/>
  <c r="G538"/>
  <c r="I538"/>
  <c r="K538"/>
  <c r="H538"/>
  <c r="J538"/>
  <c r="L538"/>
  <c r="M538"/>
  <c r="O538"/>
  <c r="N538"/>
  <c r="O537"/>
  <c r="O536"/>
  <c r="K535"/>
  <c r="L535"/>
  <c r="M535"/>
  <c r="O535"/>
  <c r="N535"/>
  <c r="G534"/>
  <c r="I534"/>
  <c r="K534"/>
  <c r="H534"/>
  <c r="J534"/>
  <c r="L534"/>
  <c r="M534"/>
  <c r="O534"/>
  <c r="N534"/>
  <c r="O533"/>
  <c r="O532"/>
  <c r="K531"/>
  <c r="L531"/>
  <c r="M531"/>
  <c r="O531"/>
  <c r="N531"/>
  <c r="G530"/>
  <c r="I530"/>
  <c r="K530"/>
  <c r="H530"/>
  <c r="J530"/>
  <c r="L530"/>
  <c r="M530"/>
  <c r="O530"/>
  <c r="N530"/>
  <c r="O529"/>
  <c r="O528"/>
  <c r="K527"/>
  <c r="L527"/>
  <c r="M527"/>
  <c r="O527"/>
  <c r="N527"/>
  <c r="G526"/>
  <c r="I526"/>
  <c r="K526"/>
  <c r="H526"/>
  <c r="J526"/>
  <c r="L526"/>
  <c r="M526"/>
  <c r="O526"/>
  <c r="N526"/>
  <c r="O525"/>
  <c r="O524"/>
  <c r="K523"/>
  <c r="L523"/>
  <c r="M523"/>
  <c r="O523"/>
  <c r="N523"/>
  <c r="G522"/>
  <c r="I522"/>
  <c r="K522"/>
  <c r="H522"/>
  <c r="J522"/>
  <c r="L522"/>
  <c r="M522"/>
  <c r="O522"/>
  <c r="N522"/>
  <c r="O521"/>
  <c r="O520"/>
  <c r="K519"/>
  <c r="L519"/>
  <c r="M519"/>
  <c r="O519"/>
  <c r="N519"/>
  <c r="G518"/>
  <c r="I518"/>
  <c r="K518"/>
  <c r="H518"/>
  <c r="J518"/>
  <c r="L518"/>
  <c r="M518"/>
  <c r="O518"/>
  <c r="N518"/>
  <c r="O517"/>
  <c r="O516"/>
  <c r="K515"/>
  <c r="L515"/>
  <c r="M515"/>
  <c r="O515"/>
  <c r="N515"/>
  <c r="G514"/>
  <c r="I514"/>
  <c r="K514"/>
  <c r="H514"/>
  <c r="J514"/>
  <c r="L514"/>
  <c r="M514"/>
  <c r="O514"/>
  <c r="N514"/>
  <c r="O513"/>
  <c r="O512"/>
  <c r="K511"/>
  <c r="L511"/>
  <c r="M511"/>
  <c r="O511"/>
  <c r="N511"/>
  <c r="G510"/>
  <c r="I510"/>
  <c r="K510"/>
  <c r="H510"/>
  <c r="J510"/>
  <c r="L510"/>
  <c r="M510"/>
  <c r="O510"/>
  <c r="N510"/>
  <c r="O509"/>
  <c r="O508"/>
  <c r="K507"/>
  <c r="L507"/>
  <c r="M507"/>
  <c r="O507"/>
  <c r="N507"/>
  <c r="G506"/>
  <c r="I506"/>
  <c r="K506"/>
  <c r="H506"/>
  <c r="J506"/>
  <c r="L506"/>
  <c r="M506"/>
  <c r="O506"/>
  <c r="N506"/>
  <c r="O505"/>
  <c r="O504"/>
  <c r="K503"/>
  <c r="L503"/>
  <c r="M503"/>
  <c r="O503"/>
  <c r="N503"/>
  <c r="G502"/>
  <c r="I502"/>
  <c r="K502"/>
  <c r="H502"/>
  <c r="J502"/>
  <c r="L502"/>
  <c r="M502"/>
  <c r="O502"/>
  <c r="N502"/>
  <c r="O501"/>
  <c r="O500"/>
  <c r="K499"/>
  <c r="L499"/>
  <c r="M499"/>
  <c r="O499"/>
  <c r="N499"/>
  <c r="G498"/>
  <c r="I498"/>
  <c r="K498"/>
  <c r="H498"/>
  <c r="J498"/>
  <c r="L498"/>
  <c r="M498"/>
  <c r="O498"/>
  <c r="N498"/>
  <c r="O497"/>
  <c r="O496"/>
  <c r="K495"/>
  <c r="L495"/>
  <c r="M495"/>
  <c r="O495"/>
  <c r="N495"/>
  <c r="G494"/>
  <c r="I494"/>
  <c r="K494"/>
  <c r="H494"/>
  <c r="J494"/>
  <c r="L494"/>
  <c r="M494"/>
  <c r="O494"/>
  <c r="N494"/>
  <c r="O493"/>
  <c r="O492"/>
  <c r="K491"/>
  <c r="L491"/>
  <c r="M491"/>
  <c r="O491"/>
  <c r="N491"/>
  <c r="G490"/>
  <c r="I490"/>
  <c r="K490"/>
  <c r="H490"/>
  <c r="J490"/>
  <c r="L490"/>
  <c r="M490"/>
  <c r="O490"/>
  <c r="N490"/>
  <c r="O489"/>
  <c r="O488"/>
  <c r="K487"/>
  <c r="L487"/>
  <c r="M487"/>
  <c r="O487"/>
  <c r="N487"/>
  <c r="G486"/>
  <c r="I486"/>
  <c r="K486"/>
  <c r="H486"/>
  <c r="J486"/>
  <c r="L486"/>
  <c r="M486"/>
  <c r="O486"/>
  <c r="N486"/>
  <c r="O485"/>
  <c r="O484"/>
  <c r="K483"/>
  <c r="L483"/>
  <c r="M483"/>
  <c r="O483"/>
  <c r="N483"/>
  <c r="G482"/>
  <c r="I482"/>
  <c r="K482"/>
  <c r="H482"/>
  <c r="J482"/>
  <c r="L482"/>
  <c r="M482"/>
  <c r="O482"/>
  <c r="N482"/>
  <c r="O481"/>
  <c r="O480"/>
  <c r="K479"/>
  <c r="L479"/>
  <c r="M479"/>
  <c r="O479"/>
  <c r="N479"/>
  <c r="G478"/>
  <c r="I478"/>
  <c r="K478"/>
  <c r="H478"/>
  <c r="J478"/>
  <c r="L478"/>
  <c r="M478"/>
  <c r="O478"/>
  <c r="N478"/>
  <c r="O477"/>
  <c r="O476"/>
  <c r="K475"/>
  <c r="L475"/>
  <c r="M475"/>
  <c r="O475"/>
  <c r="N475"/>
  <c r="G474"/>
  <c r="I474"/>
  <c r="K474"/>
  <c r="H474"/>
  <c r="J474"/>
  <c r="L474"/>
  <c r="M474"/>
  <c r="O474"/>
  <c r="N474"/>
  <c r="O473"/>
  <c r="O472"/>
  <c r="K471"/>
  <c r="L471"/>
  <c r="M471"/>
  <c r="O471"/>
  <c r="N471"/>
  <c r="G470"/>
  <c r="I470"/>
  <c r="K470"/>
  <c r="H470"/>
  <c r="J470"/>
  <c r="L470"/>
  <c r="M470"/>
  <c r="O470"/>
  <c r="N470"/>
  <c r="O469"/>
  <c r="O468"/>
  <c r="K467"/>
  <c r="L467"/>
  <c r="M467"/>
  <c r="O467"/>
  <c r="N467"/>
  <c r="G466"/>
  <c r="I466"/>
  <c r="K466"/>
  <c r="H466"/>
  <c r="J466"/>
  <c r="L466"/>
  <c r="M466"/>
  <c r="O466"/>
  <c r="N466"/>
  <c r="O465"/>
  <c r="O464"/>
  <c r="K463"/>
  <c r="L463"/>
  <c r="M463"/>
  <c r="O463"/>
  <c r="N463"/>
  <c r="G462"/>
  <c r="I462"/>
  <c r="K462"/>
  <c r="H462"/>
  <c r="J462"/>
  <c r="L462"/>
  <c r="M462"/>
  <c r="O462"/>
  <c r="N462"/>
  <c r="O461"/>
  <c r="O460"/>
  <c r="K459"/>
  <c r="L459"/>
  <c r="M459"/>
  <c r="O459"/>
  <c r="N459"/>
  <c r="G458"/>
  <c r="I458"/>
  <c r="K458"/>
  <c r="H458"/>
  <c r="J458"/>
  <c r="L458"/>
  <c r="M458"/>
  <c r="O458"/>
  <c r="N458"/>
  <c r="O457"/>
  <c r="O456"/>
  <c r="K455"/>
  <c r="L455"/>
  <c r="M455"/>
  <c r="O455"/>
  <c r="N455"/>
  <c r="G454"/>
  <c r="I454"/>
  <c r="K454"/>
  <c r="H454"/>
  <c r="J454"/>
  <c r="L454"/>
  <c r="M454"/>
  <c r="O454"/>
  <c r="N454"/>
  <c r="O453"/>
  <c r="O452"/>
  <c r="K451"/>
  <c r="L451"/>
  <c r="M451"/>
  <c r="O451"/>
  <c r="N451"/>
  <c r="G450"/>
  <c r="I450"/>
  <c r="K450"/>
  <c r="H450"/>
  <c r="J450"/>
  <c r="L450"/>
  <c r="M450"/>
  <c r="O450"/>
  <c r="N450"/>
  <c r="O449"/>
  <c r="O448"/>
  <c r="K447"/>
  <c r="L447"/>
  <c r="M447"/>
  <c r="O447"/>
  <c r="N447"/>
  <c r="G446"/>
  <c r="I446"/>
  <c r="K446"/>
  <c r="H446"/>
  <c r="J446"/>
  <c r="L446"/>
  <c r="M446"/>
  <c r="O446"/>
  <c r="N446"/>
  <c r="O445"/>
  <c r="O444"/>
  <c r="K443"/>
  <c r="L443"/>
  <c r="M443"/>
  <c r="O443"/>
  <c r="N443"/>
  <c r="G442"/>
  <c r="I442"/>
  <c r="K442"/>
  <c r="H442"/>
  <c r="J442"/>
  <c r="L442"/>
  <c r="M442"/>
  <c r="O442"/>
  <c r="N442"/>
  <c r="O441"/>
  <c r="O440"/>
  <c r="K439"/>
  <c r="L439"/>
  <c r="M439"/>
  <c r="O439"/>
  <c r="N439"/>
  <c r="G438"/>
  <c r="I438"/>
  <c r="K438"/>
  <c r="H438"/>
  <c r="J438"/>
  <c r="L438"/>
  <c r="M438"/>
  <c r="O438"/>
  <c r="N438"/>
  <c r="O437"/>
  <c r="O436"/>
  <c r="K435"/>
  <c r="L435"/>
  <c r="M435"/>
  <c r="O435"/>
  <c r="N435"/>
  <c r="G434"/>
  <c r="I434"/>
  <c r="K434"/>
  <c r="H434"/>
  <c r="J434"/>
  <c r="L434"/>
  <c r="M434"/>
  <c r="O434"/>
  <c r="N434"/>
  <c r="O433"/>
  <c r="O432"/>
  <c r="K431"/>
  <c r="L431"/>
  <c r="M431"/>
  <c r="O431"/>
  <c r="N431"/>
  <c r="G430"/>
  <c r="I430"/>
  <c r="K430"/>
  <c r="H430"/>
  <c r="J430"/>
  <c r="L430"/>
  <c r="M430"/>
  <c r="O430"/>
  <c r="N430"/>
  <c r="O429"/>
  <c r="O428"/>
  <c r="K427"/>
  <c r="L427"/>
  <c r="M427"/>
  <c r="O427"/>
  <c r="N427"/>
  <c r="G426"/>
  <c r="I426"/>
  <c r="K426"/>
  <c r="H426"/>
  <c r="J426"/>
  <c r="L426"/>
  <c r="M426"/>
  <c r="O426"/>
  <c r="N426"/>
  <c r="O425"/>
  <c r="O424"/>
  <c r="K423"/>
  <c r="L423"/>
  <c r="M423"/>
  <c r="O423"/>
  <c r="N423"/>
  <c r="G422"/>
  <c r="I422"/>
  <c r="K422"/>
  <c r="H422"/>
  <c r="J422"/>
  <c r="L422"/>
  <c r="M422"/>
  <c r="O422"/>
  <c r="N422"/>
  <c r="O421"/>
  <c r="O420"/>
  <c r="K419"/>
  <c r="L419"/>
  <c r="M419"/>
  <c r="O419"/>
  <c r="N419"/>
  <c r="G418"/>
  <c r="I418"/>
  <c r="K418"/>
  <c r="H418"/>
  <c r="J418"/>
  <c r="L418"/>
  <c r="M418"/>
  <c r="O418"/>
  <c r="N418"/>
  <c r="O417"/>
  <c r="O416"/>
  <c r="K415"/>
  <c r="L415"/>
  <c r="M415"/>
  <c r="O415"/>
  <c r="N415"/>
  <c r="G414"/>
  <c r="I414"/>
  <c r="K414"/>
  <c r="H414"/>
  <c r="J414"/>
  <c r="L414"/>
  <c r="M414"/>
  <c r="O414"/>
  <c r="N414"/>
  <c r="O413"/>
  <c r="O412"/>
  <c r="K411"/>
  <c r="L411"/>
  <c r="M411"/>
  <c r="O411"/>
  <c r="N411"/>
  <c r="G410"/>
  <c r="I410"/>
  <c r="K410"/>
  <c r="H410"/>
  <c r="J410"/>
  <c r="L410"/>
  <c r="M410"/>
  <c r="O410"/>
  <c r="N410"/>
  <c r="O409"/>
  <c r="O408"/>
  <c r="K407"/>
  <c r="L407"/>
  <c r="M407"/>
  <c r="O407"/>
  <c r="N407"/>
  <c r="G406"/>
  <c r="I406"/>
  <c r="K406"/>
  <c r="H406"/>
  <c r="J406"/>
  <c r="L406"/>
  <c r="M406"/>
  <c r="O406"/>
  <c r="N406"/>
  <c r="O405"/>
  <c r="O404"/>
  <c r="K403"/>
  <c r="L403"/>
  <c r="M403"/>
  <c r="O403"/>
  <c r="N403"/>
  <c r="G402"/>
  <c r="I402"/>
  <c r="K402"/>
  <c r="H402"/>
  <c r="J402"/>
  <c r="L402"/>
  <c r="M402"/>
  <c r="O402"/>
  <c r="N402"/>
  <c r="O401"/>
  <c r="O400"/>
  <c r="K399"/>
  <c r="L399"/>
  <c r="M399"/>
  <c r="O399"/>
  <c r="N399"/>
  <c r="G398"/>
  <c r="I398"/>
  <c r="K398"/>
  <c r="H398"/>
  <c r="J398"/>
  <c r="L398"/>
  <c r="M398"/>
  <c r="O398"/>
  <c r="N398"/>
  <c r="O397"/>
  <c r="O396"/>
  <c r="K395"/>
  <c r="L395"/>
  <c r="M395"/>
  <c r="O395"/>
  <c r="N395"/>
  <c r="G394"/>
  <c r="I394"/>
  <c r="K394"/>
  <c r="H394"/>
  <c r="J394"/>
  <c r="L394"/>
  <c r="M394"/>
  <c r="O394"/>
  <c r="N394"/>
  <c r="O393"/>
  <c r="O392"/>
  <c r="K391"/>
  <c r="L391"/>
  <c r="M391"/>
  <c r="O391"/>
  <c r="N391"/>
  <c r="G390"/>
  <c r="I390"/>
  <c r="K390"/>
  <c r="H390"/>
  <c r="J390"/>
  <c r="L390"/>
  <c r="M390"/>
  <c r="O390"/>
  <c r="N390"/>
  <c r="O389"/>
  <c r="O388"/>
  <c r="K387"/>
  <c r="L387"/>
  <c r="M387"/>
  <c r="O387"/>
  <c r="N387"/>
  <c r="G386"/>
  <c r="I386"/>
  <c r="K386"/>
  <c r="H386"/>
  <c r="J386"/>
  <c r="L386"/>
  <c r="M386"/>
  <c r="O386"/>
  <c r="N386"/>
  <c r="O385"/>
  <c r="O384"/>
  <c r="K383"/>
  <c r="L383"/>
  <c r="M383"/>
  <c r="O383"/>
  <c r="N383"/>
  <c r="G382"/>
  <c r="I382"/>
  <c r="K382"/>
  <c r="H382"/>
  <c r="J382"/>
  <c r="L382"/>
  <c r="M382"/>
  <c r="O382"/>
  <c r="N382"/>
  <c r="O381"/>
  <c r="O380"/>
  <c r="K379"/>
  <c r="L379"/>
  <c r="M379"/>
  <c r="O379"/>
  <c r="N379"/>
  <c r="G378"/>
  <c r="I378"/>
  <c r="K378"/>
  <c r="H378"/>
  <c r="J378"/>
  <c r="L378"/>
  <c r="M378"/>
  <c r="O378"/>
  <c r="N378"/>
  <c r="O377"/>
  <c r="O376"/>
  <c r="K375"/>
  <c r="L375"/>
  <c r="M375"/>
  <c r="O375"/>
  <c r="N375"/>
  <c r="G374"/>
  <c r="I374"/>
  <c r="K374"/>
  <c r="H374"/>
  <c r="J374"/>
  <c r="L374"/>
  <c r="M374"/>
  <c r="O374"/>
  <c r="N374"/>
  <c r="O373"/>
  <c r="O372"/>
  <c r="K371"/>
  <c r="L371"/>
  <c r="M371"/>
  <c r="O371"/>
  <c r="N371"/>
  <c r="G370"/>
  <c r="I370"/>
  <c r="K370"/>
  <c r="H370"/>
  <c r="J370"/>
  <c r="L370"/>
  <c r="M370"/>
  <c r="O370"/>
  <c r="N370"/>
  <c r="O369"/>
  <c r="O368"/>
  <c r="K367"/>
  <c r="L367"/>
  <c r="M367"/>
  <c r="O367"/>
  <c r="N367"/>
  <c r="G366"/>
  <c r="I366"/>
  <c r="K366"/>
  <c r="H366"/>
  <c r="J366"/>
  <c r="L366"/>
  <c r="M366"/>
  <c r="O366"/>
  <c r="N366"/>
  <c r="O365"/>
  <c r="O364"/>
  <c r="K363"/>
  <c r="L363"/>
  <c r="M363"/>
  <c r="O363"/>
  <c r="N363"/>
  <c r="G362"/>
  <c r="I362"/>
  <c r="K362"/>
  <c r="H362"/>
  <c r="J362"/>
  <c r="L362"/>
  <c r="M362"/>
  <c r="O362"/>
  <c r="N362"/>
  <c r="O361"/>
  <c r="O360"/>
  <c r="K359"/>
  <c r="L359"/>
  <c r="M359"/>
  <c r="O359"/>
  <c r="N359"/>
  <c r="G358"/>
  <c r="I358"/>
  <c r="K358"/>
  <c r="H358"/>
  <c r="J358"/>
  <c r="L358"/>
  <c r="M358"/>
  <c r="O358"/>
  <c r="N358"/>
  <c r="O357"/>
  <c r="O356"/>
  <c r="K355"/>
  <c r="L355"/>
  <c r="M355"/>
  <c r="O355"/>
  <c r="N355"/>
  <c r="G354"/>
  <c r="I354"/>
  <c r="K354"/>
  <c r="H354"/>
  <c r="J354"/>
  <c r="L354"/>
  <c r="M354"/>
  <c r="O354"/>
  <c r="N354"/>
  <c r="O353"/>
  <c r="O352"/>
  <c r="K351"/>
  <c r="L351"/>
  <c r="M351"/>
  <c r="O351"/>
  <c r="N351"/>
  <c r="G350"/>
  <c r="I350"/>
  <c r="K350"/>
  <c r="H350"/>
  <c r="J350"/>
  <c r="L350"/>
  <c r="M350"/>
  <c r="O350"/>
  <c r="N350"/>
  <c r="O349"/>
  <c r="O348"/>
  <c r="K347"/>
  <c r="L347"/>
  <c r="M347"/>
  <c r="O347"/>
  <c r="N347"/>
  <c r="G346"/>
  <c r="I346"/>
  <c r="K346"/>
  <c r="H346"/>
  <c r="J346"/>
  <c r="L346"/>
  <c r="M346"/>
  <c r="O346"/>
  <c r="N346"/>
  <c r="O345"/>
  <c r="O344"/>
  <c r="K343"/>
  <c r="L343"/>
  <c r="M343"/>
  <c r="O343"/>
  <c r="N343"/>
  <c r="G342"/>
  <c r="I342"/>
  <c r="K342"/>
  <c r="H342"/>
  <c r="J342"/>
  <c r="L342"/>
  <c r="M342"/>
  <c r="O342"/>
  <c r="N342"/>
  <c r="O341"/>
  <c r="O340"/>
  <c r="K339"/>
  <c r="L339"/>
  <c r="M339"/>
  <c r="O339"/>
  <c r="N339"/>
  <c r="G338"/>
  <c r="I338"/>
  <c r="K338"/>
  <c r="H338"/>
  <c r="J338"/>
  <c r="L338"/>
  <c r="M338"/>
  <c r="O338"/>
  <c r="N338"/>
  <c r="O337"/>
  <c r="O336"/>
  <c r="K335"/>
  <c r="L335"/>
  <c r="M335"/>
  <c r="O335"/>
  <c r="N335"/>
  <c r="G334"/>
  <c r="I334"/>
  <c r="K334"/>
  <c r="H334"/>
  <c r="J334"/>
  <c r="L334"/>
  <c r="M334"/>
  <c r="O334"/>
  <c r="N334"/>
  <c r="O333"/>
  <c r="O332"/>
  <c r="K331"/>
  <c r="L331"/>
  <c r="M331"/>
  <c r="O331"/>
  <c r="N331"/>
  <c r="G330"/>
  <c r="I330"/>
  <c r="K330"/>
  <c r="H330"/>
  <c r="J330"/>
  <c r="L330"/>
  <c r="M330"/>
  <c r="O330"/>
  <c r="N330"/>
  <c r="O329"/>
  <c r="O328"/>
  <c r="K327"/>
  <c r="L327"/>
  <c r="M327"/>
  <c r="O327"/>
  <c r="N327"/>
  <c r="G326"/>
  <c r="I326"/>
  <c r="K326"/>
  <c r="H326"/>
  <c r="J326"/>
  <c r="L326"/>
  <c r="M326"/>
  <c r="O326"/>
  <c r="N326"/>
  <c r="O325"/>
  <c r="O324"/>
  <c r="K323"/>
  <c r="L323"/>
  <c r="M323"/>
  <c r="O323"/>
  <c r="N323"/>
  <c r="G322"/>
  <c r="I322"/>
  <c r="K322"/>
  <c r="H322"/>
  <c r="J322"/>
  <c r="L322"/>
  <c r="M322"/>
  <c r="O322"/>
  <c r="N322"/>
  <c r="O321"/>
  <c r="O320"/>
  <c r="K319"/>
  <c r="L319"/>
  <c r="M319"/>
  <c r="O319"/>
  <c r="N319"/>
  <c r="G318"/>
  <c r="I318"/>
  <c r="K318"/>
  <c r="H318"/>
  <c r="J318"/>
  <c r="L318"/>
  <c r="M318"/>
  <c r="O318"/>
  <c r="N318"/>
  <c r="O317"/>
  <c r="O316"/>
  <c r="K315"/>
  <c r="L315"/>
  <c r="M315"/>
  <c r="O315"/>
  <c r="N315"/>
  <c r="G314"/>
  <c r="I314"/>
  <c r="K314"/>
  <c r="H314"/>
  <c r="J314"/>
  <c r="L314"/>
  <c r="M314"/>
  <c r="O314"/>
  <c r="N314"/>
  <c r="O313"/>
  <c r="O312"/>
  <c r="K311"/>
  <c r="L311"/>
  <c r="M311"/>
  <c r="O311"/>
  <c r="N311"/>
  <c r="G310"/>
  <c r="I310"/>
  <c r="K310"/>
  <c r="H310"/>
  <c r="J310"/>
  <c r="L310"/>
  <c r="M310"/>
  <c r="O310"/>
  <c r="N310"/>
  <c r="O309"/>
  <c r="O308"/>
  <c r="K307"/>
  <c r="L307"/>
  <c r="M307"/>
  <c r="O307"/>
  <c r="N307"/>
  <c r="G306"/>
  <c r="I306"/>
  <c r="K306"/>
  <c r="H306"/>
  <c r="J306"/>
  <c r="L306"/>
  <c r="M306"/>
  <c r="O306"/>
  <c r="N306"/>
  <c r="O305"/>
  <c r="O304"/>
  <c r="K303"/>
  <c r="L303"/>
  <c r="M303"/>
  <c r="O303"/>
  <c r="N303"/>
  <c r="G302"/>
  <c r="I302"/>
  <c r="K302"/>
  <c r="H302"/>
  <c r="J302"/>
  <c r="L302"/>
  <c r="M302"/>
  <c r="O302"/>
  <c r="N302"/>
  <c r="O301"/>
  <c r="O300"/>
  <c r="K299"/>
  <c r="L299"/>
  <c r="M299"/>
  <c r="O299"/>
  <c r="N299"/>
  <c r="G298"/>
  <c r="I298"/>
  <c r="K298"/>
  <c r="H298"/>
  <c r="J298"/>
  <c r="L298"/>
  <c r="M298"/>
  <c r="O298"/>
  <c r="N298"/>
  <c r="O297"/>
  <c r="O296"/>
  <c r="K295"/>
  <c r="L295"/>
  <c r="M295"/>
  <c r="O295"/>
  <c r="N295"/>
  <c r="G294"/>
  <c r="I294"/>
  <c r="K294"/>
  <c r="H294"/>
  <c r="J294"/>
  <c r="L294"/>
  <c r="M294"/>
  <c r="O294"/>
  <c r="N294"/>
  <c r="O293"/>
  <c r="O292"/>
  <c r="K291"/>
  <c r="L291"/>
  <c r="M291"/>
  <c r="O291"/>
  <c r="N291"/>
  <c r="G290"/>
  <c r="I290"/>
  <c r="K290"/>
  <c r="H290"/>
  <c r="J290"/>
  <c r="L290"/>
  <c r="M290"/>
  <c r="O290"/>
  <c r="N290"/>
  <c r="O289"/>
  <c r="O288"/>
  <c r="K287"/>
  <c r="L287"/>
  <c r="M287"/>
  <c r="O287"/>
  <c r="N287"/>
  <c r="G286"/>
  <c r="I286"/>
  <c r="K286"/>
  <c r="H286"/>
  <c r="J286"/>
  <c r="L286"/>
  <c r="M286"/>
  <c r="O286"/>
  <c r="N286"/>
  <c r="O285"/>
  <c r="O284"/>
  <c r="K283"/>
  <c r="L283"/>
  <c r="M283"/>
  <c r="O283"/>
  <c r="N283"/>
  <c r="G282"/>
  <c r="I282"/>
  <c r="K282"/>
  <c r="H282"/>
  <c r="J282"/>
  <c r="L282"/>
  <c r="M282"/>
  <c r="O282"/>
  <c r="N282"/>
  <c r="O281"/>
  <c r="O280"/>
  <c r="K279"/>
  <c r="L279"/>
  <c r="M279"/>
  <c r="O279"/>
  <c r="N279"/>
  <c r="G278"/>
  <c r="I278"/>
  <c r="K278"/>
  <c r="H278"/>
  <c r="J278"/>
  <c r="L278"/>
  <c r="M278"/>
  <c r="O278"/>
  <c r="N278"/>
  <c r="O277"/>
  <c r="O276"/>
  <c r="K275"/>
  <c r="L275"/>
  <c r="M275"/>
  <c r="O275"/>
  <c r="N275"/>
  <c r="G274"/>
  <c r="I274"/>
  <c r="K274"/>
  <c r="H274"/>
  <c r="J274"/>
  <c r="L274"/>
  <c r="M274"/>
  <c r="O274"/>
  <c r="N274"/>
  <c r="O273"/>
  <c r="O272"/>
  <c r="K271"/>
  <c r="L271"/>
  <c r="M271"/>
  <c r="O271"/>
  <c r="N271"/>
  <c r="G270"/>
  <c r="I270"/>
  <c r="K270"/>
  <c r="H270"/>
  <c r="J270"/>
  <c r="L270"/>
  <c r="M270"/>
  <c r="O270"/>
  <c r="N270"/>
  <c r="O269"/>
  <c r="O268"/>
  <c r="K267"/>
  <c r="L267"/>
  <c r="M267"/>
  <c r="O267"/>
  <c r="N267"/>
  <c r="G266"/>
  <c r="I266"/>
  <c r="K266"/>
  <c r="H266"/>
  <c r="J266"/>
  <c r="L266"/>
  <c r="M266"/>
  <c r="O266"/>
  <c r="N266"/>
  <c r="O265"/>
  <c r="O264"/>
  <c r="K263"/>
  <c r="L263"/>
  <c r="M263"/>
  <c r="O263"/>
  <c r="N263"/>
  <c r="G262"/>
  <c r="I262"/>
  <c r="K262"/>
  <c r="H262"/>
  <c r="J262"/>
  <c r="L262"/>
  <c r="M262"/>
  <c r="O262"/>
  <c r="N262"/>
  <c r="O261"/>
  <c r="O260"/>
  <c r="K259"/>
  <c r="L259"/>
  <c r="M259"/>
  <c r="O259"/>
  <c r="N259"/>
  <c r="G258"/>
  <c r="I258"/>
  <c r="K258"/>
  <c r="H258"/>
  <c r="J258"/>
  <c r="L258"/>
  <c r="M258"/>
  <c r="O258"/>
  <c r="N258"/>
  <c r="O257"/>
  <c r="O256"/>
  <c r="K255"/>
  <c r="L255"/>
  <c r="M255"/>
  <c r="O255"/>
  <c r="N255"/>
  <c r="G254"/>
  <c r="I254"/>
  <c r="K254"/>
  <c r="H254"/>
  <c r="J254"/>
  <c r="L254"/>
  <c r="M254"/>
  <c r="O254"/>
  <c r="N254"/>
  <c r="O253"/>
  <c r="O252"/>
  <c r="K251"/>
  <c r="L251"/>
  <c r="M251"/>
  <c r="O251"/>
  <c r="N251"/>
  <c r="G250"/>
  <c r="I250"/>
  <c r="K250"/>
  <c r="H250"/>
  <c r="J250"/>
  <c r="L250"/>
  <c r="M250"/>
  <c r="O250"/>
  <c r="N250"/>
  <c r="O249"/>
  <c r="O248"/>
  <c r="K247"/>
  <c r="L247"/>
  <c r="M247"/>
  <c r="O247"/>
  <c r="N247"/>
  <c r="G246"/>
  <c r="I246"/>
  <c r="K246"/>
  <c r="H246"/>
  <c r="J246"/>
  <c r="L246"/>
  <c r="M246"/>
  <c r="O246"/>
  <c r="N246"/>
  <c r="O245"/>
  <c r="O244"/>
  <c r="K243"/>
  <c r="L243"/>
  <c r="M243"/>
  <c r="O243"/>
  <c r="N243"/>
  <c r="G242"/>
  <c r="I242"/>
  <c r="K242"/>
  <c r="H242"/>
  <c r="J242"/>
  <c r="L242"/>
  <c r="M242"/>
  <c r="O242"/>
  <c r="N242"/>
  <c r="O241"/>
  <c r="O240"/>
  <c r="K239"/>
  <c r="L239"/>
  <c r="M239"/>
  <c r="O239"/>
  <c r="N239"/>
  <c r="G238"/>
  <c r="I238"/>
  <c r="K238"/>
  <c r="H238"/>
  <c r="J238"/>
  <c r="L238"/>
  <c r="M238"/>
  <c r="O238"/>
  <c r="N238"/>
  <c r="O237"/>
  <c r="O236"/>
  <c r="K235"/>
  <c r="L235"/>
  <c r="M235"/>
  <c r="O235"/>
  <c r="N235"/>
  <c r="G234"/>
  <c r="I234"/>
  <c r="K234"/>
  <c r="H234"/>
  <c r="J234"/>
  <c r="L234"/>
  <c r="M234"/>
  <c r="O234"/>
  <c r="N234"/>
  <c r="O233"/>
  <c r="O232"/>
  <c r="K231"/>
  <c r="L231"/>
  <c r="M231"/>
  <c r="O231"/>
  <c r="N231"/>
  <c r="G230"/>
  <c r="I230"/>
  <c r="K230"/>
  <c r="H230"/>
  <c r="J230"/>
  <c r="L230"/>
  <c r="M230"/>
  <c r="O230"/>
  <c r="N230"/>
  <c r="O229"/>
  <c r="O228"/>
  <c r="K227"/>
  <c r="L227"/>
  <c r="M227"/>
  <c r="O227"/>
  <c r="N227"/>
  <c r="G226"/>
  <c r="I226"/>
  <c r="K226"/>
  <c r="H226"/>
  <c r="J226"/>
  <c r="L226"/>
  <c r="M226"/>
  <c r="O226"/>
  <c r="N226"/>
  <c r="O225"/>
  <c r="O224"/>
  <c r="K223"/>
  <c r="L223"/>
  <c r="M223"/>
  <c r="O223"/>
  <c r="N223"/>
  <c r="G222"/>
  <c r="I222"/>
  <c r="K222"/>
  <c r="H222"/>
  <c r="J222"/>
  <c r="L222"/>
  <c r="M222"/>
  <c r="O222"/>
  <c r="N222"/>
  <c r="O221"/>
  <c r="O220"/>
  <c r="K219"/>
  <c r="L219"/>
  <c r="M219"/>
  <c r="O219"/>
  <c r="N219"/>
  <c r="G218"/>
  <c r="I218"/>
  <c r="K218"/>
  <c r="H218"/>
  <c r="J218"/>
  <c r="L218"/>
  <c r="M218"/>
  <c r="O218"/>
  <c r="N218"/>
  <c r="O217"/>
  <c r="O216"/>
  <c r="K215"/>
  <c r="L215"/>
  <c r="M215"/>
  <c r="O215"/>
  <c r="N215"/>
  <c r="G214"/>
  <c r="I214"/>
  <c r="K214"/>
  <c r="H214"/>
  <c r="J214"/>
  <c r="L214"/>
  <c r="M214"/>
  <c r="O214"/>
  <c r="N214"/>
  <c r="O213"/>
  <c r="O212"/>
  <c r="K211"/>
  <c r="L211"/>
  <c r="M211"/>
  <c r="O211"/>
  <c r="N211"/>
  <c r="G210"/>
  <c r="I210"/>
  <c r="K210"/>
  <c r="H210"/>
  <c r="J210"/>
  <c r="L210"/>
  <c r="M210"/>
  <c r="O210"/>
  <c r="N210"/>
  <c r="O209"/>
  <c r="O208"/>
  <c r="K207"/>
  <c r="L207"/>
  <c r="M207"/>
  <c r="O207"/>
  <c r="N207"/>
  <c r="G206"/>
  <c r="I206"/>
  <c r="K206"/>
  <c r="H206"/>
  <c r="J206"/>
  <c r="L206"/>
  <c r="M206"/>
  <c r="O206"/>
  <c r="N206"/>
  <c r="O205"/>
  <c r="O204"/>
  <c r="K203"/>
  <c r="L203"/>
  <c r="M203"/>
  <c r="O203"/>
  <c r="N203"/>
  <c r="G202"/>
  <c r="I202"/>
  <c r="K202"/>
  <c r="H202"/>
  <c r="J202"/>
  <c r="L202"/>
  <c r="M202"/>
  <c r="O202"/>
  <c r="N202"/>
  <c r="O201"/>
  <c r="O200"/>
  <c r="K199"/>
  <c r="L199"/>
  <c r="M199"/>
  <c r="O199"/>
  <c r="N199"/>
  <c r="G198"/>
  <c r="I198"/>
  <c r="K198"/>
  <c r="H198"/>
  <c r="J198"/>
  <c r="L198"/>
  <c r="M198"/>
  <c r="O198"/>
  <c r="N198"/>
  <c r="O197"/>
  <c r="O196"/>
  <c r="K195"/>
  <c r="L195"/>
  <c r="M195"/>
  <c r="O195"/>
  <c r="N195"/>
  <c r="G194"/>
  <c r="I194"/>
  <c r="K194"/>
  <c r="H194"/>
  <c r="J194"/>
  <c r="L194"/>
  <c r="M194"/>
  <c r="O194"/>
  <c r="N194"/>
  <c r="O193"/>
  <c r="O192"/>
  <c r="K191"/>
  <c r="L191"/>
  <c r="M191"/>
  <c r="O191"/>
  <c r="N191"/>
  <c r="G190"/>
  <c r="I190"/>
  <c r="K190"/>
  <c r="H190"/>
  <c r="J190"/>
  <c r="L190"/>
  <c r="M190"/>
  <c r="O190"/>
  <c r="N190"/>
  <c r="O189"/>
  <c r="O188"/>
  <c r="K187"/>
  <c r="L187"/>
  <c r="M187"/>
  <c r="O187"/>
  <c r="N187"/>
  <c r="G186"/>
  <c r="I186"/>
  <c r="K186"/>
  <c r="H186"/>
  <c r="J186"/>
  <c r="L186"/>
  <c r="M186"/>
  <c r="O186"/>
  <c r="N186"/>
  <c r="O185"/>
  <c r="O184"/>
  <c r="K183"/>
  <c r="L183"/>
  <c r="M183"/>
  <c r="O183"/>
  <c r="N183"/>
  <c r="G182"/>
  <c r="I182"/>
  <c r="K182"/>
  <c r="H182"/>
  <c r="J182"/>
  <c r="L182"/>
  <c r="M182"/>
  <c r="O182"/>
  <c r="N182"/>
  <c r="O181"/>
  <c r="O180"/>
  <c r="K179"/>
  <c r="L179"/>
  <c r="M179"/>
  <c r="O179"/>
  <c r="N179"/>
  <c r="G178"/>
  <c r="I178"/>
  <c r="K178"/>
  <c r="H178"/>
  <c r="J178"/>
  <c r="L178"/>
  <c r="M178"/>
  <c r="O178"/>
  <c r="N178"/>
  <c r="O177"/>
  <c r="O176"/>
  <c r="K175"/>
  <c r="L175"/>
  <c r="M175"/>
  <c r="O175"/>
  <c r="N175"/>
  <c r="G174"/>
  <c r="I174"/>
  <c r="K174"/>
  <c r="H174"/>
  <c r="J174"/>
  <c r="L174"/>
  <c r="M174"/>
  <c r="O174"/>
  <c r="N174"/>
  <c r="O173"/>
  <c r="O172"/>
  <c r="K171"/>
  <c r="L171"/>
  <c r="M171"/>
  <c r="O171"/>
  <c r="N171"/>
  <c r="G170"/>
  <c r="I170"/>
  <c r="K170"/>
  <c r="H170"/>
  <c r="J170"/>
  <c r="L170"/>
  <c r="M170"/>
  <c r="O170"/>
  <c r="N170"/>
  <c r="O169"/>
  <c r="O168"/>
  <c r="K167"/>
  <c r="L167"/>
  <c r="M167"/>
  <c r="O167"/>
  <c r="N167"/>
  <c r="G166"/>
  <c r="I166"/>
  <c r="K166"/>
  <c r="H166"/>
  <c r="J166"/>
  <c r="L166"/>
  <c r="M166"/>
  <c r="O166"/>
  <c r="N166"/>
  <c r="O165"/>
  <c r="O164"/>
  <c r="K163"/>
  <c r="L163"/>
  <c r="M163"/>
  <c r="O163"/>
  <c r="N163"/>
  <c r="G162"/>
  <c r="I162"/>
  <c r="K162"/>
  <c r="H162"/>
  <c r="J162"/>
  <c r="L162"/>
  <c r="M162"/>
  <c r="O162"/>
  <c r="N162"/>
  <c r="O161"/>
  <c r="O160"/>
  <c r="K159"/>
  <c r="L159"/>
  <c r="M159"/>
  <c r="O159"/>
  <c r="N159"/>
  <c r="G158"/>
  <c r="I158"/>
  <c r="K158"/>
  <c r="H158"/>
  <c r="J158"/>
  <c r="L158"/>
  <c r="M158"/>
  <c r="O158"/>
  <c r="N158"/>
  <c r="O157"/>
  <c r="O156"/>
  <c r="K155"/>
  <c r="L155"/>
  <c r="M155"/>
  <c r="O155"/>
  <c r="N155"/>
  <c r="G154"/>
  <c r="I154"/>
  <c r="K154"/>
  <c r="H154"/>
  <c r="J154"/>
  <c r="L154"/>
  <c r="M154"/>
  <c r="O154"/>
  <c r="N154"/>
  <c r="O153"/>
  <c r="O152"/>
  <c r="K151"/>
  <c r="L151"/>
  <c r="M151"/>
  <c r="O151"/>
  <c r="N151"/>
  <c r="G150"/>
  <c r="I150"/>
  <c r="K150"/>
  <c r="H150"/>
  <c r="J150"/>
  <c r="L150"/>
  <c r="M150"/>
  <c r="O150"/>
  <c r="N150"/>
  <c r="O149"/>
  <c r="O148"/>
  <c r="K147"/>
  <c r="L147"/>
  <c r="M147"/>
  <c r="O147"/>
  <c r="N147"/>
  <c r="G146"/>
  <c r="I146"/>
  <c r="K146"/>
  <c r="H146"/>
  <c r="J146"/>
  <c r="L146"/>
  <c r="M146"/>
  <c r="O146"/>
  <c r="N146"/>
  <c r="O145"/>
  <c r="O144"/>
  <c r="K143"/>
  <c r="L143"/>
  <c r="M143"/>
  <c r="O143"/>
  <c r="N143"/>
  <c r="G142"/>
  <c r="I142"/>
  <c r="K142"/>
  <c r="H142"/>
  <c r="J142"/>
  <c r="L142"/>
  <c r="M142"/>
  <c r="O142"/>
  <c r="N142"/>
  <c r="O141"/>
  <c r="O140"/>
  <c r="K139"/>
  <c r="L139"/>
  <c r="M139"/>
  <c r="O139"/>
  <c r="N139"/>
  <c r="G138"/>
  <c r="I138"/>
  <c r="K138"/>
  <c r="H138"/>
  <c r="J138"/>
  <c r="L138"/>
  <c r="M138"/>
  <c r="O138"/>
  <c r="N138"/>
  <c r="O137"/>
  <c r="O136"/>
  <c r="K135"/>
  <c r="L135"/>
  <c r="M135"/>
  <c r="O135"/>
  <c r="N135"/>
  <c r="G134"/>
  <c r="I134"/>
  <c r="K134"/>
  <c r="H134"/>
  <c r="J134"/>
  <c r="L134"/>
  <c r="M134"/>
  <c r="O134"/>
  <c r="N134"/>
  <c r="O133"/>
  <c r="O132"/>
  <c r="K131"/>
  <c r="L131"/>
  <c r="M131"/>
  <c r="O131"/>
  <c r="N131"/>
  <c r="G130"/>
  <c r="I130"/>
  <c r="K130"/>
  <c r="H130"/>
  <c r="J130"/>
  <c r="L130"/>
  <c r="M130"/>
  <c r="O130"/>
  <c r="N130"/>
  <c r="O129"/>
  <c r="O128"/>
  <c r="K127"/>
  <c r="L127"/>
  <c r="M127"/>
  <c r="O127"/>
  <c r="N127"/>
  <c r="G126"/>
  <c r="I126"/>
  <c r="K126"/>
  <c r="H126"/>
  <c r="J126"/>
  <c r="L126"/>
  <c r="M126"/>
  <c r="O126"/>
  <c r="N126"/>
  <c r="O125"/>
  <c r="O124"/>
  <c r="K123"/>
  <c r="L123"/>
  <c r="M123"/>
  <c r="O123"/>
  <c r="N123"/>
  <c r="G122"/>
  <c r="I122"/>
  <c r="K122"/>
  <c r="H122"/>
  <c r="J122"/>
  <c r="L122"/>
  <c r="M122"/>
  <c r="O122"/>
  <c r="N122"/>
  <c r="O121"/>
  <c r="O120"/>
  <c r="K119"/>
  <c r="L119"/>
  <c r="M119"/>
  <c r="O119"/>
  <c r="N119"/>
  <c r="G118"/>
  <c r="I118"/>
  <c r="K118"/>
  <c r="H118"/>
  <c r="J118"/>
  <c r="L118"/>
  <c r="M118"/>
  <c r="O118"/>
  <c r="N118"/>
  <c r="O117"/>
  <c r="O116"/>
  <c r="K115"/>
  <c r="L115"/>
  <c r="M115"/>
  <c r="O115"/>
  <c r="N115"/>
  <c r="G114"/>
  <c r="I114"/>
  <c r="K114"/>
  <c r="H114"/>
  <c r="J114"/>
  <c r="L114"/>
  <c r="M114"/>
  <c r="O114"/>
  <c r="N114"/>
  <c r="O113"/>
  <c r="O112"/>
  <c r="K111"/>
  <c r="L111"/>
  <c r="M111"/>
  <c r="O111"/>
  <c r="N111"/>
  <c r="G110"/>
  <c r="I110"/>
  <c r="K110"/>
  <c r="H110"/>
  <c r="J110"/>
  <c r="L110"/>
  <c r="M110"/>
  <c r="O110"/>
  <c r="N110"/>
  <c r="O109"/>
  <c r="O108"/>
  <c r="K107"/>
  <c r="L107"/>
  <c r="M107"/>
  <c r="O107"/>
  <c r="N107"/>
  <c r="G106"/>
  <c r="I106"/>
  <c r="K106"/>
  <c r="H106"/>
  <c r="J106"/>
  <c r="L106"/>
  <c r="M106"/>
  <c r="O106"/>
  <c r="N106"/>
  <c r="O105"/>
  <c r="O104"/>
  <c r="K103"/>
  <c r="L103"/>
  <c r="M103"/>
  <c r="O103"/>
  <c r="N103"/>
  <c r="G102"/>
  <c r="I102"/>
  <c r="K102"/>
  <c r="H102"/>
  <c r="J102"/>
  <c r="L102"/>
  <c r="M102"/>
  <c r="O102"/>
  <c r="N102"/>
  <c r="O101"/>
  <c r="O100"/>
  <c r="K99"/>
  <c r="L99"/>
  <c r="M99"/>
  <c r="O99"/>
  <c r="N99"/>
  <c r="G98"/>
  <c r="I98"/>
  <c r="K98"/>
  <c r="H98"/>
  <c r="J98"/>
  <c r="L98"/>
  <c r="M98"/>
  <c r="O98"/>
  <c r="N98"/>
  <c r="O97"/>
  <c r="O96"/>
  <c r="K95"/>
  <c r="L95"/>
  <c r="M95"/>
  <c r="O95"/>
  <c r="N95"/>
  <c r="G94"/>
  <c r="I94"/>
  <c r="K94"/>
  <c r="H94"/>
  <c r="J94"/>
  <c r="L94"/>
  <c r="M94"/>
  <c r="O94"/>
  <c r="N94"/>
  <c r="O93"/>
  <c r="O92"/>
  <c r="K91"/>
  <c r="L91"/>
  <c r="M91"/>
  <c r="O91"/>
  <c r="N91"/>
  <c r="G90"/>
  <c r="I90"/>
  <c r="K90"/>
  <c r="H90"/>
  <c r="J90"/>
  <c r="L90"/>
  <c r="M90"/>
  <c r="O90"/>
  <c r="N90"/>
  <c r="O89"/>
  <c r="O88"/>
  <c r="K87"/>
  <c r="L87"/>
  <c r="M87"/>
  <c r="O87"/>
  <c r="N87"/>
  <c r="G86"/>
  <c r="I86"/>
  <c r="K86"/>
  <c r="H86"/>
  <c r="J86"/>
  <c r="L86"/>
  <c r="M86"/>
  <c r="O86"/>
  <c r="N86"/>
  <c r="O85"/>
  <c r="O84"/>
  <c r="K83"/>
  <c r="L83"/>
  <c r="M83"/>
  <c r="O83"/>
  <c r="N83"/>
  <c r="G82"/>
  <c r="I82"/>
  <c r="K82"/>
  <c r="H82"/>
  <c r="J82"/>
  <c r="L82"/>
  <c r="M82"/>
  <c r="O82"/>
  <c r="N82"/>
  <c r="O81"/>
  <c r="O80"/>
  <c r="K79"/>
  <c r="L79"/>
  <c r="M79"/>
  <c r="O79"/>
  <c r="N79"/>
  <c r="G78"/>
  <c r="I78"/>
  <c r="K78"/>
  <c r="H78"/>
  <c r="J78"/>
  <c r="L78"/>
  <c r="M78"/>
  <c r="O78"/>
  <c r="N78"/>
  <c r="O77"/>
  <c r="O76"/>
  <c r="K75"/>
  <c r="L75"/>
  <c r="M75"/>
  <c r="O75"/>
  <c r="N75"/>
  <c r="G74"/>
  <c r="I74"/>
  <c r="K74"/>
  <c r="H74"/>
  <c r="J74"/>
  <c r="L74"/>
  <c r="M74"/>
  <c r="O74"/>
  <c r="N74"/>
  <c r="O73"/>
  <c r="O72"/>
  <c r="K71"/>
  <c r="L71"/>
  <c r="M71"/>
  <c r="O71"/>
  <c r="N71"/>
  <c r="G70"/>
  <c r="I70"/>
  <c r="K70"/>
  <c r="H70"/>
  <c r="J70"/>
  <c r="L70"/>
  <c r="M70"/>
  <c r="O70"/>
  <c r="N70"/>
  <c r="O69"/>
  <c r="O68"/>
  <c r="K67"/>
  <c r="L67"/>
  <c r="M67"/>
  <c r="O67"/>
  <c r="N67"/>
  <c r="G66"/>
  <c r="I66"/>
  <c r="K66"/>
  <c r="H66"/>
  <c r="J66"/>
  <c r="L66"/>
  <c r="M66"/>
  <c r="O66"/>
  <c r="N66"/>
  <c r="O65"/>
  <c r="O64"/>
  <c r="K63"/>
  <c r="L63"/>
  <c r="M63"/>
  <c r="O63"/>
  <c r="N63"/>
  <c r="G62"/>
  <c r="I62"/>
  <c r="K62"/>
  <c r="H62"/>
  <c r="J62"/>
  <c r="L62"/>
  <c r="M62"/>
  <c r="O62"/>
  <c r="N62"/>
  <c r="O61"/>
  <c r="O60"/>
  <c r="K59"/>
  <c r="L59"/>
  <c r="M59"/>
  <c r="O59"/>
  <c r="N59"/>
  <c r="G58"/>
  <c r="I58"/>
  <c r="K58"/>
  <c r="H58"/>
  <c r="J58"/>
  <c r="L58"/>
  <c r="M58"/>
  <c r="O58"/>
  <c r="N58"/>
  <c r="O57"/>
  <c r="O56"/>
  <c r="K55"/>
  <c r="L55"/>
  <c r="M55"/>
  <c r="O55"/>
  <c r="N55"/>
  <c r="G54"/>
  <c r="I54"/>
  <c r="K54"/>
  <c r="H54"/>
  <c r="J54"/>
  <c r="L54"/>
  <c r="M54"/>
  <c r="O54"/>
  <c r="N54"/>
  <c r="O53"/>
  <c r="O52"/>
  <c r="K51"/>
  <c r="L51"/>
  <c r="M51"/>
  <c r="O51"/>
  <c r="N51"/>
  <c r="G50"/>
  <c r="I50"/>
  <c r="K50"/>
  <c r="H50"/>
  <c r="J50"/>
  <c r="L50"/>
  <c r="M50"/>
  <c r="O50"/>
  <c r="N50"/>
  <c r="O49"/>
  <c r="O48"/>
  <c r="K47"/>
  <c r="L47"/>
  <c r="M47"/>
  <c r="O47"/>
  <c r="N47"/>
  <c r="G46"/>
  <c r="I46"/>
  <c r="K46"/>
  <c r="H46"/>
  <c r="J46"/>
  <c r="L46"/>
  <c r="M46"/>
  <c r="O46"/>
  <c r="N46"/>
  <c r="O45"/>
  <c r="O44"/>
  <c r="K43"/>
  <c r="L43"/>
  <c r="M43"/>
  <c r="O43"/>
  <c r="N43"/>
  <c r="G42"/>
  <c r="I42"/>
  <c r="K42"/>
  <c r="H42"/>
  <c r="J42"/>
  <c r="L42"/>
  <c r="M42"/>
  <c r="O42"/>
  <c r="N42"/>
  <c r="O41"/>
  <c r="O40"/>
  <c r="K39"/>
  <c r="L39"/>
  <c r="M39"/>
  <c r="O39"/>
  <c r="N39"/>
  <c r="G38"/>
  <c r="I38"/>
  <c r="K38"/>
  <c r="H38"/>
  <c r="J38"/>
  <c r="L38"/>
  <c r="M38"/>
  <c r="O38"/>
  <c r="N38"/>
  <c r="O37"/>
  <c r="O36"/>
  <c r="K35"/>
  <c r="L35"/>
  <c r="M35"/>
  <c r="O35"/>
  <c r="N35"/>
  <c r="G34"/>
  <c r="I34"/>
  <c r="K34"/>
  <c r="H34"/>
  <c r="J34"/>
  <c r="L34"/>
  <c r="M34"/>
  <c r="O34"/>
  <c r="N34"/>
  <c r="O33"/>
  <c r="O32"/>
  <c r="K31"/>
  <c r="L31"/>
  <c r="M31"/>
  <c r="O31"/>
  <c r="N31"/>
  <c r="G30"/>
  <c r="I30"/>
  <c r="K30"/>
  <c r="H30"/>
  <c r="J30"/>
  <c r="L30"/>
  <c r="M30"/>
  <c r="O30"/>
  <c r="N30"/>
  <c r="O29"/>
  <c r="O28"/>
  <c r="O5"/>
  <c r="G6"/>
  <c r="I6"/>
  <c r="K6"/>
  <c r="H6"/>
  <c r="J6"/>
  <c r="L6"/>
  <c r="M6"/>
  <c r="O6"/>
  <c r="K7"/>
  <c r="L7"/>
  <c r="M7"/>
  <c r="O7"/>
  <c r="O8"/>
  <c r="O9"/>
  <c r="G10"/>
  <c r="I10"/>
  <c r="K10"/>
  <c r="H10"/>
  <c r="J10"/>
  <c r="L10"/>
  <c r="M10"/>
  <c r="O10"/>
  <c r="K11"/>
  <c r="L11"/>
  <c r="M11"/>
  <c r="O11"/>
  <c r="O12"/>
  <c r="O13"/>
  <c r="G14"/>
  <c r="I14"/>
  <c r="K14"/>
  <c r="H14"/>
  <c r="J14"/>
  <c r="L14"/>
  <c r="M14"/>
  <c r="O14"/>
  <c r="K15"/>
  <c r="L15"/>
  <c r="M15"/>
  <c r="O15"/>
  <c r="O16"/>
  <c r="O17"/>
  <c r="G18"/>
  <c r="I18"/>
  <c r="K18"/>
  <c r="H18"/>
  <c r="J18"/>
  <c r="L18"/>
  <c r="M18"/>
  <c r="O18"/>
  <c r="K19"/>
  <c r="L19"/>
  <c r="M19"/>
  <c r="O19"/>
  <c r="O20"/>
  <c r="O21"/>
  <c r="G22"/>
  <c r="I22"/>
  <c r="K22"/>
  <c r="H22"/>
  <c r="J22"/>
  <c r="L22"/>
  <c r="M22"/>
  <c r="O22"/>
  <c r="K23"/>
  <c r="L23"/>
  <c r="M23"/>
  <c r="O23"/>
  <c r="O24"/>
  <c r="O25"/>
  <c r="G26"/>
  <c r="I26"/>
  <c r="K26"/>
  <c r="H26"/>
  <c r="J26"/>
  <c r="L26"/>
  <c r="M26"/>
  <c r="O26"/>
  <c r="K27"/>
  <c r="L27"/>
  <c r="M27"/>
  <c r="O27"/>
  <c r="O4"/>
  <c r="N6"/>
  <c r="N7"/>
  <c r="N10"/>
  <c r="N11"/>
  <c r="N14"/>
  <c r="N15"/>
  <c r="N18"/>
  <c r="N19"/>
  <c r="N22"/>
  <c r="N23"/>
  <c r="N26"/>
  <c r="N27"/>
  <c r="V6"/>
  <c r="V10"/>
  <c r="V14"/>
  <c r="V18"/>
  <c r="V22"/>
  <c r="V26"/>
  <c r="V30"/>
  <c r="V34"/>
  <c r="V38"/>
  <c r="V42"/>
  <c r="V46"/>
  <c r="V50"/>
  <c r="V54"/>
  <c r="V58"/>
  <c r="V62"/>
  <c r="V66"/>
  <c r="V70"/>
  <c r="V74"/>
  <c r="V78"/>
  <c r="V82"/>
  <c r="V86"/>
  <c r="V90"/>
  <c r="V94"/>
  <c r="V98"/>
  <c r="V102"/>
  <c r="V106"/>
  <c r="V110"/>
  <c r="V114"/>
  <c r="V118"/>
  <c r="V122"/>
  <c r="V126"/>
  <c r="V130"/>
  <c r="V134"/>
  <c r="V138"/>
  <c r="V142"/>
  <c r="V146"/>
  <c r="V150"/>
  <c r="V154"/>
  <c r="V158"/>
  <c r="V162"/>
  <c r="V166"/>
  <c r="V170"/>
  <c r="V174"/>
  <c r="V178"/>
  <c r="V182"/>
  <c r="V186"/>
  <c r="V190"/>
  <c r="V194"/>
  <c r="V198"/>
  <c r="V202"/>
  <c r="V206"/>
  <c r="V210"/>
  <c r="V214"/>
  <c r="V218"/>
  <c r="V222"/>
  <c r="V226"/>
  <c r="V230"/>
  <c r="V234"/>
  <c r="V238"/>
  <c r="V242"/>
  <c r="V246"/>
  <c r="V250"/>
  <c r="V254"/>
  <c r="V258"/>
  <c r="V262"/>
  <c r="V266"/>
  <c r="V270"/>
  <c r="V274"/>
  <c r="V278"/>
  <c r="V282"/>
  <c r="V286"/>
  <c r="V290"/>
  <c r="V294"/>
  <c r="V298"/>
  <c r="V302"/>
  <c r="V306"/>
  <c r="V310"/>
  <c r="V314"/>
  <c r="V318"/>
  <c r="V322"/>
  <c r="V326"/>
  <c r="V330"/>
  <c r="V334"/>
  <c r="V338"/>
  <c r="V342"/>
  <c r="V346"/>
  <c r="V350"/>
  <c r="V354"/>
  <c r="V358"/>
  <c r="V362"/>
  <c r="V366"/>
  <c r="V370"/>
  <c r="V374"/>
  <c r="V378"/>
  <c r="V382"/>
  <c r="V386"/>
  <c r="V390"/>
  <c r="V394"/>
  <c r="V398"/>
  <c r="V402"/>
  <c r="V406"/>
  <c r="V410"/>
  <c r="V414"/>
  <c r="V418"/>
  <c r="V422"/>
  <c r="V426"/>
  <c r="V430"/>
  <c r="V434"/>
  <c r="V438"/>
  <c r="V442"/>
  <c r="V446"/>
  <c r="V450"/>
  <c r="V454"/>
  <c r="V458"/>
  <c r="V462"/>
  <c r="V466"/>
  <c r="V470"/>
  <c r="V474"/>
  <c r="V478"/>
  <c r="V482"/>
  <c r="V486"/>
  <c r="V490"/>
  <c r="V494"/>
  <c r="V498"/>
  <c r="V502"/>
  <c r="V506"/>
  <c r="V510"/>
  <c r="V514"/>
  <c r="V518"/>
  <c r="V522"/>
  <c r="V526"/>
  <c r="V530"/>
  <c r="V534"/>
  <c r="V538"/>
  <c r="V542"/>
  <c r="V546"/>
  <c r="V550"/>
  <c r="V554"/>
  <c r="V558"/>
  <c r="V562"/>
  <c r="V566"/>
  <c r="V570"/>
  <c r="V574"/>
  <c r="V578"/>
  <c r="V582"/>
  <c r="V586"/>
  <c r="V590"/>
  <c r="V594"/>
  <c r="V598"/>
  <c r="V602"/>
  <c r="V606"/>
  <c r="V610"/>
  <c r="V614"/>
  <c r="V618"/>
  <c r="V622"/>
  <c r="V626"/>
  <c r="V630"/>
  <c r="V634"/>
  <c r="V638"/>
  <c r="V642"/>
  <c r="V646"/>
  <c r="V650"/>
  <c r="V654"/>
  <c r="V658"/>
  <c r="V662"/>
  <c r="V666"/>
  <c r="V670"/>
  <c r="V674"/>
  <c r="V678"/>
  <c r="V682"/>
  <c r="V686"/>
  <c r="V690"/>
  <c r="V694"/>
  <c r="V698"/>
  <c r="V702"/>
  <c r="V706"/>
  <c r="V710"/>
  <c r="V714"/>
  <c r="V718"/>
  <c r="V722"/>
  <c r="U5"/>
  <c r="U6"/>
  <c r="U8"/>
  <c r="U9"/>
  <c r="U10"/>
  <c r="U12"/>
  <c r="U13"/>
  <c r="U14"/>
  <c r="U16"/>
  <c r="U17"/>
  <c r="U18"/>
  <c r="U20"/>
  <c r="U21"/>
  <c r="U22"/>
  <c r="U24"/>
  <c r="U25"/>
  <c r="U26"/>
  <c r="U28"/>
  <c r="U29"/>
  <c r="U30"/>
  <c r="U32"/>
  <c r="U33"/>
  <c r="U34"/>
  <c r="U36"/>
  <c r="U37"/>
  <c r="U38"/>
  <c r="U40"/>
  <c r="U41"/>
  <c r="U42"/>
  <c r="U44"/>
  <c r="U45"/>
  <c r="U46"/>
  <c r="U48"/>
  <c r="U49"/>
  <c r="U50"/>
  <c r="U52"/>
  <c r="U53"/>
  <c r="U54"/>
  <c r="U56"/>
  <c r="U57"/>
  <c r="U58"/>
  <c r="U60"/>
  <c r="U61"/>
  <c r="U62"/>
  <c r="U64"/>
  <c r="U65"/>
  <c r="U66"/>
  <c r="U68"/>
  <c r="U69"/>
  <c r="U70"/>
  <c r="U72"/>
  <c r="U73"/>
  <c r="U74"/>
  <c r="U76"/>
  <c r="U77"/>
  <c r="U78"/>
  <c r="U80"/>
  <c r="U81"/>
  <c r="U82"/>
  <c r="U84"/>
  <c r="U85"/>
  <c r="U86"/>
  <c r="U88"/>
  <c r="U89"/>
  <c r="U90"/>
  <c r="U92"/>
  <c r="U93"/>
  <c r="U94"/>
  <c r="U96"/>
  <c r="U97"/>
  <c r="U98"/>
  <c r="U100"/>
  <c r="U101"/>
  <c r="U102"/>
  <c r="U104"/>
  <c r="U105"/>
  <c r="U106"/>
  <c r="U108"/>
  <c r="U109"/>
  <c r="U110"/>
  <c r="U112"/>
  <c r="U113"/>
  <c r="U114"/>
  <c r="U116"/>
  <c r="U117"/>
  <c r="U118"/>
  <c r="U120"/>
  <c r="U121"/>
  <c r="U122"/>
  <c r="U124"/>
  <c r="U125"/>
  <c r="U126"/>
  <c r="U128"/>
  <c r="U129"/>
  <c r="U130"/>
  <c r="U132"/>
  <c r="U133"/>
  <c r="U134"/>
  <c r="U136"/>
  <c r="U137"/>
  <c r="U138"/>
  <c r="U140"/>
  <c r="U141"/>
  <c r="U142"/>
  <c r="U144"/>
  <c r="U145"/>
  <c r="U146"/>
  <c r="U148"/>
  <c r="U149"/>
  <c r="U150"/>
  <c r="U152"/>
  <c r="U153"/>
  <c r="U154"/>
  <c r="U156"/>
  <c r="U157"/>
  <c r="U158"/>
  <c r="U160"/>
  <c r="U161"/>
  <c r="U162"/>
  <c r="U164"/>
  <c r="U165"/>
  <c r="U166"/>
  <c r="U168"/>
  <c r="U169"/>
  <c r="U170"/>
  <c r="U172"/>
  <c r="U173"/>
  <c r="U174"/>
  <c r="U176"/>
  <c r="U177"/>
  <c r="U178"/>
  <c r="U180"/>
  <c r="U181"/>
  <c r="U182"/>
  <c r="U184"/>
  <c r="U185"/>
  <c r="U186"/>
  <c r="U188"/>
  <c r="U189"/>
  <c r="U190"/>
  <c r="U192"/>
  <c r="U193"/>
  <c r="U194"/>
  <c r="U196"/>
  <c r="U197"/>
  <c r="U198"/>
  <c r="U200"/>
  <c r="U201"/>
  <c r="U202"/>
  <c r="U204"/>
  <c r="U205"/>
  <c r="U206"/>
  <c r="U208"/>
  <c r="U209"/>
  <c r="U210"/>
  <c r="U212"/>
  <c r="U213"/>
  <c r="U214"/>
  <c r="U216"/>
  <c r="U217"/>
  <c r="U218"/>
  <c r="U220"/>
  <c r="U221"/>
  <c r="U222"/>
  <c r="U224"/>
  <c r="U225"/>
  <c r="U226"/>
  <c r="U228"/>
  <c r="U229"/>
  <c r="U230"/>
  <c r="U232"/>
  <c r="U233"/>
  <c r="U234"/>
  <c r="U236"/>
  <c r="U237"/>
  <c r="U238"/>
  <c r="U240"/>
  <c r="U241"/>
  <c r="U242"/>
  <c r="U244"/>
  <c r="U245"/>
  <c r="U246"/>
  <c r="U248"/>
  <c r="U249"/>
  <c r="U250"/>
  <c r="U252"/>
  <c r="U253"/>
  <c r="U254"/>
  <c r="U256"/>
  <c r="U257"/>
  <c r="U258"/>
  <c r="U260"/>
  <c r="U261"/>
  <c r="U262"/>
  <c r="U264"/>
  <c r="U265"/>
  <c r="U266"/>
  <c r="U268"/>
  <c r="U269"/>
  <c r="U270"/>
  <c r="U272"/>
  <c r="U273"/>
  <c r="U274"/>
  <c r="U276"/>
  <c r="U277"/>
  <c r="U278"/>
  <c r="U280"/>
  <c r="U281"/>
  <c r="U282"/>
  <c r="U284"/>
  <c r="U285"/>
  <c r="U286"/>
  <c r="U288"/>
  <c r="U289"/>
  <c r="U290"/>
  <c r="U292"/>
  <c r="U293"/>
  <c r="U294"/>
  <c r="U296"/>
  <c r="U297"/>
  <c r="U298"/>
  <c r="U300"/>
  <c r="U301"/>
  <c r="U302"/>
  <c r="U304"/>
  <c r="U305"/>
  <c r="U306"/>
  <c r="U308"/>
  <c r="U309"/>
  <c r="U310"/>
  <c r="U312"/>
  <c r="U313"/>
  <c r="U314"/>
  <c r="U316"/>
  <c r="U317"/>
  <c r="U318"/>
  <c r="U320"/>
  <c r="U321"/>
  <c r="U322"/>
  <c r="U324"/>
  <c r="U325"/>
  <c r="U326"/>
  <c r="U328"/>
  <c r="U329"/>
  <c r="U330"/>
  <c r="U332"/>
  <c r="U333"/>
  <c r="U334"/>
  <c r="U336"/>
  <c r="U337"/>
  <c r="U338"/>
  <c r="U340"/>
  <c r="U341"/>
  <c r="U342"/>
  <c r="U344"/>
  <c r="U345"/>
  <c r="U346"/>
  <c r="U348"/>
  <c r="U349"/>
  <c r="U350"/>
  <c r="U352"/>
  <c r="U353"/>
  <c r="U354"/>
  <c r="U356"/>
  <c r="U357"/>
  <c r="U358"/>
  <c r="U360"/>
  <c r="U361"/>
  <c r="U362"/>
  <c r="U364"/>
  <c r="U365"/>
  <c r="U366"/>
  <c r="U368"/>
  <c r="U369"/>
  <c r="U370"/>
  <c r="U372"/>
  <c r="U373"/>
  <c r="U374"/>
  <c r="U376"/>
  <c r="U377"/>
  <c r="U378"/>
  <c r="U380"/>
  <c r="U381"/>
  <c r="U382"/>
  <c r="U384"/>
  <c r="U385"/>
  <c r="U386"/>
  <c r="U388"/>
  <c r="U389"/>
  <c r="U390"/>
  <c r="U392"/>
  <c r="U393"/>
  <c r="U394"/>
  <c r="U396"/>
  <c r="U397"/>
  <c r="U398"/>
  <c r="U400"/>
  <c r="U401"/>
  <c r="U402"/>
  <c r="U404"/>
  <c r="U405"/>
  <c r="U406"/>
  <c r="U408"/>
  <c r="U409"/>
  <c r="U410"/>
  <c r="U412"/>
  <c r="U413"/>
  <c r="U414"/>
  <c r="U416"/>
  <c r="U417"/>
  <c r="U418"/>
  <c r="U420"/>
  <c r="U421"/>
  <c r="U422"/>
  <c r="U424"/>
  <c r="U425"/>
  <c r="U426"/>
  <c r="U428"/>
  <c r="U429"/>
  <c r="U430"/>
  <c r="U432"/>
  <c r="U433"/>
  <c r="U434"/>
  <c r="U436"/>
  <c r="U437"/>
  <c r="U438"/>
  <c r="U440"/>
  <c r="U441"/>
  <c r="U442"/>
  <c r="U444"/>
  <c r="U445"/>
  <c r="U446"/>
  <c r="U448"/>
  <c r="U449"/>
  <c r="U450"/>
  <c r="U452"/>
  <c r="U453"/>
  <c r="U454"/>
  <c r="U456"/>
  <c r="U457"/>
  <c r="U458"/>
  <c r="U460"/>
  <c r="U461"/>
  <c r="U462"/>
  <c r="U464"/>
  <c r="U465"/>
  <c r="U466"/>
  <c r="U468"/>
  <c r="U469"/>
  <c r="U470"/>
  <c r="U472"/>
  <c r="U473"/>
  <c r="U474"/>
  <c r="U476"/>
  <c r="U477"/>
  <c r="U478"/>
  <c r="U480"/>
  <c r="U481"/>
  <c r="U482"/>
  <c r="U484"/>
  <c r="U485"/>
  <c r="U486"/>
  <c r="U488"/>
  <c r="U489"/>
  <c r="U490"/>
  <c r="U492"/>
  <c r="U493"/>
  <c r="U494"/>
  <c r="U496"/>
  <c r="U497"/>
  <c r="U498"/>
  <c r="U500"/>
  <c r="U501"/>
  <c r="U502"/>
  <c r="U504"/>
  <c r="U505"/>
  <c r="U506"/>
  <c r="U508"/>
  <c r="U509"/>
  <c r="U510"/>
  <c r="U512"/>
  <c r="U513"/>
  <c r="U514"/>
  <c r="U516"/>
  <c r="U517"/>
  <c r="U518"/>
  <c r="U520"/>
  <c r="U521"/>
  <c r="U522"/>
  <c r="U524"/>
  <c r="U525"/>
  <c r="U526"/>
  <c r="U528"/>
  <c r="U529"/>
  <c r="U530"/>
  <c r="U532"/>
  <c r="U533"/>
  <c r="U534"/>
  <c r="U536"/>
  <c r="U537"/>
  <c r="U538"/>
  <c r="U540"/>
  <c r="U541"/>
  <c r="U542"/>
  <c r="U544"/>
  <c r="U545"/>
  <c r="U546"/>
  <c r="U548"/>
  <c r="U549"/>
  <c r="U550"/>
  <c r="U552"/>
  <c r="U553"/>
  <c r="U554"/>
  <c r="U556"/>
  <c r="U557"/>
  <c r="U558"/>
  <c r="U560"/>
  <c r="U561"/>
  <c r="U562"/>
  <c r="U564"/>
  <c r="U565"/>
  <c r="U566"/>
  <c r="U568"/>
  <c r="U569"/>
  <c r="U570"/>
  <c r="U572"/>
  <c r="U573"/>
  <c r="U574"/>
  <c r="U576"/>
  <c r="U577"/>
  <c r="U578"/>
  <c r="U580"/>
  <c r="U581"/>
  <c r="U582"/>
  <c r="U584"/>
  <c r="U585"/>
  <c r="U586"/>
  <c r="U588"/>
  <c r="U589"/>
  <c r="U590"/>
  <c r="U592"/>
  <c r="U593"/>
  <c r="U594"/>
  <c r="U596"/>
  <c r="U597"/>
  <c r="U598"/>
  <c r="U600"/>
  <c r="U601"/>
  <c r="U602"/>
  <c r="U604"/>
  <c r="U605"/>
  <c r="U606"/>
  <c r="U608"/>
  <c r="U609"/>
  <c r="U610"/>
  <c r="U612"/>
  <c r="U613"/>
  <c r="U614"/>
  <c r="U616"/>
  <c r="U617"/>
  <c r="U618"/>
  <c r="U620"/>
  <c r="U621"/>
  <c r="U622"/>
  <c r="U624"/>
  <c r="U625"/>
  <c r="U626"/>
  <c r="U628"/>
  <c r="U629"/>
  <c r="U630"/>
  <c r="U632"/>
  <c r="U633"/>
  <c r="U634"/>
  <c r="U636"/>
  <c r="U637"/>
  <c r="U638"/>
  <c r="U640"/>
  <c r="U641"/>
  <c r="U642"/>
  <c r="U644"/>
  <c r="U645"/>
  <c r="U646"/>
  <c r="U648"/>
  <c r="U649"/>
  <c r="U650"/>
  <c r="U652"/>
  <c r="U653"/>
  <c r="U654"/>
  <c r="U656"/>
  <c r="U657"/>
  <c r="U658"/>
  <c r="U660"/>
  <c r="U661"/>
  <c r="U662"/>
  <c r="U664"/>
  <c r="U665"/>
  <c r="U666"/>
  <c r="U668"/>
  <c r="U669"/>
  <c r="U670"/>
  <c r="U672"/>
  <c r="U673"/>
  <c r="U674"/>
  <c r="U676"/>
  <c r="U677"/>
  <c r="U678"/>
  <c r="U680"/>
  <c r="U681"/>
  <c r="U682"/>
  <c r="U684"/>
  <c r="U685"/>
  <c r="U686"/>
  <c r="U688"/>
  <c r="U689"/>
  <c r="U690"/>
  <c r="U692"/>
  <c r="U693"/>
  <c r="U694"/>
  <c r="U696"/>
  <c r="U697"/>
  <c r="U698"/>
  <c r="U700"/>
  <c r="U701"/>
  <c r="U702"/>
  <c r="U704"/>
  <c r="U705"/>
  <c r="U706"/>
  <c r="U708"/>
  <c r="U709"/>
  <c r="U710"/>
  <c r="U712"/>
  <c r="U713"/>
  <c r="U714"/>
  <c r="U716"/>
  <c r="U717"/>
  <c r="U718"/>
  <c r="U720"/>
  <c r="U721"/>
  <c r="U722"/>
  <c r="T5"/>
  <c r="T6"/>
  <c r="T8"/>
  <c r="T9"/>
  <c r="T10"/>
  <c r="T12"/>
  <c r="T13"/>
  <c r="T14"/>
  <c r="T16"/>
  <c r="T17"/>
  <c r="T18"/>
  <c r="T20"/>
  <c r="T21"/>
  <c r="T22"/>
  <c r="T24"/>
  <c r="T25"/>
  <c r="T26"/>
  <c r="T28"/>
  <c r="T29"/>
  <c r="T30"/>
  <c r="T32"/>
  <c r="T33"/>
  <c r="T34"/>
  <c r="T36"/>
  <c r="T37"/>
  <c r="T38"/>
  <c r="T40"/>
  <c r="T41"/>
  <c r="T42"/>
  <c r="T44"/>
  <c r="T45"/>
  <c r="T46"/>
  <c r="T48"/>
  <c r="T49"/>
  <c r="T50"/>
  <c r="T52"/>
  <c r="T53"/>
  <c r="T54"/>
  <c r="T56"/>
  <c r="T57"/>
  <c r="T58"/>
  <c r="T60"/>
  <c r="T61"/>
  <c r="T62"/>
  <c r="T64"/>
  <c r="T65"/>
  <c r="T66"/>
  <c r="T68"/>
  <c r="T69"/>
  <c r="T70"/>
  <c r="T72"/>
  <c r="T73"/>
  <c r="T74"/>
  <c r="T76"/>
  <c r="T77"/>
  <c r="T78"/>
  <c r="T80"/>
  <c r="T81"/>
  <c r="T82"/>
  <c r="T84"/>
  <c r="T85"/>
  <c r="T86"/>
  <c r="T88"/>
  <c r="T89"/>
  <c r="T90"/>
  <c r="T92"/>
  <c r="T93"/>
  <c r="T94"/>
  <c r="T96"/>
  <c r="T97"/>
  <c r="T98"/>
  <c r="T100"/>
  <c r="T101"/>
  <c r="T102"/>
  <c r="T104"/>
  <c r="T105"/>
  <c r="T106"/>
  <c r="T108"/>
  <c r="T109"/>
  <c r="T110"/>
  <c r="T112"/>
  <c r="T113"/>
  <c r="T114"/>
  <c r="T116"/>
  <c r="T117"/>
  <c r="T118"/>
  <c r="T120"/>
  <c r="T121"/>
  <c r="T122"/>
  <c r="T124"/>
  <c r="T125"/>
  <c r="T126"/>
  <c r="T128"/>
  <c r="T129"/>
  <c r="T130"/>
  <c r="T132"/>
  <c r="T133"/>
  <c r="T134"/>
  <c r="T136"/>
  <c r="T137"/>
  <c r="T138"/>
  <c r="T140"/>
  <c r="T141"/>
  <c r="T142"/>
  <c r="T144"/>
  <c r="T145"/>
  <c r="T146"/>
  <c r="T148"/>
  <c r="T149"/>
  <c r="T150"/>
  <c r="T152"/>
  <c r="T153"/>
  <c r="T154"/>
  <c r="T156"/>
  <c r="T157"/>
  <c r="T158"/>
  <c r="T160"/>
  <c r="T161"/>
  <c r="T162"/>
  <c r="T164"/>
  <c r="T165"/>
  <c r="T166"/>
  <c r="T168"/>
  <c r="T169"/>
  <c r="T170"/>
  <c r="T172"/>
  <c r="T173"/>
  <c r="T174"/>
  <c r="T176"/>
  <c r="T177"/>
  <c r="T178"/>
  <c r="T180"/>
  <c r="T181"/>
  <c r="T182"/>
  <c r="T184"/>
  <c r="T185"/>
  <c r="T186"/>
  <c r="T188"/>
  <c r="T189"/>
  <c r="T190"/>
  <c r="T192"/>
  <c r="T193"/>
  <c r="T194"/>
  <c r="T196"/>
  <c r="T197"/>
  <c r="T198"/>
  <c r="T200"/>
  <c r="T201"/>
  <c r="T202"/>
  <c r="T204"/>
  <c r="T205"/>
  <c r="T206"/>
  <c r="T208"/>
  <c r="T209"/>
  <c r="T210"/>
  <c r="T212"/>
  <c r="T213"/>
  <c r="T214"/>
  <c r="T216"/>
  <c r="T217"/>
  <c r="T218"/>
  <c r="T220"/>
  <c r="T221"/>
  <c r="T222"/>
  <c r="T224"/>
  <c r="T225"/>
  <c r="T226"/>
  <c r="T228"/>
  <c r="T229"/>
  <c r="T230"/>
  <c r="T232"/>
  <c r="T233"/>
  <c r="T234"/>
  <c r="T236"/>
  <c r="T237"/>
  <c r="T238"/>
  <c r="T240"/>
  <c r="T241"/>
  <c r="T242"/>
  <c r="T244"/>
  <c r="T245"/>
  <c r="T246"/>
  <c r="T248"/>
  <c r="T249"/>
  <c r="T250"/>
  <c r="T252"/>
  <c r="T253"/>
  <c r="T254"/>
  <c r="T256"/>
  <c r="T257"/>
  <c r="T258"/>
  <c r="T260"/>
  <c r="T261"/>
  <c r="T262"/>
  <c r="T264"/>
  <c r="T265"/>
  <c r="T266"/>
  <c r="T268"/>
  <c r="T269"/>
  <c r="T270"/>
  <c r="T272"/>
  <c r="T273"/>
  <c r="T274"/>
  <c r="T276"/>
  <c r="T277"/>
  <c r="T278"/>
  <c r="T280"/>
  <c r="T281"/>
  <c r="T282"/>
  <c r="T284"/>
  <c r="T285"/>
  <c r="T286"/>
  <c r="T288"/>
  <c r="T289"/>
  <c r="T290"/>
  <c r="T292"/>
  <c r="T293"/>
  <c r="T294"/>
  <c r="T296"/>
  <c r="T297"/>
  <c r="T298"/>
  <c r="T300"/>
  <c r="T301"/>
  <c r="T302"/>
  <c r="T304"/>
  <c r="T305"/>
  <c r="T306"/>
  <c r="T308"/>
  <c r="T309"/>
  <c r="T310"/>
  <c r="T312"/>
  <c r="T313"/>
  <c r="T314"/>
  <c r="T316"/>
  <c r="T317"/>
  <c r="T318"/>
  <c r="T320"/>
  <c r="T321"/>
  <c r="T322"/>
  <c r="T324"/>
  <c r="T325"/>
  <c r="T326"/>
  <c r="T328"/>
  <c r="T329"/>
  <c r="T330"/>
  <c r="T332"/>
  <c r="T333"/>
  <c r="T334"/>
  <c r="T336"/>
  <c r="T337"/>
  <c r="T338"/>
  <c r="T340"/>
  <c r="T341"/>
  <c r="T342"/>
  <c r="T344"/>
  <c r="T345"/>
  <c r="T346"/>
  <c r="T348"/>
  <c r="T349"/>
  <c r="T350"/>
  <c r="T352"/>
  <c r="T353"/>
  <c r="T354"/>
  <c r="T356"/>
  <c r="T357"/>
  <c r="T358"/>
  <c r="T360"/>
  <c r="T361"/>
  <c r="T362"/>
  <c r="T364"/>
  <c r="T365"/>
  <c r="T366"/>
  <c r="T368"/>
  <c r="T369"/>
  <c r="T370"/>
  <c r="T372"/>
  <c r="T373"/>
  <c r="T374"/>
  <c r="T376"/>
  <c r="T377"/>
  <c r="T378"/>
  <c r="T380"/>
  <c r="T381"/>
  <c r="T382"/>
  <c r="T384"/>
  <c r="T385"/>
  <c r="T386"/>
  <c r="T388"/>
  <c r="T389"/>
  <c r="T390"/>
  <c r="T392"/>
  <c r="T393"/>
  <c r="T394"/>
  <c r="T396"/>
  <c r="T397"/>
  <c r="T398"/>
  <c r="T400"/>
  <c r="T401"/>
  <c r="T402"/>
  <c r="T404"/>
  <c r="T405"/>
  <c r="T406"/>
  <c r="T408"/>
  <c r="T409"/>
  <c r="T410"/>
  <c r="T412"/>
  <c r="T413"/>
  <c r="T414"/>
  <c r="T416"/>
  <c r="T417"/>
  <c r="T418"/>
  <c r="T420"/>
  <c r="T421"/>
  <c r="T422"/>
  <c r="T424"/>
  <c r="T425"/>
  <c r="T426"/>
  <c r="T428"/>
  <c r="T429"/>
  <c r="T430"/>
  <c r="T432"/>
  <c r="T433"/>
  <c r="T434"/>
  <c r="T436"/>
  <c r="T437"/>
  <c r="T438"/>
  <c r="T440"/>
  <c r="T441"/>
  <c r="T442"/>
  <c r="T444"/>
  <c r="T445"/>
  <c r="T446"/>
  <c r="T448"/>
  <c r="T449"/>
  <c r="T450"/>
  <c r="T452"/>
  <c r="T453"/>
  <c r="T454"/>
  <c r="T456"/>
  <c r="T457"/>
  <c r="T458"/>
  <c r="T460"/>
  <c r="T461"/>
  <c r="T462"/>
  <c r="T464"/>
  <c r="T465"/>
  <c r="T466"/>
  <c r="T468"/>
  <c r="T469"/>
  <c r="T470"/>
  <c r="T472"/>
  <c r="T473"/>
  <c r="T474"/>
  <c r="T476"/>
  <c r="T477"/>
  <c r="T478"/>
  <c r="T480"/>
  <c r="T481"/>
  <c r="T482"/>
  <c r="T484"/>
  <c r="T485"/>
  <c r="T486"/>
  <c r="T488"/>
  <c r="T489"/>
  <c r="T490"/>
  <c r="T492"/>
  <c r="T493"/>
  <c r="T494"/>
  <c r="T496"/>
  <c r="T497"/>
  <c r="T498"/>
  <c r="T500"/>
  <c r="T501"/>
  <c r="T502"/>
  <c r="T504"/>
  <c r="T505"/>
  <c r="T506"/>
  <c r="T508"/>
  <c r="T509"/>
  <c r="T510"/>
  <c r="T512"/>
  <c r="T513"/>
  <c r="T514"/>
  <c r="T516"/>
  <c r="T517"/>
  <c r="T518"/>
  <c r="T520"/>
  <c r="T521"/>
  <c r="T522"/>
  <c r="T524"/>
  <c r="T525"/>
  <c r="T526"/>
  <c r="T528"/>
  <c r="T529"/>
  <c r="T530"/>
  <c r="T532"/>
  <c r="T533"/>
  <c r="T534"/>
  <c r="T536"/>
  <c r="T537"/>
  <c r="T538"/>
  <c r="T540"/>
  <c r="T541"/>
  <c r="T542"/>
  <c r="T544"/>
  <c r="T545"/>
  <c r="T546"/>
  <c r="T548"/>
  <c r="T549"/>
  <c r="T550"/>
  <c r="T552"/>
  <c r="T553"/>
  <c r="T554"/>
  <c r="T556"/>
  <c r="T557"/>
  <c r="T558"/>
  <c r="T560"/>
  <c r="T561"/>
  <c r="T562"/>
  <c r="T564"/>
  <c r="T565"/>
  <c r="T566"/>
  <c r="T568"/>
  <c r="T569"/>
  <c r="T570"/>
  <c r="T572"/>
  <c r="T573"/>
  <c r="T574"/>
  <c r="T576"/>
  <c r="T577"/>
  <c r="T578"/>
  <c r="T580"/>
  <c r="T581"/>
  <c r="T582"/>
  <c r="T584"/>
  <c r="T585"/>
  <c r="T586"/>
  <c r="T588"/>
  <c r="T589"/>
  <c r="T590"/>
  <c r="T592"/>
  <c r="T593"/>
  <c r="T594"/>
  <c r="T596"/>
  <c r="T597"/>
  <c r="T598"/>
  <c r="T600"/>
  <c r="T601"/>
  <c r="T602"/>
  <c r="T604"/>
  <c r="T605"/>
  <c r="T606"/>
  <c r="T608"/>
  <c r="T609"/>
  <c r="T610"/>
  <c r="T612"/>
  <c r="T613"/>
  <c r="T614"/>
  <c r="T616"/>
  <c r="T617"/>
  <c r="T618"/>
  <c r="T620"/>
  <c r="T621"/>
  <c r="T622"/>
  <c r="T624"/>
  <c r="T625"/>
  <c r="T626"/>
  <c r="T628"/>
  <c r="T629"/>
  <c r="T630"/>
  <c r="T632"/>
  <c r="T633"/>
  <c r="T634"/>
  <c r="T636"/>
  <c r="T637"/>
  <c r="T638"/>
  <c r="T640"/>
  <c r="T641"/>
  <c r="T642"/>
  <c r="T644"/>
  <c r="T645"/>
  <c r="T646"/>
  <c r="T648"/>
  <c r="T649"/>
  <c r="T650"/>
  <c r="T652"/>
  <c r="T653"/>
  <c r="T654"/>
  <c r="T656"/>
  <c r="T657"/>
  <c r="T658"/>
  <c r="T660"/>
  <c r="T661"/>
  <c r="T662"/>
  <c r="T664"/>
  <c r="T665"/>
  <c r="T666"/>
  <c r="T668"/>
  <c r="T669"/>
  <c r="T670"/>
  <c r="T672"/>
  <c r="T673"/>
  <c r="T674"/>
  <c r="T676"/>
  <c r="T677"/>
  <c r="T678"/>
  <c r="T680"/>
  <c r="T681"/>
  <c r="T682"/>
  <c r="T684"/>
  <c r="T685"/>
  <c r="T686"/>
  <c r="T688"/>
  <c r="T689"/>
  <c r="T690"/>
  <c r="T692"/>
  <c r="T693"/>
  <c r="T694"/>
  <c r="T696"/>
  <c r="T697"/>
  <c r="T698"/>
  <c r="T700"/>
  <c r="T701"/>
  <c r="T702"/>
  <c r="T704"/>
  <c r="T705"/>
  <c r="T706"/>
  <c r="T708"/>
  <c r="T709"/>
  <c r="T710"/>
  <c r="T712"/>
  <c r="T713"/>
  <c r="T714"/>
  <c r="T716"/>
  <c r="T717"/>
  <c r="T718"/>
  <c r="T720"/>
  <c r="T721"/>
  <c r="T722"/>
  <c r="Q5"/>
  <c r="Q6"/>
  <c r="Q7"/>
  <c r="Q8"/>
  <c r="Q9"/>
  <c r="Q10"/>
  <c r="Q11"/>
  <c r="Q12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70"/>
  <c r="Q171"/>
  <c r="Q172"/>
  <c r="Q173"/>
  <c r="Q174"/>
  <c r="Q175"/>
  <c r="Q176"/>
  <c r="Q177"/>
  <c r="Q178"/>
  <c r="Q179"/>
  <c r="Q180"/>
  <c r="Q181"/>
  <c r="Q182"/>
  <c r="Q183"/>
  <c r="Q184"/>
  <c r="Q185"/>
  <c r="Q186"/>
  <c r="Q187"/>
  <c r="Q188"/>
  <c r="Q189"/>
  <c r="Q190"/>
  <c r="Q191"/>
  <c r="Q192"/>
  <c r="Q193"/>
  <c r="Q194"/>
  <c r="Q195"/>
  <c r="Q196"/>
  <c r="Q197"/>
  <c r="Q198"/>
  <c r="Q199"/>
  <c r="Q200"/>
  <c r="Q201"/>
  <c r="Q202"/>
  <c r="Q203"/>
  <c r="Q204"/>
  <c r="Q205"/>
  <c r="Q206"/>
  <c r="Q207"/>
  <c r="Q208"/>
  <c r="Q209"/>
  <c r="Q210"/>
  <c r="Q211"/>
  <c r="Q212"/>
  <c r="Q213"/>
  <c r="Q214"/>
  <c r="Q215"/>
  <c r="Q216"/>
  <c r="Q217"/>
  <c r="Q218"/>
  <c r="Q219"/>
  <c r="Q220"/>
  <c r="Q221"/>
  <c r="Q222"/>
  <c r="Q223"/>
  <c r="Q224"/>
  <c r="Q225"/>
  <c r="Q226"/>
  <c r="Q227"/>
  <c r="Q228"/>
  <c r="Q229"/>
  <c r="Q230"/>
  <c r="Q231"/>
  <c r="Q232"/>
  <c r="Q233"/>
  <c r="Q234"/>
  <c r="Q235"/>
  <c r="Q236"/>
  <c r="Q237"/>
  <c r="Q238"/>
  <c r="Q239"/>
  <c r="Q240"/>
  <c r="Q241"/>
  <c r="Q242"/>
  <c r="Q243"/>
  <c r="Q244"/>
  <c r="Q245"/>
  <c r="Q246"/>
  <c r="Q247"/>
  <c r="Q248"/>
  <c r="Q249"/>
  <c r="Q250"/>
  <c r="Q251"/>
  <c r="Q252"/>
  <c r="Q253"/>
  <c r="Q254"/>
  <c r="Q255"/>
  <c r="Q256"/>
  <c r="Q257"/>
  <c r="Q258"/>
  <c r="Q259"/>
  <c r="Q260"/>
  <c r="Q261"/>
  <c r="Q262"/>
  <c r="Q263"/>
  <c r="Q264"/>
  <c r="Q265"/>
  <c r="Q266"/>
  <c r="Q267"/>
  <c r="Q268"/>
  <c r="Q269"/>
  <c r="Q270"/>
  <c r="Q271"/>
  <c r="Q272"/>
  <c r="Q273"/>
  <c r="Q274"/>
  <c r="Q275"/>
  <c r="Q276"/>
  <c r="Q277"/>
  <c r="Q278"/>
  <c r="Q279"/>
  <c r="Q280"/>
  <c r="Q281"/>
  <c r="Q282"/>
  <c r="Q283"/>
  <c r="Q284"/>
  <c r="Q285"/>
  <c r="Q286"/>
  <c r="Q287"/>
  <c r="Q288"/>
  <c r="Q289"/>
  <c r="Q290"/>
  <c r="Q291"/>
  <c r="Q292"/>
  <c r="Q293"/>
  <c r="Q294"/>
  <c r="Q295"/>
  <c r="Q296"/>
  <c r="Q297"/>
  <c r="Q298"/>
  <c r="Q299"/>
  <c r="Q300"/>
  <c r="Q301"/>
  <c r="Q302"/>
  <c r="Q303"/>
  <c r="Q304"/>
  <c r="Q305"/>
  <c r="Q306"/>
  <c r="Q307"/>
  <c r="Q308"/>
  <c r="Q309"/>
  <c r="Q310"/>
  <c r="Q311"/>
  <c r="Q312"/>
  <c r="Q313"/>
  <c r="Q314"/>
  <c r="Q315"/>
  <c r="Q316"/>
  <c r="Q317"/>
  <c r="Q318"/>
  <c r="Q319"/>
  <c r="Q320"/>
  <c r="Q321"/>
  <c r="Q322"/>
  <c r="Q323"/>
  <c r="Q324"/>
  <c r="Q325"/>
  <c r="Q326"/>
  <c r="Q327"/>
  <c r="Q328"/>
  <c r="Q329"/>
  <c r="Q330"/>
  <c r="Q331"/>
  <c r="Q332"/>
  <c r="Q333"/>
  <c r="Q334"/>
  <c r="Q335"/>
  <c r="Q336"/>
  <c r="Q337"/>
  <c r="Q338"/>
  <c r="Q339"/>
  <c r="Q340"/>
  <c r="Q341"/>
  <c r="Q342"/>
  <c r="Q343"/>
  <c r="Q344"/>
  <c r="Q345"/>
  <c r="Q346"/>
  <c r="Q347"/>
  <c r="Q348"/>
  <c r="Q349"/>
  <c r="Q350"/>
  <c r="Q351"/>
  <c r="Q352"/>
  <c r="Q353"/>
  <c r="Q354"/>
  <c r="Q355"/>
  <c r="Q356"/>
  <c r="Q357"/>
  <c r="Q358"/>
  <c r="Q359"/>
  <c r="Q360"/>
  <c r="Q361"/>
  <c r="Q362"/>
  <c r="Q363"/>
  <c r="Q364"/>
  <c r="Q365"/>
  <c r="Q366"/>
  <c r="Q367"/>
  <c r="Q368"/>
  <c r="Q369"/>
  <c r="Q370"/>
  <c r="Q371"/>
  <c r="Q372"/>
  <c r="Q373"/>
  <c r="Q374"/>
  <c r="Q375"/>
  <c r="Q376"/>
  <c r="Q377"/>
  <c r="Q378"/>
  <c r="Q379"/>
  <c r="Q380"/>
  <c r="Q381"/>
  <c r="Q382"/>
  <c r="Q383"/>
  <c r="Q384"/>
  <c r="Q385"/>
  <c r="Q386"/>
  <c r="Q387"/>
  <c r="Q388"/>
  <c r="Q389"/>
  <c r="Q390"/>
  <c r="Q391"/>
  <c r="Q392"/>
  <c r="Q393"/>
  <c r="Q394"/>
  <c r="Q395"/>
  <c r="Q396"/>
  <c r="Q397"/>
  <c r="Q398"/>
  <c r="Q399"/>
  <c r="Q400"/>
  <c r="Q401"/>
  <c r="Q402"/>
  <c r="Q403"/>
  <c r="Q404"/>
  <c r="Q405"/>
  <c r="Q406"/>
  <c r="Q407"/>
  <c r="Q408"/>
  <c r="Q409"/>
  <c r="Q410"/>
  <c r="Q411"/>
  <c r="Q412"/>
  <c r="Q413"/>
  <c r="Q414"/>
  <c r="Q415"/>
  <c r="Q416"/>
  <c r="Q417"/>
  <c r="Q418"/>
  <c r="Q419"/>
  <c r="Q420"/>
  <c r="Q421"/>
  <c r="Q422"/>
  <c r="Q423"/>
  <c r="Q424"/>
  <c r="Q425"/>
  <c r="Q426"/>
  <c r="Q427"/>
  <c r="Q428"/>
  <c r="Q429"/>
  <c r="Q430"/>
  <c r="Q431"/>
  <c r="Q432"/>
  <c r="Q433"/>
  <c r="Q434"/>
  <c r="Q435"/>
  <c r="Q436"/>
  <c r="Q437"/>
  <c r="Q438"/>
  <c r="Q439"/>
  <c r="Q440"/>
  <c r="Q441"/>
  <c r="Q442"/>
  <c r="Q443"/>
  <c r="Q444"/>
  <c r="Q445"/>
  <c r="Q446"/>
  <c r="Q447"/>
  <c r="Q448"/>
  <c r="Q449"/>
  <c r="Q450"/>
  <c r="Q451"/>
  <c r="Q452"/>
  <c r="Q453"/>
  <c r="Q454"/>
  <c r="Q455"/>
  <c r="Q456"/>
  <c r="Q457"/>
  <c r="Q458"/>
  <c r="Q459"/>
  <c r="Q460"/>
  <c r="Q461"/>
  <c r="Q462"/>
  <c r="Q463"/>
  <c r="Q464"/>
  <c r="Q465"/>
  <c r="Q466"/>
  <c r="Q467"/>
  <c r="Q468"/>
  <c r="Q469"/>
  <c r="Q470"/>
  <c r="Q471"/>
  <c r="Q472"/>
  <c r="Q473"/>
  <c r="Q474"/>
  <c r="Q475"/>
  <c r="Q476"/>
  <c r="Q477"/>
  <c r="Q478"/>
  <c r="Q479"/>
  <c r="Q480"/>
  <c r="Q481"/>
  <c r="Q482"/>
  <c r="Q483"/>
  <c r="Q484"/>
  <c r="Q485"/>
  <c r="Q486"/>
  <c r="Q487"/>
  <c r="Q488"/>
  <c r="Q489"/>
  <c r="Q490"/>
  <c r="Q491"/>
  <c r="Q492"/>
  <c r="Q493"/>
  <c r="Q494"/>
  <c r="Q495"/>
  <c r="Q496"/>
  <c r="Q497"/>
  <c r="Q498"/>
  <c r="Q499"/>
  <c r="Q500"/>
  <c r="Q501"/>
  <c r="Q502"/>
  <c r="Q503"/>
  <c r="Q504"/>
  <c r="Q505"/>
  <c r="Q506"/>
  <c r="Q507"/>
  <c r="Q508"/>
  <c r="Q509"/>
  <c r="Q510"/>
  <c r="Q511"/>
  <c r="Q512"/>
  <c r="Q513"/>
  <c r="Q514"/>
  <c r="Q515"/>
  <c r="Q516"/>
  <c r="Q517"/>
  <c r="Q518"/>
  <c r="Q519"/>
  <c r="Q520"/>
  <c r="Q521"/>
  <c r="Q522"/>
  <c r="Q523"/>
  <c r="Q524"/>
  <c r="Q525"/>
  <c r="Q526"/>
  <c r="Q527"/>
  <c r="Q528"/>
  <c r="Q529"/>
  <c r="Q530"/>
  <c r="Q531"/>
  <c r="Q532"/>
  <c r="Q533"/>
  <c r="Q534"/>
  <c r="Q535"/>
  <c r="Q536"/>
  <c r="Q537"/>
  <c r="Q538"/>
  <c r="Q539"/>
  <c r="Q540"/>
  <c r="Q541"/>
  <c r="Q542"/>
  <c r="Q543"/>
  <c r="Q544"/>
  <c r="Q545"/>
  <c r="Q546"/>
  <c r="Q547"/>
  <c r="Q548"/>
  <c r="Q549"/>
  <c r="Q550"/>
  <c r="Q551"/>
  <c r="Q552"/>
  <c r="Q553"/>
  <c r="Q554"/>
  <c r="Q555"/>
  <c r="Q556"/>
  <c r="Q557"/>
  <c r="Q558"/>
  <c r="Q559"/>
  <c r="Q560"/>
  <c r="Q561"/>
  <c r="Q562"/>
  <c r="Q563"/>
  <c r="Q564"/>
  <c r="Q565"/>
  <c r="Q566"/>
  <c r="Q567"/>
  <c r="Q568"/>
  <c r="Q569"/>
  <c r="Q570"/>
  <c r="Q571"/>
  <c r="Q572"/>
  <c r="Q573"/>
  <c r="Q574"/>
  <c r="Q575"/>
  <c r="Q576"/>
  <c r="Q577"/>
  <c r="Q578"/>
  <c r="Q579"/>
  <c r="Q580"/>
  <c r="Q581"/>
  <c r="Q582"/>
  <c r="Q583"/>
  <c r="Q584"/>
  <c r="Q585"/>
  <c r="Q586"/>
  <c r="Q587"/>
  <c r="Q588"/>
  <c r="Q589"/>
  <c r="Q590"/>
  <c r="Q591"/>
  <c r="Q592"/>
  <c r="Q593"/>
  <c r="Q594"/>
  <c r="Q595"/>
  <c r="Q596"/>
  <c r="Q597"/>
  <c r="Q598"/>
  <c r="Q599"/>
  <c r="Q600"/>
  <c r="Q601"/>
  <c r="Q602"/>
  <c r="Q603"/>
  <c r="Q604"/>
  <c r="Q605"/>
  <c r="Q606"/>
  <c r="Q607"/>
  <c r="Q608"/>
  <c r="Q609"/>
  <c r="Q610"/>
  <c r="Q611"/>
  <c r="Q612"/>
  <c r="Q613"/>
  <c r="Q614"/>
  <c r="Q615"/>
  <c r="Q616"/>
  <c r="Q617"/>
  <c r="Q618"/>
  <c r="Q619"/>
  <c r="Q620"/>
  <c r="Q621"/>
  <c r="Q622"/>
  <c r="Q623"/>
  <c r="Q624"/>
  <c r="Q625"/>
  <c r="Q626"/>
  <c r="Q627"/>
  <c r="Q628"/>
  <c r="Q629"/>
  <c r="Q630"/>
  <c r="Q631"/>
  <c r="Q632"/>
  <c r="Q633"/>
  <c r="Q634"/>
  <c r="Q635"/>
  <c r="Q636"/>
  <c r="Q637"/>
  <c r="Q638"/>
  <c r="Q639"/>
  <c r="Q640"/>
  <c r="Q641"/>
  <c r="Q642"/>
  <c r="Q643"/>
  <c r="Q644"/>
  <c r="Q645"/>
  <c r="Q646"/>
  <c r="Q647"/>
  <c r="Q648"/>
  <c r="Q649"/>
  <c r="Q650"/>
  <c r="Q651"/>
  <c r="Q652"/>
  <c r="Q653"/>
  <c r="Q654"/>
  <c r="Q655"/>
  <c r="Q656"/>
  <c r="Q657"/>
  <c r="Q658"/>
  <c r="Q659"/>
  <c r="Q660"/>
  <c r="Q661"/>
  <c r="Q662"/>
  <c r="Q663"/>
  <c r="Q664"/>
  <c r="Q665"/>
  <c r="Q666"/>
  <c r="Q667"/>
  <c r="Q668"/>
  <c r="Q669"/>
  <c r="Q670"/>
  <c r="Q671"/>
  <c r="Q672"/>
  <c r="Q673"/>
  <c r="Q674"/>
  <c r="Q675"/>
  <c r="Q676"/>
  <c r="Q677"/>
  <c r="Q678"/>
  <c r="Q679"/>
  <c r="Q680"/>
  <c r="Q681"/>
  <c r="Q682"/>
  <c r="Q683"/>
  <c r="Q684"/>
  <c r="Q685"/>
  <c r="Q686"/>
  <c r="Q687"/>
  <c r="Q688"/>
  <c r="Q689"/>
  <c r="Q690"/>
  <c r="Q691"/>
  <c r="Q692"/>
  <c r="Q693"/>
  <c r="Q694"/>
  <c r="Q695"/>
  <c r="Q696"/>
  <c r="Q697"/>
  <c r="Q698"/>
  <c r="Q699"/>
  <c r="Q700"/>
  <c r="Q701"/>
  <c r="Q702"/>
  <c r="Q703"/>
  <c r="Q704"/>
  <c r="Q705"/>
  <c r="Q706"/>
  <c r="Q707"/>
  <c r="Q708"/>
  <c r="Q709"/>
  <c r="Q710"/>
  <c r="Q711"/>
  <c r="Q712"/>
  <c r="Q713"/>
  <c r="Q714"/>
  <c r="Q715"/>
  <c r="Q716"/>
  <c r="Q717"/>
  <c r="Q718"/>
  <c r="Q719"/>
  <c r="Q720"/>
  <c r="Q721"/>
  <c r="Q722"/>
  <c r="Q723"/>
  <c r="Q4"/>
  <c r="T4"/>
  <c r="U4"/>
  <c r="S5"/>
  <c r="S6"/>
  <c r="S8"/>
  <c r="S9"/>
  <c r="S10"/>
  <c r="S12"/>
  <c r="S13"/>
  <c r="S14"/>
  <c r="S16"/>
  <c r="S17"/>
  <c r="S18"/>
  <c r="S20"/>
  <c r="S21"/>
  <c r="S22"/>
  <c r="S24"/>
  <c r="S25"/>
  <c r="S26"/>
  <c r="S28"/>
  <c r="S29"/>
  <c r="S30"/>
  <c r="S32"/>
  <c r="S33"/>
  <c r="S34"/>
  <c r="S36"/>
  <c r="S37"/>
  <c r="S38"/>
  <c r="S40"/>
  <c r="S41"/>
  <c r="S42"/>
  <c r="S44"/>
  <c r="S45"/>
  <c r="S46"/>
  <c r="S48"/>
  <c r="S49"/>
  <c r="S50"/>
  <c r="S52"/>
  <c r="S53"/>
  <c r="S54"/>
  <c r="S56"/>
  <c r="S57"/>
  <c r="S58"/>
  <c r="S60"/>
  <c r="S61"/>
  <c r="S62"/>
  <c r="S64"/>
  <c r="S65"/>
  <c r="S66"/>
  <c r="S68"/>
  <c r="S69"/>
  <c r="S70"/>
  <c r="S72"/>
  <c r="S73"/>
  <c r="S74"/>
  <c r="S76"/>
  <c r="S77"/>
  <c r="S78"/>
  <c r="S80"/>
  <c r="S81"/>
  <c r="S82"/>
  <c r="S84"/>
  <c r="S85"/>
  <c r="S86"/>
  <c r="S88"/>
  <c r="S89"/>
  <c r="S90"/>
  <c r="S92"/>
  <c r="S93"/>
  <c r="S94"/>
  <c r="S96"/>
  <c r="S97"/>
  <c r="S98"/>
  <c r="S100"/>
  <c r="S101"/>
  <c r="S102"/>
  <c r="S104"/>
  <c r="S105"/>
  <c r="S106"/>
  <c r="S108"/>
  <c r="S109"/>
  <c r="S110"/>
  <c r="S112"/>
  <c r="S113"/>
  <c r="S114"/>
  <c r="S116"/>
  <c r="S117"/>
  <c r="S118"/>
  <c r="S120"/>
  <c r="S121"/>
  <c r="S122"/>
  <c r="S124"/>
  <c r="S125"/>
  <c r="S126"/>
  <c r="S128"/>
  <c r="S129"/>
  <c r="S130"/>
  <c r="S132"/>
  <c r="S133"/>
  <c r="S134"/>
  <c r="S136"/>
  <c r="S137"/>
  <c r="S138"/>
  <c r="S140"/>
  <c r="S141"/>
  <c r="S142"/>
  <c r="S144"/>
  <c r="S145"/>
  <c r="S146"/>
  <c r="S148"/>
  <c r="S149"/>
  <c r="S150"/>
  <c r="S152"/>
  <c r="S153"/>
  <c r="S154"/>
  <c r="S156"/>
  <c r="S157"/>
  <c r="S158"/>
  <c r="S160"/>
  <c r="S161"/>
  <c r="S162"/>
  <c r="S164"/>
  <c r="S165"/>
  <c r="S166"/>
  <c r="S168"/>
  <c r="S169"/>
  <c r="S170"/>
  <c r="S172"/>
  <c r="S173"/>
  <c r="S174"/>
  <c r="S176"/>
  <c r="S177"/>
  <c r="S178"/>
  <c r="S180"/>
  <c r="S181"/>
  <c r="S182"/>
  <c r="S184"/>
  <c r="S185"/>
  <c r="S186"/>
  <c r="S188"/>
  <c r="S189"/>
  <c r="S190"/>
  <c r="S192"/>
  <c r="S193"/>
  <c r="S194"/>
  <c r="S196"/>
  <c r="S197"/>
  <c r="S198"/>
  <c r="S200"/>
  <c r="S201"/>
  <c r="S202"/>
  <c r="S204"/>
  <c r="S205"/>
  <c r="S206"/>
  <c r="S208"/>
  <c r="S209"/>
  <c r="S210"/>
  <c r="S212"/>
  <c r="S213"/>
  <c r="S214"/>
  <c r="S216"/>
  <c r="S217"/>
  <c r="S218"/>
  <c r="S220"/>
  <c r="S221"/>
  <c r="S222"/>
  <c r="S224"/>
  <c r="S225"/>
  <c r="S226"/>
  <c r="S228"/>
  <c r="S229"/>
  <c r="S230"/>
  <c r="S232"/>
  <c r="S233"/>
  <c r="S234"/>
  <c r="S236"/>
  <c r="S237"/>
  <c r="S238"/>
  <c r="S240"/>
  <c r="S241"/>
  <c r="S242"/>
  <c r="S244"/>
  <c r="S245"/>
  <c r="S246"/>
  <c r="S248"/>
  <c r="S249"/>
  <c r="S250"/>
  <c r="S252"/>
  <c r="S253"/>
  <c r="S254"/>
  <c r="S256"/>
  <c r="S257"/>
  <c r="S258"/>
  <c r="S260"/>
  <c r="S261"/>
  <c r="S262"/>
  <c r="S264"/>
  <c r="S265"/>
  <c r="S266"/>
  <c r="S268"/>
  <c r="S269"/>
  <c r="S270"/>
  <c r="S272"/>
  <c r="S273"/>
  <c r="S274"/>
  <c r="S276"/>
  <c r="S277"/>
  <c r="S278"/>
  <c r="S280"/>
  <c r="S281"/>
  <c r="S282"/>
  <c r="S284"/>
  <c r="S285"/>
  <c r="S286"/>
  <c r="S288"/>
  <c r="S289"/>
  <c r="S290"/>
  <c r="S292"/>
  <c r="S293"/>
  <c r="S294"/>
  <c r="S296"/>
  <c r="S297"/>
  <c r="S298"/>
  <c r="S300"/>
  <c r="S301"/>
  <c r="S302"/>
  <c r="S304"/>
  <c r="S305"/>
  <c r="S306"/>
  <c r="S308"/>
  <c r="S309"/>
  <c r="S310"/>
  <c r="S312"/>
  <c r="S313"/>
  <c r="S314"/>
  <c r="S316"/>
  <c r="S317"/>
  <c r="S318"/>
  <c r="S320"/>
  <c r="S321"/>
  <c r="S322"/>
  <c r="S324"/>
  <c r="S325"/>
  <c r="S326"/>
  <c r="S328"/>
  <c r="S329"/>
  <c r="S330"/>
  <c r="S332"/>
  <c r="S333"/>
  <c r="S334"/>
  <c r="S336"/>
  <c r="S337"/>
  <c r="S338"/>
  <c r="S340"/>
  <c r="S341"/>
  <c r="S342"/>
  <c r="S344"/>
  <c r="S345"/>
  <c r="S346"/>
  <c r="S348"/>
  <c r="S349"/>
  <c r="S350"/>
  <c r="S352"/>
  <c r="S353"/>
  <c r="S354"/>
  <c r="S356"/>
  <c r="S357"/>
  <c r="S358"/>
  <c r="S360"/>
  <c r="S361"/>
  <c r="S362"/>
  <c r="S364"/>
  <c r="S365"/>
  <c r="S366"/>
  <c r="S368"/>
  <c r="S369"/>
  <c r="S370"/>
  <c r="S372"/>
  <c r="S373"/>
  <c r="S374"/>
  <c r="S376"/>
  <c r="S377"/>
  <c r="S378"/>
  <c r="S380"/>
  <c r="S381"/>
  <c r="S382"/>
  <c r="S384"/>
  <c r="S385"/>
  <c r="S386"/>
  <c r="S388"/>
  <c r="S389"/>
  <c r="S390"/>
  <c r="S392"/>
  <c r="S393"/>
  <c r="S394"/>
  <c r="S396"/>
  <c r="S397"/>
  <c r="S398"/>
  <c r="S400"/>
  <c r="S401"/>
  <c r="S402"/>
  <c r="S404"/>
  <c r="S405"/>
  <c r="S406"/>
  <c r="S408"/>
  <c r="S409"/>
  <c r="S410"/>
  <c r="S412"/>
  <c r="S413"/>
  <c r="S414"/>
  <c r="S416"/>
  <c r="S417"/>
  <c r="S418"/>
  <c r="S420"/>
  <c r="S421"/>
  <c r="S422"/>
  <c r="S424"/>
  <c r="S425"/>
  <c r="S426"/>
  <c r="S428"/>
  <c r="S429"/>
  <c r="S430"/>
  <c r="S432"/>
  <c r="S433"/>
  <c r="S434"/>
  <c r="S436"/>
  <c r="S437"/>
  <c r="S438"/>
  <c r="S440"/>
  <c r="S441"/>
  <c r="S442"/>
  <c r="S444"/>
  <c r="S445"/>
  <c r="S446"/>
  <c r="S448"/>
  <c r="S449"/>
  <c r="S450"/>
  <c r="S452"/>
  <c r="S453"/>
  <c r="S454"/>
  <c r="S456"/>
  <c r="S457"/>
  <c r="S458"/>
  <c r="S460"/>
  <c r="S461"/>
  <c r="S462"/>
  <c r="S464"/>
  <c r="S465"/>
  <c r="S466"/>
  <c r="S468"/>
  <c r="S469"/>
  <c r="S470"/>
  <c r="S472"/>
  <c r="S473"/>
  <c r="S474"/>
  <c r="S476"/>
  <c r="S477"/>
  <c r="S478"/>
  <c r="S480"/>
  <c r="S481"/>
  <c r="S482"/>
  <c r="S484"/>
  <c r="S485"/>
  <c r="S486"/>
  <c r="S488"/>
  <c r="S489"/>
  <c r="S490"/>
  <c r="S492"/>
  <c r="S493"/>
  <c r="S494"/>
  <c r="S496"/>
  <c r="S497"/>
  <c r="S498"/>
  <c r="S500"/>
  <c r="S501"/>
  <c r="S502"/>
  <c r="S504"/>
  <c r="S505"/>
  <c r="S506"/>
  <c r="S508"/>
  <c r="S509"/>
  <c r="S510"/>
  <c r="S512"/>
  <c r="S513"/>
  <c r="S514"/>
  <c r="S516"/>
  <c r="S517"/>
  <c r="S518"/>
  <c r="S520"/>
  <c r="S521"/>
  <c r="S522"/>
  <c r="S524"/>
  <c r="S525"/>
  <c r="S526"/>
  <c r="S528"/>
  <c r="S529"/>
  <c r="S530"/>
  <c r="S532"/>
  <c r="S533"/>
  <c r="S534"/>
  <c r="S536"/>
  <c r="S537"/>
  <c r="S538"/>
  <c r="S540"/>
  <c r="S541"/>
  <c r="S542"/>
  <c r="S544"/>
  <c r="S545"/>
  <c r="S546"/>
  <c r="S548"/>
  <c r="S549"/>
  <c r="S550"/>
  <c r="S552"/>
  <c r="S553"/>
  <c r="S554"/>
  <c r="S556"/>
  <c r="S557"/>
  <c r="S558"/>
  <c r="S560"/>
  <c r="S561"/>
  <c r="S562"/>
  <c r="S564"/>
  <c r="S565"/>
  <c r="S566"/>
  <c r="S568"/>
  <c r="S569"/>
  <c r="S570"/>
  <c r="S572"/>
  <c r="S573"/>
  <c r="S574"/>
  <c r="S576"/>
  <c r="S577"/>
  <c r="S578"/>
  <c r="S580"/>
  <c r="S581"/>
  <c r="S582"/>
  <c r="S584"/>
  <c r="S585"/>
  <c r="S586"/>
  <c r="S588"/>
  <c r="S589"/>
  <c r="S590"/>
  <c r="S592"/>
  <c r="S593"/>
  <c r="S594"/>
  <c r="S596"/>
  <c r="S597"/>
  <c r="S598"/>
  <c r="S600"/>
  <c r="S601"/>
  <c r="S602"/>
  <c r="S604"/>
  <c r="S605"/>
  <c r="S606"/>
  <c r="S608"/>
  <c r="S609"/>
  <c r="S610"/>
  <c r="S612"/>
  <c r="S613"/>
  <c r="S614"/>
  <c r="S616"/>
  <c r="S617"/>
  <c r="S618"/>
  <c r="S620"/>
  <c r="S621"/>
  <c r="S622"/>
  <c r="S624"/>
  <c r="S625"/>
  <c r="S626"/>
  <c r="S628"/>
  <c r="S629"/>
  <c r="S630"/>
  <c r="S632"/>
  <c r="S633"/>
  <c r="S634"/>
  <c r="S636"/>
  <c r="S637"/>
  <c r="S638"/>
  <c r="S640"/>
  <c r="S641"/>
  <c r="S642"/>
  <c r="S644"/>
  <c r="S645"/>
  <c r="S646"/>
  <c r="S648"/>
  <c r="S649"/>
  <c r="S650"/>
  <c r="S652"/>
  <c r="S653"/>
  <c r="S654"/>
  <c r="S656"/>
  <c r="S657"/>
  <c r="S658"/>
  <c r="S660"/>
  <c r="S661"/>
  <c r="S662"/>
  <c r="S664"/>
  <c r="S665"/>
  <c r="S666"/>
  <c r="S668"/>
  <c r="S669"/>
  <c r="S670"/>
  <c r="S672"/>
  <c r="S673"/>
  <c r="S674"/>
  <c r="S676"/>
  <c r="S677"/>
  <c r="S678"/>
  <c r="S680"/>
  <c r="S681"/>
  <c r="S682"/>
  <c r="S684"/>
  <c r="S685"/>
  <c r="S686"/>
  <c r="S688"/>
  <c r="S689"/>
  <c r="S690"/>
  <c r="S692"/>
  <c r="S693"/>
  <c r="S694"/>
  <c r="S696"/>
  <c r="S697"/>
  <c r="S698"/>
  <c r="S700"/>
  <c r="S701"/>
  <c r="S702"/>
  <c r="S704"/>
  <c r="S705"/>
  <c r="S706"/>
  <c r="S708"/>
  <c r="S709"/>
  <c r="S710"/>
  <c r="S712"/>
  <c r="S713"/>
  <c r="S714"/>
  <c r="S716"/>
  <c r="S717"/>
  <c r="S718"/>
  <c r="S720"/>
  <c r="S721"/>
  <c r="S722"/>
  <c r="S4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D34"/>
  <c r="E34"/>
  <c r="F34"/>
  <c r="D35"/>
  <c r="D36"/>
  <c r="E36"/>
  <c r="D37"/>
  <c r="E37"/>
  <c r="D38"/>
  <c r="E38"/>
  <c r="F38"/>
  <c r="D39"/>
  <c r="D40"/>
  <c r="E40"/>
  <c r="D41"/>
  <c r="E41"/>
  <c r="D42"/>
  <c r="E42"/>
  <c r="F42"/>
  <c r="D43"/>
  <c r="D44"/>
  <c r="E44"/>
  <c r="D45"/>
  <c r="E45"/>
  <c r="D46"/>
  <c r="E46"/>
  <c r="F46"/>
  <c r="D47"/>
  <c r="D48"/>
  <c r="E48"/>
  <c r="D49"/>
  <c r="E49"/>
  <c r="D50"/>
  <c r="E50"/>
  <c r="F50"/>
  <c r="D51"/>
  <c r="D52"/>
  <c r="E52"/>
  <c r="D53"/>
  <c r="E53"/>
  <c r="D54"/>
  <c r="E54"/>
  <c r="F54"/>
  <c r="D55"/>
  <c r="D56"/>
  <c r="E56"/>
  <c r="D57"/>
  <c r="E57"/>
  <c r="D58"/>
  <c r="E58"/>
  <c r="F58"/>
  <c r="D59"/>
  <c r="D60"/>
  <c r="E60"/>
  <c r="D61"/>
  <c r="E61"/>
  <c r="D62"/>
  <c r="E62"/>
  <c r="F62"/>
  <c r="D63"/>
  <c r="D64"/>
  <c r="E64"/>
  <c r="D65"/>
  <c r="E65"/>
  <c r="D66"/>
  <c r="E66"/>
  <c r="F66"/>
  <c r="D67"/>
  <c r="D68"/>
  <c r="E68"/>
  <c r="D69"/>
  <c r="E69"/>
  <c r="D70"/>
  <c r="E70"/>
  <c r="F70"/>
  <c r="D71"/>
  <c r="D72"/>
  <c r="E72"/>
  <c r="D73"/>
  <c r="E73"/>
  <c r="D74"/>
  <c r="E74"/>
  <c r="F74"/>
  <c r="D75"/>
  <c r="D76"/>
  <c r="E76"/>
  <c r="D77"/>
  <c r="E77"/>
  <c r="D78"/>
  <c r="E78"/>
  <c r="F78"/>
  <c r="D79"/>
  <c r="D80"/>
  <c r="E80"/>
  <c r="D81"/>
  <c r="E81"/>
  <c r="D82"/>
  <c r="E82"/>
  <c r="F82"/>
  <c r="D83"/>
  <c r="D84"/>
  <c r="E84"/>
  <c r="D85"/>
  <c r="E85"/>
  <c r="D86"/>
  <c r="E86"/>
  <c r="F86"/>
  <c r="D87"/>
  <c r="D88"/>
  <c r="E88"/>
  <c r="D89"/>
  <c r="E89"/>
  <c r="D90"/>
  <c r="E90"/>
  <c r="F90"/>
  <c r="D91"/>
  <c r="D92"/>
  <c r="E92"/>
  <c r="D93"/>
  <c r="E93"/>
  <c r="D94"/>
  <c r="E94"/>
  <c r="F94"/>
  <c r="D95"/>
  <c r="D96"/>
  <c r="E96"/>
  <c r="D97"/>
  <c r="E97"/>
  <c r="D98"/>
  <c r="E98"/>
  <c r="F98"/>
  <c r="D99"/>
  <c r="D100"/>
  <c r="E100"/>
  <c r="D101"/>
  <c r="E101"/>
  <c r="D102"/>
  <c r="E102"/>
  <c r="F102"/>
  <c r="D103"/>
  <c r="D104"/>
  <c r="E104"/>
  <c r="D105"/>
  <c r="E105"/>
  <c r="D106"/>
  <c r="E106"/>
  <c r="F106"/>
  <c r="D107"/>
  <c r="D108"/>
  <c r="E108"/>
  <c r="D109"/>
  <c r="E109"/>
  <c r="D110"/>
  <c r="E110"/>
  <c r="F110"/>
  <c r="D111"/>
  <c r="D112"/>
  <c r="E112"/>
  <c r="D113"/>
  <c r="E113"/>
  <c r="D114"/>
  <c r="E114"/>
  <c r="F114"/>
  <c r="D115"/>
  <c r="D116"/>
  <c r="E116"/>
  <c r="D117"/>
  <c r="E117"/>
  <c r="D118"/>
  <c r="E118"/>
  <c r="F118"/>
  <c r="D119"/>
  <c r="D120"/>
  <c r="E120"/>
  <c r="D121"/>
  <c r="E121"/>
  <c r="D122"/>
  <c r="E122"/>
  <c r="F122"/>
  <c r="D123"/>
  <c r="D124"/>
  <c r="E124"/>
  <c r="D125"/>
  <c r="E125"/>
  <c r="D126"/>
  <c r="E126"/>
  <c r="F126"/>
  <c r="D127"/>
  <c r="D128"/>
  <c r="E128"/>
  <c r="D129"/>
  <c r="E129"/>
  <c r="D130"/>
  <c r="E130"/>
  <c r="F130"/>
  <c r="D131"/>
  <c r="D132"/>
  <c r="E132"/>
  <c r="D133"/>
  <c r="E133"/>
  <c r="D134"/>
  <c r="E134"/>
  <c r="F134"/>
  <c r="D135"/>
  <c r="D136"/>
  <c r="E136"/>
  <c r="D137"/>
  <c r="E137"/>
  <c r="D138"/>
  <c r="E138"/>
  <c r="F138"/>
  <c r="D139"/>
  <c r="D140"/>
  <c r="E140"/>
  <c r="D141"/>
  <c r="E141"/>
  <c r="D142"/>
  <c r="E142"/>
  <c r="F142"/>
  <c r="D143"/>
  <c r="D144"/>
  <c r="E144"/>
  <c r="D145"/>
  <c r="E145"/>
  <c r="D146"/>
  <c r="E146"/>
  <c r="F146"/>
  <c r="D147"/>
  <c r="D148"/>
  <c r="E148"/>
  <c r="D149"/>
  <c r="E149"/>
  <c r="D150"/>
  <c r="E150"/>
  <c r="F150"/>
  <c r="D151"/>
  <c r="D152"/>
  <c r="E152"/>
  <c r="D153"/>
  <c r="E153"/>
  <c r="D154"/>
  <c r="E154"/>
  <c r="F154"/>
  <c r="D155"/>
  <c r="D156"/>
  <c r="E156"/>
  <c r="D157"/>
  <c r="E157"/>
  <c r="D158"/>
  <c r="E158"/>
  <c r="F158"/>
  <c r="D159"/>
  <c r="D160"/>
  <c r="E160"/>
  <c r="D161"/>
  <c r="E161"/>
  <c r="D162"/>
  <c r="E162"/>
  <c r="F162"/>
  <c r="D163"/>
  <c r="D164"/>
  <c r="E164"/>
  <c r="D165"/>
  <c r="E165"/>
  <c r="D166"/>
  <c r="E166"/>
  <c r="F166"/>
  <c r="D167"/>
  <c r="D168"/>
  <c r="E168"/>
  <c r="D169"/>
  <c r="E169"/>
  <c r="D170"/>
  <c r="E170"/>
  <c r="F170"/>
  <c r="D171"/>
  <c r="D172"/>
  <c r="E172"/>
  <c r="D173"/>
  <c r="E173"/>
  <c r="D174"/>
  <c r="E174"/>
  <c r="F174"/>
  <c r="D175"/>
  <c r="D176"/>
  <c r="E176"/>
  <c r="D177"/>
  <c r="E177"/>
  <c r="D178"/>
  <c r="E178"/>
  <c r="F178"/>
  <c r="D179"/>
  <c r="D180"/>
  <c r="E180"/>
  <c r="D181"/>
  <c r="E181"/>
  <c r="D182"/>
  <c r="E182"/>
  <c r="F182"/>
  <c r="D183"/>
  <c r="D184"/>
  <c r="E184"/>
  <c r="D185"/>
  <c r="E185"/>
  <c r="D186"/>
  <c r="E186"/>
  <c r="F186"/>
  <c r="D187"/>
  <c r="D188"/>
  <c r="E188"/>
  <c r="D189"/>
  <c r="E189"/>
  <c r="D190"/>
  <c r="E190"/>
  <c r="F190"/>
  <c r="D191"/>
  <c r="D192"/>
  <c r="E192"/>
  <c r="D193"/>
  <c r="E193"/>
  <c r="D194"/>
  <c r="E194"/>
  <c r="F194"/>
  <c r="D195"/>
  <c r="D196"/>
  <c r="E196"/>
  <c r="D197"/>
  <c r="E197"/>
  <c r="D198"/>
  <c r="E198"/>
  <c r="F198"/>
  <c r="D199"/>
  <c r="D200"/>
  <c r="E200"/>
  <c r="D201"/>
  <c r="E201"/>
  <c r="D202"/>
  <c r="E202"/>
  <c r="F202"/>
  <c r="D203"/>
  <c r="D204"/>
  <c r="E204"/>
  <c r="D205"/>
  <c r="E205"/>
  <c r="D206"/>
  <c r="E206"/>
  <c r="F206"/>
  <c r="D207"/>
  <c r="D208"/>
  <c r="E208"/>
  <c r="D209"/>
  <c r="E209"/>
  <c r="D210"/>
  <c r="E210"/>
  <c r="F210"/>
  <c r="D211"/>
  <c r="D212"/>
  <c r="E212"/>
  <c r="D213"/>
  <c r="E213"/>
  <c r="D214"/>
  <c r="E214"/>
  <c r="F214"/>
  <c r="D215"/>
  <c r="D216"/>
  <c r="E216"/>
  <c r="D217"/>
  <c r="E217"/>
  <c r="D218"/>
  <c r="E218"/>
  <c r="F218"/>
  <c r="D219"/>
  <c r="D220"/>
  <c r="E220"/>
  <c r="D221"/>
  <c r="E221"/>
  <c r="D222"/>
  <c r="E222"/>
  <c r="F222"/>
  <c r="D223"/>
  <c r="D224"/>
  <c r="E224"/>
  <c r="D225"/>
  <c r="E225"/>
  <c r="D226"/>
  <c r="E226"/>
  <c r="F226"/>
  <c r="D227"/>
  <c r="D228"/>
  <c r="E228"/>
  <c r="D229"/>
  <c r="E229"/>
  <c r="D230"/>
  <c r="E230"/>
  <c r="F230"/>
  <c r="D231"/>
  <c r="D232"/>
  <c r="E232"/>
  <c r="D233"/>
  <c r="E233"/>
  <c r="D234"/>
  <c r="E234"/>
  <c r="F234"/>
  <c r="D235"/>
  <c r="D236"/>
  <c r="E236"/>
  <c r="D237"/>
  <c r="E237"/>
  <c r="D238"/>
  <c r="E238"/>
  <c r="F238"/>
  <c r="D239"/>
  <c r="D240"/>
  <c r="E240"/>
  <c r="D241"/>
  <c r="E241"/>
  <c r="D242"/>
  <c r="E242"/>
  <c r="F242"/>
  <c r="D243"/>
  <c r="D244"/>
  <c r="E244"/>
  <c r="D245"/>
  <c r="E245"/>
  <c r="D246"/>
  <c r="E246"/>
  <c r="F246"/>
  <c r="D247"/>
  <c r="D248"/>
  <c r="E248"/>
  <c r="D249"/>
  <c r="E249"/>
  <c r="D250"/>
  <c r="E250"/>
  <c r="F250"/>
  <c r="D251"/>
  <c r="D252"/>
  <c r="E252"/>
  <c r="D253"/>
  <c r="E253"/>
  <c r="D254"/>
  <c r="E254"/>
  <c r="F254"/>
  <c r="D255"/>
  <c r="D256"/>
  <c r="E256"/>
  <c r="D257"/>
  <c r="E257"/>
  <c r="D258"/>
  <c r="E258"/>
  <c r="F258"/>
  <c r="D259"/>
  <c r="D260"/>
  <c r="E260"/>
  <c r="D261"/>
  <c r="E261"/>
  <c r="D262"/>
  <c r="E262"/>
  <c r="F262"/>
  <c r="D263"/>
  <c r="D264"/>
  <c r="E264"/>
  <c r="D265"/>
  <c r="E265"/>
  <c r="D266"/>
  <c r="E266"/>
  <c r="F266"/>
  <c r="D267"/>
  <c r="D268"/>
  <c r="E268"/>
  <c r="D269"/>
  <c r="E269"/>
  <c r="D270"/>
  <c r="E270"/>
  <c r="F270"/>
  <c r="D271"/>
  <c r="D272"/>
  <c r="E272"/>
  <c r="D273"/>
  <c r="E273"/>
  <c r="D274"/>
  <c r="E274"/>
  <c r="F274"/>
  <c r="D275"/>
  <c r="D276"/>
  <c r="E276"/>
  <c r="D277"/>
  <c r="E277"/>
  <c r="D278"/>
  <c r="E278"/>
  <c r="F278"/>
  <c r="D279"/>
  <c r="D280"/>
  <c r="E280"/>
  <c r="D281"/>
  <c r="E281"/>
  <c r="D282"/>
  <c r="E282"/>
  <c r="F282"/>
  <c r="D283"/>
  <c r="D284"/>
  <c r="E284"/>
  <c r="D285"/>
  <c r="E285"/>
  <c r="D286"/>
  <c r="E286"/>
  <c r="F286"/>
  <c r="D287"/>
  <c r="D288"/>
  <c r="E288"/>
  <c r="D289"/>
  <c r="E289"/>
  <c r="D290"/>
  <c r="E290"/>
  <c r="F290"/>
  <c r="D291"/>
  <c r="D292"/>
  <c r="E292"/>
  <c r="D293"/>
  <c r="E293"/>
  <c r="D294"/>
  <c r="E294"/>
  <c r="F294"/>
  <c r="D295"/>
  <c r="D296"/>
  <c r="E296"/>
  <c r="D297"/>
  <c r="E297"/>
  <c r="D298"/>
  <c r="E298"/>
  <c r="F298"/>
  <c r="D299"/>
  <c r="D300"/>
  <c r="E300"/>
  <c r="D301"/>
  <c r="E301"/>
  <c r="D302"/>
  <c r="E302"/>
  <c r="F302"/>
  <c r="D303"/>
  <c r="D304"/>
  <c r="E304"/>
  <c r="D305"/>
  <c r="E305"/>
  <c r="D306"/>
  <c r="E306"/>
  <c r="F306"/>
  <c r="D307"/>
  <c r="D308"/>
  <c r="E308"/>
  <c r="D309"/>
  <c r="E309"/>
  <c r="D310"/>
  <c r="E310"/>
  <c r="F310"/>
  <c r="D311"/>
  <c r="D312"/>
  <c r="E312"/>
  <c r="D313"/>
  <c r="E313"/>
  <c r="D314"/>
  <c r="E314"/>
  <c r="F314"/>
  <c r="D315"/>
  <c r="D316"/>
  <c r="E316"/>
  <c r="D317"/>
  <c r="E317"/>
  <c r="D318"/>
  <c r="E318"/>
  <c r="F318"/>
  <c r="D319"/>
  <c r="D320"/>
  <c r="E320"/>
  <c r="D321"/>
  <c r="E321"/>
  <c r="D322"/>
  <c r="E322"/>
  <c r="F322"/>
  <c r="D323"/>
  <c r="D324"/>
  <c r="E324"/>
  <c r="D325"/>
  <c r="E325"/>
  <c r="D326"/>
  <c r="E326"/>
  <c r="F326"/>
  <c r="D327"/>
  <c r="D328"/>
  <c r="E328"/>
  <c r="D329"/>
  <c r="E329"/>
  <c r="D330"/>
  <c r="E330"/>
  <c r="F330"/>
  <c r="D331"/>
  <c r="D332"/>
  <c r="E332"/>
  <c r="D333"/>
  <c r="E333"/>
  <c r="D334"/>
  <c r="E334"/>
  <c r="F334"/>
  <c r="D335"/>
  <c r="D336"/>
  <c r="E336"/>
  <c r="D337"/>
  <c r="E337"/>
  <c r="D338"/>
  <c r="E338"/>
  <c r="F338"/>
  <c r="D339"/>
  <c r="D340"/>
  <c r="E340"/>
  <c r="D341"/>
  <c r="E341"/>
  <c r="D342"/>
  <c r="E342"/>
  <c r="F342"/>
  <c r="D343"/>
  <c r="D344"/>
  <c r="E344"/>
  <c r="D345"/>
  <c r="E345"/>
  <c r="D346"/>
  <c r="E346"/>
  <c r="F346"/>
  <c r="D347"/>
  <c r="D348"/>
  <c r="E348"/>
  <c r="D349"/>
  <c r="E349"/>
  <c r="D350"/>
  <c r="E350"/>
  <c r="F350"/>
  <c r="D351"/>
  <c r="D352"/>
  <c r="E352"/>
  <c r="D353"/>
  <c r="E353"/>
  <c r="D354"/>
  <c r="E354"/>
  <c r="F354"/>
  <c r="D355"/>
  <c r="D356"/>
  <c r="E356"/>
  <c r="D357"/>
  <c r="E357"/>
  <c r="D358"/>
  <c r="E358"/>
  <c r="F358"/>
  <c r="D359"/>
  <c r="D360"/>
  <c r="E360"/>
  <c r="D361"/>
  <c r="E361"/>
  <c r="D362"/>
  <c r="E362"/>
  <c r="F362"/>
  <c r="D363"/>
  <c r="D364"/>
  <c r="E364"/>
  <c r="D365"/>
  <c r="E365"/>
  <c r="D366"/>
  <c r="E366"/>
  <c r="F366"/>
  <c r="D367"/>
  <c r="D368"/>
  <c r="E368"/>
  <c r="D369"/>
  <c r="E369"/>
  <c r="D370"/>
  <c r="E370"/>
  <c r="F370"/>
  <c r="D371"/>
  <c r="D372"/>
  <c r="E372"/>
  <c r="D373"/>
  <c r="E373"/>
  <c r="D374"/>
  <c r="E374"/>
  <c r="F374"/>
  <c r="D375"/>
  <c r="D376"/>
  <c r="E376"/>
  <c r="D377"/>
  <c r="E377"/>
  <c r="D378"/>
  <c r="E378"/>
  <c r="F378"/>
  <c r="D379"/>
  <c r="D380"/>
  <c r="E380"/>
  <c r="D381"/>
  <c r="E381"/>
  <c r="D382"/>
  <c r="E382"/>
  <c r="F382"/>
  <c r="D383"/>
  <c r="D384"/>
  <c r="E384"/>
  <c r="D385"/>
  <c r="E385"/>
  <c r="D386"/>
  <c r="E386"/>
  <c r="F386"/>
  <c r="D387"/>
  <c r="D388"/>
  <c r="E388"/>
  <c r="D389"/>
  <c r="E389"/>
  <c r="D390"/>
  <c r="E390"/>
  <c r="F390"/>
  <c r="D391"/>
  <c r="D392"/>
  <c r="E392"/>
  <c r="D393"/>
  <c r="E393"/>
  <c r="D394"/>
  <c r="E394"/>
  <c r="F394"/>
  <c r="D395"/>
  <c r="D396"/>
  <c r="E396"/>
  <c r="D397"/>
  <c r="E397"/>
  <c r="D398"/>
  <c r="E398"/>
  <c r="F398"/>
  <c r="D399"/>
  <c r="D400"/>
  <c r="E400"/>
  <c r="D401"/>
  <c r="E401"/>
  <c r="D402"/>
  <c r="E402"/>
  <c r="F402"/>
  <c r="D403"/>
  <c r="D404"/>
  <c r="E404"/>
  <c r="D405"/>
  <c r="E405"/>
  <c r="D406"/>
  <c r="E406"/>
  <c r="F406"/>
  <c r="D407"/>
  <c r="D408"/>
  <c r="E408"/>
  <c r="D409"/>
  <c r="E409"/>
  <c r="D410"/>
  <c r="E410"/>
  <c r="F410"/>
  <c r="D411"/>
  <c r="D412"/>
  <c r="E412"/>
  <c r="D413"/>
  <c r="E413"/>
  <c r="D414"/>
  <c r="E414"/>
  <c r="F414"/>
  <c r="D415"/>
  <c r="D416"/>
  <c r="E416"/>
  <c r="D417"/>
  <c r="E417"/>
  <c r="D418"/>
  <c r="E418"/>
  <c r="F418"/>
  <c r="D419"/>
  <c r="D420"/>
  <c r="E420"/>
  <c r="D421"/>
  <c r="E421"/>
  <c r="D422"/>
  <c r="E422"/>
  <c r="F422"/>
  <c r="D423"/>
  <c r="D424"/>
  <c r="E424"/>
  <c r="D425"/>
  <c r="E425"/>
  <c r="D426"/>
  <c r="E426"/>
  <c r="F426"/>
  <c r="D427"/>
  <c r="D428"/>
  <c r="E428"/>
  <c r="D429"/>
  <c r="E429"/>
  <c r="D430"/>
  <c r="E430"/>
  <c r="F430"/>
  <c r="D431"/>
  <c r="D432"/>
  <c r="E432"/>
  <c r="D433"/>
  <c r="E433"/>
  <c r="D434"/>
  <c r="E434"/>
  <c r="F434"/>
  <c r="D435"/>
  <c r="D436"/>
  <c r="E436"/>
  <c r="D437"/>
  <c r="E437"/>
  <c r="D438"/>
  <c r="E438"/>
  <c r="F438"/>
  <c r="D439"/>
  <c r="D440"/>
  <c r="E440"/>
  <c r="D441"/>
  <c r="E441"/>
  <c r="D442"/>
  <c r="E442"/>
  <c r="F442"/>
  <c r="D443"/>
  <c r="D444"/>
  <c r="E444"/>
  <c r="D445"/>
  <c r="E445"/>
  <c r="D446"/>
  <c r="E446"/>
  <c r="F446"/>
  <c r="D447"/>
  <c r="D448"/>
  <c r="E448"/>
  <c r="D449"/>
  <c r="E449"/>
  <c r="D450"/>
  <c r="E450"/>
  <c r="F450"/>
  <c r="D451"/>
  <c r="D452"/>
  <c r="E452"/>
  <c r="D453"/>
  <c r="E453"/>
  <c r="D454"/>
  <c r="E454"/>
  <c r="F454"/>
  <c r="D455"/>
  <c r="D456"/>
  <c r="E456"/>
  <c r="D457"/>
  <c r="E457"/>
  <c r="D458"/>
  <c r="E458"/>
  <c r="F458"/>
  <c r="D459"/>
  <c r="D460"/>
  <c r="E460"/>
  <c r="D461"/>
  <c r="E461"/>
  <c r="D462"/>
  <c r="E462"/>
  <c r="F462"/>
  <c r="D463"/>
  <c r="D464"/>
  <c r="E464"/>
  <c r="D465"/>
  <c r="E465"/>
  <c r="D466"/>
  <c r="E466"/>
  <c r="F466"/>
  <c r="D467"/>
  <c r="D468"/>
  <c r="E468"/>
  <c r="D469"/>
  <c r="E469"/>
  <c r="D470"/>
  <c r="E470"/>
  <c r="F470"/>
  <c r="D471"/>
  <c r="D472"/>
  <c r="E472"/>
  <c r="D473"/>
  <c r="E473"/>
  <c r="D474"/>
  <c r="E474"/>
  <c r="F474"/>
  <c r="D475"/>
  <c r="D476"/>
  <c r="E476"/>
  <c r="D477"/>
  <c r="E477"/>
  <c r="D478"/>
  <c r="E478"/>
  <c r="F478"/>
  <c r="D479"/>
  <c r="D480"/>
  <c r="E480"/>
  <c r="D481"/>
  <c r="E481"/>
  <c r="D482"/>
  <c r="E482"/>
  <c r="F482"/>
  <c r="D483"/>
  <c r="D484"/>
  <c r="E484"/>
  <c r="D485"/>
  <c r="E485"/>
  <c r="D486"/>
  <c r="E486"/>
  <c r="F486"/>
  <c r="D487"/>
  <c r="D488"/>
  <c r="E488"/>
  <c r="D489"/>
  <c r="E489"/>
  <c r="D490"/>
  <c r="E490"/>
  <c r="F490"/>
  <c r="D491"/>
  <c r="D492"/>
  <c r="E492"/>
  <c r="D493"/>
  <c r="E493"/>
  <c r="D494"/>
  <c r="E494"/>
  <c r="F494"/>
  <c r="D495"/>
  <c r="D496"/>
  <c r="E496"/>
  <c r="D497"/>
  <c r="E497"/>
  <c r="D498"/>
  <c r="E498"/>
  <c r="F498"/>
  <c r="D499"/>
  <c r="D500"/>
  <c r="E500"/>
  <c r="D501"/>
  <c r="E501"/>
  <c r="D502"/>
  <c r="E502"/>
  <c r="F502"/>
  <c r="D503"/>
  <c r="D504"/>
  <c r="E504"/>
  <c r="D505"/>
  <c r="E505"/>
  <c r="D506"/>
  <c r="E506"/>
  <c r="F506"/>
  <c r="D507"/>
  <c r="D508"/>
  <c r="E508"/>
  <c r="D509"/>
  <c r="E509"/>
  <c r="D510"/>
  <c r="E510"/>
  <c r="F510"/>
  <c r="D511"/>
  <c r="D512"/>
  <c r="E512"/>
  <c r="D513"/>
  <c r="E513"/>
  <c r="D514"/>
  <c r="E514"/>
  <c r="F514"/>
  <c r="D515"/>
  <c r="D516"/>
  <c r="E516"/>
  <c r="D517"/>
  <c r="E517"/>
  <c r="D518"/>
  <c r="E518"/>
  <c r="F518"/>
  <c r="D519"/>
  <c r="D520"/>
  <c r="E520"/>
  <c r="D521"/>
  <c r="E521"/>
  <c r="D522"/>
  <c r="E522"/>
  <c r="F522"/>
  <c r="D523"/>
  <c r="D524"/>
  <c r="E524"/>
  <c r="D525"/>
  <c r="E525"/>
  <c r="D526"/>
  <c r="E526"/>
  <c r="F526"/>
  <c r="D527"/>
  <c r="D528"/>
  <c r="E528"/>
  <c r="D529"/>
  <c r="E529"/>
  <c r="D530"/>
  <c r="E530"/>
  <c r="F530"/>
  <c r="D531"/>
  <c r="D532"/>
  <c r="E532"/>
  <c r="D533"/>
  <c r="E533"/>
  <c r="D534"/>
  <c r="E534"/>
  <c r="F534"/>
  <c r="D535"/>
  <c r="D536"/>
  <c r="E536"/>
  <c r="D537"/>
  <c r="E537"/>
  <c r="D538"/>
  <c r="E538"/>
  <c r="F538"/>
  <c r="D539"/>
  <c r="D540"/>
  <c r="E540"/>
  <c r="D541"/>
  <c r="E541"/>
  <c r="D542"/>
  <c r="E542"/>
  <c r="F542"/>
  <c r="D543"/>
  <c r="D544"/>
  <c r="E544"/>
  <c r="D545"/>
  <c r="E545"/>
  <c r="D546"/>
  <c r="E546"/>
  <c r="F546"/>
  <c r="D547"/>
  <c r="D548"/>
  <c r="E548"/>
  <c r="D549"/>
  <c r="E549"/>
  <c r="D550"/>
  <c r="E550"/>
  <c r="F550"/>
  <c r="D551"/>
  <c r="D552"/>
  <c r="E552"/>
  <c r="D553"/>
  <c r="E553"/>
  <c r="D554"/>
  <c r="E554"/>
  <c r="F554"/>
  <c r="D555"/>
  <c r="D556"/>
  <c r="E556"/>
  <c r="D557"/>
  <c r="E557"/>
  <c r="D558"/>
  <c r="E558"/>
  <c r="F558"/>
  <c r="D559"/>
  <c r="D560"/>
  <c r="E560"/>
  <c r="D561"/>
  <c r="E561"/>
  <c r="D562"/>
  <c r="E562"/>
  <c r="F562"/>
  <c r="D563"/>
  <c r="D564"/>
  <c r="E564"/>
  <c r="D565"/>
  <c r="E565"/>
  <c r="D566"/>
  <c r="E566"/>
  <c r="F566"/>
  <c r="D567"/>
  <c r="D568"/>
  <c r="E568"/>
  <c r="D569"/>
  <c r="E569"/>
  <c r="D570"/>
  <c r="E570"/>
  <c r="F570"/>
  <c r="D571"/>
  <c r="D572"/>
  <c r="E572"/>
  <c r="D573"/>
  <c r="E573"/>
  <c r="D574"/>
  <c r="E574"/>
  <c r="F574"/>
  <c r="D575"/>
  <c r="D576"/>
  <c r="E576"/>
  <c r="D577"/>
  <c r="E577"/>
  <c r="D578"/>
  <c r="E578"/>
  <c r="F578"/>
  <c r="D579"/>
  <c r="D580"/>
  <c r="E580"/>
  <c r="D581"/>
  <c r="E581"/>
  <c r="D582"/>
  <c r="E582"/>
  <c r="F582"/>
  <c r="D583"/>
  <c r="D584"/>
  <c r="E584"/>
  <c r="D585"/>
  <c r="E585"/>
  <c r="D586"/>
  <c r="E586"/>
  <c r="F586"/>
  <c r="D587"/>
  <c r="D588"/>
  <c r="E588"/>
  <c r="D589"/>
  <c r="E589"/>
  <c r="D590"/>
  <c r="E590"/>
  <c r="F590"/>
  <c r="D591"/>
  <c r="D592"/>
  <c r="E592"/>
  <c r="D593"/>
  <c r="E593"/>
  <c r="D594"/>
  <c r="E594"/>
  <c r="F594"/>
  <c r="D595"/>
  <c r="D596"/>
  <c r="E596"/>
  <c r="D597"/>
  <c r="E597"/>
  <c r="D598"/>
  <c r="E598"/>
  <c r="F598"/>
  <c r="D599"/>
  <c r="D600"/>
  <c r="E600"/>
  <c r="D601"/>
  <c r="E601"/>
  <c r="D602"/>
  <c r="E602"/>
  <c r="F602"/>
  <c r="D603"/>
  <c r="D604"/>
  <c r="E604"/>
  <c r="D605"/>
  <c r="E605"/>
  <c r="D606"/>
  <c r="E606"/>
  <c r="F606"/>
  <c r="D607"/>
  <c r="D608"/>
  <c r="E608"/>
  <c r="D609"/>
  <c r="E609"/>
  <c r="D610"/>
  <c r="E610"/>
  <c r="F610"/>
  <c r="D611"/>
  <c r="D612"/>
  <c r="E612"/>
  <c r="D613"/>
  <c r="E613"/>
  <c r="D614"/>
  <c r="E614"/>
  <c r="F614"/>
  <c r="D615"/>
  <c r="D616"/>
  <c r="E616"/>
  <c r="D617"/>
  <c r="E617"/>
  <c r="D618"/>
  <c r="E618"/>
  <c r="F618"/>
  <c r="D619"/>
  <c r="D620"/>
  <c r="E620"/>
  <c r="D621"/>
  <c r="E621"/>
  <c r="D622"/>
  <c r="E622"/>
  <c r="F622"/>
  <c r="D623"/>
  <c r="D624"/>
  <c r="E624"/>
  <c r="D625"/>
  <c r="E625"/>
  <c r="D626"/>
  <c r="E626"/>
  <c r="F626"/>
  <c r="D627"/>
  <c r="D628"/>
  <c r="E628"/>
  <c r="D629"/>
  <c r="E629"/>
  <c r="D630"/>
  <c r="E630"/>
  <c r="F630"/>
  <c r="D631"/>
  <c r="D632"/>
  <c r="E632"/>
  <c r="D633"/>
  <c r="E633"/>
  <c r="D634"/>
  <c r="E634"/>
  <c r="F634"/>
  <c r="D635"/>
  <c r="D636"/>
  <c r="E636"/>
  <c r="D637"/>
  <c r="E637"/>
  <c r="D638"/>
  <c r="E638"/>
  <c r="F638"/>
  <c r="D639"/>
  <c r="D640"/>
  <c r="E640"/>
  <c r="D641"/>
  <c r="E641"/>
  <c r="D642"/>
  <c r="E642"/>
  <c r="F642"/>
  <c r="D643"/>
  <c r="D644"/>
  <c r="E644"/>
  <c r="D645"/>
  <c r="E645"/>
  <c r="D646"/>
  <c r="E646"/>
  <c r="F646"/>
  <c r="D647"/>
  <c r="D648"/>
  <c r="E648"/>
  <c r="D649"/>
  <c r="E649"/>
  <c r="D650"/>
  <c r="E650"/>
  <c r="F650"/>
  <c r="D651"/>
  <c r="D652"/>
  <c r="E652"/>
  <c r="D653"/>
  <c r="E653"/>
  <c r="D654"/>
  <c r="E654"/>
  <c r="F654"/>
  <c r="D655"/>
  <c r="D656"/>
  <c r="E656"/>
  <c r="D657"/>
  <c r="E657"/>
  <c r="D658"/>
  <c r="E658"/>
  <c r="F658"/>
  <c r="D659"/>
  <c r="D660"/>
  <c r="E660"/>
  <c r="D661"/>
  <c r="E661"/>
  <c r="D662"/>
  <c r="E662"/>
  <c r="F662"/>
  <c r="D663"/>
  <c r="D664"/>
  <c r="E664"/>
  <c r="D665"/>
  <c r="E665"/>
  <c r="D666"/>
  <c r="E666"/>
  <c r="F666"/>
  <c r="D667"/>
  <c r="D668"/>
  <c r="E668"/>
  <c r="D669"/>
  <c r="E669"/>
  <c r="D670"/>
  <c r="E670"/>
  <c r="F670"/>
  <c r="D671"/>
  <c r="D672"/>
  <c r="E672"/>
  <c r="D673"/>
  <c r="E673"/>
  <c r="D674"/>
  <c r="E674"/>
  <c r="F674"/>
  <c r="D675"/>
  <c r="D676"/>
  <c r="E676"/>
  <c r="D677"/>
  <c r="E677"/>
  <c r="D678"/>
  <c r="E678"/>
  <c r="F678"/>
  <c r="D679"/>
  <c r="D680"/>
  <c r="E680"/>
  <c r="D681"/>
  <c r="E681"/>
  <c r="D682"/>
  <c r="E682"/>
  <c r="F682"/>
  <c r="D683"/>
  <c r="D684"/>
  <c r="E684"/>
  <c r="D685"/>
  <c r="E685"/>
  <c r="D686"/>
  <c r="E686"/>
  <c r="F686"/>
  <c r="D687"/>
  <c r="D688"/>
  <c r="E688"/>
  <c r="D689"/>
  <c r="E689"/>
  <c r="D690"/>
  <c r="E690"/>
  <c r="F690"/>
  <c r="D691"/>
  <c r="D692"/>
  <c r="E692"/>
  <c r="D693"/>
  <c r="E693"/>
  <c r="D694"/>
  <c r="E694"/>
  <c r="F694"/>
  <c r="D695"/>
  <c r="D696"/>
  <c r="E696"/>
  <c r="D697"/>
  <c r="E697"/>
  <c r="D698"/>
  <c r="E698"/>
  <c r="F698"/>
  <c r="D699"/>
  <c r="D700"/>
  <c r="E700"/>
  <c r="D701"/>
  <c r="E701"/>
  <c r="D702"/>
  <c r="E702"/>
  <c r="F702"/>
  <c r="D703"/>
  <c r="D704"/>
  <c r="E704"/>
  <c r="D705"/>
  <c r="E705"/>
  <c r="D706"/>
  <c r="E706"/>
  <c r="F706"/>
  <c r="D707"/>
  <c r="D708"/>
  <c r="E708"/>
  <c r="D709"/>
  <c r="E709"/>
  <c r="D710"/>
  <c r="E710"/>
  <c r="F710"/>
  <c r="D711"/>
  <c r="D712"/>
  <c r="E712"/>
  <c r="D713"/>
  <c r="E713"/>
  <c r="D714"/>
  <c r="E714"/>
  <c r="F714"/>
  <c r="D715"/>
  <c r="D716"/>
  <c r="E716"/>
  <c r="D717"/>
  <c r="E717"/>
  <c r="D718"/>
  <c r="E718"/>
  <c r="F718"/>
  <c r="D719"/>
  <c r="D720"/>
  <c r="E720"/>
  <c r="D721"/>
  <c r="E721"/>
  <c r="D722"/>
  <c r="E722"/>
  <c r="F722"/>
  <c r="D723"/>
  <c r="D33"/>
  <c r="E33"/>
  <c r="D29"/>
  <c r="E29"/>
  <c r="D30"/>
  <c r="E30"/>
  <c r="F30"/>
  <c r="D31"/>
  <c r="D32"/>
  <c r="E32"/>
  <c r="D5"/>
  <c r="E5"/>
  <c r="D6"/>
  <c r="E6"/>
  <c r="F6"/>
  <c r="D7"/>
  <c r="D8"/>
  <c r="E8"/>
  <c r="D9"/>
  <c r="E9"/>
  <c r="D10"/>
  <c r="E10"/>
  <c r="F10"/>
  <c r="D11"/>
  <c r="D12"/>
  <c r="E12"/>
  <c r="D13"/>
  <c r="E13"/>
  <c r="D14"/>
  <c r="E14"/>
  <c r="F14"/>
  <c r="D15"/>
  <c r="D16"/>
  <c r="E16"/>
  <c r="D17"/>
  <c r="E17"/>
  <c r="D18"/>
  <c r="E18"/>
  <c r="F18"/>
  <c r="D19"/>
  <c r="D20"/>
  <c r="E20"/>
  <c r="D21"/>
  <c r="E21"/>
  <c r="D22"/>
  <c r="E22"/>
  <c r="F22"/>
  <c r="D23"/>
  <c r="D24"/>
  <c r="E24"/>
  <c r="D25"/>
  <c r="E25"/>
  <c r="D26"/>
  <c r="E26"/>
  <c r="F26"/>
  <c r="D27"/>
  <c r="D28"/>
  <c r="E28"/>
  <c r="J107" i="7"/>
  <c r="J106"/>
  <c r="AJ4"/>
  <c r="I106"/>
  <c r="N586" i="6"/>
  <c r="K586"/>
  <c r="L586"/>
  <c r="M586"/>
  <c r="T586"/>
  <c r="V586"/>
  <c r="Z586"/>
  <c r="N587"/>
  <c r="K587"/>
  <c r="L587"/>
  <c r="M587"/>
  <c r="U587"/>
  <c r="X587"/>
  <c r="AA587"/>
  <c r="AG587"/>
  <c r="V95" i="7"/>
  <c r="AS98"/>
  <c r="X95"/>
  <c r="W95"/>
  <c r="AQ96"/>
  <c r="AU98"/>
  <c r="AS97"/>
  <c r="AU97"/>
  <c r="AS96"/>
  <c r="AU96"/>
  <c r="K510" i="6"/>
  <c r="AH95" i="7"/>
  <c r="N943" i="6"/>
  <c r="K943"/>
  <c r="L943"/>
  <c r="M943"/>
  <c r="U943"/>
  <c r="X943"/>
  <c r="AA943"/>
  <c r="AI96" i="7"/>
  <c r="AL96"/>
  <c r="AN96"/>
  <c r="AK96"/>
  <c r="AM96"/>
  <c r="AI95"/>
  <c r="T943" i="6"/>
  <c r="V943"/>
  <c r="Z943"/>
  <c r="AH96" i="7"/>
  <c r="AO96"/>
  <c r="AP96"/>
  <c r="AR95"/>
  <c r="AS95"/>
  <c r="AU95"/>
  <c r="N938" i="6"/>
  <c r="V91" i="7"/>
  <c r="AS94"/>
  <c r="X91"/>
  <c r="W91"/>
  <c r="AQ92"/>
  <c r="AU94"/>
  <c r="AS93"/>
  <c r="AU93"/>
  <c r="AS92"/>
  <c r="AU92"/>
  <c r="K938" i="6"/>
  <c r="L938"/>
  <c r="M938"/>
  <c r="T938"/>
  <c r="V938"/>
  <c r="Z938"/>
  <c r="AH91" i="7"/>
  <c r="AI92"/>
  <c r="AL92"/>
  <c r="AN92"/>
  <c r="AK92"/>
  <c r="AM92"/>
  <c r="U938" i="6"/>
  <c r="X938"/>
  <c r="AA938"/>
  <c r="AI91" i="7"/>
  <c r="AH92"/>
  <c r="AO92"/>
  <c r="AP92"/>
  <c r="AR91"/>
  <c r="AS91"/>
  <c r="AU91"/>
  <c r="N934" i="6"/>
  <c r="V87" i="7"/>
  <c r="AS90"/>
  <c r="X87"/>
  <c r="W87"/>
  <c r="AQ88"/>
  <c r="AU90"/>
  <c r="AS89"/>
  <c r="AU89"/>
  <c r="AS88"/>
  <c r="AU88"/>
  <c r="K934" i="6"/>
  <c r="L934"/>
  <c r="M934"/>
  <c r="T934"/>
  <c r="V934"/>
  <c r="Z934"/>
  <c r="AH87" i="7"/>
  <c r="N935" i="6"/>
  <c r="K935"/>
  <c r="L935"/>
  <c r="M935"/>
  <c r="U935"/>
  <c r="X935"/>
  <c r="AA935"/>
  <c r="AI88" i="7"/>
  <c r="AL88"/>
  <c r="AN88"/>
  <c r="AK88"/>
  <c r="AM88"/>
  <c r="U934" i="6"/>
  <c r="X934"/>
  <c r="AA934"/>
  <c r="AI87" i="7"/>
  <c r="T935" i="6"/>
  <c r="V935"/>
  <c r="Z935"/>
  <c r="AH88" i="7"/>
  <c r="AO88"/>
  <c r="AP88"/>
  <c r="AR87"/>
  <c r="AS87"/>
  <c r="AU87"/>
  <c r="N930" i="6"/>
  <c r="V83" i="7"/>
  <c r="AS86"/>
  <c r="X83"/>
  <c r="W83"/>
  <c r="AQ84"/>
  <c r="AU86"/>
  <c r="AS85"/>
  <c r="AU85"/>
  <c r="AS84"/>
  <c r="AU84"/>
  <c r="K930" i="6"/>
  <c r="L930"/>
  <c r="M930"/>
  <c r="T930"/>
  <c r="V930"/>
  <c r="Z930"/>
  <c r="AH83" i="7"/>
  <c r="N931" i="6"/>
  <c r="K931"/>
  <c r="L931"/>
  <c r="M931"/>
  <c r="U931"/>
  <c r="X931"/>
  <c r="AA931"/>
  <c r="AI84" i="7"/>
  <c r="AL84"/>
  <c r="AN84"/>
  <c r="AK84"/>
  <c r="AM84"/>
  <c r="U930" i="6"/>
  <c r="X930"/>
  <c r="AA930"/>
  <c r="AI83" i="7"/>
  <c r="T931" i="6"/>
  <c r="V931"/>
  <c r="Z931"/>
  <c r="AH84" i="7"/>
  <c r="AO84"/>
  <c r="AP84"/>
  <c r="AR83"/>
  <c r="AS83"/>
  <c r="AU83"/>
  <c r="V79"/>
  <c r="AS82"/>
  <c r="X79"/>
  <c r="W79"/>
  <c r="AQ80"/>
  <c r="AU82"/>
  <c r="AS81"/>
  <c r="AU81"/>
  <c r="AS80"/>
  <c r="AU80"/>
  <c r="AH79"/>
  <c r="N775" i="6"/>
  <c r="K775"/>
  <c r="L775"/>
  <c r="M775"/>
  <c r="U775"/>
  <c r="X775"/>
  <c r="AA775"/>
  <c r="AI80" i="7"/>
  <c r="AL80"/>
  <c r="AN80"/>
  <c r="AK80"/>
  <c r="AM80"/>
  <c r="AI79"/>
  <c r="T775" i="6"/>
  <c r="V775"/>
  <c r="Z775"/>
  <c r="AH80" i="7"/>
  <c r="AO80"/>
  <c r="AP80"/>
  <c r="AR79"/>
  <c r="AS79"/>
  <c r="AU79"/>
  <c r="N770" i="6"/>
  <c r="V75" i="7"/>
  <c r="AS78"/>
  <c r="X75"/>
  <c r="W75"/>
  <c r="AQ76"/>
  <c r="AU78"/>
  <c r="AS77"/>
  <c r="AU77"/>
  <c r="AS76"/>
  <c r="AU76"/>
  <c r="K770" i="6"/>
  <c r="L770"/>
  <c r="M770"/>
  <c r="T770"/>
  <c r="V770"/>
  <c r="Z770"/>
  <c r="AH75" i="7"/>
  <c r="AI76"/>
  <c r="AL76"/>
  <c r="AN76"/>
  <c r="AK76"/>
  <c r="AM76"/>
  <c r="U770" i="6"/>
  <c r="X770"/>
  <c r="AA770"/>
  <c r="AI75" i="7"/>
  <c r="AH76"/>
  <c r="AO76"/>
  <c r="AP76"/>
  <c r="AR75"/>
  <c r="AS75"/>
  <c r="AU75"/>
  <c r="N766" i="6"/>
  <c r="V71" i="7"/>
  <c r="AS74"/>
  <c r="X71"/>
  <c r="W71"/>
  <c r="AQ72"/>
  <c r="AU74"/>
  <c r="AS73"/>
  <c r="AU73"/>
  <c r="AS72"/>
  <c r="AU72"/>
  <c r="K766" i="6"/>
  <c r="L766"/>
  <c r="M766"/>
  <c r="T766"/>
  <c r="V766"/>
  <c r="Z766"/>
  <c r="AH71" i="7"/>
  <c r="N767" i="6"/>
  <c r="K767"/>
  <c r="L767"/>
  <c r="M767"/>
  <c r="U767"/>
  <c r="X767"/>
  <c r="AA767"/>
  <c r="AI72" i="7"/>
  <c r="AL72"/>
  <c r="AN72"/>
  <c r="AK72"/>
  <c r="AM72"/>
  <c r="U766" i="6"/>
  <c r="X766"/>
  <c r="AA766"/>
  <c r="AI71" i="7"/>
  <c r="T767" i="6"/>
  <c r="V767"/>
  <c r="Z767"/>
  <c r="AH72" i="7"/>
  <c r="AO72"/>
  <c r="AP72"/>
  <c r="AR71"/>
  <c r="AS71"/>
  <c r="AU71"/>
  <c r="N762" i="6"/>
  <c r="V67" i="7"/>
  <c r="AS70"/>
  <c r="X67"/>
  <c r="W67"/>
  <c r="AQ68"/>
  <c r="AU70"/>
  <c r="AS69"/>
  <c r="AU69"/>
  <c r="AS68"/>
  <c r="AU68"/>
  <c r="K762" i="6"/>
  <c r="L762"/>
  <c r="M762"/>
  <c r="T762"/>
  <c r="V762"/>
  <c r="Z762"/>
  <c r="AH67" i="7"/>
  <c r="N763" i="6"/>
  <c r="K763"/>
  <c r="L763"/>
  <c r="M763"/>
  <c r="U763"/>
  <c r="X763"/>
  <c r="AA763"/>
  <c r="AI68" i="7"/>
  <c r="AL68"/>
  <c r="AN68"/>
  <c r="AK68"/>
  <c r="AM68"/>
  <c r="U762" i="6"/>
  <c r="X762"/>
  <c r="AA762"/>
  <c r="AI67" i="7"/>
  <c r="T763" i="6"/>
  <c r="V763"/>
  <c r="Z763"/>
  <c r="AH68" i="7"/>
  <c r="AO68"/>
  <c r="AP68"/>
  <c r="AR67"/>
  <c r="AS67"/>
  <c r="AU67"/>
  <c r="V63"/>
  <c r="AS66"/>
  <c r="X63"/>
  <c r="W63"/>
  <c r="AQ64"/>
  <c r="AU66"/>
  <c r="AS65"/>
  <c r="AU65"/>
  <c r="AS64"/>
  <c r="AU64"/>
  <c r="AH63"/>
  <c r="N607" i="6"/>
  <c r="K607"/>
  <c r="L607"/>
  <c r="M607"/>
  <c r="U607"/>
  <c r="X607"/>
  <c r="AA607"/>
  <c r="AI64" i="7"/>
  <c r="AL64"/>
  <c r="AN64"/>
  <c r="AK64"/>
  <c r="AM64"/>
  <c r="AI63"/>
  <c r="T607" i="6"/>
  <c r="V607"/>
  <c r="Z607"/>
  <c r="AH64" i="7"/>
  <c r="AO64"/>
  <c r="AP64"/>
  <c r="AR63"/>
  <c r="AS63"/>
  <c r="AU63"/>
  <c r="N602" i="6"/>
  <c r="V59" i="7"/>
  <c r="AS62"/>
  <c r="X59"/>
  <c r="W59"/>
  <c r="AQ60"/>
  <c r="AU62"/>
  <c r="AS61"/>
  <c r="AU61"/>
  <c r="AS60"/>
  <c r="AU60"/>
  <c r="K602" i="6"/>
  <c r="L602"/>
  <c r="M602"/>
  <c r="T602"/>
  <c r="V602"/>
  <c r="Z602"/>
  <c r="AH59" i="7"/>
  <c r="AI60"/>
  <c r="AL60"/>
  <c r="AN60"/>
  <c r="AK60"/>
  <c r="AM60"/>
  <c r="U602" i="6"/>
  <c r="X602"/>
  <c r="AA602"/>
  <c r="AI59" i="7"/>
  <c r="AH60"/>
  <c r="AO60"/>
  <c r="AP60"/>
  <c r="AR59"/>
  <c r="AS59"/>
  <c r="AU59"/>
  <c r="N598" i="6"/>
  <c r="V55" i="7"/>
  <c r="AS58"/>
  <c r="X55"/>
  <c r="W55"/>
  <c r="AQ56"/>
  <c r="AU58"/>
  <c r="AS57"/>
  <c r="AU57"/>
  <c r="AS56"/>
  <c r="AU56"/>
  <c r="K598" i="6"/>
  <c r="L598"/>
  <c r="M598"/>
  <c r="T598"/>
  <c r="V598"/>
  <c r="Z598"/>
  <c r="AH55" i="7"/>
  <c r="N599" i="6"/>
  <c r="K599"/>
  <c r="L599"/>
  <c r="M599"/>
  <c r="U599"/>
  <c r="X599"/>
  <c r="AA599"/>
  <c r="AI56" i="7"/>
  <c r="AL56"/>
  <c r="AN56"/>
  <c r="AK56"/>
  <c r="AM56"/>
  <c r="U598" i="6"/>
  <c r="X598"/>
  <c r="AA598"/>
  <c r="AI55" i="7"/>
  <c r="T599" i="6"/>
  <c r="V599"/>
  <c r="Z599"/>
  <c r="AH56" i="7"/>
  <c r="AO56"/>
  <c r="AP56"/>
  <c r="AR55"/>
  <c r="AS55"/>
  <c r="AU55"/>
  <c r="N594" i="6"/>
  <c r="V51" i="7"/>
  <c r="AS54"/>
  <c r="X51"/>
  <c r="W51"/>
  <c r="AQ52"/>
  <c r="AU54"/>
  <c r="AS53"/>
  <c r="AU53"/>
  <c r="AS52"/>
  <c r="AU52"/>
  <c r="K594" i="6"/>
  <c r="L594"/>
  <c r="M594"/>
  <c r="T594"/>
  <c r="V594"/>
  <c r="Z594"/>
  <c r="AH51" i="7"/>
  <c r="N595" i="6"/>
  <c r="K595"/>
  <c r="L595"/>
  <c r="M595"/>
  <c r="U595"/>
  <c r="X595"/>
  <c r="AA595"/>
  <c r="AI52" i="7"/>
  <c r="AL52"/>
  <c r="AN52"/>
  <c r="AK52"/>
  <c r="AM52"/>
  <c r="U594" i="6"/>
  <c r="X594"/>
  <c r="AA594"/>
  <c r="AI51" i="7"/>
  <c r="T595" i="6"/>
  <c r="V595"/>
  <c r="Z595"/>
  <c r="AH52" i="7"/>
  <c r="AO52"/>
  <c r="AP52"/>
  <c r="AR51"/>
  <c r="AS51"/>
  <c r="AU51"/>
  <c r="V47"/>
  <c r="AS50"/>
  <c r="X47"/>
  <c r="W47"/>
  <c r="AQ48"/>
  <c r="AU50"/>
  <c r="AS49"/>
  <c r="AU49"/>
  <c r="AS48"/>
  <c r="AU48"/>
  <c r="AH47"/>
  <c r="L439" i="6"/>
  <c r="M439"/>
  <c r="U439"/>
  <c r="X439"/>
  <c r="AA439"/>
  <c r="AI48" i="7"/>
  <c r="AL48"/>
  <c r="AN48"/>
  <c r="AK48"/>
  <c r="AM48"/>
  <c r="AI47"/>
  <c r="T439" i="6"/>
  <c r="V439"/>
  <c r="Z439"/>
  <c r="AH48" i="7"/>
  <c r="AO48"/>
  <c r="AP48"/>
  <c r="AR47"/>
  <c r="AS47"/>
  <c r="AU47"/>
  <c r="V43"/>
  <c r="AS46"/>
  <c r="X43"/>
  <c r="W43"/>
  <c r="AQ44"/>
  <c r="AU46"/>
  <c r="AS45"/>
  <c r="AU45"/>
  <c r="AS44"/>
  <c r="AU44"/>
  <c r="L434" i="6"/>
  <c r="M434"/>
  <c r="T434"/>
  <c r="V434"/>
  <c r="Z434"/>
  <c r="AH43" i="7"/>
  <c r="AI44"/>
  <c r="AL44"/>
  <c r="AN44"/>
  <c r="AK44"/>
  <c r="AM44"/>
  <c r="U434" i="6"/>
  <c r="X434"/>
  <c r="AA434"/>
  <c r="AI43" i="7"/>
  <c r="AH44"/>
  <c r="AO44"/>
  <c r="AP44"/>
  <c r="AR43"/>
  <c r="AS43"/>
  <c r="AU43"/>
  <c r="V39"/>
  <c r="AS42"/>
  <c r="X39"/>
  <c r="W39"/>
  <c r="AQ40"/>
  <c r="AU42"/>
  <c r="AS41"/>
  <c r="AU41"/>
  <c r="AS40"/>
  <c r="AU40"/>
  <c r="L430" i="6"/>
  <c r="M430"/>
  <c r="T430"/>
  <c r="V430"/>
  <c r="Z430"/>
  <c r="AH39" i="7"/>
  <c r="L431" i="6"/>
  <c r="M431"/>
  <c r="U431"/>
  <c r="X431"/>
  <c r="AA431"/>
  <c r="AI40" i="7"/>
  <c r="AL40"/>
  <c r="AN40"/>
  <c r="AK40"/>
  <c r="AM40"/>
  <c r="U430" i="6"/>
  <c r="X430"/>
  <c r="AA430"/>
  <c r="AI39" i="7"/>
  <c r="T431" i="6"/>
  <c r="V431"/>
  <c r="Z431"/>
  <c r="AH40" i="7"/>
  <c r="AO40"/>
  <c r="AP40"/>
  <c r="AR39"/>
  <c r="AS39"/>
  <c r="AU39"/>
  <c r="V35"/>
  <c r="AS38"/>
  <c r="X35"/>
  <c r="W35"/>
  <c r="AQ36"/>
  <c r="AU38"/>
  <c r="AS37"/>
  <c r="AU37"/>
  <c r="AS36"/>
  <c r="AU36"/>
  <c r="L426" i="6"/>
  <c r="M426"/>
  <c r="T426"/>
  <c r="V426"/>
  <c r="Z426"/>
  <c r="AH35" i="7"/>
  <c r="L427" i="6"/>
  <c r="M427"/>
  <c r="U427"/>
  <c r="X427"/>
  <c r="AA427"/>
  <c r="AI36" i="7"/>
  <c r="AL36"/>
  <c r="AN36"/>
  <c r="AK36"/>
  <c r="AM36"/>
  <c r="U426" i="6"/>
  <c r="X426"/>
  <c r="AA426"/>
  <c r="AI35" i="7"/>
  <c r="T427" i="6"/>
  <c r="V427"/>
  <c r="Z427"/>
  <c r="AH36" i="7"/>
  <c r="AO36"/>
  <c r="AP36"/>
  <c r="AR35"/>
  <c r="AS35"/>
  <c r="AU35"/>
  <c r="V31"/>
  <c r="AS34"/>
  <c r="X31"/>
  <c r="W31"/>
  <c r="AQ32"/>
  <c r="AU34"/>
  <c r="AS33"/>
  <c r="AU33"/>
  <c r="AS32"/>
  <c r="AU32"/>
  <c r="AH31"/>
  <c r="L270" i="6"/>
  <c r="M270"/>
  <c r="U270"/>
  <c r="X270"/>
  <c r="AA270"/>
  <c r="AI32" i="7"/>
  <c r="AL32"/>
  <c r="AN32"/>
  <c r="AK32"/>
  <c r="AM32"/>
  <c r="AI31"/>
  <c r="T270" i="6"/>
  <c r="V270"/>
  <c r="Z270"/>
  <c r="AH32" i="7"/>
  <c r="AO32"/>
  <c r="AP32"/>
  <c r="AR31"/>
  <c r="AS31"/>
  <c r="AU31"/>
  <c r="V27"/>
  <c r="AS30"/>
  <c r="X27"/>
  <c r="W27"/>
  <c r="AQ28"/>
  <c r="AU30"/>
  <c r="AS29"/>
  <c r="AU29"/>
  <c r="AS28"/>
  <c r="AU28"/>
  <c r="L265" i="6"/>
  <c r="M265"/>
  <c r="T265"/>
  <c r="V265"/>
  <c r="Z265"/>
  <c r="AH27" i="7"/>
  <c r="AI28"/>
  <c r="AL28"/>
  <c r="AN28"/>
  <c r="AK28"/>
  <c r="AM28"/>
  <c r="U265" i="6"/>
  <c r="X265"/>
  <c r="AA265"/>
  <c r="AI27" i="7"/>
  <c r="AH28"/>
  <c r="AO28"/>
  <c r="AP28"/>
  <c r="AR27"/>
  <c r="AS27"/>
  <c r="AU27"/>
  <c r="V23"/>
  <c r="AS26"/>
  <c r="X23"/>
  <c r="W23"/>
  <c r="AQ24"/>
  <c r="AU26"/>
  <c r="AS25"/>
  <c r="AU25"/>
  <c r="AS24"/>
  <c r="AU24"/>
  <c r="L261" i="6"/>
  <c r="M261"/>
  <c r="T261"/>
  <c r="V261"/>
  <c r="Z261"/>
  <c r="AH23" i="7"/>
  <c r="L262" i="6"/>
  <c r="M262"/>
  <c r="U262"/>
  <c r="X262"/>
  <c r="AA262"/>
  <c r="AI24" i="7"/>
  <c r="AL24"/>
  <c r="AN24"/>
  <c r="AK24"/>
  <c r="AM24"/>
  <c r="U261" i="6"/>
  <c r="X261"/>
  <c r="AA261"/>
  <c r="AI23" i="7"/>
  <c r="T262" i="6"/>
  <c r="V262"/>
  <c r="Z262"/>
  <c r="AH24" i="7"/>
  <c r="AO24"/>
  <c r="AP24"/>
  <c r="AR23"/>
  <c r="AS23"/>
  <c r="AU23"/>
  <c r="V19"/>
  <c r="AS22"/>
  <c r="X19"/>
  <c r="W19"/>
  <c r="AQ20"/>
  <c r="AU22"/>
  <c r="AS21"/>
  <c r="AU21"/>
  <c r="AS20"/>
  <c r="AU20"/>
  <c r="L257" i="6"/>
  <c r="M257"/>
  <c r="T257"/>
  <c r="V257"/>
  <c r="Z257"/>
  <c r="AH19" i="7"/>
  <c r="L258" i="6"/>
  <c r="M258"/>
  <c r="U258"/>
  <c r="X258"/>
  <c r="AA258"/>
  <c r="AI20" i="7"/>
  <c r="AL20"/>
  <c r="AN20"/>
  <c r="AK20"/>
  <c r="AM20"/>
  <c r="U257" i="6"/>
  <c r="X257"/>
  <c r="AA257"/>
  <c r="AI19" i="7"/>
  <c r="T258" i="6"/>
  <c r="V258"/>
  <c r="Z258"/>
  <c r="AH20" i="7"/>
  <c r="AO20"/>
  <c r="AP20"/>
  <c r="AR19"/>
  <c r="AS19"/>
  <c r="AU19"/>
  <c r="V15"/>
  <c r="AS18"/>
  <c r="X15"/>
  <c r="W15"/>
  <c r="AQ16"/>
  <c r="AU18"/>
  <c r="AS17"/>
  <c r="AU17"/>
  <c r="AS16"/>
  <c r="AU16"/>
  <c r="AH15"/>
  <c r="L101" i="6"/>
  <c r="M101"/>
  <c r="U101"/>
  <c r="X101"/>
  <c r="AA101"/>
  <c r="AI16" i="7"/>
  <c r="AL16"/>
  <c r="AN16"/>
  <c r="AK16"/>
  <c r="AM16"/>
  <c r="AI15"/>
  <c r="T101" i="6"/>
  <c r="V101"/>
  <c r="Z101"/>
  <c r="AH16" i="7"/>
  <c r="AO16"/>
  <c r="AP16"/>
  <c r="AR15"/>
  <c r="AS15"/>
  <c r="AU15"/>
  <c r="V11"/>
  <c r="AS14"/>
  <c r="X11"/>
  <c r="W11"/>
  <c r="AQ12"/>
  <c r="AU14"/>
  <c r="AS13"/>
  <c r="AU13"/>
  <c r="AS12"/>
  <c r="AU12"/>
  <c r="L96" i="6"/>
  <c r="M96"/>
  <c r="T96"/>
  <c r="V96"/>
  <c r="Z96"/>
  <c r="AH11" i="7"/>
  <c r="AI12"/>
  <c r="AL12"/>
  <c r="AN12"/>
  <c r="AK12"/>
  <c r="AM12"/>
  <c r="U96" i="6"/>
  <c r="X96"/>
  <c r="AA96"/>
  <c r="AI11" i="7"/>
  <c r="AH12"/>
  <c r="AO12"/>
  <c r="AP12"/>
  <c r="AR11"/>
  <c r="AS11"/>
  <c r="AU11"/>
  <c r="V7"/>
  <c r="AS10"/>
  <c r="X7"/>
  <c r="W7"/>
  <c r="AQ8"/>
  <c r="AU10"/>
  <c r="AS9"/>
  <c r="AU9"/>
  <c r="AS8"/>
  <c r="AU8"/>
  <c r="L92" i="6"/>
  <c r="M92"/>
  <c r="T92"/>
  <c r="V92"/>
  <c r="Z92"/>
  <c r="AH7" i="7"/>
  <c r="L93" i="6"/>
  <c r="M93"/>
  <c r="U93"/>
  <c r="X93"/>
  <c r="AA93"/>
  <c r="AI8" i="7"/>
  <c r="AL8"/>
  <c r="AN8"/>
  <c r="AK8"/>
  <c r="AM8"/>
  <c r="U92" i="6"/>
  <c r="X92"/>
  <c r="AA92"/>
  <c r="AI7" i="7"/>
  <c r="T93" i="6"/>
  <c r="V93"/>
  <c r="Z93"/>
  <c r="AH8" i="7"/>
  <c r="AO8"/>
  <c r="AP8"/>
  <c r="AR7"/>
  <c r="AS7"/>
  <c r="AU7"/>
  <c r="V3"/>
  <c r="AS6"/>
  <c r="X3"/>
  <c r="W3"/>
  <c r="AQ4"/>
  <c r="AU6"/>
  <c r="AS5"/>
  <c r="AU5"/>
  <c r="AS4"/>
  <c r="AU4"/>
  <c r="L88" i="6"/>
  <c r="M88"/>
  <c r="T88"/>
  <c r="V88"/>
  <c r="Z88"/>
  <c r="AH3" i="7"/>
  <c r="L89" i="6"/>
  <c r="M89"/>
  <c r="U89"/>
  <c r="X89"/>
  <c r="AA89"/>
  <c r="AI4" i="7"/>
  <c r="AL4"/>
  <c r="AN4"/>
  <c r="AK4"/>
  <c r="AM4"/>
  <c r="U88" i="6"/>
  <c r="X88"/>
  <c r="AA88"/>
  <c r="AI3" i="7"/>
  <c r="T89" i="6"/>
  <c r="V89"/>
  <c r="Z89"/>
  <c r="AH4" i="7"/>
  <c r="AO4"/>
  <c r="AP4"/>
  <c r="AR3"/>
  <c r="AS3"/>
  <c r="AU3"/>
  <c r="N1006" i="6"/>
  <c r="AL1009"/>
  <c r="AL1008"/>
  <c r="AL1007"/>
  <c r="AK1006"/>
  <c r="AL1006"/>
  <c r="N1002"/>
  <c r="AL1005"/>
  <c r="AL1004"/>
  <c r="AL1003"/>
  <c r="AK1002"/>
  <c r="AL1002"/>
  <c r="N998"/>
  <c r="AL1001"/>
  <c r="AL1000"/>
  <c r="AL999"/>
  <c r="AK998"/>
  <c r="AL998"/>
  <c r="N994"/>
  <c r="AL997"/>
  <c r="AL996"/>
  <c r="AL995"/>
  <c r="AK994"/>
  <c r="AL994"/>
  <c r="AL993"/>
  <c r="AL992"/>
  <c r="AL991"/>
  <c r="AK990"/>
  <c r="AL990"/>
  <c r="AL989"/>
  <c r="AL988"/>
  <c r="AL987"/>
  <c r="AK986"/>
  <c r="AL986"/>
  <c r="N982"/>
  <c r="AL985"/>
  <c r="AL984"/>
  <c r="AL983"/>
  <c r="AK982"/>
  <c r="AL982"/>
  <c r="N978"/>
  <c r="AL981"/>
  <c r="AL980"/>
  <c r="AL979"/>
  <c r="AK978"/>
  <c r="AL978"/>
  <c r="AL977"/>
  <c r="AL976"/>
  <c r="AL975"/>
  <c r="AK974"/>
  <c r="AL974"/>
  <c r="N970"/>
  <c r="AL973"/>
  <c r="AL972"/>
  <c r="AL971"/>
  <c r="AK970"/>
  <c r="AL970"/>
  <c r="AL969"/>
  <c r="AL968"/>
  <c r="AL967"/>
  <c r="AK966"/>
  <c r="AL966"/>
  <c r="N962"/>
  <c r="AL965"/>
  <c r="AL964"/>
  <c r="AL963"/>
  <c r="AK962"/>
  <c r="AL962"/>
  <c r="N958"/>
  <c r="AL961"/>
  <c r="AL960"/>
  <c r="AL959"/>
  <c r="AK958"/>
  <c r="AL958"/>
  <c r="N954"/>
  <c r="AL957"/>
  <c r="AL956"/>
  <c r="AL955"/>
  <c r="AK954"/>
  <c r="AL954"/>
  <c r="AL953"/>
  <c r="AL952"/>
  <c r="AL951"/>
  <c r="AK950"/>
  <c r="AL950"/>
  <c r="AL949"/>
  <c r="AL948"/>
  <c r="AL947"/>
  <c r="AK946"/>
  <c r="AL946"/>
  <c r="AL945"/>
  <c r="AL944"/>
  <c r="AL943"/>
  <c r="AK942"/>
  <c r="AL942"/>
  <c r="AL941"/>
  <c r="AL940"/>
  <c r="AL939"/>
  <c r="AK938"/>
  <c r="AL938"/>
  <c r="AL937"/>
  <c r="AL936"/>
  <c r="AL935"/>
  <c r="AK934"/>
  <c r="AL934"/>
  <c r="AL933"/>
  <c r="AL932"/>
  <c r="AL931"/>
  <c r="AK930"/>
  <c r="AL930"/>
  <c r="N926"/>
  <c r="AL929"/>
  <c r="AL928"/>
  <c r="AL927"/>
  <c r="AK926"/>
  <c r="AL926"/>
  <c r="N922"/>
  <c r="AL925"/>
  <c r="AL924"/>
  <c r="AL923"/>
  <c r="AK922"/>
  <c r="AL922"/>
  <c r="N918"/>
  <c r="AL921"/>
  <c r="AL920"/>
  <c r="AL919"/>
  <c r="AK918"/>
  <c r="AL918"/>
  <c r="AL917"/>
  <c r="AL916"/>
  <c r="AL915"/>
  <c r="AK914"/>
  <c r="AL914"/>
  <c r="N910"/>
  <c r="AL913"/>
  <c r="AL912"/>
  <c r="AL911"/>
  <c r="AK910"/>
  <c r="AL910"/>
  <c r="N906"/>
  <c r="AL909"/>
  <c r="AL908"/>
  <c r="AL907"/>
  <c r="AK906"/>
  <c r="AL906"/>
  <c r="N902"/>
  <c r="AL905"/>
  <c r="AL904"/>
  <c r="AL903"/>
  <c r="AK902"/>
  <c r="AL902"/>
  <c r="AL901"/>
  <c r="AL900"/>
  <c r="AL899"/>
  <c r="AK898"/>
  <c r="AL898"/>
  <c r="AL897"/>
  <c r="AL896"/>
  <c r="AL895"/>
  <c r="AK894"/>
  <c r="AL894"/>
  <c r="AL893"/>
  <c r="AL892"/>
  <c r="AL891"/>
  <c r="AK890"/>
  <c r="AL890"/>
  <c r="N886"/>
  <c r="AL889"/>
  <c r="AL888"/>
  <c r="AL887"/>
  <c r="AK886"/>
  <c r="AL886"/>
  <c r="AL885"/>
  <c r="AL884"/>
  <c r="AL883"/>
  <c r="AK882"/>
  <c r="AL882"/>
  <c r="N878"/>
  <c r="AL881"/>
  <c r="AL880"/>
  <c r="AL879"/>
  <c r="AK878"/>
  <c r="AL878"/>
  <c r="N874"/>
  <c r="AL877"/>
  <c r="AL876"/>
  <c r="AL875"/>
  <c r="AK874"/>
  <c r="AL874"/>
  <c r="N870"/>
  <c r="AL873"/>
  <c r="AL872"/>
  <c r="AL871"/>
  <c r="AK870"/>
  <c r="AL870"/>
  <c r="N866"/>
  <c r="AL869"/>
  <c r="AL868"/>
  <c r="AL867"/>
  <c r="AK866"/>
  <c r="AL866"/>
  <c r="N862"/>
  <c r="AL865"/>
  <c r="AL864"/>
  <c r="AL863"/>
  <c r="AK862"/>
  <c r="AL862"/>
  <c r="N858"/>
  <c r="AL861"/>
  <c r="AL860"/>
  <c r="AL859"/>
  <c r="AK858"/>
  <c r="AL858"/>
  <c r="N854"/>
  <c r="AL857"/>
  <c r="AL856"/>
  <c r="AL855"/>
  <c r="AK854"/>
  <c r="AL854"/>
  <c r="N850"/>
  <c r="AL853"/>
  <c r="AL852"/>
  <c r="AL851"/>
  <c r="AK850"/>
  <c r="AL850"/>
  <c r="AL849"/>
  <c r="AL848"/>
  <c r="AL847"/>
  <c r="AK846"/>
  <c r="AL846"/>
  <c r="N838"/>
  <c r="AL841"/>
  <c r="AL840"/>
  <c r="AL839"/>
  <c r="AK838"/>
  <c r="AL838"/>
  <c r="N834"/>
  <c r="AL837"/>
  <c r="AL836"/>
  <c r="AL835"/>
  <c r="AK834"/>
  <c r="AL834"/>
  <c r="N830"/>
  <c r="AL833"/>
  <c r="AL832"/>
  <c r="AL831"/>
  <c r="AK830"/>
  <c r="AL830"/>
  <c r="N826"/>
  <c r="AL829"/>
  <c r="AL828"/>
  <c r="AL827"/>
  <c r="AK826"/>
  <c r="AL826"/>
  <c r="AL825"/>
  <c r="AL824"/>
  <c r="AL823"/>
  <c r="AK822"/>
  <c r="AL822"/>
  <c r="AL821"/>
  <c r="AL820"/>
  <c r="AL819"/>
  <c r="AK818"/>
  <c r="AL818"/>
  <c r="N814"/>
  <c r="AL817"/>
  <c r="AL816"/>
  <c r="AL815"/>
  <c r="AK814"/>
  <c r="AL814"/>
  <c r="N810"/>
  <c r="AL813"/>
  <c r="AL812"/>
  <c r="AL811"/>
  <c r="AK810"/>
  <c r="AL810"/>
  <c r="AL809"/>
  <c r="AL808"/>
  <c r="AL807"/>
  <c r="AK806"/>
  <c r="AL806"/>
  <c r="N802"/>
  <c r="AL805"/>
  <c r="AL804"/>
  <c r="AL803"/>
  <c r="AK802"/>
  <c r="AL802"/>
  <c r="AL801"/>
  <c r="AL800"/>
  <c r="AL799"/>
  <c r="AK798"/>
  <c r="AL798"/>
  <c r="N794"/>
  <c r="AL797"/>
  <c r="AL796"/>
  <c r="AL795"/>
  <c r="AK794"/>
  <c r="AL794"/>
  <c r="N790"/>
  <c r="AL793"/>
  <c r="AL792"/>
  <c r="AL791"/>
  <c r="AK790"/>
  <c r="AL790"/>
  <c r="N786"/>
  <c r="AL789"/>
  <c r="AL788"/>
  <c r="AL787"/>
  <c r="AK786"/>
  <c r="AL786"/>
  <c r="AL785"/>
  <c r="AL784"/>
  <c r="AL783"/>
  <c r="AK782"/>
  <c r="AL782"/>
  <c r="AL781"/>
  <c r="AL780"/>
  <c r="AL779"/>
  <c r="AK778"/>
  <c r="AL778"/>
  <c r="AL777"/>
  <c r="AL776"/>
  <c r="AL775"/>
  <c r="AK774"/>
  <c r="AL774"/>
  <c r="AL773"/>
  <c r="AL772"/>
  <c r="AL771"/>
  <c r="AK770"/>
  <c r="AL770"/>
  <c r="AL769"/>
  <c r="AL768"/>
  <c r="AL767"/>
  <c r="AK766"/>
  <c r="AL766"/>
  <c r="AL765"/>
  <c r="AL764"/>
  <c r="AL763"/>
  <c r="AK762"/>
  <c r="AL762"/>
  <c r="N758"/>
  <c r="AL761"/>
  <c r="AL760"/>
  <c r="AL759"/>
  <c r="AK758"/>
  <c r="AL758"/>
  <c r="N754"/>
  <c r="AL757"/>
  <c r="AL756"/>
  <c r="AL755"/>
  <c r="AK754"/>
  <c r="AL754"/>
  <c r="N750"/>
  <c r="AL753"/>
  <c r="AL752"/>
  <c r="AL751"/>
  <c r="AK750"/>
  <c r="AL750"/>
  <c r="AL749"/>
  <c r="AL748"/>
  <c r="AL747"/>
  <c r="AK746"/>
  <c r="AL746"/>
  <c r="N742"/>
  <c r="AL745"/>
  <c r="AL744"/>
  <c r="AL743"/>
  <c r="AK742"/>
  <c r="AL742"/>
  <c r="N738"/>
  <c r="AL741"/>
  <c r="AL740"/>
  <c r="AL739"/>
  <c r="AK738"/>
  <c r="AL738"/>
  <c r="N734"/>
  <c r="AL737"/>
  <c r="AL736"/>
  <c r="AL735"/>
  <c r="AK734"/>
  <c r="AL734"/>
  <c r="AL733"/>
  <c r="AL732"/>
  <c r="AL731"/>
  <c r="AK730"/>
  <c r="AL730"/>
  <c r="AL729"/>
  <c r="AL728"/>
  <c r="AL727"/>
  <c r="AK726"/>
  <c r="AL726"/>
  <c r="AL725"/>
  <c r="AL724"/>
  <c r="AL723"/>
  <c r="AK722"/>
  <c r="AL722"/>
  <c r="N718"/>
  <c r="AL721"/>
  <c r="AL720"/>
  <c r="AL719"/>
  <c r="AK718"/>
  <c r="AL718"/>
  <c r="AL717"/>
  <c r="AL716"/>
  <c r="AL715"/>
  <c r="AK714"/>
  <c r="AL714"/>
  <c r="N710"/>
  <c r="AL713"/>
  <c r="AL712"/>
  <c r="AL711"/>
  <c r="AK710"/>
  <c r="AL710"/>
  <c r="N706"/>
  <c r="AL709"/>
  <c r="AL708"/>
  <c r="AL707"/>
  <c r="AK706"/>
  <c r="AL706"/>
  <c r="N702"/>
  <c r="AL705"/>
  <c r="AL704"/>
  <c r="AL703"/>
  <c r="AK702"/>
  <c r="AL702"/>
  <c r="N698"/>
  <c r="AL701"/>
  <c r="AL700"/>
  <c r="AL699"/>
  <c r="AK698"/>
  <c r="AL698"/>
  <c r="N694"/>
  <c r="AL697"/>
  <c r="AL696"/>
  <c r="AL695"/>
  <c r="AK694"/>
  <c r="AL694"/>
  <c r="N690"/>
  <c r="AL693"/>
  <c r="AL692"/>
  <c r="AL691"/>
  <c r="AK690"/>
  <c r="AL690"/>
  <c r="N686"/>
  <c r="AL689"/>
  <c r="AL688"/>
  <c r="AL687"/>
  <c r="AK686"/>
  <c r="AL686"/>
  <c r="N682"/>
  <c r="AL685"/>
  <c r="AL684"/>
  <c r="AL683"/>
  <c r="AK682"/>
  <c r="AL682"/>
  <c r="AL681"/>
  <c r="AL680"/>
  <c r="AL679"/>
  <c r="AK678"/>
  <c r="AL678"/>
  <c r="N670"/>
  <c r="AL673"/>
  <c r="AL672"/>
  <c r="AL671"/>
  <c r="AK670"/>
  <c r="AL670"/>
  <c r="N666"/>
  <c r="AL669"/>
  <c r="AL668"/>
  <c r="AL667"/>
  <c r="AK666"/>
  <c r="AL666"/>
  <c r="N662"/>
  <c r="AL665"/>
  <c r="AL664"/>
  <c r="AL663"/>
  <c r="AK662"/>
  <c r="AL662"/>
  <c r="N658"/>
  <c r="AL661"/>
  <c r="AL660"/>
  <c r="AL659"/>
  <c r="AK658"/>
  <c r="AL658"/>
  <c r="AL657"/>
  <c r="AL656"/>
  <c r="AL655"/>
  <c r="AK654"/>
  <c r="AL654"/>
  <c r="AL653"/>
  <c r="AL652"/>
  <c r="AL651"/>
  <c r="AK650"/>
  <c r="AL650"/>
  <c r="N646"/>
  <c r="AL649"/>
  <c r="AL648"/>
  <c r="AL647"/>
  <c r="AK646"/>
  <c r="AL646"/>
  <c r="N642"/>
  <c r="AL645"/>
  <c r="AL644"/>
  <c r="AL643"/>
  <c r="AK642"/>
  <c r="AL642"/>
  <c r="AL641"/>
  <c r="AL640"/>
  <c r="AL639"/>
  <c r="AK638"/>
  <c r="AL638"/>
  <c r="N634"/>
  <c r="AL637"/>
  <c r="AL636"/>
  <c r="AL635"/>
  <c r="AK634"/>
  <c r="AL634"/>
  <c r="AL633"/>
  <c r="AL632"/>
  <c r="AL631"/>
  <c r="AK630"/>
  <c r="AL630"/>
  <c r="N626"/>
  <c r="AL629"/>
  <c r="AL628"/>
  <c r="AL627"/>
  <c r="AK626"/>
  <c r="AL626"/>
  <c r="N622"/>
  <c r="AL625"/>
  <c r="AL624"/>
  <c r="AL623"/>
  <c r="AK622"/>
  <c r="AL622"/>
  <c r="N618"/>
  <c r="AL621"/>
  <c r="AL620"/>
  <c r="AL619"/>
  <c r="AK618"/>
  <c r="AL618"/>
  <c r="AL617"/>
  <c r="AL616"/>
  <c r="AL615"/>
  <c r="AK614"/>
  <c r="AL614"/>
  <c r="AL613"/>
  <c r="AL612"/>
  <c r="AL611"/>
  <c r="AK610"/>
  <c r="AL610"/>
  <c r="AL609"/>
  <c r="AL608"/>
  <c r="AL607"/>
  <c r="AK606"/>
  <c r="AL606"/>
  <c r="AL605"/>
  <c r="AL604"/>
  <c r="AL603"/>
  <c r="AK602"/>
  <c r="AL602"/>
  <c r="AL601"/>
  <c r="AL600"/>
  <c r="AL599"/>
  <c r="AK598"/>
  <c r="AL598"/>
  <c r="AL597"/>
  <c r="AL596"/>
  <c r="AL595"/>
  <c r="AK594"/>
  <c r="AL594"/>
  <c r="N590"/>
  <c r="AL593"/>
  <c r="AL592"/>
  <c r="AL591"/>
  <c r="AK590"/>
  <c r="AL590"/>
  <c r="AL589"/>
  <c r="AL588"/>
  <c r="AL587"/>
  <c r="AK586"/>
  <c r="AL586"/>
  <c r="N582"/>
  <c r="AL585"/>
  <c r="AL584"/>
  <c r="AL583"/>
  <c r="AK582"/>
  <c r="AL582"/>
  <c r="AL581"/>
  <c r="AL580"/>
  <c r="AL579"/>
  <c r="AK578"/>
  <c r="AL578"/>
  <c r="N574"/>
  <c r="AL577"/>
  <c r="AL576"/>
  <c r="AL575"/>
  <c r="AK574"/>
  <c r="AL574"/>
  <c r="N570"/>
  <c r="AL573"/>
  <c r="AL572"/>
  <c r="AL571"/>
  <c r="AK570"/>
  <c r="AL570"/>
  <c r="N566"/>
  <c r="AL569"/>
  <c r="AL568"/>
  <c r="AL567"/>
  <c r="AK566"/>
  <c r="AL566"/>
  <c r="AL565"/>
  <c r="AL564"/>
  <c r="AL563"/>
  <c r="AK562"/>
  <c r="AL562"/>
  <c r="AL561"/>
  <c r="AL560"/>
  <c r="AL559"/>
  <c r="AK558"/>
  <c r="AL558"/>
  <c r="AL557"/>
  <c r="AL556"/>
  <c r="AL555"/>
  <c r="AK554"/>
  <c r="AL554"/>
  <c r="N550"/>
  <c r="AL553"/>
  <c r="AL552"/>
  <c r="AL551"/>
  <c r="AK550"/>
  <c r="AL550"/>
  <c r="AL549"/>
  <c r="AL548"/>
  <c r="AL547"/>
  <c r="AK546"/>
  <c r="AL546"/>
  <c r="N542"/>
  <c r="AL545"/>
  <c r="AL544"/>
  <c r="AL543"/>
  <c r="AK542"/>
  <c r="AL542"/>
  <c r="N538"/>
  <c r="AL541"/>
  <c r="AL540"/>
  <c r="AL539"/>
  <c r="AK538"/>
  <c r="AL538"/>
  <c r="N534"/>
  <c r="AL537"/>
  <c r="AL536"/>
  <c r="AL535"/>
  <c r="AK534"/>
  <c r="AL534"/>
  <c r="N530"/>
  <c r="AL533"/>
  <c r="AL532"/>
  <c r="AL531"/>
  <c r="AK530"/>
  <c r="AL530"/>
  <c r="N526"/>
  <c r="AL529"/>
  <c r="AL528"/>
  <c r="AL527"/>
  <c r="AK526"/>
  <c r="AL526"/>
  <c r="N522"/>
  <c r="AL525"/>
  <c r="AL524"/>
  <c r="AL523"/>
  <c r="AK522"/>
  <c r="AL522"/>
  <c r="N518"/>
  <c r="AL521"/>
  <c r="AL520"/>
  <c r="AL519"/>
  <c r="AK518"/>
  <c r="AL518"/>
  <c r="N514"/>
  <c r="AL517"/>
  <c r="AL516"/>
  <c r="AL515"/>
  <c r="AK514"/>
  <c r="AL514"/>
  <c r="AL513"/>
  <c r="AL512"/>
  <c r="AL511"/>
  <c r="AK510"/>
  <c r="AL510"/>
  <c r="AL505"/>
  <c r="AL504"/>
  <c r="AL503"/>
  <c r="AK502"/>
  <c r="AL502"/>
  <c r="AL501"/>
  <c r="AL500"/>
  <c r="AL499"/>
  <c r="AK498"/>
  <c r="AL498"/>
  <c r="AL497"/>
  <c r="AL496"/>
  <c r="AL495"/>
  <c r="AK494"/>
  <c r="AL494"/>
  <c r="AL493"/>
  <c r="AL492"/>
  <c r="AL491"/>
  <c r="AK490"/>
  <c r="AL490"/>
  <c r="AL489"/>
  <c r="AL488"/>
  <c r="AL487"/>
  <c r="AK486"/>
  <c r="AL486"/>
  <c r="AL485"/>
  <c r="AL484"/>
  <c r="AL483"/>
  <c r="AK482"/>
  <c r="AL482"/>
  <c r="AL481"/>
  <c r="AL480"/>
  <c r="AL479"/>
  <c r="AK478"/>
  <c r="AL478"/>
  <c r="AL477"/>
  <c r="AL476"/>
  <c r="AL475"/>
  <c r="AK474"/>
  <c r="AL474"/>
  <c r="AL473"/>
  <c r="AL472"/>
  <c r="AL471"/>
  <c r="AK470"/>
  <c r="AL470"/>
  <c r="AL469"/>
  <c r="AL468"/>
  <c r="AL467"/>
  <c r="AK466"/>
  <c r="AL466"/>
  <c r="AL465"/>
  <c r="AL464"/>
  <c r="AL463"/>
  <c r="AK462"/>
  <c r="AL462"/>
  <c r="AL461"/>
  <c r="AL460"/>
  <c r="AL459"/>
  <c r="AK458"/>
  <c r="AL458"/>
  <c r="AL457"/>
  <c r="AL456"/>
  <c r="AL455"/>
  <c r="AK454"/>
  <c r="AL454"/>
  <c r="AL453"/>
  <c r="AL452"/>
  <c r="AL451"/>
  <c r="AK450"/>
  <c r="AL450"/>
  <c r="AL449"/>
  <c r="AL448"/>
  <c r="AL447"/>
  <c r="AK446"/>
  <c r="AL446"/>
  <c r="AL445"/>
  <c r="AL444"/>
  <c r="AL443"/>
  <c r="AK442"/>
  <c r="AL442"/>
  <c r="AL441"/>
  <c r="AL440"/>
  <c r="AL439"/>
  <c r="AK438"/>
  <c r="AL438"/>
  <c r="AL437"/>
  <c r="AL436"/>
  <c r="AL435"/>
  <c r="AK434"/>
  <c r="AL434"/>
  <c r="AL433"/>
  <c r="AL432"/>
  <c r="AL431"/>
  <c r="AK430"/>
  <c r="AL430"/>
  <c r="AL429"/>
  <c r="AL428"/>
  <c r="AL427"/>
  <c r="AK426"/>
  <c r="AL426"/>
  <c r="AL425"/>
  <c r="AL424"/>
  <c r="AL423"/>
  <c r="AK422"/>
  <c r="AL422"/>
  <c r="AL421"/>
  <c r="AL420"/>
  <c r="AL419"/>
  <c r="AK418"/>
  <c r="AL418"/>
  <c r="AL417"/>
  <c r="AL416"/>
  <c r="AL415"/>
  <c r="AK414"/>
  <c r="AL414"/>
  <c r="AL413"/>
  <c r="AL412"/>
  <c r="AL411"/>
  <c r="AK410"/>
  <c r="AL410"/>
  <c r="AL409"/>
  <c r="AL408"/>
  <c r="AL407"/>
  <c r="AK406"/>
  <c r="AL406"/>
  <c r="AL405"/>
  <c r="AL404"/>
  <c r="AL403"/>
  <c r="AK402"/>
  <c r="AL402"/>
  <c r="AL401"/>
  <c r="AL400"/>
  <c r="AL399"/>
  <c r="AK398"/>
  <c r="AL398"/>
  <c r="AL397"/>
  <c r="AL396"/>
  <c r="AL395"/>
  <c r="AK394"/>
  <c r="AL394"/>
  <c r="AL393"/>
  <c r="AL392"/>
  <c r="AL391"/>
  <c r="AK390"/>
  <c r="AL390"/>
  <c r="AL389"/>
  <c r="AL388"/>
  <c r="AL387"/>
  <c r="AK386"/>
  <c r="AL386"/>
  <c r="AL385"/>
  <c r="AL384"/>
  <c r="AL383"/>
  <c r="AK382"/>
  <c r="AL382"/>
  <c r="AL381"/>
  <c r="AL380"/>
  <c r="AL379"/>
  <c r="AK378"/>
  <c r="AL378"/>
  <c r="AL377"/>
  <c r="AL376"/>
  <c r="AL375"/>
  <c r="AK374"/>
  <c r="AL374"/>
  <c r="AL373"/>
  <c r="AL372"/>
  <c r="AL371"/>
  <c r="AK370"/>
  <c r="AL370"/>
  <c r="AL369"/>
  <c r="AL368"/>
  <c r="AL367"/>
  <c r="AK366"/>
  <c r="AL366"/>
  <c r="AL365"/>
  <c r="AL364"/>
  <c r="AL363"/>
  <c r="AK362"/>
  <c r="AL362"/>
  <c r="AL361"/>
  <c r="AL360"/>
  <c r="AL359"/>
  <c r="AK358"/>
  <c r="AL358"/>
  <c r="AL357"/>
  <c r="AL356"/>
  <c r="AL355"/>
  <c r="AK354"/>
  <c r="AL354"/>
  <c r="AL353"/>
  <c r="AL352"/>
  <c r="AL351"/>
  <c r="AK350"/>
  <c r="AL350"/>
  <c r="AL349"/>
  <c r="AL348"/>
  <c r="AL347"/>
  <c r="AK346"/>
  <c r="AL346"/>
  <c r="AL345"/>
  <c r="AL344"/>
  <c r="AL343"/>
  <c r="AK342"/>
  <c r="AL342"/>
  <c r="AL336"/>
  <c r="AL335"/>
  <c r="AL334"/>
  <c r="AK333"/>
  <c r="AL333"/>
  <c r="AL332"/>
  <c r="AL331"/>
  <c r="AL330"/>
  <c r="AK329"/>
  <c r="AL329"/>
  <c r="AL328"/>
  <c r="AL327"/>
  <c r="AL326"/>
  <c r="AK325"/>
  <c r="AL325"/>
  <c r="AL324"/>
  <c r="AL323"/>
  <c r="AL322"/>
  <c r="AK321"/>
  <c r="AL321"/>
  <c r="AL320"/>
  <c r="AL319"/>
  <c r="AL318"/>
  <c r="AK317"/>
  <c r="AL317"/>
  <c r="AL316"/>
  <c r="AL315"/>
  <c r="AL314"/>
  <c r="AK313"/>
  <c r="AL313"/>
  <c r="AL312"/>
  <c r="AL311"/>
  <c r="AL310"/>
  <c r="AK309"/>
  <c r="AL309"/>
  <c r="AL308"/>
  <c r="AL307"/>
  <c r="AL306"/>
  <c r="AK305"/>
  <c r="AL305"/>
  <c r="AL304"/>
  <c r="AL303"/>
  <c r="AL302"/>
  <c r="AK301"/>
  <c r="AL301"/>
  <c r="AL300"/>
  <c r="AL299"/>
  <c r="AL298"/>
  <c r="AK297"/>
  <c r="AL297"/>
  <c r="AL296"/>
  <c r="AL295"/>
  <c r="AL294"/>
  <c r="AK293"/>
  <c r="AL293"/>
  <c r="AL292"/>
  <c r="AL291"/>
  <c r="AL290"/>
  <c r="AK289"/>
  <c r="AL289"/>
  <c r="AL288"/>
  <c r="AL287"/>
  <c r="AL286"/>
  <c r="AK285"/>
  <c r="AL285"/>
  <c r="AL284"/>
  <c r="AL283"/>
  <c r="AL282"/>
  <c r="AK281"/>
  <c r="AL281"/>
  <c r="AL280"/>
  <c r="AL279"/>
  <c r="AL278"/>
  <c r="AK277"/>
  <c r="AL277"/>
  <c r="AL276"/>
  <c r="AL275"/>
  <c r="AL274"/>
  <c r="AK273"/>
  <c r="AL273"/>
  <c r="AL272"/>
  <c r="AL271"/>
  <c r="AL270"/>
  <c r="AK269"/>
  <c r="AL269"/>
  <c r="AL268"/>
  <c r="AL267"/>
  <c r="AL266"/>
  <c r="AK265"/>
  <c r="AL265"/>
  <c r="AL264"/>
  <c r="AL263"/>
  <c r="AL262"/>
  <c r="AK261"/>
  <c r="AL261"/>
  <c r="AL260"/>
  <c r="AL259"/>
  <c r="AL258"/>
  <c r="AK257"/>
  <c r="AL257"/>
  <c r="AL256"/>
  <c r="AL255"/>
  <c r="AL254"/>
  <c r="AK253"/>
  <c r="AL253"/>
  <c r="AL252"/>
  <c r="AL251"/>
  <c r="AL250"/>
  <c r="AK249"/>
  <c r="AL249"/>
  <c r="AL248"/>
  <c r="AL247"/>
  <c r="AL246"/>
  <c r="AK245"/>
  <c r="AL245"/>
  <c r="AL244"/>
  <c r="AL243"/>
  <c r="AL242"/>
  <c r="AK241"/>
  <c r="AL241"/>
  <c r="AL240"/>
  <c r="AL239"/>
  <c r="AL238"/>
  <c r="AK237"/>
  <c r="AL237"/>
  <c r="AL236"/>
  <c r="AL235"/>
  <c r="AL234"/>
  <c r="AK233"/>
  <c r="AL233"/>
  <c r="AL232"/>
  <c r="AL231"/>
  <c r="AL230"/>
  <c r="AK229"/>
  <c r="AL229"/>
  <c r="AL228"/>
  <c r="AL227"/>
  <c r="AL226"/>
  <c r="AK225"/>
  <c r="AL225"/>
  <c r="AL224"/>
  <c r="AL223"/>
  <c r="AL222"/>
  <c r="AK221"/>
  <c r="AL221"/>
  <c r="AL220"/>
  <c r="AL219"/>
  <c r="AL218"/>
  <c r="AK217"/>
  <c r="AL217"/>
  <c r="AL216"/>
  <c r="AL215"/>
  <c r="AL214"/>
  <c r="AK213"/>
  <c r="AL213"/>
  <c r="AL212"/>
  <c r="AL211"/>
  <c r="AL210"/>
  <c r="AK209"/>
  <c r="AL209"/>
  <c r="AL208"/>
  <c r="AL207"/>
  <c r="AL206"/>
  <c r="AK205"/>
  <c r="AL205"/>
  <c r="AL204"/>
  <c r="AL203"/>
  <c r="AL202"/>
  <c r="AK201"/>
  <c r="AL201"/>
  <c r="AL200"/>
  <c r="AL199"/>
  <c r="AL198"/>
  <c r="AK197"/>
  <c r="AL197"/>
  <c r="AL196"/>
  <c r="AL195"/>
  <c r="AL194"/>
  <c r="AK193"/>
  <c r="AL193"/>
  <c r="AL192"/>
  <c r="AL191"/>
  <c r="AL190"/>
  <c r="AK189"/>
  <c r="AL189"/>
  <c r="AL188"/>
  <c r="AL187"/>
  <c r="AL186"/>
  <c r="AK185"/>
  <c r="AL185"/>
  <c r="AL184"/>
  <c r="AL183"/>
  <c r="AL182"/>
  <c r="AK181"/>
  <c r="AL181"/>
  <c r="AL180"/>
  <c r="AL179"/>
  <c r="AL178"/>
  <c r="AK177"/>
  <c r="AL177"/>
  <c r="AL176"/>
  <c r="AL175"/>
  <c r="AL174"/>
  <c r="AK173"/>
  <c r="AL173"/>
  <c r="AL167"/>
  <c r="AL166"/>
  <c r="AL165"/>
  <c r="AK164"/>
  <c r="AL164"/>
  <c r="AL163"/>
  <c r="AL162"/>
  <c r="AL161"/>
  <c r="AK160"/>
  <c r="AL160"/>
  <c r="AL159"/>
  <c r="AL158"/>
  <c r="AL157"/>
  <c r="AK156"/>
  <c r="AL156"/>
  <c r="AL155"/>
  <c r="AL154"/>
  <c r="AL153"/>
  <c r="AK152"/>
  <c r="AL152"/>
  <c r="AL151"/>
  <c r="AL150"/>
  <c r="AL149"/>
  <c r="AK148"/>
  <c r="AL148"/>
  <c r="AL147"/>
  <c r="AL146"/>
  <c r="AL145"/>
  <c r="AK144"/>
  <c r="AL144"/>
  <c r="AL143"/>
  <c r="AL142"/>
  <c r="AL141"/>
  <c r="AK140"/>
  <c r="AL140"/>
  <c r="AL139"/>
  <c r="AL138"/>
  <c r="AL137"/>
  <c r="AK136"/>
  <c r="AL136"/>
  <c r="AL135"/>
  <c r="AL134"/>
  <c r="AL133"/>
  <c r="AK132"/>
  <c r="AL132"/>
  <c r="AL131"/>
  <c r="AL130"/>
  <c r="AL129"/>
  <c r="AK128"/>
  <c r="AL128"/>
  <c r="AL127"/>
  <c r="AL126"/>
  <c r="AL125"/>
  <c r="AK124"/>
  <c r="AL124"/>
  <c r="AL123"/>
  <c r="AL122"/>
  <c r="AL121"/>
  <c r="AK120"/>
  <c r="AL120"/>
  <c r="AL119"/>
  <c r="AL118"/>
  <c r="AL117"/>
  <c r="AK116"/>
  <c r="AL116"/>
  <c r="AL115"/>
  <c r="AL114"/>
  <c r="AL113"/>
  <c r="AK112"/>
  <c r="AL112"/>
  <c r="AL111"/>
  <c r="AL110"/>
  <c r="AL109"/>
  <c r="AK108"/>
  <c r="AL108"/>
  <c r="AL107"/>
  <c r="AL106"/>
  <c r="AL105"/>
  <c r="AK104"/>
  <c r="AL104"/>
  <c r="AL103"/>
  <c r="AL102"/>
  <c r="AL101"/>
  <c r="AK100"/>
  <c r="AL100"/>
  <c r="AL99"/>
  <c r="AL98"/>
  <c r="AL97"/>
  <c r="AK96"/>
  <c r="AL96"/>
  <c r="AL95"/>
  <c r="AL94"/>
  <c r="AL93"/>
  <c r="AK92"/>
  <c r="AL92"/>
  <c r="AL91"/>
  <c r="AL90"/>
  <c r="AL89"/>
  <c r="AK88"/>
  <c r="AL88"/>
  <c r="AL87"/>
  <c r="AL86"/>
  <c r="AL85"/>
  <c r="AK84"/>
  <c r="AL84"/>
  <c r="AL83"/>
  <c r="AL82"/>
  <c r="AL81"/>
  <c r="AK80"/>
  <c r="AL80"/>
  <c r="AL79"/>
  <c r="AL78"/>
  <c r="AL77"/>
  <c r="AK76"/>
  <c r="AL76"/>
  <c r="AL75"/>
  <c r="AL74"/>
  <c r="AL73"/>
  <c r="AK72"/>
  <c r="AL72"/>
  <c r="AL71"/>
  <c r="AL70"/>
  <c r="AL69"/>
  <c r="AK68"/>
  <c r="AL68"/>
  <c r="AL67"/>
  <c r="AL66"/>
  <c r="AL65"/>
  <c r="AK64"/>
  <c r="AL64"/>
  <c r="AL63"/>
  <c r="AL62"/>
  <c r="AL61"/>
  <c r="AK60"/>
  <c r="AL60"/>
  <c r="AL59"/>
  <c r="AL58"/>
  <c r="AL57"/>
  <c r="AK56"/>
  <c r="AL56"/>
  <c r="AL55"/>
  <c r="AL54"/>
  <c r="AL53"/>
  <c r="AK52"/>
  <c r="AL52"/>
  <c r="AL51"/>
  <c r="AL50"/>
  <c r="AL49"/>
  <c r="AK48"/>
  <c r="AL48"/>
  <c r="AL47"/>
  <c r="AL46"/>
  <c r="AL45"/>
  <c r="AK44"/>
  <c r="AL44"/>
  <c r="AL43"/>
  <c r="AL42"/>
  <c r="AL41"/>
  <c r="AK40"/>
  <c r="AL40"/>
  <c r="AL39"/>
  <c r="AL38"/>
  <c r="AL37"/>
  <c r="AK36"/>
  <c r="AL36"/>
  <c r="AL35"/>
  <c r="AL34"/>
  <c r="AL33"/>
  <c r="AK32"/>
  <c r="AL32"/>
  <c r="AL31"/>
  <c r="AL30"/>
  <c r="AL29"/>
  <c r="AK28"/>
  <c r="AL28"/>
  <c r="AL27"/>
  <c r="AL26"/>
  <c r="AL25"/>
  <c r="AK24"/>
  <c r="AL24"/>
  <c r="AL23"/>
  <c r="AL22"/>
  <c r="AL21"/>
  <c r="AK20"/>
  <c r="AL20"/>
  <c r="AL19"/>
  <c r="AL18"/>
  <c r="AL17"/>
  <c r="AK16"/>
  <c r="AL16"/>
  <c r="AL15"/>
  <c r="AL14"/>
  <c r="AL13"/>
  <c r="AK12"/>
  <c r="AL12"/>
  <c r="AL11"/>
  <c r="AL10"/>
  <c r="AL9"/>
  <c r="AK8"/>
  <c r="AL8"/>
  <c r="AL7"/>
  <c r="AL6"/>
  <c r="AL5"/>
  <c r="AK4"/>
  <c r="AL4"/>
  <c r="AJ839"/>
  <c r="AN841"/>
  <c r="AN840"/>
  <c r="AN839"/>
  <c r="AN838"/>
  <c r="AJ835"/>
  <c r="AN837"/>
  <c r="AN836"/>
  <c r="AN835"/>
  <c r="AN834"/>
  <c r="AJ831"/>
  <c r="AN833"/>
  <c r="AN832"/>
  <c r="AN831"/>
  <c r="AN830"/>
  <c r="AJ827"/>
  <c r="AN829"/>
  <c r="AN828"/>
  <c r="AN827"/>
  <c r="AN826"/>
  <c r="AJ823"/>
  <c r="AN825"/>
  <c r="AN824"/>
  <c r="AN823"/>
  <c r="AN822"/>
  <c r="AJ819"/>
  <c r="AN821"/>
  <c r="AN820"/>
  <c r="AN819"/>
  <c r="AN818"/>
  <c r="AJ815"/>
  <c r="AN817"/>
  <c r="AN816"/>
  <c r="AN815"/>
  <c r="AN814"/>
  <c r="AJ811"/>
  <c r="AN813"/>
  <c r="AN812"/>
  <c r="AN811"/>
  <c r="AN810"/>
  <c r="AJ807"/>
  <c r="AN809"/>
  <c r="AN808"/>
  <c r="AN807"/>
  <c r="AN806"/>
  <c r="AJ803"/>
  <c r="AN805"/>
  <c r="AN804"/>
  <c r="AN803"/>
  <c r="AN802"/>
  <c r="AJ799"/>
  <c r="AN801"/>
  <c r="AN800"/>
  <c r="AN799"/>
  <c r="AN798"/>
  <c r="AJ795"/>
  <c r="AN797"/>
  <c r="AN796"/>
  <c r="AN795"/>
  <c r="AN794"/>
  <c r="AJ791"/>
  <c r="AN793"/>
  <c r="AN792"/>
  <c r="AN791"/>
  <c r="AN790"/>
  <c r="AJ787"/>
  <c r="AN789"/>
  <c r="AN788"/>
  <c r="AN787"/>
  <c r="AN786"/>
  <c r="AJ783"/>
  <c r="AN785"/>
  <c r="AN784"/>
  <c r="AN783"/>
  <c r="AN782"/>
  <c r="AJ779"/>
  <c r="AN781"/>
  <c r="AN780"/>
  <c r="AN779"/>
  <c r="AN778"/>
  <c r="AJ775"/>
  <c r="AN777"/>
  <c r="AN776"/>
  <c r="AN775"/>
  <c r="AN774"/>
  <c r="AJ771"/>
  <c r="AN773"/>
  <c r="AN772"/>
  <c r="AN771"/>
  <c r="AN770"/>
  <c r="AJ767"/>
  <c r="AN769"/>
  <c r="AN768"/>
  <c r="AN767"/>
  <c r="AN766"/>
  <c r="AJ763"/>
  <c r="AN765"/>
  <c r="AN764"/>
  <c r="AN763"/>
  <c r="AN762"/>
  <c r="AJ759"/>
  <c r="AN761"/>
  <c r="AN760"/>
  <c r="AN759"/>
  <c r="AN758"/>
  <c r="AJ755"/>
  <c r="AN757"/>
  <c r="AN756"/>
  <c r="AN755"/>
  <c r="AN754"/>
  <c r="AJ751"/>
  <c r="AN753"/>
  <c r="AN752"/>
  <c r="AN751"/>
  <c r="AN750"/>
  <c r="AJ747"/>
  <c r="AN749"/>
  <c r="AN748"/>
  <c r="AN747"/>
  <c r="AN746"/>
  <c r="AJ743"/>
  <c r="AN745"/>
  <c r="AN744"/>
  <c r="AN743"/>
  <c r="AN742"/>
  <c r="AJ739"/>
  <c r="AN741"/>
  <c r="AN740"/>
  <c r="AN739"/>
  <c r="AN738"/>
  <c r="AJ735"/>
  <c r="AN737"/>
  <c r="AN736"/>
  <c r="AN735"/>
  <c r="AN734"/>
  <c r="AJ731"/>
  <c r="AN733"/>
  <c r="AN732"/>
  <c r="AN731"/>
  <c r="AN730"/>
  <c r="AJ727"/>
  <c r="AN729"/>
  <c r="AN728"/>
  <c r="AN727"/>
  <c r="AN726"/>
  <c r="AJ723"/>
  <c r="AN725"/>
  <c r="AN724"/>
  <c r="AN723"/>
  <c r="AN722"/>
  <c r="AJ719"/>
  <c r="AN721"/>
  <c r="AN720"/>
  <c r="AN719"/>
  <c r="AN718"/>
  <c r="AJ715"/>
  <c r="AN717"/>
  <c r="AN716"/>
  <c r="AN715"/>
  <c r="AN714"/>
  <c r="AJ711"/>
  <c r="AN713"/>
  <c r="AN712"/>
  <c r="AN711"/>
  <c r="AN710"/>
  <c r="AJ707"/>
  <c r="AN709"/>
  <c r="AN708"/>
  <c r="AN707"/>
  <c r="AN706"/>
  <c r="AJ703"/>
  <c r="AN705"/>
  <c r="AN704"/>
  <c r="AN703"/>
  <c r="AN702"/>
  <c r="AJ699"/>
  <c r="AN701"/>
  <c r="AN700"/>
  <c r="AN699"/>
  <c r="AN698"/>
  <c r="AJ695"/>
  <c r="AN697"/>
  <c r="AN696"/>
  <c r="AN695"/>
  <c r="AN694"/>
  <c r="AJ691"/>
  <c r="AN693"/>
  <c r="AN692"/>
  <c r="AN691"/>
  <c r="AN690"/>
  <c r="AJ687"/>
  <c r="AN689"/>
  <c r="AN688"/>
  <c r="AN687"/>
  <c r="AN686"/>
  <c r="AJ683"/>
  <c r="AN685"/>
  <c r="AN684"/>
  <c r="AN683"/>
  <c r="AN682"/>
  <c r="AJ679"/>
  <c r="AN681"/>
  <c r="AN680"/>
  <c r="AN679"/>
  <c r="AN678"/>
  <c r="AJ671"/>
  <c r="AN673"/>
  <c r="AN672"/>
  <c r="AN671"/>
  <c r="AN670"/>
  <c r="AJ667"/>
  <c r="AN669"/>
  <c r="AN668"/>
  <c r="AN667"/>
  <c r="AN666"/>
  <c r="AJ663"/>
  <c r="AN665"/>
  <c r="AN664"/>
  <c r="AN663"/>
  <c r="AN662"/>
  <c r="AJ659"/>
  <c r="AN661"/>
  <c r="AN660"/>
  <c r="AN659"/>
  <c r="AN658"/>
  <c r="AJ655"/>
  <c r="AN657"/>
  <c r="AN656"/>
  <c r="AN655"/>
  <c r="AN654"/>
  <c r="AJ651"/>
  <c r="AN653"/>
  <c r="AN652"/>
  <c r="AN651"/>
  <c r="AN650"/>
  <c r="AJ647"/>
  <c r="AN649"/>
  <c r="AN648"/>
  <c r="AN647"/>
  <c r="AN646"/>
  <c r="AJ643"/>
  <c r="AN645"/>
  <c r="AN644"/>
  <c r="AN643"/>
  <c r="AN642"/>
  <c r="AJ639"/>
  <c r="AN641"/>
  <c r="AN640"/>
  <c r="AN639"/>
  <c r="AN638"/>
  <c r="AJ635"/>
  <c r="AN637"/>
  <c r="AN636"/>
  <c r="AN635"/>
  <c r="AN634"/>
  <c r="AJ631"/>
  <c r="AN633"/>
  <c r="AN632"/>
  <c r="AN631"/>
  <c r="AN630"/>
  <c r="AJ627"/>
  <c r="AN629"/>
  <c r="AN628"/>
  <c r="AN627"/>
  <c r="AN626"/>
  <c r="AJ623"/>
  <c r="AN625"/>
  <c r="AN624"/>
  <c r="AN623"/>
  <c r="AN622"/>
  <c r="AJ619"/>
  <c r="AN621"/>
  <c r="AN620"/>
  <c r="AN619"/>
  <c r="AN618"/>
  <c r="AJ615"/>
  <c r="AN617"/>
  <c r="AN616"/>
  <c r="AN615"/>
  <c r="AN614"/>
  <c r="AJ611"/>
  <c r="AN613"/>
  <c r="AN612"/>
  <c r="AN611"/>
  <c r="AN610"/>
  <c r="AJ607"/>
  <c r="AN609"/>
  <c r="AN608"/>
  <c r="AN607"/>
  <c r="AN606"/>
  <c r="AJ603"/>
  <c r="AN605"/>
  <c r="AN604"/>
  <c r="AN603"/>
  <c r="AN602"/>
  <c r="AJ599"/>
  <c r="AN601"/>
  <c r="AN600"/>
  <c r="AN599"/>
  <c r="AN598"/>
  <c r="AJ595"/>
  <c r="AN597"/>
  <c r="AN596"/>
  <c r="AN595"/>
  <c r="AN594"/>
  <c r="AJ591"/>
  <c r="AN593"/>
  <c r="AN592"/>
  <c r="AN591"/>
  <c r="AN590"/>
  <c r="AJ587"/>
  <c r="AN589"/>
  <c r="AN588"/>
  <c r="AN587"/>
  <c r="AN586"/>
  <c r="AJ583"/>
  <c r="AN585"/>
  <c r="AN584"/>
  <c r="AN583"/>
  <c r="AN582"/>
  <c r="AJ579"/>
  <c r="AN581"/>
  <c r="AN580"/>
  <c r="AN579"/>
  <c r="AN578"/>
  <c r="AJ575"/>
  <c r="AN577"/>
  <c r="AN576"/>
  <c r="AN575"/>
  <c r="AN574"/>
  <c r="AJ571"/>
  <c r="AN573"/>
  <c r="AN572"/>
  <c r="AN571"/>
  <c r="AN570"/>
  <c r="AJ567"/>
  <c r="AN569"/>
  <c r="AN568"/>
  <c r="AN567"/>
  <c r="AN566"/>
  <c r="AJ563"/>
  <c r="AN565"/>
  <c r="AN564"/>
  <c r="AN563"/>
  <c r="AN562"/>
  <c r="AJ559"/>
  <c r="AN561"/>
  <c r="AN560"/>
  <c r="AN559"/>
  <c r="AN558"/>
  <c r="AJ555"/>
  <c r="AN557"/>
  <c r="AN556"/>
  <c r="AN555"/>
  <c r="AN554"/>
  <c r="AJ551"/>
  <c r="AN553"/>
  <c r="AN552"/>
  <c r="AN551"/>
  <c r="AN550"/>
  <c r="AJ547"/>
  <c r="AN549"/>
  <c r="AN548"/>
  <c r="AN547"/>
  <c r="AN546"/>
  <c r="AJ543"/>
  <c r="AN545"/>
  <c r="AN544"/>
  <c r="AN543"/>
  <c r="AN542"/>
  <c r="AJ539"/>
  <c r="AN541"/>
  <c r="AN540"/>
  <c r="AN539"/>
  <c r="AN538"/>
  <c r="AJ535"/>
  <c r="AN537"/>
  <c r="AN536"/>
  <c r="AN535"/>
  <c r="AN534"/>
  <c r="AJ531"/>
  <c r="AN533"/>
  <c r="AN532"/>
  <c r="AN531"/>
  <c r="AN530"/>
  <c r="AJ527"/>
  <c r="AN529"/>
  <c r="AN528"/>
  <c r="AN527"/>
  <c r="AN526"/>
  <c r="AJ523"/>
  <c r="AN525"/>
  <c r="AN524"/>
  <c r="AN523"/>
  <c r="AN522"/>
  <c r="AJ519"/>
  <c r="AN521"/>
  <c r="AN520"/>
  <c r="AN519"/>
  <c r="AN518"/>
  <c r="AJ515"/>
  <c r="AN517"/>
  <c r="AN516"/>
  <c r="AN515"/>
  <c r="AN514"/>
  <c r="AJ511"/>
  <c r="AN513"/>
  <c r="AN512"/>
  <c r="AN511"/>
  <c r="AN510"/>
  <c r="AJ503"/>
  <c r="AN505"/>
  <c r="AN504"/>
  <c r="AN503"/>
  <c r="AN502"/>
  <c r="AJ499"/>
  <c r="AN501"/>
  <c r="AN500"/>
  <c r="AN499"/>
  <c r="AN498"/>
  <c r="AJ495"/>
  <c r="AN497"/>
  <c r="AN496"/>
  <c r="AN495"/>
  <c r="AN494"/>
  <c r="AJ491"/>
  <c r="AN493"/>
  <c r="AN492"/>
  <c r="AN491"/>
  <c r="AN490"/>
  <c r="AJ487"/>
  <c r="AN489"/>
  <c r="AN488"/>
  <c r="AN487"/>
  <c r="AN486"/>
  <c r="AJ483"/>
  <c r="AN485"/>
  <c r="AN484"/>
  <c r="AN483"/>
  <c r="AN482"/>
  <c r="AJ479"/>
  <c r="AN481"/>
  <c r="AN480"/>
  <c r="AN479"/>
  <c r="AN478"/>
  <c r="AJ475"/>
  <c r="AN477"/>
  <c r="AN476"/>
  <c r="AN475"/>
  <c r="AN474"/>
  <c r="AJ471"/>
  <c r="AN473"/>
  <c r="AN472"/>
  <c r="AN471"/>
  <c r="AN470"/>
  <c r="AJ467"/>
  <c r="AN469"/>
  <c r="AN468"/>
  <c r="AN467"/>
  <c r="AN466"/>
  <c r="AJ463"/>
  <c r="AN465"/>
  <c r="AN464"/>
  <c r="AN463"/>
  <c r="AN462"/>
  <c r="AJ459"/>
  <c r="AN461"/>
  <c r="AN460"/>
  <c r="AN459"/>
  <c r="AN458"/>
  <c r="AJ455"/>
  <c r="AN457"/>
  <c r="AN456"/>
  <c r="AN455"/>
  <c r="AN454"/>
  <c r="AJ451"/>
  <c r="AN453"/>
  <c r="AN452"/>
  <c r="AN451"/>
  <c r="AN450"/>
  <c r="AJ447"/>
  <c r="AN449"/>
  <c r="AN448"/>
  <c r="AN447"/>
  <c r="AN446"/>
  <c r="AJ443"/>
  <c r="AN445"/>
  <c r="AN444"/>
  <c r="AN443"/>
  <c r="AN442"/>
  <c r="AJ439"/>
  <c r="AN441"/>
  <c r="AN440"/>
  <c r="AN439"/>
  <c r="AN438"/>
  <c r="AJ435"/>
  <c r="AN437"/>
  <c r="AN436"/>
  <c r="AN435"/>
  <c r="AN434"/>
  <c r="AJ431"/>
  <c r="AN433"/>
  <c r="AN432"/>
  <c r="AN431"/>
  <c r="AN430"/>
  <c r="AJ427"/>
  <c r="AN429"/>
  <c r="AN428"/>
  <c r="AN427"/>
  <c r="AN426"/>
  <c r="AJ423"/>
  <c r="AN425"/>
  <c r="AN424"/>
  <c r="AN423"/>
  <c r="AN422"/>
  <c r="AJ419"/>
  <c r="AN421"/>
  <c r="AN420"/>
  <c r="AN419"/>
  <c r="AN418"/>
  <c r="AJ415"/>
  <c r="AN417"/>
  <c r="AN416"/>
  <c r="AN415"/>
  <c r="AN414"/>
  <c r="AJ411"/>
  <c r="AN413"/>
  <c r="AN412"/>
  <c r="AN411"/>
  <c r="AN410"/>
  <c r="AJ407"/>
  <c r="AN409"/>
  <c r="AN408"/>
  <c r="AN407"/>
  <c r="AN406"/>
  <c r="AJ403"/>
  <c r="AN405"/>
  <c r="AN404"/>
  <c r="AN403"/>
  <c r="AN402"/>
  <c r="AJ399"/>
  <c r="AN401"/>
  <c r="AN400"/>
  <c r="AN399"/>
  <c r="AN398"/>
  <c r="AJ395"/>
  <c r="AN397"/>
  <c r="AN396"/>
  <c r="AN395"/>
  <c r="AN394"/>
  <c r="AJ391"/>
  <c r="AN393"/>
  <c r="AN392"/>
  <c r="AN391"/>
  <c r="AN390"/>
  <c r="AJ387"/>
  <c r="AN389"/>
  <c r="AN388"/>
  <c r="AN387"/>
  <c r="AN386"/>
  <c r="AJ383"/>
  <c r="AN385"/>
  <c r="AN384"/>
  <c r="AN383"/>
  <c r="AN382"/>
  <c r="AJ379"/>
  <c r="AN381"/>
  <c r="AN380"/>
  <c r="AN379"/>
  <c r="AN378"/>
  <c r="AJ375"/>
  <c r="AN377"/>
  <c r="AN376"/>
  <c r="AN375"/>
  <c r="AN374"/>
  <c r="AJ371"/>
  <c r="AN373"/>
  <c r="AN372"/>
  <c r="AN371"/>
  <c r="AN370"/>
  <c r="AJ367"/>
  <c r="AN369"/>
  <c r="AN368"/>
  <c r="AN367"/>
  <c r="AN366"/>
  <c r="AJ363"/>
  <c r="AN365"/>
  <c r="AN364"/>
  <c r="AN363"/>
  <c r="AN362"/>
  <c r="AJ359"/>
  <c r="AN361"/>
  <c r="AN360"/>
  <c r="AN359"/>
  <c r="AN358"/>
  <c r="AJ355"/>
  <c r="AN357"/>
  <c r="AN356"/>
  <c r="AN355"/>
  <c r="AN354"/>
  <c r="AJ351"/>
  <c r="AN353"/>
  <c r="AN352"/>
  <c r="AN351"/>
  <c r="AN350"/>
  <c r="AJ347"/>
  <c r="AN349"/>
  <c r="AN348"/>
  <c r="AN347"/>
  <c r="AN346"/>
  <c r="AJ343"/>
  <c r="AN345"/>
  <c r="AN344"/>
  <c r="AN343"/>
  <c r="AN342"/>
  <c r="AJ334"/>
  <c r="AN336"/>
  <c r="AN335"/>
  <c r="AN334"/>
  <c r="AN333"/>
  <c r="AJ330"/>
  <c r="AN332"/>
  <c r="AN331"/>
  <c r="AN330"/>
  <c r="AN329"/>
  <c r="AJ326"/>
  <c r="AN328"/>
  <c r="AN327"/>
  <c r="AN326"/>
  <c r="AN325"/>
  <c r="AJ322"/>
  <c r="AN324"/>
  <c r="AN323"/>
  <c r="AN322"/>
  <c r="AN321"/>
  <c r="AJ318"/>
  <c r="AN320"/>
  <c r="AN319"/>
  <c r="AN318"/>
  <c r="AN317"/>
  <c r="AJ314"/>
  <c r="AN316"/>
  <c r="AN315"/>
  <c r="AN314"/>
  <c r="AN313"/>
  <c r="AJ310"/>
  <c r="AN312"/>
  <c r="AN311"/>
  <c r="AN310"/>
  <c r="AN309"/>
  <c r="AJ306"/>
  <c r="AN308"/>
  <c r="AN307"/>
  <c r="AN306"/>
  <c r="AN305"/>
  <c r="AJ302"/>
  <c r="AN304"/>
  <c r="AN303"/>
  <c r="AN302"/>
  <c r="AN301"/>
  <c r="AJ298"/>
  <c r="AN300"/>
  <c r="AN299"/>
  <c r="AN298"/>
  <c r="AN297"/>
  <c r="AJ294"/>
  <c r="AN296"/>
  <c r="AN295"/>
  <c r="AN294"/>
  <c r="AN293"/>
  <c r="AJ290"/>
  <c r="AN292"/>
  <c r="AN291"/>
  <c r="AN290"/>
  <c r="AN289"/>
  <c r="AJ286"/>
  <c r="AN288"/>
  <c r="AN287"/>
  <c r="AN286"/>
  <c r="AN285"/>
  <c r="AJ282"/>
  <c r="AN284"/>
  <c r="AN283"/>
  <c r="AN282"/>
  <c r="AN281"/>
  <c r="AJ278"/>
  <c r="AN280"/>
  <c r="AN279"/>
  <c r="AN278"/>
  <c r="AN277"/>
  <c r="AJ274"/>
  <c r="AN276"/>
  <c r="AN275"/>
  <c r="AN274"/>
  <c r="AN273"/>
  <c r="AJ270"/>
  <c r="AN272"/>
  <c r="AN271"/>
  <c r="AN270"/>
  <c r="AN269"/>
  <c r="AJ266"/>
  <c r="AN268"/>
  <c r="AN267"/>
  <c r="AN266"/>
  <c r="AN265"/>
  <c r="AJ262"/>
  <c r="AN264"/>
  <c r="AN263"/>
  <c r="AN262"/>
  <c r="AN261"/>
  <c r="AJ258"/>
  <c r="AN260"/>
  <c r="AN259"/>
  <c r="AN258"/>
  <c r="AN257"/>
  <c r="AJ254"/>
  <c r="AN256"/>
  <c r="AN255"/>
  <c r="AN254"/>
  <c r="AN253"/>
  <c r="AJ250"/>
  <c r="AN252"/>
  <c r="AN251"/>
  <c r="AN250"/>
  <c r="AN249"/>
  <c r="AJ246"/>
  <c r="AN248"/>
  <c r="AN247"/>
  <c r="AN246"/>
  <c r="AN245"/>
  <c r="AJ242"/>
  <c r="AN244"/>
  <c r="AN243"/>
  <c r="AN242"/>
  <c r="AN241"/>
  <c r="AJ238"/>
  <c r="AN240"/>
  <c r="AN239"/>
  <c r="AN238"/>
  <c r="AN237"/>
  <c r="AJ234"/>
  <c r="AN236"/>
  <c r="AN235"/>
  <c r="AN234"/>
  <c r="AN233"/>
  <c r="AJ230"/>
  <c r="AN232"/>
  <c r="AN231"/>
  <c r="AN230"/>
  <c r="AN229"/>
  <c r="AJ226"/>
  <c r="AN228"/>
  <c r="AN227"/>
  <c r="AN226"/>
  <c r="AN225"/>
  <c r="AJ222"/>
  <c r="AN224"/>
  <c r="AN223"/>
  <c r="AN222"/>
  <c r="AN221"/>
  <c r="AJ218"/>
  <c r="AN220"/>
  <c r="AN219"/>
  <c r="AN218"/>
  <c r="AN217"/>
  <c r="AJ214"/>
  <c r="AN216"/>
  <c r="AN215"/>
  <c r="AN214"/>
  <c r="AN213"/>
  <c r="AJ210"/>
  <c r="AN212"/>
  <c r="AN211"/>
  <c r="AN210"/>
  <c r="AN209"/>
  <c r="AJ206"/>
  <c r="AN208"/>
  <c r="AN207"/>
  <c r="AN206"/>
  <c r="AN205"/>
  <c r="AJ202"/>
  <c r="AN204"/>
  <c r="AN203"/>
  <c r="AN202"/>
  <c r="AN201"/>
  <c r="AJ198"/>
  <c r="AN200"/>
  <c r="AN199"/>
  <c r="AN198"/>
  <c r="AN197"/>
  <c r="AJ194"/>
  <c r="AN196"/>
  <c r="AN195"/>
  <c r="AN194"/>
  <c r="AN193"/>
  <c r="AJ190"/>
  <c r="AN192"/>
  <c r="AN191"/>
  <c r="AN190"/>
  <c r="AN189"/>
  <c r="AJ186"/>
  <c r="AN188"/>
  <c r="AN187"/>
  <c r="AN186"/>
  <c r="AN185"/>
  <c r="AJ182"/>
  <c r="AN184"/>
  <c r="AN183"/>
  <c r="AN182"/>
  <c r="AN181"/>
  <c r="AJ178"/>
  <c r="AN180"/>
  <c r="AN179"/>
  <c r="AN178"/>
  <c r="AN177"/>
  <c r="AJ174"/>
  <c r="AN176"/>
  <c r="AN175"/>
  <c r="AN174"/>
  <c r="AN173"/>
  <c r="AJ77"/>
  <c r="AN76"/>
  <c r="AN77"/>
  <c r="AN78"/>
  <c r="AN79"/>
  <c r="AJ81"/>
  <c r="AN80"/>
  <c r="AN81"/>
  <c r="AN82"/>
  <c r="AN83"/>
  <c r="AJ85"/>
  <c r="AN84"/>
  <c r="AN85"/>
  <c r="AN86"/>
  <c r="AN87"/>
  <c r="AJ89"/>
  <c r="AN88"/>
  <c r="AN89"/>
  <c r="AN90"/>
  <c r="AN91"/>
  <c r="AJ93"/>
  <c r="AN92"/>
  <c r="AN93"/>
  <c r="AN94"/>
  <c r="AN95"/>
  <c r="AJ97"/>
  <c r="AN96"/>
  <c r="AN97"/>
  <c r="AN98"/>
  <c r="AN99"/>
  <c r="AJ101"/>
  <c r="AN100"/>
  <c r="AN101"/>
  <c r="AN102"/>
  <c r="AN103"/>
  <c r="AJ105"/>
  <c r="AN104"/>
  <c r="AN105"/>
  <c r="AN106"/>
  <c r="AN107"/>
  <c r="AJ109"/>
  <c r="AN108"/>
  <c r="AN109"/>
  <c r="AN110"/>
  <c r="AN111"/>
  <c r="AJ113"/>
  <c r="AN112"/>
  <c r="AN113"/>
  <c r="AN114"/>
  <c r="AN115"/>
  <c r="AJ117"/>
  <c r="AN116"/>
  <c r="AN117"/>
  <c r="AN118"/>
  <c r="AN119"/>
  <c r="AJ121"/>
  <c r="AN120"/>
  <c r="AN121"/>
  <c r="AN122"/>
  <c r="AN123"/>
  <c r="AJ125"/>
  <c r="AN124"/>
  <c r="AN125"/>
  <c r="AN126"/>
  <c r="AN127"/>
  <c r="AJ129"/>
  <c r="AN128"/>
  <c r="AN129"/>
  <c r="AN130"/>
  <c r="AN131"/>
  <c r="AJ133"/>
  <c r="AN132"/>
  <c r="AN133"/>
  <c r="AN134"/>
  <c r="AN135"/>
  <c r="AJ137"/>
  <c r="AN136"/>
  <c r="AN137"/>
  <c r="AN138"/>
  <c r="AN139"/>
  <c r="AJ141"/>
  <c r="AN140"/>
  <c r="AN141"/>
  <c r="AN142"/>
  <c r="AN143"/>
  <c r="AJ145"/>
  <c r="AN144"/>
  <c r="AN145"/>
  <c r="AN146"/>
  <c r="AN147"/>
  <c r="AJ149"/>
  <c r="AN148"/>
  <c r="AN149"/>
  <c r="AN150"/>
  <c r="AN151"/>
  <c r="AJ153"/>
  <c r="AN152"/>
  <c r="AN153"/>
  <c r="AN154"/>
  <c r="AN155"/>
  <c r="AJ157"/>
  <c r="AN156"/>
  <c r="AN157"/>
  <c r="AN158"/>
  <c r="AN159"/>
  <c r="AJ161"/>
  <c r="AN160"/>
  <c r="AN161"/>
  <c r="AN162"/>
  <c r="AN163"/>
  <c r="AJ165"/>
  <c r="AN164"/>
  <c r="AN165"/>
  <c r="AN166"/>
  <c r="AN167"/>
  <c r="AJ57"/>
  <c r="AN56"/>
  <c r="AN57"/>
  <c r="AN58"/>
  <c r="AN59"/>
  <c r="AJ61"/>
  <c r="AN60"/>
  <c r="AN61"/>
  <c r="AN62"/>
  <c r="AN63"/>
  <c r="AJ65"/>
  <c r="AN64"/>
  <c r="AN65"/>
  <c r="AN66"/>
  <c r="AN67"/>
  <c r="AJ69"/>
  <c r="AN68"/>
  <c r="AN69"/>
  <c r="AN70"/>
  <c r="AN71"/>
  <c r="AJ73"/>
  <c r="AN72"/>
  <c r="AN73"/>
  <c r="AN74"/>
  <c r="AN75"/>
  <c r="AJ37"/>
  <c r="AN36"/>
  <c r="AN37"/>
  <c r="AN38"/>
  <c r="AN39"/>
  <c r="AJ41"/>
  <c r="AN40"/>
  <c r="AN41"/>
  <c r="AN42"/>
  <c r="AN43"/>
  <c r="AJ45"/>
  <c r="AN44"/>
  <c r="AN45"/>
  <c r="AN46"/>
  <c r="AN47"/>
  <c r="AJ49"/>
  <c r="AN48"/>
  <c r="AN49"/>
  <c r="AN50"/>
  <c r="AN51"/>
  <c r="AJ53"/>
  <c r="AN52"/>
  <c r="AN53"/>
  <c r="AN54"/>
  <c r="AN55"/>
  <c r="AJ25"/>
  <c r="AN24"/>
  <c r="AN25"/>
  <c r="AN26"/>
  <c r="AN27"/>
  <c r="AJ29"/>
  <c r="AN28"/>
  <c r="AN29"/>
  <c r="AN30"/>
  <c r="AN31"/>
  <c r="AJ33"/>
  <c r="AN32"/>
  <c r="AN33"/>
  <c r="AN34"/>
  <c r="AN35"/>
  <c r="AJ1007"/>
  <c r="AN1009"/>
  <c r="AN1008"/>
  <c r="AN1007"/>
  <c r="K1006"/>
  <c r="L1006"/>
  <c r="M1006"/>
  <c r="T1006"/>
  <c r="V1006"/>
  <c r="Z1006"/>
  <c r="N1007"/>
  <c r="K1007"/>
  <c r="AG1007"/>
  <c r="AF1007"/>
  <c r="U1006"/>
  <c r="X1006"/>
  <c r="AA1006"/>
  <c r="AH1007"/>
  <c r="AI1007"/>
  <c r="AN1006"/>
  <c r="AJ1003"/>
  <c r="AN1005"/>
  <c r="AN1004"/>
  <c r="AN1003"/>
  <c r="K1002"/>
  <c r="L1002"/>
  <c r="M1002"/>
  <c r="T1002"/>
  <c r="V1002"/>
  <c r="Z1002"/>
  <c r="N1003"/>
  <c r="K1003"/>
  <c r="L1003"/>
  <c r="M1003"/>
  <c r="U1003"/>
  <c r="X1003"/>
  <c r="AA1003"/>
  <c r="AG1003"/>
  <c r="AF1003"/>
  <c r="U1002"/>
  <c r="X1002"/>
  <c r="AA1002"/>
  <c r="T1003"/>
  <c r="V1003"/>
  <c r="Z1003"/>
  <c r="AH1003"/>
  <c r="AI1003"/>
  <c r="AN1002"/>
  <c r="AJ999"/>
  <c r="AN1001"/>
  <c r="AN1000"/>
  <c r="AN999"/>
  <c r="K998"/>
  <c r="L998"/>
  <c r="M998"/>
  <c r="T998"/>
  <c r="V998"/>
  <c r="Z998"/>
  <c r="N999"/>
  <c r="K999"/>
  <c r="L999"/>
  <c r="M999"/>
  <c r="U999"/>
  <c r="X999"/>
  <c r="AA999"/>
  <c r="AG999"/>
  <c r="AF999"/>
  <c r="U998"/>
  <c r="X998"/>
  <c r="AA998"/>
  <c r="T999"/>
  <c r="V999"/>
  <c r="Z999"/>
  <c r="AH999"/>
  <c r="AI999"/>
  <c r="AN998"/>
  <c r="AJ995"/>
  <c r="AN997"/>
  <c r="AN996"/>
  <c r="AN995"/>
  <c r="K994"/>
  <c r="L994"/>
  <c r="M994"/>
  <c r="T994"/>
  <c r="V994"/>
  <c r="Z994"/>
  <c r="N995"/>
  <c r="K995"/>
  <c r="L995"/>
  <c r="M995"/>
  <c r="U995"/>
  <c r="X995"/>
  <c r="AA995"/>
  <c r="AG995"/>
  <c r="AF995"/>
  <c r="U994"/>
  <c r="X994"/>
  <c r="AA994"/>
  <c r="T995"/>
  <c r="V995"/>
  <c r="Z995"/>
  <c r="AH995"/>
  <c r="AI995"/>
  <c r="AN994"/>
  <c r="AJ991"/>
  <c r="AN993"/>
  <c r="AN992"/>
  <c r="AN991"/>
  <c r="K991"/>
  <c r="L991"/>
  <c r="M991"/>
  <c r="U991"/>
  <c r="X991"/>
  <c r="AA991"/>
  <c r="AG991"/>
  <c r="AF991"/>
  <c r="T991"/>
  <c r="V991"/>
  <c r="Z991"/>
  <c r="AH991"/>
  <c r="AI991"/>
  <c r="AN990"/>
  <c r="AJ987"/>
  <c r="AN989"/>
  <c r="AN988"/>
  <c r="AN987"/>
  <c r="K986"/>
  <c r="L986"/>
  <c r="M986"/>
  <c r="T986"/>
  <c r="V986"/>
  <c r="Z986"/>
  <c r="AG987"/>
  <c r="AF987"/>
  <c r="U986"/>
  <c r="X986"/>
  <c r="AA986"/>
  <c r="AH987"/>
  <c r="AI987"/>
  <c r="AN986"/>
  <c r="AJ983"/>
  <c r="AN985"/>
  <c r="AN984"/>
  <c r="AN983"/>
  <c r="K982"/>
  <c r="L982"/>
  <c r="M982"/>
  <c r="T982"/>
  <c r="V982"/>
  <c r="Z982"/>
  <c r="N983"/>
  <c r="K983"/>
  <c r="L983"/>
  <c r="M983"/>
  <c r="U983"/>
  <c r="X983"/>
  <c r="AA983"/>
  <c r="AG983"/>
  <c r="AF983"/>
  <c r="U982"/>
  <c r="X982"/>
  <c r="AA982"/>
  <c r="T983"/>
  <c r="V983"/>
  <c r="Z983"/>
  <c r="AH983"/>
  <c r="AI983"/>
  <c r="AN982"/>
  <c r="AJ979"/>
  <c r="AN981"/>
  <c r="AN980"/>
  <c r="AN979"/>
  <c r="K978"/>
  <c r="L978"/>
  <c r="M978"/>
  <c r="T978"/>
  <c r="V978"/>
  <c r="Z978"/>
  <c r="N979"/>
  <c r="K979"/>
  <c r="L979"/>
  <c r="M979"/>
  <c r="U979"/>
  <c r="X979"/>
  <c r="AA979"/>
  <c r="AG979"/>
  <c r="AF979"/>
  <c r="U978"/>
  <c r="X978"/>
  <c r="AA978"/>
  <c r="T979"/>
  <c r="V979"/>
  <c r="Z979"/>
  <c r="AH979"/>
  <c r="AI979"/>
  <c r="AN978"/>
  <c r="AJ975"/>
  <c r="AN977"/>
  <c r="AN976"/>
  <c r="AN975"/>
  <c r="K974"/>
  <c r="L974"/>
  <c r="M974"/>
  <c r="T974"/>
  <c r="V974"/>
  <c r="Z974"/>
  <c r="K975"/>
  <c r="L975"/>
  <c r="M975"/>
  <c r="U975"/>
  <c r="X975"/>
  <c r="AA975"/>
  <c r="AG975"/>
  <c r="AF975"/>
  <c r="U974"/>
  <c r="X974"/>
  <c r="AA974"/>
  <c r="T975"/>
  <c r="V975"/>
  <c r="Z975"/>
  <c r="AH975"/>
  <c r="AI975"/>
  <c r="AN974"/>
  <c r="AJ971"/>
  <c r="AN973"/>
  <c r="AN972"/>
  <c r="AN971"/>
  <c r="K970"/>
  <c r="L970"/>
  <c r="M970"/>
  <c r="T970"/>
  <c r="V970"/>
  <c r="Z970"/>
  <c r="N971"/>
  <c r="K971"/>
  <c r="L971"/>
  <c r="M971"/>
  <c r="U971"/>
  <c r="X971"/>
  <c r="AA971"/>
  <c r="AG971"/>
  <c r="AF971"/>
  <c r="U970"/>
  <c r="X970"/>
  <c r="AA970"/>
  <c r="T971"/>
  <c r="V971"/>
  <c r="Z971"/>
  <c r="AH971"/>
  <c r="AI971"/>
  <c r="AN970"/>
  <c r="AJ967"/>
  <c r="AN969"/>
  <c r="AN968"/>
  <c r="AN967"/>
  <c r="K966"/>
  <c r="L966"/>
  <c r="M966"/>
  <c r="T966"/>
  <c r="V966"/>
  <c r="Z966"/>
  <c r="K967"/>
  <c r="L967"/>
  <c r="M967"/>
  <c r="U967"/>
  <c r="X967"/>
  <c r="AA967"/>
  <c r="AG967"/>
  <c r="AF967"/>
  <c r="U966"/>
  <c r="X966"/>
  <c r="AA966"/>
  <c r="T967"/>
  <c r="V967"/>
  <c r="Z967"/>
  <c r="AH967"/>
  <c r="AI967"/>
  <c r="AN966"/>
  <c r="AJ963"/>
  <c r="AN965"/>
  <c r="AN964"/>
  <c r="AN963"/>
  <c r="K962"/>
  <c r="L962"/>
  <c r="M962"/>
  <c r="T962"/>
  <c r="V962"/>
  <c r="Z962"/>
  <c r="N963"/>
  <c r="K963"/>
  <c r="L963"/>
  <c r="M963"/>
  <c r="U963"/>
  <c r="X963"/>
  <c r="AA963"/>
  <c r="AG963"/>
  <c r="AF963"/>
  <c r="U962"/>
  <c r="X962"/>
  <c r="AA962"/>
  <c r="T963"/>
  <c r="V963"/>
  <c r="Z963"/>
  <c r="AH963"/>
  <c r="AI963"/>
  <c r="AN962"/>
  <c r="AJ959"/>
  <c r="AN961"/>
  <c r="AN960"/>
  <c r="AN959"/>
  <c r="K958"/>
  <c r="L958"/>
  <c r="M958"/>
  <c r="T958"/>
  <c r="V958"/>
  <c r="Z958"/>
  <c r="N959"/>
  <c r="K959"/>
  <c r="L959"/>
  <c r="M959"/>
  <c r="U959"/>
  <c r="X959"/>
  <c r="AA959"/>
  <c r="AG959"/>
  <c r="AF959"/>
  <c r="U958"/>
  <c r="X958"/>
  <c r="AA958"/>
  <c r="T959"/>
  <c r="V959"/>
  <c r="Z959"/>
  <c r="AH959"/>
  <c r="AI959"/>
  <c r="AN958"/>
  <c r="AJ955"/>
  <c r="AN957"/>
  <c r="AN956"/>
  <c r="AN955"/>
  <c r="K954"/>
  <c r="L954"/>
  <c r="M954"/>
  <c r="T954"/>
  <c r="V954"/>
  <c r="Z954"/>
  <c r="N955"/>
  <c r="K955"/>
  <c r="L955"/>
  <c r="M955"/>
  <c r="U955"/>
  <c r="X955"/>
  <c r="AA955"/>
  <c r="AG955"/>
  <c r="AF955"/>
  <c r="U954"/>
  <c r="X954"/>
  <c r="AA954"/>
  <c r="T955"/>
  <c r="V955"/>
  <c r="Z955"/>
  <c r="AH955"/>
  <c r="AI955"/>
  <c r="AN954"/>
  <c r="AJ951"/>
  <c r="AN953"/>
  <c r="AN952"/>
  <c r="AN951"/>
  <c r="K950"/>
  <c r="L950"/>
  <c r="M950"/>
  <c r="T950"/>
  <c r="V950"/>
  <c r="Z950"/>
  <c r="K951"/>
  <c r="L951"/>
  <c r="M951"/>
  <c r="U951"/>
  <c r="X951"/>
  <c r="AA951"/>
  <c r="AG951"/>
  <c r="AF951"/>
  <c r="U950"/>
  <c r="X950"/>
  <c r="AA950"/>
  <c r="T951"/>
  <c r="V951"/>
  <c r="Z951"/>
  <c r="AH951"/>
  <c r="AI951"/>
  <c r="AN950"/>
  <c r="AJ947"/>
  <c r="AN949"/>
  <c r="AN948"/>
  <c r="AN947"/>
  <c r="K946"/>
  <c r="L946"/>
  <c r="M946"/>
  <c r="T946"/>
  <c r="V946"/>
  <c r="Z946"/>
  <c r="K947"/>
  <c r="L947"/>
  <c r="M947"/>
  <c r="U947"/>
  <c r="X947"/>
  <c r="AA947"/>
  <c r="AG947"/>
  <c r="AF947"/>
  <c r="U946"/>
  <c r="X946"/>
  <c r="AA946"/>
  <c r="T947"/>
  <c r="V947"/>
  <c r="Z947"/>
  <c r="AH947"/>
  <c r="AI947"/>
  <c r="AN946"/>
  <c r="AJ943"/>
  <c r="AN945"/>
  <c r="AN944"/>
  <c r="AN943"/>
  <c r="AG943"/>
  <c r="AF943"/>
  <c r="AH943"/>
  <c r="AI943"/>
  <c r="AN942"/>
  <c r="AJ939"/>
  <c r="AN941"/>
  <c r="AN940"/>
  <c r="AN939"/>
  <c r="AG939"/>
  <c r="AF939"/>
  <c r="AH939"/>
  <c r="AI939"/>
  <c r="AN938"/>
  <c r="AJ935"/>
  <c r="AN937"/>
  <c r="AN936"/>
  <c r="AN935"/>
  <c r="AG935"/>
  <c r="AF935"/>
  <c r="AH935"/>
  <c r="AI935"/>
  <c r="AN934"/>
  <c r="AJ931"/>
  <c r="AN933"/>
  <c r="AN932"/>
  <c r="AN931"/>
  <c r="AG931"/>
  <c r="AF931"/>
  <c r="AH931"/>
  <c r="AI931"/>
  <c r="AN930"/>
  <c r="AJ927"/>
  <c r="AN929"/>
  <c r="AN928"/>
  <c r="AN927"/>
  <c r="K926"/>
  <c r="L926"/>
  <c r="M926"/>
  <c r="T926"/>
  <c r="V926"/>
  <c r="Z926"/>
  <c r="N927"/>
  <c r="K927"/>
  <c r="AG927"/>
  <c r="AF927"/>
  <c r="U926"/>
  <c r="X926"/>
  <c r="AA926"/>
  <c r="AH927"/>
  <c r="AI927"/>
  <c r="AN926"/>
  <c r="AJ923"/>
  <c r="AN925"/>
  <c r="AN924"/>
  <c r="AN923"/>
  <c r="K922"/>
  <c r="L922"/>
  <c r="M922"/>
  <c r="T922"/>
  <c r="V922"/>
  <c r="Z922"/>
  <c r="N923"/>
  <c r="K923"/>
  <c r="L923"/>
  <c r="M923"/>
  <c r="U923"/>
  <c r="X923"/>
  <c r="AA923"/>
  <c r="AG923"/>
  <c r="AF923"/>
  <c r="U922"/>
  <c r="X922"/>
  <c r="AA922"/>
  <c r="T923"/>
  <c r="V923"/>
  <c r="Z923"/>
  <c r="AH923"/>
  <c r="AI923"/>
  <c r="AN922"/>
  <c r="AJ919"/>
  <c r="AN921"/>
  <c r="AN920"/>
  <c r="AN919"/>
  <c r="K918"/>
  <c r="L918"/>
  <c r="M918"/>
  <c r="T918"/>
  <c r="V918"/>
  <c r="Z918"/>
  <c r="AG919"/>
  <c r="AF919"/>
  <c r="U918"/>
  <c r="X918"/>
  <c r="AA918"/>
  <c r="AH919"/>
  <c r="AI919"/>
  <c r="AN918"/>
  <c r="AJ915"/>
  <c r="AN917"/>
  <c r="AN916"/>
  <c r="AN915"/>
  <c r="K914"/>
  <c r="L914"/>
  <c r="M914"/>
  <c r="T914"/>
  <c r="V914"/>
  <c r="Z914"/>
  <c r="K915"/>
  <c r="L915"/>
  <c r="M915"/>
  <c r="U915"/>
  <c r="X915"/>
  <c r="AA915"/>
  <c r="AG915"/>
  <c r="AF915"/>
  <c r="U914"/>
  <c r="X914"/>
  <c r="AA914"/>
  <c r="T915"/>
  <c r="V915"/>
  <c r="Z915"/>
  <c r="AH915"/>
  <c r="AI915"/>
  <c r="AN914"/>
  <c r="AJ911"/>
  <c r="AN913"/>
  <c r="AN912"/>
  <c r="AN911"/>
  <c r="K910"/>
  <c r="L910"/>
  <c r="M910"/>
  <c r="T910"/>
  <c r="V910"/>
  <c r="Z910"/>
  <c r="N911"/>
  <c r="K911"/>
  <c r="L911"/>
  <c r="M911"/>
  <c r="U911"/>
  <c r="X911"/>
  <c r="AA911"/>
  <c r="AG911"/>
  <c r="AF911"/>
  <c r="U910"/>
  <c r="X910"/>
  <c r="AA910"/>
  <c r="T911"/>
  <c r="V911"/>
  <c r="Z911"/>
  <c r="AH911"/>
  <c r="AI911"/>
  <c r="AN910"/>
  <c r="AJ907"/>
  <c r="AN909"/>
  <c r="AN908"/>
  <c r="AN907"/>
  <c r="K906"/>
  <c r="L906"/>
  <c r="M906"/>
  <c r="T906"/>
  <c r="V906"/>
  <c r="Z906"/>
  <c r="N907"/>
  <c r="K907"/>
  <c r="L907"/>
  <c r="M907"/>
  <c r="U907"/>
  <c r="X907"/>
  <c r="AA907"/>
  <c r="AG907"/>
  <c r="AF907"/>
  <c r="U906"/>
  <c r="X906"/>
  <c r="AA906"/>
  <c r="T907"/>
  <c r="V907"/>
  <c r="Z907"/>
  <c r="AH907"/>
  <c r="AI907"/>
  <c r="AN906"/>
  <c r="AJ903"/>
  <c r="AN905"/>
  <c r="AN904"/>
  <c r="AN903"/>
  <c r="K902"/>
  <c r="L902"/>
  <c r="M902"/>
  <c r="T902"/>
  <c r="V902"/>
  <c r="Z902"/>
  <c r="N903"/>
  <c r="K903"/>
  <c r="L903"/>
  <c r="M903"/>
  <c r="U903"/>
  <c r="X903"/>
  <c r="AA903"/>
  <c r="AG903"/>
  <c r="AF903"/>
  <c r="U902"/>
  <c r="X902"/>
  <c r="AA902"/>
  <c r="T903"/>
  <c r="V903"/>
  <c r="Z903"/>
  <c r="AH903"/>
  <c r="AI903"/>
  <c r="AN902"/>
  <c r="AJ899"/>
  <c r="AN901"/>
  <c r="AN900"/>
  <c r="AN899"/>
  <c r="K898"/>
  <c r="L898"/>
  <c r="M898"/>
  <c r="T898"/>
  <c r="V898"/>
  <c r="Z898"/>
  <c r="K899"/>
  <c r="L899"/>
  <c r="M899"/>
  <c r="U899"/>
  <c r="X899"/>
  <c r="AA899"/>
  <c r="AG899"/>
  <c r="AF899"/>
  <c r="U898"/>
  <c r="X898"/>
  <c r="AA898"/>
  <c r="T899"/>
  <c r="V899"/>
  <c r="Z899"/>
  <c r="AH899"/>
  <c r="AI899"/>
  <c r="AN898"/>
  <c r="AJ895"/>
  <c r="AN897"/>
  <c r="AN896"/>
  <c r="AN895"/>
  <c r="N895"/>
  <c r="K895"/>
  <c r="L895"/>
  <c r="M895"/>
  <c r="U895"/>
  <c r="X895"/>
  <c r="AA895"/>
  <c r="AG895"/>
  <c r="AF895"/>
  <c r="T895"/>
  <c r="V895"/>
  <c r="Z895"/>
  <c r="AH895"/>
  <c r="AI895"/>
  <c r="AN894"/>
  <c r="AJ891"/>
  <c r="AN893"/>
  <c r="AN892"/>
  <c r="AN891"/>
  <c r="N891"/>
  <c r="K891"/>
  <c r="L891"/>
  <c r="M891"/>
  <c r="U891"/>
  <c r="X891"/>
  <c r="AA891"/>
  <c r="AG891"/>
  <c r="AF891"/>
  <c r="T891"/>
  <c r="V891"/>
  <c r="Z891"/>
  <c r="AH891"/>
  <c r="AI891"/>
  <c r="AN890"/>
  <c r="AJ887"/>
  <c r="AN889"/>
  <c r="AN888"/>
  <c r="AN887"/>
  <c r="K886"/>
  <c r="L886"/>
  <c r="M886"/>
  <c r="T886"/>
  <c r="V886"/>
  <c r="Z886"/>
  <c r="AG887"/>
  <c r="AF887"/>
  <c r="U886"/>
  <c r="X886"/>
  <c r="AA886"/>
  <c r="AH887"/>
  <c r="AI887"/>
  <c r="AN886"/>
  <c r="AJ883"/>
  <c r="AN885"/>
  <c r="AN884"/>
  <c r="AN883"/>
  <c r="K882"/>
  <c r="L882"/>
  <c r="M882"/>
  <c r="T882"/>
  <c r="V882"/>
  <c r="Z882"/>
  <c r="K883"/>
  <c r="L883"/>
  <c r="M883"/>
  <c r="U883"/>
  <c r="X883"/>
  <c r="AA883"/>
  <c r="AG883"/>
  <c r="AF883"/>
  <c r="U882"/>
  <c r="X882"/>
  <c r="AA882"/>
  <c r="T883"/>
  <c r="V883"/>
  <c r="Z883"/>
  <c r="AH883"/>
  <c r="AI883"/>
  <c r="AN882"/>
  <c r="AJ879"/>
  <c r="AN881"/>
  <c r="AN880"/>
  <c r="AN879"/>
  <c r="K878"/>
  <c r="L878"/>
  <c r="M878"/>
  <c r="T878"/>
  <c r="V878"/>
  <c r="Z878"/>
  <c r="N879"/>
  <c r="K879"/>
  <c r="L879"/>
  <c r="M879"/>
  <c r="U879"/>
  <c r="X879"/>
  <c r="AA879"/>
  <c r="AG879"/>
  <c r="AF879"/>
  <c r="U878"/>
  <c r="X878"/>
  <c r="AA878"/>
  <c r="T879"/>
  <c r="V879"/>
  <c r="Z879"/>
  <c r="AH879"/>
  <c r="AI879"/>
  <c r="AN878"/>
  <c r="AJ875"/>
  <c r="AN877"/>
  <c r="AN876"/>
  <c r="AN875"/>
  <c r="K874"/>
  <c r="L874"/>
  <c r="M874"/>
  <c r="T874"/>
  <c r="V874"/>
  <c r="Z874"/>
  <c r="N875"/>
  <c r="K875"/>
  <c r="L875"/>
  <c r="M875"/>
  <c r="U875"/>
  <c r="X875"/>
  <c r="AA875"/>
  <c r="AG875"/>
  <c r="AF875"/>
  <c r="U874"/>
  <c r="X874"/>
  <c r="AA874"/>
  <c r="T875"/>
  <c r="V875"/>
  <c r="Z875"/>
  <c r="AH875"/>
  <c r="AI875"/>
  <c r="AN874"/>
  <c r="AJ871"/>
  <c r="AN873"/>
  <c r="AN872"/>
  <c r="AN871"/>
  <c r="K870"/>
  <c r="L870"/>
  <c r="M870"/>
  <c r="T870"/>
  <c r="V870"/>
  <c r="Z870"/>
  <c r="N871"/>
  <c r="K871"/>
  <c r="L871"/>
  <c r="M871"/>
  <c r="U871"/>
  <c r="X871"/>
  <c r="AA871"/>
  <c r="AG871"/>
  <c r="AF871"/>
  <c r="U870"/>
  <c r="X870"/>
  <c r="AA870"/>
  <c r="T871"/>
  <c r="V871"/>
  <c r="Z871"/>
  <c r="AH871"/>
  <c r="AI871"/>
  <c r="AN870"/>
  <c r="AJ867"/>
  <c r="AN869"/>
  <c r="AN868"/>
  <c r="AN867"/>
  <c r="K866"/>
  <c r="L866"/>
  <c r="M866"/>
  <c r="T866"/>
  <c r="V866"/>
  <c r="Z866"/>
  <c r="N867"/>
  <c r="K867"/>
  <c r="L867"/>
  <c r="M867"/>
  <c r="U867"/>
  <c r="X867"/>
  <c r="AA867"/>
  <c r="AG867"/>
  <c r="AF867"/>
  <c r="U866"/>
  <c r="X866"/>
  <c r="AA866"/>
  <c r="T867"/>
  <c r="V867"/>
  <c r="Z867"/>
  <c r="AH867"/>
  <c r="AI867"/>
  <c r="AN866"/>
  <c r="AJ863"/>
  <c r="AN865"/>
  <c r="AN864"/>
  <c r="AN863"/>
  <c r="K862"/>
  <c r="L862"/>
  <c r="M862"/>
  <c r="T862"/>
  <c r="V862"/>
  <c r="Z862"/>
  <c r="N863"/>
  <c r="K863"/>
  <c r="L863"/>
  <c r="M863"/>
  <c r="U863"/>
  <c r="X863"/>
  <c r="AA863"/>
  <c r="AG863"/>
  <c r="AF863"/>
  <c r="U862"/>
  <c r="X862"/>
  <c r="AA862"/>
  <c r="T863"/>
  <c r="V863"/>
  <c r="Z863"/>
  <c r="AH863"/>
  <c r="AI863"/>
  <c r="AN862"/>
  <c r="AJ859"/>
  <c r="AN861"/>
  <c r="AN860"/>
  <c r="AN859"/>
  <c r="K858"/>
  <c r="L858"/>
  <c r="M858"/>
  <c r="T858"/>
  <c r="V858"/>
  <c r="Z858"/>
  <c r="N859"/>
  <c r="K859"/>
  <c r="L859"/>
  <c r="M859"/>
  <c r="U859"/>
  <c r="X859"/>
  <c r="AA859"/>
  <c r="AG859"/>
  <c r="AF859"/>
  <c r="U858"/>
  <c r="X858"/>
  <c r="AA858"/>
  <c r="T859"/>
  <c r="V859"/>
  <c r="Z859"/>
  <c r="AH859"/>
  <c r="AI859"/>
  <c r="AN858"/>
  <c r="AJ855"/>
  <c r="AN857"/>
  <c r="AN856"/>
  <c r="AN855"/>
  <c r="K854"/>
  <c r="L854"/>
  <c r="M854"/>
  <c r="T854"/>
  <c r="V854"/>
  <c r="Z854"/>
  <c r="N855"/>
  <c r="K855"/>
  <c r="L855"/>
  <c r="M855"/>
  <c r="U855"/>
  <c r="X855"/>
  <c r="AA855"/>
  <c r="AG855"/>
  <c r="AF855"/>
  <c r="U854"/>
  <c r="X854"/>
  <c r="AA854"/>
  <c r="T855"/>
  <c r="V855"/>
  <c r="Z855"/>
  <c r="AH855"/>
  <c r="AI855"/>
  <c r="AN854"/>
  <c r="AJ851"/>
  <c r="AN853"/>
  <c r="AN852"/>
  <c r="AN851"/>
  <c r="K850"/>
  <c r="L850"/>
  <c r="M850"/>
  <c r="T850"/>
  <c r="V850"/>
  <c r="Z850"/>
  <c r="AG851"/>
  <c r="AF851"/>
  <c r="U850"/>
  <c r="X850"/>
  <c r="AA850"/>
  <c r="AH851"/>
  <c r="AI851"/>
  <c r="AN850"/>
  <c r="AJ847"/>
  <c r="AN849"/>
  <c r="AN848"/>
  <c r="AN847"/>
  <c r="K846"/>
  <c r="L846"/>
  <c r="M846"/>
  <c r="T846"/>
  <c r="V846"/>
  <c r="Z846"/>
  <c r="N847"/>
  <c r="K847"/>
  <c r="L847"/>
  <c r="M847"/>
  <c r="U847"/>
  <c r="X847"/>
  <c r="AA847"/>
  <c r="AG847"/>
  <c r="AF847"/>
  <c r="U846"/>
  <c r="X846"/>
  <c r="AA846"/>
  <c r="T847"/>
  <c r="V847"/>
  <c r="Z847"/>
  <c r="AH847"/>
  <c r="AI847"/>
  <c r="AN846"/>
  <c r="K838"/>
  <c r="L838"/>
  <c r="M838"/>
  <c r="T838"/>
  <c r="V838"/>
  <c r="Z838"/>
  <c r="N839"/>
  <c r="K839"/>
  <c r="AG839"/>
  <c r="AF839"/>
  <c r="U838"/>
  <c r="X838"/>
  <c r="AA838"/>
  <c r="AH839"/>
  <c r="AI839"/>
  <c r="K834"/>
  <c r="L834"/>
  <c r="M834"/>
  <c r="T834"/>
  <c r="V834"/>
  <c r="Z834"/>
  <c r="N835"/>
  <c r="K835"/>
  <c r="L835"/>
  <c r="M835"/>
  <c r="U835"/>
  <c r="X835"/>
  <c r="AA835"/>
  <c r="AG835"/>
  <c r="AF835"/>
  <c r="U834"/>
  <c r="X834"/>
  <c r="AA834"/>
  <c r="T835"/>
  <c r="V835"/>
  <c r="Z835"/>
  <c r="AH835"/>
  <c r="AI835"/>
  <c r="K830"/>
  <c r="L830"/>
  <c r="M830"/>
  <c r="T830"/>
  <c r="V830"/>
  <c r="Z830"/>
  <c r="N831"/>
  <c r="K831"/>
  <c r="L831"/>
  <c r="M831"/>
  <c r="U831"/>
  <c r="X831"/>
  <c r="AA831"/>
  <c r="AG831"/>
  <c r="AF831"/>
  <c r="U830"/>
  <c r="X830"/>
  <c r="AA830"/>
  <c r="T831"/>
  <c r="V831"/>
  <c r="Z831"/>
  <c r="AH831"/>
  <c r="AI831"/>
  <c r="K826"/>
  <c r="L826"/>
  <c r="M826"/>
  <c r="T826"/>
  <c r="V826"/>
  <c r="Z826"/>
  <c r="N827"/>
  <c r="K827"/>
  <c r="L827"/>
  <c r="M827"/>
  <c r="U827"/>
  <c r="X827"/>
  <c r="AA827"/>
  <c r="AG827"/>
  <c r="AF827"/>
  <c r="U826"/>
  <c r="X826"/>
  <c r="AA826"/>
  <c r="T827"/>
  <c r="V827"/>
  <c r="Z827"/>
  <c r="AH827"/>
  <c r="AI827"/>
  <c r="K823"/>
  <c r="L823"/>
  <c r="M823"/>
  <c r="U823"/>
  <c r="X823"/>
  <c r="AA823"/>
  <c r="AG823"/>
  <c r="AF823"/>
  <c r="T823"/>
  <c r="V823"/>
  <c r="Z823"/>
  <c r="AH823"/>
  <c r="AI823"/>
  <c r="K818"/>
  <c r="L818"/>
  <c r="M818"/>
  <c r="T818"/>
  <c r="V818"/>
  <c r="Z818"/>
  <c r="AG819"/>
  <c r="AF819"/>
  <c r="U818"/>
  <c r="X818"/>
  <c r="AA818"/>
  <c r="AH819"/>
  <c r="AI819"/>
  <c r="K814"/>
  <c r="L814"/>
  <c r="M814"/>
  <c r="T814"/>
  <c r="V814"/>
  <c r="Z814"/>
  <c r="N815"/>
  <c r="K815"/>
  <c r="L815"/>
  <c r="M815"/>
  <c r="U815"/>
  <c r="X815"/>
  <c r="AA815"/>
  <c r="AG815"/>
  <c r="AF815"/>
  <c r="U814"/>
  <c r="X814"/>
  <c r="AA814"/>
  <c r="T815"/>
  <c r="V815"/>
  <c r="Z815"/>
  <c r="AH815"/>
  <c r="AI815"/>
  <c r="K810"/>
  <c r="L810"/>
  <c r="M810"/>
  <c r="T810"/>
  <c r="V810"/>
  <c r="Z810"/>
  <c r="N811"/>
  <c r="K811"/>
  <c r="L811"/>
  <c r="M811"/>
  <c r="U811"/>
  <c r="X811"/>
  <c r="AA811"/>
  <c r="AG811"/>
  <c r="AF811"/>
  <c r="U810"/>
  <c r="X810"/>
  <c r="AA810"/>
  <c r="T811"/>
  <c r="V811"/>
  <c r="Z811"/>
  <c r="AH811"/>
  <c r="AI811"/>
  <c r="K806"/>
  <c r="L806"/>
  <c r="M806"/>
  <c r="T806"/>
  <c r="V806"/>
  <c r="Z806"/>
  <c r="K807"/>
  <c r="L807"/>
  <c r="M807"/>
  <c r="U807"/>
  <c r="X807"/>
  <c r="AA807"/>
  <c r="AG807"/>
  <c r="AF807"/>
  <c r="U806"/>
  <c r="X806"/>
  <c r="AA806"/>
  <c r="T807"/>
  <c r="V807"/>
  <c r="Z807"/>
  <c r="AH807"/>
  <c r="AI807"/>
  <c r="K802"/>
  <c r="L802"/>
  <c r="M802"/>
  <c r="T802"/>
  <c r="V802"/>
  <c r="Z802"/>
  <c r="N803"/>
  <c r="K803"/>
  <c r="L803"/>
  <c r="M803"/>
  <c r="U803"/>
  <c r="X803"/>
  <c r="AA803"/>
  <c r="AG803"/>
  <c r="AF803"/>
  <c r="U802"/>
  <c r="X802"/>
  <c r="AA802"/>
  <c r="T803"/>
  <c r="V803"/>
  <c r="Z803"/>
  <c r="AH803"/>
  <c r="AI803"/>
  <c r="K798"/>
  <c r="L798"/>
  <c r="M798"/>
  <c r="T798"/>
  <c r="V798"/>
  <c r="Z798"/>
  <c r="K799"/>
  <c r="L799"/>
  <c r="M799"/>
  <c r="U799"/>
  <c r="X799"/>
  <c r="AA799"/>
  <c r="AG799"/>
  <c r="AF799"/>
  <c r="U798"/>
  <c r="X798"/>
  <c r="AA798"/>
  <c r="T799"/>
  <c r="V799"/>
  <c r="Z799"/>
  <c r="AH799"/>
  <c r="AI799"/>
  <c r="K794"/>
  <c r="L794"/>
  <c r="M794"/>
  <c r="T794"/>
  <c r="V794"/>
  <c r="Z794"/>
  <c r="N795"/>
  <c r="K795"/>
  <c r="L795"/>
  <c r="M795"/>
  <c r="U795"/>
  <c r="X795"/>
  <c r="AA795"/>
  <c r="AG795"/>
  <c r="AF795"/>
  <c r="U794"/>
  <c r="X794"/>
  <c r="AA794"/>
  <c r="T795"/>
  <c r="V795"/>
  <c r="Z795"/>
  <c r="AH795"/>
  <c r="AI795"/>
  <c r="K790"/>
  <c r="L790"/>
  <c r="M790"/>
  <c r="T790"/>
  <c r="V790"/>
  <c r="Z790"/>
  <c r="N791"/>
  <c r="K791"/>
  <c r="L791"/>
  <c r="M791"/>
  <c r="U791"/>
  <c r="X791"/>
  <c r="AA791"/>
  <c r="AG791"/>
  <c r="AF791"/>
  <c r="U790"/>
  <c r="X790"/>
  <c r="AA790"/>
  <c r="T791"/>
  <c r="V791"/>
  <c r="Z791"/>
  <c r="AH791"/>
  <c r="AI791"/>
  <c r="K786"/>
  <c r="L786"/>
  <c r="M786"/>
  <c r="T786"/>
  <c r="V786"/>
  <c r="Z786"/>
  <c r="N787"/>
  <c r="K787"/>
  <c r="L787"/>
  <c r="M787"/>
  <c r="U787"/>
  <c r="X787"/>
  <c r="AA787"/>
  <c r="AG787"/>
  <c r="AF787"/>
  <c r="U786"/>
  <c r="X786"/>
  <c r="AA786"/>
  <c r="T787"/>
  <c r="V787"/>
  <c r="Z787"/>
  <c r="AH787"/>
  <c r="AI787"/>
  <c r="K782"/>
  <c r="L782"/>
  <c r="M782"/>
  <c r="T782"/>
  <c r="V782"/>
  <c r="Z782"/>
  <c r="K783"/>
  <c r="L783"/>
  <c r="M783"/>
  <c r="U783"/>
  <c r="X783"/>
  <c r="AA783"/>
  <c r="AG783"/>
  <c r="AF783"/>
  <c r="U782"/>
  <c r="X782"/>
  <c r="AA782"/>
  <c r="T783"/>
  <c r="V783"/>
  <c r="Z783"/>
  <c r="AH783"/>
  <c r="AI783"/>
  <c r="K778"/>
  <c r="L778"/>
  <c r="M778"/>
  <c r="T778"/>
  <c r="V778"/>
  <c r="Z778"/>
  <c r="K779"/>
  <c r="L779"/>
  <c r="M779"/>
  <c r="U779"/>
  <c r="X779"/>
  <c r="AA779"/>
  <c r="AG779"/>
  <c r="AF779"/>
  <c r="U778"/>
  <c r="X778"/>
  <c r="AA778"/>
  <c r="T779"/>
  <c r="V779"/>
  <c r="Z779"/>
  <c r="AH779"/>
  <c r="AI779"/>
  <c r="AG775"/>
  <c r="AF775"/>
  <c r="AH775"/>
  <c r="AI775"/>
  <c r="AG771"/>
  <c r="AF771"/>
  <c r="AH771"/>
  <c r="AI771"/>
  <c r="AG767"/>
  <c r="AF767"/>
  <c r="AH767"/>
  <c r="AI767"/>
  <c r="AG763"/>
  <c r="AF763"/>
  <c r="AH763"/>
  <c r="AI763"/>
  <c r="K758"/>
  <c r="L758"/>
  <c r="M758"/>
  <c r="T758"/>
  <c r="V758"/>
  <c r="Z758"/>
  <c r="N759"/>
  <c r="K759"/>
  <c r="AG759"/>
  <c r="AF759"/>
  <c r="U758"/>
  <c r="X758"/>
  <c r="AA758"/>
  <c r="AH759"/>
  <c r="AI759"/>
  <c r="K754"/>
  <c r="L754"/>
  <c r="M754"/>
  <c r="T754"/>
  <c r="V754"/>
  <c r="Z754"/>
  <c r="N755"/>
  <c r="K755"/>
  <c r="L755"/>
  <c r="M755"/>
  <c r="U755"/>
  <c r="X755"/>
  <c r="AA755"/>
  <c r="AG755"/>
  <c r="AF755"/>
  <c r="U754"/>
  <c r="X754"/>
  <c r="AA754"/>
  <c r="T755"/>
  <c r="V755"/>
  <c r="Z755"/>
  <c r="AH755"/>
  <c r="AI755"/>
  <c r="K750"/>
  <c r="L750"/>
  <c r="M750"/>
  <c r="T750"/>
  <c r="V750"/>
  <c r="Z750"/>
  <c r="AG751"/>
  <c r="AF751"/>
  <c r="U750"/>
  <c r="X750"/>
  <c r="AA750"/>
  <c r="AH751"/>
  <c r="AI751"/>
  <c r="K746"/>
  <c r="L746"/>
  <c r="M746"/>
  <c r="T746"/>
  <c r="V746"/>
  <c r="Z746"/>
  <c r="K747"/>
  <c r="L747"/>
  <c r="M747"/>
  <c r="U747"/>
  <c r="X747"/>
  <c r="AA747"/>
  <c r="AG747"/>
  <c r="AF747"/>
  <c r="U746"/>
  <c r="X746"/>
  <c r="AA746"/>
  <c r="T747"/>
  <c r="V747"/>
  <c r="Z747"/>
  <c r="AH747"/>
  <c r="AI747"/>
  <c r="K742"/>
  <c r="L742"/>
  <c r="M742"/>
  <c r="T742"/>
  <c r="V742"/>
  <c r="Z742"/>
  <c r="N743"/>
  <c r="K743"/>
  <c r="L743"/>
  <c r="M743"/>
  <c r="U743"/>
  <c r="X743"/>
  <c r="AA743"/>
  <c r="AG743"/>
  <c r="AF743"/>
  <c r="U742"/>
  <c r="X742"/>
  <c r="AA742"/>
  <c r="T743"/>
  <c r="V743"/>
  <c r="Z743"/>
  <c r="AH743"/>
  <c r="AI743"/>
  <c r="K738"/>
  <c r="L738"/>
  <c r="M738"/>
  <c r="T738"/>
  <c r="V738"/>
  <c r="Z738"/>
  <c r="N739"/>
  <c r="K739"/>
  <c r="L739"/>
  <c r="M739"/>
  <c r="U739"/>
  <c r="X739"/>
  <c r="AA739"/>
  <c r="AG739"/>
  <c r="AF739"/>
  <c r="U738"/>
  <c r="X738"/>
  <c r="AA738"/>
  <c r="T739"/>
  <c r="V739"/>
  <c r="Z739"/>
  <c r="AH739"/>
  <c r="AI739"/>
  <c r="K734"/>
  <c r="L734"/>
  <c r="M734"/>
  <c r="T734"/>
  <c r="V734"/>
  <c r="Z734"/>
  <c r="N735"/>
  <c r="K735"/>
  <c r="L735"/>
  <c r="M735"/>
  <c r="U735"/>
  <c r="X735"/>
  <c r="AA735"/>
  <c r="AG735"/>
  <c r="AF735"/>
  <c r="U734"/>
  <c r="X734"/>
  <c r="AA734"/>
  <c r="T735"/>
  <c r="V735"/>
  <c r="Z735"/>
  <c r="AH735"/>
  <c r="AI735"/>
  <c r="K730"/>
  <c r="L730"/>
  <c r="M730"/>
  <c r="T730"/>
  <c r="V730"/>
  <c r="Z730"/>
  <c r="K731"/>
  <c r="L731"/>
  <c r="M731"/>
  <c r="U731"/>
  <c r="X731"/>
  <c r="AA731"/>
  <c r="AG731"/>
  <c r="AF731"/>
  <c r="U730"/>
  <c r="X730"/>
  <c r="AA730"/>
  <c r="T731"/>
  <c r="V731"/>
  <c r="Z731"/>
  <c r="AH731"/>
  <c r="AI731"/>
  <c r="N727"/>
  <c r="K727"/>
  <c r="L727"/>
  <c r="M727"/>
  <c r="U727"/>
  <c r="X727"/>
  <c r="AA727"/>
  <c r="AG727"/>
  <c r="AF727"/>
  <c r="T727"/>
  <c r="V727"/>
  <c r="Z727"/>
  <c r="AH727"/>
  <c r="AI727"/>
  <c r="N723"/>
  <c r="K723"/>
  <c r="L723"/>
  <c r="M723"/>
  <c r="U723"/>
  <c r="X723"/>
  <c r="AA723"/>
  <c r="AG723"/>
  <c r="AF723"/>
  <c r="T723"/>
  <c r="V723"/>
  <c r="Z723"/>
  <c r="AH723"/>
  <c r="AI723"/>
  <c r="K718"/>
  <c r="L718"/>
  <c r="M718"/>
  <c r="T718"/>
  <c r="V718"/>
  <c r="Z718"/>
  <c r="AG719"/>
  <c r="AF719"/>
  <c r="U718"/>
  <c r="X718"/>
  <c r="AA718"/>
  <c r="AH719"/>
  <c r="AI719"/>
  <c r="K714"/>
  <c r="L714"/>
  <c r="M714"/>
  <c r="T714"/>
  <c r="V714"/>
  <c r="Z714"/>
  <c r="K715"/>
  <c r="L715"/>
  <c r="M715"/>
  <c r="U715"/>
  <c r="X715"/>
  <c r="AA715"/>
  <c r="AG715"/>
  <c r="AF715"/>
  <c r="U714"/>
  <c r="X714"/>
  <c r="AA714"/>
  <c r="T715"/>
  <c r="V715"/>
  <c r="Z715"/>
  <c r="AH715"/>
  <c r="AI715"/>
  <c r="K710"/>
  <c r="L710"/>
  <c r="M710"/>
  <c r="T710"/>
  <c r="V710"/>
  <c r="Z710"/>
  <c r="N711"/>
  <c r="K711"/>
  <c r="L711"/>
  <c r="M711"/>
  <c r="U711"/>
  <c r="X711"/>
  <c r="AA711"/>
  <c r="AG711"/>
  <c r="AF711"/>
  <c r="U710"/>
  <c r="X710"/>
  <c r="AA710"/>
  <c r="T711"/>
  <c r="V711"/>
  <c r="Z711"/>
  <c r="AH711"/>
  <c r="AI711"/>
  <c r="K706"/>
  <c r="L706"/>
  <c r="M706"/>
  <c r="T706"/>
  <c r="V706"/>
  <c r="Z706"/>
  <c r="N707"/>
  <c r="K707"/>
  <c r="L707"/>
  <c r="M707"/>
  <c r="U707"/>
  <c r="X707"/>
  <c r="AA707"/>
  <c r="AG707"/>
  <c r="AF707"/>
  <c r="U706"/>
  <c r="X706"/>
  <c r="AA706"/>
  <c r="T707"/>
  <c r="V707"/>
  <c r="Z707"/>
  <c r="AH707"/>
  <c r="AI707"/>
  <c r="K702"/>
  <c r="L702"/>
  <c r="M702"/>
  <c r="T702"/>
  <c r="V702"/>
  <c r="Z702"/>
  <c r="N703"/>
  <c r="K703"/>
  <c r="L703"/>
  <c r="M703"/>
  <c r="U703"/>
  <c r="X703"/>
  <c r="AA703"/>
  <c r="AG703"/>
  <c r="AF703"/>
  <c r="U702"/>
  <c r="X702"/>
  <c r="AA702"/>
  <c r="T703"/>
  <c r="V703"/>
  <c r="Z703"/>
  <c r="AH703"/>
  <c r="AI703"/>
  <c r="K698"/>
  <c r="L698"/>
  <c r="M698"/>
  <c r="T698"/>
  <c r="V698"/>
  <c r="Z698"/>
  <c r="N699"/>
  <c r="K699"/>
  <c r="L699"/>
  <c r="M699"/>
  <c r="U699"/>
  <c r="X699"/>
  <c r="AA699"/>
  <c r="AG699"/>
  <c r="AF699"/>
  <c r="U698"/>
  <c r="X698"/>
  <c r="AA698"/>
  <c r="T699"/>
  <c r="V699"/>
  <c r="Z699"/>
  <c r="AH699"/>
  <c r="AI699"/>
  <c r="K694"/>
  <c r="L694"/>
  <c r="M694"/>
  <c r="T694"/>
  <c r="V694"/>
  <c r="Z694"/>
  <c r="N695"/>
  <c r="K695"/>
  <c r="L695"/>
  <c r="M695"/>
  <c r="U695"/>
  <c r="X695"/>
  <c r="AA695"/>
  <c r="AG695"/>
  <c r="AF695"/>
  <c r="U694"/>
  <c r="X694"/>
  <c r="AA694"/>
  <c r="T695"/>
  <c r="V695"/>
  <c r="Z695"/>
  <c r="AH695"/>
  <c r="AI695"/>
  <c r="K690"/>
  <c r="L690"/>
  <c r="M690"/>
  <c r="T690"/>
  <c r="V690"/>
  <c r="Z690"/>
  <c r="N691"/>
  <c r="K691"/>
  <c r="L691"/>
  <c r="M691"/>
  <c r="U691"/>
  <c r="X691"/>
  <c r="AA691"/>
  <c r="AG691"/>
  <c r="AF691"/>
  <c r="U690"/>
  <c r="X690"/>
  <c r="AA690"/>
  <c r="T691"/>
  <c r="V691"/>
  <c r="Z691"/>
  <c r="AH691"/>
  <c r="AI691"/>
  <c r="K686"/>
  <c r="L686"/>
  <c r="M686"/>
  <c r="T686"/>
  <c r="V686"/>
  <c r="Z686"/>
  <c r="N687"/>
  <c r="K687"/>
  <c r="L687"/>
  <c r="M687"/>
  <c r="U687"/>
  <c r="X687"/>
  <c r="AA687"/>
  <c r="AG687"/>
  <c r="AF687"/>
  <c r="U686"/>
  <c r="X686"/>
  <c r="AA686"/>
  <c r="T687"/>
  <c r="V687"/>
  <c r="Z687"/>
  <c r="AH687"/>
  <c r="AI687"/>
  <c r="K682"/>
  <c r="L682"/>
  <c r="M682"/>
  <c r="T682"/>
  <c r="V682"/>
  <c r="Z682"/>
  <c r="AG683"/>
  <c r="AF683"/>
  <c r="U682"/>
  <c r="X682"/>
  <c r="AA682"/>
  <c r="AH683"/>
  <c r="AI683"/>
  <c r="K678"/>
  <c r="L678"/>
  <c r="M678"/>
  <c r="T678"/>
  <c r="V678"/>
  <c r="Z678"/>
  <c r="N679"/>
  <c r="K679"/>
  <c r="L679"/>
  <c r="M679"/>
  <c r="U679"/>
  <c r="X679"/>
  <c r="AA679"/>
  <c r="AG679"/>
  <c r="AF679"/>
  <c r="U678"/>
  <c r="X678"/>
  <c r="AA678"/>
  <c r="T679"/>
  <c r="V679"/>
  <c r="Z679"/>
  <c r="AH679"/>
  <c r="AI679"/>
  <c r="K670"/>
  <c r="L670"/>
  <c r="M670"/>
  <c r="T670"/>
  <c r="V670"/>
  <c r="Z670"/>
  <c r="AG671"/>
  <c r="AF671"/>
  <c r="U670"/>
  <c r="X670"/>
  <c r="AA670"/>
  <c r="AH671"/>
  <c r="AI671"/>
  <c r="K666"/>
  <c r="L666"/>
  <c r="M666"/>
  <c r="T666"/>
  <c r="V666"/>
  <c r="Z666"/>
  <c r="N667"/>
  <c r="K667"/>
  <c r="L667"/>
  <c r="M667"/>
  <c r="U667"/>
  <c r="X667"/>
  <c r="AA667"/>
  <c r="AG667"/>
  <c r="AF667"/>
  <c r="U666"/>
  <c r="X666"/>
  <c r="AA666"/>
  <c r="T667"/>
  <c r="V667"/>
  <c r="Z667"/>
  <c r="AH667"/>
  <c r="AI667"/>
  <c r="K662"/>
  <c r="L662"/>
  <c r="M662"/>
  <c r="T662"/>
  <c r="V662"/>
  <c r="Z662"/>
  <c r="N663"/>
  <c r="K663"/>
  <c r="L663"/>
  <c r="M663"/>
  <c r="U663"/>
  <c r="X663"/>
  <c r="AA663"/>
  <c r="AG663"/>
  <c r="AF663"/>
  <c r="U662"/>
  <c r="X662"/>
  <c r="AA662"/>
  <c r="T663"/>
  <c r="V663"/>
  <c r="Z663"/>
  <c r="AH663"/>
  <c r="AI663"/>
  <c r="K658"/>
  <c r="L658"/>
  <c r="M658"/>
  <c r="T658"/>
  <c r="V658"/>
  <c r="Z658"/>
  <c r="N659"/>
  <c r="K659"/>
  <c r="L659"/>
  <c r="M659"/>
  <c r="U659"/>
  <c r="X659"/>
  <c r="AA659"/>
  <c r="AG659"/>
  <c r="AF659"/>
  <c r="U658"/>
  <c r="X658"/>
  <c r="AA658"/>
  <c r="T659"/>
  <c r="V659"/>
  <c r="Z659"/>
  <c r="AH659"/>
  <c r="AI659"/>
  <c r="K655"/>
  <c r="L655"/>
  <c r="M655"/>
  <c r="U655"/>
  <c r="X655"/>
  <c r="AA655"/>
  <c r="AG655"/>
  <c r="AF655"/>
  <c r="T655"/>
  <c r="V655"/>
  <c r="Z655"/>
  <c r="AH655"/>
  <c r="AI655"/>
  <c r="K650"/>
  <c r="L650"/>
  <c r="M650"/>
  <c r="T650"/>
  <c r="V650"/>
  <c r="Z650"/>
  <c r="AG651"/>
  <c r="AF651"/>
  <c r="U650"/>
  <c r="X650"/>
  <c r="AA650"/>
  <c r="AH651"/>
  <c r="AI651"/>
  <c r="K646"/>
  <c r="L646"/>
  <c r="M646"/>
  <c r="T646"/>
  <c r="V646"/>
  <c r="Z646"/>
  <c r="N647"/>
  <c r="K647"/>
  <c r="L647"/>
  <c r="M647"/>
  <c r="U647"/>
  <c r="X647"/>
  <c r="AA647"/>
  <c r="AG647"/>
  <c r="AF647"/>
  <c r="U646"/>
  <c r="X646"/>
  <c r="AA646"/>
  <c r="T647"/>
  <c r="V647"/>
  <c r="Z647"/>
  <c r="AH647"/>
  <c r="AI647"/>
  <c r="K642"/>
  <c r="L642"/>
  <c r="M642"/>
  <c r="T642"/>
  <c r="V642"/>
  <c r="Z642"/>
  <c r="N643"/>
  <c r="K643"/>
  <c r="L643"/>
  <c r="M643"/>
  <c r="U643"/>
  <c r="X643"/>
  <c r="AA643"/>
  <c r="AG643"/>
  <c r="AF643"/>
  <c r="U642"/>
  <c r="X642"/>
  <c r="AA642"/>
  <c r="T643"/>
  <c r="V643"/>
  <c r="Z643"/>
  <c r="AH643"/>
  <c r="AI643"/>
  <c r="K638"/>
  <c r="L638"/>
  <c r="M638"/>
  <c r="T638"/>
  <c r="V638"/>
  <c r="Z638"/>
  <c r="K639"/>
  <c r="L639"/>
  <c r="M639"/>
  <c r="U639"/>
  <c r="X639"/>
  <c r="AA639"/>
  <c r="AG639"/>
  <c r="AF639"/>
  <c r="U638"/>
  <c r="X638"/>
  <c r="AA638"/>
  <c r="T639"/>
  <c r="V639"/>
  <c r="Z639"/>
  <c r="AH639"/>
  <c r="AI639"/>
  <c r="K634"/>
  <c r="L634"/>
  <c r="M634"/>
  <c r="T634"/>
  <c r="V634"/>
  <c r="Z634"/>
  <c r="N635"/>
  <c r="K635"/>
  <c r="L635"/>
  <c r="M635"/>
  <c r="U635"/>
  <c r="X635"/>
  <c r="AA635"/>
  <c r="AG635"/>
  <c r="AF635"/>
  <c r="U634"/>
  <c r="X634"/>
  <c r="AA634"/>
  <c r="T635"/>
  <c r="V635"/>
  <c r="Z635"/>
  <c r="AH635"/>
  <c r="AI635"/>
  <c r="K630"/>
  <c r="L630"/>
  <c r="M630"/>
  <c r="T630"/>
  <c r="V630"/>
  <c r="Z630"/>
  <c r="K631"/>
  <c r="L631"/>
  <c r="M631"/>
  <c r="U631"/>
  <c r="X631"/>
  <c r="AA631"/>
  <c r="AG631"/>
  <c r="AF631"/>
  <c r="U630"/>
  <c r="X630"/>
  <c r="AA630"/>
  <c r="T631"/>
  <c r="V631"/>
  <c r="Z631"/>
  <c r="AH631"/>
  <c r="AI631"/>
  <c r="K626"/>
  <c r="L626"/>
  <c r="M626"/>
  <c r="T626"/>
  <c r="V626"/>
  <c r="Z626"/>
  <c r="N627"/>
  <c r="K627"/>
  <c r="L627"/>
  <c r="M627"/>
  <c r="U627"/>
  <c r="X627"/>
  <c r="AA627"/>
  <c r="AG627"/>
  <c r="AF627"/>
  <c r="U626"/>
  <c r="X626"/>
  <c r="AA626"/>
  <c r="T627"/>
  <c r="V627"/>
  <c r="Z627"/>
  <c r="AH627"/>
  <c r="AI627"/>
  <c r="K622"/>
  <c r="L622"/>
  <c r="M622"/>
  <c r="T622"/>
  <c r="V622"/>
  <c r="Z622"/>
  <c r="N623"/>
  <c r="K623"/>
  <c r="L623"/>
  <c r="M623"/>
  <c r="U623"/>
  <c r="X623"/>
  <c r="AA623"/>
  <c r="AG623"/>
  <c r="AF623"/>
  <c r="U622"/>
  <c r="X622"/>
  <c r="AA622"/>
  <c r="T623"/>
  <c r="V623"/>
  <c r="Z623"/>
  <c r="AH623"/>
  <c r="AI623"/>
  <c r="K618"/>
  <c r="L618"/>
  <c r="M618"/>
  <c r="T618"/>
  <c r="V618"/>
  <c r="Z618"/>
  <c r="N619"/>
  <c r="K619"/>
  <c r="L619"/>
  <c r="M619"/>
  <c r="U619"/>
  <c r="X619"/>
  <c r="AA619"/>
  <c r="AG619"/>
  <c r="AF619"/>
  <c r="U618"/>
  <c r="X618"/>
  <c r="AA618"/>
  <c r="T619"/>
  <c r="V619"/>
  <c r="Z619"/>
  <c r="AH619"/>
  <c r="AI619"/>
  <c r="K614"/>
  <c r="L614"/>
  <c r="M614"/>
  <c r="T614"/>
  <c r="V614"/>
  <c r="Z614"/>
  <c r="K615"/>
  <c r="L615"/>
  <c r="M615"/>
  <c r="U615"/>
  <c r="X615"/>
  <c r="AA615"/>
  <c r="AG615"/>
  <c r="AF615"/>
  <c r="U614"/>
  <c r="X614"/>
  <c r="AA614"/>
  <c r="T615"/>
  <c r="V615"/>
  <c r="Z615"/>
  <c r="AH615"/>
  <c r="AI615"/>
  <c r="K610"/>
  <c r="L610"/>
  <c r="M610"/>
  <c r="T610"/>
  <c r="V610"/>
  <c r="Z610"/>
  <c r="K611"/>
  <c r="L611"/>
  <c r="M611"/>
  <c r="U611"/>
  <c r="X611"/>
  <c r="AA611"/>
  <c r="AG611"/>
  <c r="AF611"/>
  <c r="U610"/>
  <c r="X610"/>
  <c r="AA610"/>
  <c r="T611"/>
  <c r="V611"/>
  <c r="Z611"/>
  <c r="AH611"/>
  <c r="AI611"/>
  <c r="AG607"/>
  <c r="AF607"/>
  <c r="AH607"/>
  <c r="AI607"/>
  <c r="AG603"/>
  <c r="AF603"/>
  <c r="AH603"/>
  <c r="AI603"/>
  <c r="AG599"/>
  <c r="AF599"/>
  <c r="AH599"/>
  <c r="AI599"/>
  <c r="AG595"/>
  <c r="AF595"/>
  <c r="AH595"/>
  <c r="AI595"/>
  <c r="K590"/>
  <c r="L590"/>
  <c r="M590"/>
  <c r="T590"/>
  <c r="V590"/>
  <c r="Z590"/>
  <c r="AG591"/>
  <c r="AF591"/>
  <c r="U590"/>
  <c r="X590"/>
  <c r="AA590"/>
  <c r="AH591"/>
  <c r="AI591"/>
  <c r="AF587"/>
  <c r="U586"/>
  <c r="X586"/>
  <c r="AA586"/>
  <c r="T587"/>
  <c r="V587"/>
  <c r="Z587"/>
  <c r="AH587"/>
  <c r="AI587"/>
  <c r="K582"/>
  <c r="L582"/>
  <c r="M582"/>
  <c r="T582"/>
  <c r="V582"/>
  <c r="Z582"/>
  <c r="AG583"/>
  <c r="AF583"/>
  <c r="U582"/>
  <c r="X582"/>
  <c r="AA582"/>
  <c r="AH583"/>
  <c r="AI583"/>
  <c r="K578"/>
  <c r="L578"/>
  <c r="M578"/>
  <c r="T578"/>
  <c r="V578"/>
  <c r="Z578"/>
  <c r="K579"/>
  <c r="L579"/>
  <c r="M579"/>
  <c r="U579"/>
  <c r="X579"/>
  <c r="AA579"/>
  <c r="AG579"/>
  <c r="AF579"/>
  <c r="U578"/>
  <c r="X578"/>
  <c r="AA578"/>
  <c r="T579"/>
  <c r="V579"/>
  <c r="Z579"/>
  <c r="AH579"/>
  <c r="AI579"/>
  <c r="K574"/>
  <c r="L574"/>
  <c r="M574"/>
  <c r="T574"/>
  <c r="V574"/>
  <c r="Z574"/>
  <c r="N575"/>
  <c r="K575"/>
  <c r="L575"/>
  <c r="M575"/>
  <c r="U575"/>
  <c r="X575"/>
  <c r="AA575"/>
  <c r="AG575"/>
  <c r="AF575"/>
  <c r="U574"/>
  <c r="X574"/>
  <c r="AA574"/>
  <c r="T575"/>
  <c r="V575"/>
  <c r="Z575"/>
  <c r="AH575"/>
  <c r="AI575"/>
  <c r="K570"/>
  <c r="L570"/>
  <c r="M570"/>
  <c r="T570"/>
  <c r="V570"/>
  <c r="Z570"/>
  <c r="N571"/>
  <c r="K571"/>
  <c r="L571"/>
  <c r="M571"/>
  <c r="U571"/>
  <c r="X571"/>
  <c r="AA571"/>
  <c r="AG571"/>
  <c r="AF571"/>
  <c r="U570"/>
  <c r="X570"/>
  <c r="AA570"/>
  <c r="T571"/>
  <c r="V571"/>
  <c r="Z571"/>
  <c r="AH571"/>
  <c r="AI571"/>
  <c r="K566"/>
  <c r="L566"/>
  <c r="M566"/>
  <c r="T566"/>
  <c r="V566"/>
  <c r="Z566"/>
  <c r="N567"/>
  <c r="K567"/>
  <c r="L567"/>
  <c r="M567"/>
  <c r="U567"/>
  <c r="X567"/>
  <c r="AA567"/>
  <c r="AG567"/>
  <c r="AF567"/>
  <c r="U566"/>
  <c r="X566"/>
  <c r="AA566"/>
  <c r="T567"/>
  <c r="V567"/>
  <c r="Z567"/>
  <c r="AH567"/>
  <c r="AI567"/>
  <c r="K562"/>
  <c r="L562"/>
  <c r="M562"/>
  <c r="T562"/>
  <c r="V562"/>
  <c r="Z562"/>
  <c r="K563"/>
  <c r="L563"/>
  <c r="M563"/>
  <c r="U563"/>
  <c r="X563"/>
  <c r="AA563"/>
  <c r="AG563"/>
  <c r="AF563"/>
  <c r="U562"/>
  <c r="X562"/>
  <c r="AA562"/>
  <c r="T563"/>
  <c r="V563"/>
  <c r="Z563"/>
  <c r="AH563"/>
  <c r="AI563"/>
  <c r="N559"/>
  <c r="K559"/>
  <c r="L559"/>
  <c r="M559"/>
  <c r="U559"/>
  <c r="X559"/>
  <c r="AA559"/>
  <c r="AG559"/>
  <c r="AF559"/>
  <c r="T559"/>
  <c r="V559"/>
  <c r="Z559"/>
  <c r="AH559"/>
  <c r="AI559"/>
  <c r="U555"/>
  <c r="X555"/>
  <c r="AA555"/>
  <c r="AG555"/>
  <c r="AF555"/>
  <c r="AH555"/>
  <c r="AI555"/>
  <c r="K550"/>
  <c r="L550"/>
  <c r="M550"/>
  <c r="T550"/>
  <c r="V550"/>
  <c r="Z550"/>
  <c r="AG551"/>
  <c r="AF551"/>
  <c r="U550"/>
  <c r="X550"/>
  <c r="AA550"/>
  <c r="AH551"/>
  <c r="AI551"/>
  <c r="K546"/>
  <c r="L546"/>
  <c r="M546"/>
  <c r="T546"/>
  <c r="V546"/>
  <c r="Z546"/>
  <c r="K547"/>
  <c r="L547"/>
  <c r="M547"/>
  <c r="U547"/>
  <c r="X547"/>
  <c r="AA547"/>
  <c r="AG547"/>
  <c r="AF547"/>
  <c r="U546"/>
  <c r="X546"/>
  <c r="AA546"/>
  <c r="T547"/>
  <c r="V547"/>
  <c r="Z547"/>
  <c r="AH547"/>
  <c r="AI547"/>
  <c r="K542"/>
  <c r="L542"/>
  <c r="M542"/>
  <c r="T542"/>
  <c r="V542"/>
  <c r="Z542"/>
  <c r="N543"/>
  <c r="K543"/>
  <c r="L543"/>
  <c r="M543"/>
  <c r="U543"/>
  <c r="X543"/>
  <c r="AA543"/>
  <c r="AG543"/>
  <c r="AF543"/>
  <c r="U542"/>
  <c r="X542"/>
  <c r="AA542"/>
  <c r="T543"/>
  <c r="V543"/>
  <c r="Z543"/>
  <c r="AH543"/>
  <c r="AI543"/>
  <c r="K538"/>
  <c r="L538"/>
  <c r="M538"/>
  <c r="T538"/>
  <c r="V538"/>
  <c r="Z538"/>
  <c r="N539"/>
  <c r="K539"/>
  <c r="L539"/>
  <c r="M539"/>
  <c r="U539"/>
  <c r="X539"/>
  <c r="AA539"/>
  <c r="AG539"/>
  <c r="AF539"/>
  <c r="U538"/>
  <c r="X538"/>
  <c r="AA538"/>
  <c r="T539"/>
  <c r="V539"/>
  <c r="Z539"/>
  <c r="AH539"/>
  <c r="AI539"/>
  <c r="K534"/>
  <c r="L534"/>
  <c r="M534"/>
  <c r="T534"/>
  <c r="V534"/>
  <c r="Z534"/>
  <c r="N535"/>
  <c r="K535"/>
  <c r="L535"/>
  <c r="M535"/>
  <c r="U535"/>
  <c r="X535"/>
  <c r="AA535"/>
  <c r="AG535"/>
  <c r="AF535"/>
  <c r="U534"/>
  <c r="X534"/>
  <c r="AA534"/>
  <c r="T535"/>
  <c r="V535"/>
  <c r="Z535"/>
  <c r="AH535"/>
  <c r="AI535"/>
  <c r="K530"/>
  <c r="L530"/>
  <c r="M530"/>
  <c r="T530"/>
  <c r="V530"/>
  <c r="Z530"/>
  <c r="N531"/>
  <c r="K531"/>
  <c r="L531"/>
  <c r="M531"/>
  <c r="U531"/>
  <c r="X531"/>
  <c r="AA531"/>
  <c r="AG531"/>
  <c r="AF531"/>
  <c r="U530"/>
  <c r="X530"/>
  <c r="AA530"/>
  <c r="T531"/>
  <c r="V531"/>
  <c r="Z531"/>
  <c r="AH531"/>
  <c r="AI531"/>
  <c r="K526"/>
  <c r="L526"/>
  <c r="M526"/>
  <c r="T526"/>
  <c r="V526"/>
  <c r="Z526"/>
  <c r="N527"/>
  <c r="K527"/>
  <c r="L527"/>
  <c r="M527"/>
  <c r="U527"/>
  <c r="X527"/>
  <c r="AA527"/>
  <c r="AG527"/>
  <c r="AF527"/>
  <c r="U526"/>
  <c r="X526"/>
  <c r="AA526"/>
  <c r="T527"/>
  <c r="V527"/>
  <c r="Z527"/>
  <c r="AH527"/>
  <c r="AI527"/>
  <c r="K522"/>
  <c r="L522"/>
  <c r="M522"/>
  <c r="T522"/>
  <c r="V522"/>
  <c r="Z522"/>
  <c r="N523"/>
  <c r="K523"/>
  <c r="L523"/>
  <c r="M523"/>
  <c r="U523"/>
  <c r="X523"/>
  <c r="AA523"/>
  <c r="AG523"/>
  <c r="AF523"/>
  <c r="U522"/>
  <c r="X522"/>
  <c r="AA522"/>
  <c r="T523"/>
  <c r="V523"/>
  <c r="Z523"/>
  <c r="AH523"/>
  <c r="AI523"/>
  <c r="K518"/>
  <c r="L518"/>
  <c r="M518"/>
  <c r="T518"/>
  <c r="V518"/>
  <c r="Z518"/>
  <c r="N519"/>
  <c r="K519"/>
  <c r="L519"/>
  <c r="M519"/>
  <c r="U519"/>
  <c r="X519"/>
  <c r="AA519"/>
  <c r="AG519"/>
  <c r="AF519"/>
  <c r="U518"/>
  <c r="X518"/>
  <c r="AA518"/>
  <c r="T519"/>
  <c r="V519"/>
  <c r="Z519"/>
  <c r="AH519"/>
  <c r="AI519"/>
  <c r="K514"/>
  <c r="L514"/>
  <c r="M514"/>
  <c r="T514"/>
  <c r="V514"/>
  <c r="Z514"/>
  <c r="AG515"/>
  <c r="AF515"/>
  <c r="U514"/>
  <c r="X514"/>
  <c r="AA514"/>
  <c r="AH515"/>
  <c r="AI515"/>
  <c r="L510"/>
  <c r="M510"/>
  <c r="T510"/>
  <c r="V510"/>
  <c r="Z510"/>
  <c r="N511"/>
  <c r="K511"/>
  <c r="L511"/>
  <c r="M511"/>
  <c r="U511"/>
  <c r="X511"/>
  <c r="AA511"/>
  <c r="AG511"/>
  <c r="AF511"/>
  <c r="U510"/>
  <c r="X510"/>
  <c r="AA510"/>
  <c r="T511"/>
  <c r="V511"/>
  <c r="Z511"/>
  <c r="AH511"/>
  <c r="AI511"/>
  <c r="L502"/>
  <c r="M502"/>
  <c r="T502"/>
  <c r="V502"/>
  <c r="Z502"/>
  <c r="AG503"/>
  <c r="AF503"/>
  <c r="U502"/>
  <c r="X502"/>
  <c r="AA502"/>
  <c r="AH503"/>
  <c r="AI503"/>
  <c r="L498"/>
  <c r="M498"/>
  <c r="T498"/>
  <c r="V498"/>
  <c r="Z498"/>
  <c r="L499"/>
  <c r="M499"/>
  <c r="U499"/>
  <c r="X499"/>
  <c r="AA499"/>
  <c r="AG499"/>
  <c r="AF499"/>
  <c r="U498"/>
  <c r="X498"/>
  <c r="AA498"/>
  <c r="T499"/>
  <c r="V499"/>
  <c r="Z499"/>
  <c r="AH499"/>
  <c r="AI499"/>
  <c r="L494"/>
  <c r="M494"/>
  <c r="T494"/>
  <c r="V494"/>
  <c r="Z494"/>
  <c r="L495"/>
  <c r="M495"/>
  <c r="U495"/>
  <c r="X495"/>
  <c r="AA495"/>
  <c r="AG495"/>
  <c r="AF495"/>
  <c r="U494"/>
  <c r="X494"/>
  <c r="AA494"/>
  <c r="T495"/>
  <c r="V495"/>
  <c r="Z495"/>
  <c r="AH495"/>
  <c r="AI495"/>
  <c r="L490"/>
  <c r="M490"/>
  <c r="T490"/>
  <c r="V490"/>
  <c r="Z490"/>
  <c r="L491"/>
  <c r="M491"/>
  <c r="U491"/>
  <c r="X491"/>
  <c r="AA491"/>
  <c r="AG491"/>
  <c r="AF491"/>
  <c r="U490"/>
  <c r="X490"/>
  <c r="AA490"/>
  <c r="T491"/>
  <c r="V491"/>
  <c r="Z491"/>
  <c r="AH491"/>
  <c r="AI491"/>
  <c r="L487"/>
  <c r="M487"/>
  <c r="U487"/>
  <c r="X487"/>
  <c r="AA487"/>
  <c r="AG487"/>
  <c r="AF487"/>
  <c r="T487"/>
  <c r="V487"/>
  <c r="Z487"/>
  <c r="AH487"/>
  <c r="AI487"/>
  <c r="L482"/>
  <c r="M482"/>
  <c r="T482"/>
  <c r="V482"/>
  <c r="Z482"/>
  <c r="AG483"/>
  <c r="AF483"/>
  <c r="U482"/>
  <c r="X482"/>
  <c r="AA482"/>
  <c r="AH483"/>
  <c r="AI483"/>
  <c r="L478"/>
  <c r="M478"/>
  <c r="T478"/>
  <c r="V478"/>
  <c r="Z478"/>
  <c r="L479"/>
  <c r="M479"/>
  <c r="U479"/>
  <c r="X479"/>
  <c r="AA479"/>
  <c r="AG479"/>
  <c r="AF479"/>
  <c r="U478"/>
  <c r="X478"/>
  <c r="AA478"/>
  <c r="T479"/>
  <c r="V479"/>
  <c r="Z479"/>
  <c r="AH479"/>
  <c r="AI479"/>
  <c r="L474"/>
  <c r="M474"/>
  <c r="T474"/>
  <c r="V474"/>
  <c r="Z474"/>
  <c r="L475"/>
  <c r="M475"/>
  <c r="U475"/>
  <c r="X475"/>
  <c r="AA475"/>
  <c r="AG475"/>
  <c r="AF475"/>
  <c r="U474"/>
  <c r="X474"/>
  <c r="AA474"/>
  <c r="T475"/>
  <c r="V475"/>
  <c r="Z475"/>
  <c r="AH475"/>
  <c r="AI475"/>
  <c r="L470"/>
  <c r="M470"/>
  <c r="T470"/>
  <c r="V470"/>
  <c r="Z470"/>
  <c r="L471"/>
  <c r="M471"/>
  <c r="U471"/>
  <c r="X471"/>
  <c r="AA471"/>
  <c r="AG471"/>
  <c r="AF471"/>
  <c r="U470"/>
  <c r="X470"/>
  <c r="AA470"/>
  <c r="T471"/>
  <c r="V471"/>
  <c r="Z471"/>
  <c r="AH471"/>
  <c r="AI471"/>
  <c r="L466"/>
  <c r="M466"/>
  <c r="T466"/>
  <c r="V466"/>
  <c r="Z466"/>
  <c r="L467"/>
  <c r="M467"/>
  <c r="U467"/>
  <c r="X467"/>
  <c r="AA467"/>
  <c r="AG467"/>
  <c r="AF467"/>
  <c r="U466"/>
  <c r="X466"/>
  <c r="AA466"/>
  <c r="T467"/>
  <c r="V467"/>
  <c r="Z467"/>
  <c r="AH467"/>
  <c r="AI467"/>
  <c r="L462"/>
  <c r="M462"/>
  <c r="T462"/>
  <c r="V462"/>
  <c r="Z462"/>
  <c r="L463"/>
  <c r="M463"/>
  <c r="U463"/>
  <c r="X463"/>
  <c r="AA463"/>
  <c r="AG463"/>
  <c r="AF463"/>
  <c r="U462"/>
  <c r="X462"/>
  <c r="AA462"/>
  <c r="T463"/>
  <c r="V463"/>
  <c r="Z463"/>
  <c r="AH463"/>
  <c r="AI463"/>
  <c r="L458"/>
  <c r="M458"/>
  <c r="T458"/>
  <c r="V458"/>
  <c r="Z458"/>
  <c r="L459"/>
  <c r="M459"/>
  <c r="U459"/>
  <c r="X459"/>
  <c r="AA459"/>
  <c r="AG459"/>
  <c r="AF459"/>
  <c r="U458"/>
  <c r="X458"/>
  <c r="AA458"/>
  <c r="T459"/>
  <c r="V459"/>
  <c r="Z459"/>
  <c r="AH459"/>
  <c r="AI459"/>
  <c r="L454"/>
  <c r="M454"/>
  <c r="T454"/>
  <c r="V454"/>
  <c r="Z454"/>
  <c r="L455"/>
  <c r="M455"/>
  <c r="U455"/>
  <c r="X455"/>
  <c r="AA455"/>
  <c r="AG455"/>
  <c r="AF455"/>
  <c r="U454"/>
  <c r="X454"/>
  <c r="AA454"/>
  <c r="T455"/>
  <c r="V455"/>
  <c r="Z455"/>
  <c r="AH455"/>
  <c r="AI455"/>
  <c r="L450"/>
  <c r="M450"/>
  <c r="T450"/>
  <c r="V450"/>
  <c r="Z450"/>
  <c r="L451"/>
  <c r="M451"/>
  <c r="U451"/>
  <c r="X451"/>
  <c r="AA451"/>
  <c r="AG451"/>
  <c r="AF451"/>
  <c r="U450"/>
  <c r="X450"/>
  <c r="AA450"/>
  <c r="T451"/>
  <c r="V451"/>
  <c r="Z451"/>
  <c r="AH451"/>
  <c r="AI451"/>
  <c r="L446"/>
  <c r="M446"/>
  <c r="T446"/>
  <c r="V446"/>
  <c r="Z446"/>
  <c r="L447"/>
  <c r="M447"/>
  <c r="U447"/>
  <c r="X447"/>
  <c r="AA447"/>
  <c r="AG447"/>
  <c r="AF447"/>
  <c r="U446"/>
  <c r="X446"/>
  <c r="AA446"/>
  <c r="T447"/>
  <c r="V447"/>
  <c r="Z447"/>
  <c r="AH447"/>
  <c r="AI447"/>
  <c r="L442"/>
  <c r="M442"/>
  <c r="T442"/>
  <c r="V442"/>
  <c r="Z442"/>
  <c r="L443"/>
  <c r="M443"/>
  <c r="U443"/>
  <c r="X443"/>
  <c r="AA443"/>
  <c r="AG443"/>
  <c r="AF443"/>
  <c r="U442"/>
  <c r="X442"/>
  <c r="AA442"/>
  <c r="T443"/>
  <c r="V443"/>
  <c r="Z443"/>
  <c r="AH443"/>
  <c r="AI443"/>
  <c r="AG439"/>
  <c r="AF439"/>
  <c r="AH439"/>
  <c r="AI439"/>
  <c r="AG435"/>
  <c r="AF435"/>
  <c r="AH435"/>
  <c r="AI435"/>
  <c r="AG431"/>
  <c r="AF431"/>
  <c r="AH431"/>
  <c r="AI431"/>
  <c r="AG427"/>
  <c r="AF427"/>
  <c r="AH427"/>
  <c r="AI427"/>
  <c r="L422"/>
  <c r="M422"/>
  <c r="T422"/>
  <c r="V422"/>
  <c r="Z422"/>
  <c r="AG423"/>
  <c r="AF423"/>
  <c r="U422"/>
  <c r="X422"/>
  <c r="AA422"/>
  <c r="AH423"/>
  <c r="AI423"/>
  <c r="L418"/>
  <c r="M418"/>
  <c r="T418"/>
  <c r="V418"/>
  <c r="Z418"/>
  <c r="L419"/>
  <c r="M419"/>
  <c r="U419"/>
  <c r="X419"/>
  <c r="AA419"/>
  <c r="AG419"/>
  <c r="AF419"/>
  <c r="U418"/>
  <c r="X418"/>
  <c r="AA418"/>
  <c r="T419"/>
  <c r="V419"/>
  <c r="Z419"/>
  <c r="AH419"/>
  <c r="AI419"/>
  <c r="L414"/>
  <c r="M414"/>
  <c r="T414"/>
  <c r="V414"/>
  <c r="Z414"/>
  <c r="AG415"/>
  <c r="AF415"/>
  <c r="U414"/>
  <c r="X414"/>
  <c r="AA414"/>
  <c r="T415"/>
  <c r="V415"/>
  <c r="Z415"/>
  <c r="AH415"/>
  <c r="AI415"/>
  <c r="L410"/>
  <c r="M410"/>
  <c r="T410"/>
  <c r="V410"/>
  <c r="Z410"/>
  <c r="L411"/>
  <c r="M411"/>
  <c r="U411"/>
  <c r="X411"/>
  <c r="AA411"/>
  <c r="AG411"/>
  <c r="AF411"/>
  <c r="U410"/>
  <c r="X410"/>
  <c r="AA410"/>
  <c r="T411"/>
  <c r="V411"/>
  <c r="Z411"/>
  <c r="AH411"/>
  <c r="AI411"/>
  <c r="L406"/>
  <c r="M406"/>
  <c r="T406"/>
  <c r="V406"/>
  <c r="Z406"/>
  <c r="L407"/>
  <c r="M407"/>
  <c r="U407"/>
  <c r="X407"/>
  <c r="AA407"/>
  <c r="AG407"/>
  <c r="AF407"/>
  <c r="U406"/>
  <c r="X406"/>
  <c r="AA406"/>
  <c r="T407"/>
  <c r="V407"/>
  <c r="Z407"/>
  <c r="AH407"/>
  <c r="AI407"/>
  <c r="L402"/>
  <c r="M402"/>
  <c r="T402"/>
  <c r="V402"/>
  <c r="Z402"/>
  <c r="L403"/>
  <c r="M403"/>
  <c r="U403"/>
  <c r="X403"/>
  <c r="AA403"/>
  <c r="AG403"/>
  <c r="AF403"/>
  <c r="U402"/>
  <c r="X402"/>
  <c r="AA402"/>
  <c r="T403"/>
  <c r="V403"/>
  <c r="Z403"/>
  <c r="AH403"/>
  <c r="AI403"/>
  <c r="L398"/>
  <c r="M398"/>
  <c r="T398"/>
  <c r="V398"/>
  <c r="Z398"/>
  <c r="L399"/>
  <c r="M399"/>
  <c r="U399"/>
  <c r="X399"/>
  <c r="AA399"/>
  <c r="AG399"/>
  <c r="AF399"/>
  <c r="U398"/>
  <c r="X398"/>
  <c r="AA398"/>
  <c r="T399"/>
  <c r="V399"/>
  <c r="Z399"/>
  <c r="AH399"/>
  <c r="AI399"/>
  <c r="L394"/>
  <c r="M394"/>
  <c r="T394"/>
  <c r="V394"/>
  <c r="Z394"/>
  <c r="L395"/>
  <c r="M395"/>
  <c r="U395"/>
  <c r="X395"/>
  <c r="AA395"/>
  <c r="AG395"/>
  <c r="AF395"/>
  <c r="U394"/>
  <c r="X394"/>
  <c r="AA394"/>
  <c r="T395"/>
  <c r="V395"/>
  <c r="Z395"/>
  <c r="AH395"/>
  <c r="AI395"/>
  <c r="L391"/>
  <c r="M391"/>
  <c r="U391"/>
  <c r="X391"/>
  <c r="AA391"/>
  <c r="AG391"/>
  <c r="AF391"/>
  <c r="T391"/>
  <c r="V391"/>
  <c r="Z391"/>
  <c r="AH391"/>
  <c r="AI391"/>
  <c r="T386"/>
  <c r="V386"/>
  <c r="Z386"/>
  <c r="U387"/>
  <c r="X387"/>
  <c r="AA387"/>
  <c r="AG387"/>
  <c r="AF387"/>
  <c r="AH387"/>
  <c r="AI387"/>
  <c r="AG383"/>
  <c r="AF383"/>
  <c r="U382"/>
  <c r="X382"/>
  <c r="AA382"/>
  <c r="T383"/>
  <c r="V383"/>
  <c r="Z383"/>
  <c r="AH383"/>
  <c r="AI383"/>
  <c r="L378"/>
  <c r="M378"/>
  <c r="T378"/>
  <c r="V378"/>
  <c r="Z378"/>
  <c r="L379"/>
  <c r="M379"/>
  <c r="U379"/>
  <c r="X379"/>
  <c r="AA379"/>
  <c r="AG379"/>
  <c r="AF379"/>
  <c r="U378"/>
  <c r="X378"/>
  <c r="AA378"/>
  <c r="T379"/>
  <c r="V379"/>
  <c r="Z379"/>
  <c r="AH379"/>
  <c r="AI379"/>
  <c r="L374"/>
  <c r="M374"/>
  <c r="T374"/>
  <c r="V374"/>
  <c r="Z374"/>
  <c r="L375"/>
  <c r="M375"/>
  <c r="U375"/>
  <c r="X375"/>
  <c r="AA375"/>
  <c r="AG375"/>
  <c r="AF375"/>
  <c r="U374"/>
  <c r="X374"/>
  <c r="AA374"/>
  <c r="T375"/>
  <c r="V375"/>
  <c r="Z375"/>
  <c r="AH375"/>
  <c r="AI375"/>
  <c r="L370"/>
  <c r="M370"/>
  <c r="T370"/>
  <c r="V370"/>
  <c r="Z370"/>
  <c r="L371"/>
  <c r="M371"/>
  <c r="U371"/>
  <c r="X371"/>
  <c r="AA371"/>
  <c r="AG371"/>
  <c r="AF371"/>
  <c r="U370"/>
  <c r="X370"/>
  <c r="AA370"/>
  <c r="T371"/>
  <c r="V371"/>
  <c r="Z371"/>
  <c r="AH371"/>
  <c r="AI371"/>
  <c r="L366"/>
  <c r="M366"/>
  <c r="T366"/>
  <c r="V366"/>
  <c r="Z366"/>
  <c r="L367"/>
  <c r="M367"/>
  <c r="U367"/>
  <c r="X367"/>
  <c r="AA367"/>
  <c r="AG367"/>
  <c r="AF367"/>
  <c r="U366"/>
  <c r="X366"/>
  <c r="AA366"/>
  <c r="T367"/>
  <c r="V367"/>
  <c r="Z367"/>
  <c r="AH367"/>
  <c r="AI367"/>
  <c r="L362"/>
  <c r="M362"/>
  <c r="T362"/>
  <c r="V362"/>
  <c r="Z362"/>
  <c r="L363"/>
  <c r="M363"/>
  <c r="U363"/>
  <c r="X363"/>
  <c r="AA363"/>
  <c r="AG363"/>
  <c r="AF363"/>
  <c r="U362"/>
  <c r="X362"/>
  <c r="AA362"/>
  <c r="T363"/>
  <c r="V363"/>
  <c r="Z363"/>
  <c r="AH363"/>
  <c r="AI363"/>
  <c r="L358"/>
  <c r="M358"/>
  <c r="T358"/>
  <c r="V358"/>
  <c r="Z358"/>
  <c r="L359"/>
  <c r="M359"/>
  <c r="U359"/>
  <c r="X359"/>
  <c r="AA359"/>
  <c r="AG359"/>
  <c r="AF359"/>
  <c r="U358"/>
  <c r="X358"/>
  <c r="AA358"/>
  <c r="T359"/>
  <c r="V359"/>
  <c r="Z359"/>
  <c r="AH359"/>
  <c r="AI359"/>
  <c r="L354"/>
  <c r="M354"/>
  <c r="T354"/>
  <c r="V354"/>
  <c r="Z354"/>
  <c r="L355"/>
  <c r="M355"/>
  <c r="U355"/>
  <c r="X355"/>
  <c r="AA355"/>
  <c r="AG355"/>
  <c r="AF355"/>
  <c r="U354"/>
  <c r="X354"/>
  <c r="AA354"/>
  <c r="T355"/>
  <c r="V355"/>
  <c r="Z355"/>
  <c r="AH355"/>
  <c r="AI355"/>
  <c r="L350"/>
  <c r="M350"/>
  <c r="T350"/>
  <c r="V350"/>
  <c r="Z350"/>
  <c r="L351"/>
  <c r="M351"/>
  <c r="U351"/>
  <c r="X351"/>
  <c r="AA351"/>
  <c r="AG351"/>
  <c r="AF351"/>
  <c r="U350"/>
  <c r="X350"/>
  <c r="AA350"/>
  <c r="T351"/>
  <c r="V351"/>
  <c r="Z351"/>
  <c r="AH351"/>
  <c r="AI351"/>
  <c r="L346"/>
  <c r="M346"/>
  <c r="T346"/>
  <c r="V346"/>
  <c r="Z346"/>
  <c r="L347"/>
  <c r="M347"/>
  <c r="U347"/>
  <c r="X347"/>
  <c r="AA347"/>
  <c r="AG347"/>
  <c r="AF347"/>
  <c r="U346"/>
  <c r="X346"/>
  <c r="AA346"/>
  <c r="T347"/>
  <c r="V347"/>
  <c r="Z347"/>
  <c r="AH347"/>
  <c r="AI347"/>
  <c r="L342"/>
  <c r="M342"/>
  <c r="T342"/>
  <c r="V342"/>
  <c r="Z342"/>
  <c r="L343"/>
  <c r="M343"/>
  <c r="U343"/>
  <c r="X343"/>
  <c r="AA343"/>
  <c r="AG343"/>
  <c r="AF343"/>
  <c r="U342"/>
  <c r="X342"/>
  <c r="AA342"/>
  <c r="T343"/>
  <c r="V343"/>
  <c r="Z343"/>
  <c r="AH343"/>
  <c r="AI343"/>
  <c r="L333"/>
  <c r="M333"/>
  <c r="T333"/>
  <c r="V333"/>
  <c r="Z333"/>
  <c r="U334"/>
  <c r="X334"/>
  <c r="AA334"/>
  <c r="AG334"/>
  <c r="AF334"/>
  <c r="U333"/>
  <c r="X333"/>
  <c r="AA333"/>
  <c r="AH334"/>
  <c r="AI334"/>
  <c r="L329"/>
  <c r="M329"/>
  <c r="T329"/>
  <c r="V329"/>
  <c r="Z329"/>
  <c r="L330"/>
  <c r="M330"/>
  <c r="U330"/>
  <c r="X330"/>
  <c r="AA330"/>
  <c r="AG330"/>
  <c r="AF330"/>
  <c r="U329"/>
  <c r="X329"/>
  <c r="AA329"/>
  <c r="T330"/>
  <c r="V330"/>
  <c r="Z330"/>
  <c r="AH330"/>
  <c r="AI330"/>
  <c r="L325"/>
  <c r="M325"/>
  <c r="T325"/>
  <c r="V325"/>
  <c r="Z325"/>
  <c r="L326"/>
  <c r="M326"/>
  <c r="U326"/>
  <c r="X326"/>
  <c r="AA326"/>
  <c r="AG326"/>
  <c r="AF326"/>
  <c r="U325"/>
  <c r="X325"/>
  <c r="AA325"/>
  <c r="T326"/>
  <c r="V326"/>
  <c r="Z326"/>
  <c r="AH326"/>
  <c r="AI326"/>
  <c r="L321"/>
  <c r="M321"/>
  <c r="T321"/>
  <c r="V321"/>
  <c r="Z321"/>
  <c r="L322"/>
  <c r="M322"/>
  <c r="U322"/>
  <c r="X322"/>
  <c r="AA322"/>
  <c r="AG322"/>
  <c r="AF322"/>
  <c r="U321"/>
  <c r="X321"/>
  <c r="AA321"/>
  <c r="T322"/>
  <c r="V322"/>
  <c r="Z322"/>
  <c r="AH322"/>
  <c r="AI322"/>
  <c r="L318"/>
  <c r="M318"/>
  <c r="U318"/>
  <c r="X318"/>
  <c r="AA318"/>
  <c r="AG318"/>
  <c r="AF318"/>
  <c r="T318"/>
  <c r="V318"/>
  <c r="Z318"/>
  <c r="AH318"/>
  <c r="AI318"/>
  <c r="L313"/>
  <c r="M313"/>
  <c r="T313"/>
  <c r="V313"/>
  <c r="Z313"/>
  <c r="AG314"/>
  <c r="AF314"/>
  <c r="U313"/>
  <c r="X313"/>
  <c r="AA313"/>
  <c r="AH314"/>
  <c r="AI314"/>
  <c r="L309"/>
  <c r="M309"/>
  <c r="T309"/>
  <c r="V309"/>
  <c r="Z309"/>
  <c r="L310"/>
  <c r="M310"/>
  <c r="U310"/>
  <c r="X310"/>
  <c r="AA310"/>
  <c r="AG310"/>
  <c r="AF310"/>
  <c r="U309"/>
  <c r="X309"/>
  <c r="AA309"/>
  <c r="T310"/>
  <c r="V310"/>
  <c r="Z310"/>
  <c r="AH310"/>
  <c r="AI310"/>
  <c r="L305"/>
  <c r="M305"/>
  <c r="T305"/>
  <c r="V305"/>
  <c r="Z305"/>
  <c r="L306"/>
  <c r="M306"/>
  <c r="U306"/>
  <c r="X306"/>
  <c r="AA306"/>
  <c r="AG306"/>
  <c r="AF306"/>
  <c r="U305"/>
  <c r="X305"/>
  <c r="AA305"/>
  <c r="T306"/>
  <c r="V306"/>
  <c r="Z306"/>
  <c r="AH306"/>
  <c r="AI306"/>
  <c r="L301"/>
  <c r="M301"/>
  <c r="T301"/>
  <c r="V301"/>
  <c r="Z301"/>
  <c r="L302"/>
  <c r="M302"/>
  <c r="U302"/>
  <c r="X302"/>
  <c r="AA302"/>
  <c r="AG302"/>
  <c r="AF302"/>
  <c r="U301"/>
  <c r="X301"/>
  <c r="AA301"/>
  <c r="T302"/>
  <c r="V302"/>
  <c r="Z302"/>
  <c r="AH302"/>
  <c r="AI302"/>
  <c r="L297"/>
  <c r="M297"/>
  <c r="T297"/>
  <c r="V297"/>
  <c r="Z297"/>
  <c r="L298"/>
  <c r="M298"/>
  <c r="U298"/>
  <c r="X298"/>
  <c r="AA298"/>
  <c r="AG298"/>
  <c r="AF298"/>
  <c r="U297"/>
  <c r="X297"/>
  <c r="AA297"/>
  <c r="T298"/>
  <c r="V298"/>
  <c r="Z298"/>
  <c r="AH298"/>
  <c r="AI298"/>
  <c r="L293"/>
  <c r="M293"/>
  <c r="T293"/>
  <c r="V293"/>
  <c r="Z293"/>
  <c r="L294"/>
  <c r="M294"/>
  <c r="U294"/>
  <c r="X294"/>
  <c r="AA294"/>
  <c r="AG294"/>
  <c r="AF294"/>
  <c r="U293"/>
  <c r="X293"/>
  <c r="AA293"/>
  <c r="T294"/>
  <c r="V294"/>
  <c r="Z294"/>
  <c r="AH294"/>
  <c r="AI294"/>
  <c r="L289"/>
  <c r="M289"/>
  <c r="T289"/>
  <c r="V289"/>
  <c r="Z289"/>
  <c r="L290"/>
  <c r="M290"/>
  <c r="U290"/>
  <c r="X290"/>
  <c r="AA290"/>
  <c r="AG290"/>
  <c r="AF290"/>
  <c r="U289"/>
  <c r="X289"/>
  <c r="AA289"/>
  <c r="T290"/>
  <c r="V290"/>
  <c r="Z290"/>
  <c r="AH290"/>
  <c r="AI290"/>
  <c r="L285"/>
  <c r="M285"/>
  <c r="T285"/>
  <c r="V285"/>
  <c r="Z285"/>
  <c r="L286"/>
  <c r="M286"/>
  <c r="U286"/>
  <c r="X286"/>
  <c r="AA286"/>
  <c r="AG286"/>
  <c r="AF286"/>
  <c r="U285"/>
  <c r="X285"/>
  <c r="AA285"/>
  <c r="T286"/>
  <c r="V286"/>
  <c r="Z286"/>
  <c r="AH286"/>
  <c r="AI286"/>
  <c r="L281"/>
  <c r="M281"/>
  <c r="T281"/>
  <c r="V281"/>
  <c r="Z281"/>
  <c r="L282"/>
  <c r="M282"/>
  <c r="U282"/>
  <c r="X282"/>
  <c r="AA282"/>
  <c r="AG282"/>
  <c r="AF282"/>
  <c r="U281"/>
  <c r="X281"/>
  <c r="AA281"/>
  <c r="T282"/>
  <c r="V282"/>
  <c r="Z282"/>
  <c r="AH282"/>
  <c r="AI282"/>
  <c r="L277"/>
  <c r="M277"/>
  <c r="T277"/>
  <c r="V277"/>
  <c r="Z277"/>
  <c r="L278"/>
  <c r="M278"/>
  <c r="U278"/>
  <c r="X278"/>
  <c r="AA278"/>
  <c r="AG278"/>
  <c r="AF278"/>
  <c r="U277"/>
  <c r="X277"/>
  <c r="AA277"/>
  <c r="T278"/>
  <c r="V278"/>
  <c r="Z278"/>
  <c r="AH278"/>
  <c r="AI278"/>
  <c r="L273"/>
  <c r="M273"/>
  <c r="T273"/>
  <c r="V273"/>
  <c r="Z273"/>
  <c r="L274"/>
  <c r="M274"/>
  <c r="U274"/>
  <c r="X274"/>
  <c r="AA274"/>
  <c r="AG274"/>
  <c r="AF274"/>
  <c r="U273"/>
  <c r="X273"/>
  <c r="AA273"/>
  <c r="T274"/>
  <c r="V274"/>
  <c r="Z274"/>
  <c r="AH274"/>
  <c r="AI274"/>
  <c r="AG270"/>
  <c r="AF270"/>
  <c r="AH270"/>
  <c r="AI270"/>
  <c r="AG266"/>
  <c r="AF266"/>
  <c r="AH266"/>
  <c r="AI266"/>
  <c r="AG262"/>
  <c r="AF262"/>
  <c r="AH262"/>
  <c r="AI262"/>
  <c r="AG258"/>
  <c r="AF258"/>
  <c r="AH258"/>
  <c r="AI258"/>
  <c r="L253"/>
  <c r="M253"/>
  <c r="T253"/>
  <c r="V253"/>
  <c r="Z253"/>
  <c r="AG254"/>
  <c r="AF254"/>
  <c r="U253"/>
  <c r="X253"/>
  <c r="AA253"/>
  <c r="AH254"/>
  <c r="AI254"/>
  <c r="L249"/>
  <c r="M249"/>
  <c r="T249"/>
  <c r="V249"/>
  <c r="Z249"/>
  <c r="L250"/>
  <c r="M250"/>
  <c r="U250"/>
  <c r="X250"/>
  <c r="AA250"/>
  <c r="AG250"/>
  <c r="AF250"/>
  <c r="U249"/>
  <c r="X249"/>
  <c r="AA249"/>
  <c r="T250"/>
  <c r="V250"/>
  <c r="Z250"/>
  <c r="AH250"/>
  <c r="AI250"/>
  <c r="L245"/>
  <c r="M245"/>
  <c r="T245"/>
  <c r="V245"/>
  <c r="Z245"/>
  <c r="AG246"/>
  <c r="AF246"/>
  <c r="U245"/>
  <c r="X245"/>
  <c r="AA245"/>
  <c r="AH246"/>
  <c r="AI246"/>
  <c r="L241"/>
  <c r="M241"/>
  <c r="T241"/>
  <c r="V241"/>
  <c r="Z241"/>
  <c r="L242"/>
  <c r="M242"/>
  <c r="U242"/>
  <c r="X242"/>
  <c r="AA242"/>
  <c r="AG242"/>
  <c r="AF242"/>
  <c r="U241"/>
  <c r="X241"/>
  <c r="AA241"/>
  <c r="T242"/>
  <c r="V242"/>
  <c r="Z242"/>
  <c r="AH242"/>
  <c r="AI242"/>
  <c r="L237"/>
  <c r="M237"/>
  <c r="T237"/>
  <c r="V237"/>
  <c r="Z237"/>
  <c r="L238"/>
  <c r="M238"/>
  <c r="U238"/>
  <c r="X238"/>
  <c r="AA238"/>
  <c r="AG238"/>
  <c r="AF238"/>
  <c r="U237"/>
  <c r="X237"/>
  <c r="AA237"/>
  <c r="T238"/>
  <c r="V238"/>
  <c r="Z238"/>
  <c r="AH238"/>
  <c r="AI238"/>
  <c r="L233"/>
  <c r="M233"/>
  <c r="T233"/>
  <c r="V233"/>
  <c r="Z233"/>
  <c r="L234"/>
  <c r="M234"/>
  <c r="U234"/>
  <c r="X234"/>
  <c r="AA234"/>
  <c r="AG234"/>
  <c r="AF234"/>
  <c r="U233"/>
  <c r="X233"/>
  <c r="AA233"/>
  <c r="T234"/>
  <c r="V234"/>
  <c r="Z234"/>
  <c r="AH234"/>
  <c r="AI234"/>
  <c r="L229"/>
  <c r="M229"/>
  <c r="T229"/>
  <c r="V229"/>
  <c r="Z229"/>
  <c r="L230"/>
  <c r="M230"/>
  <c r="U230"/>
  <c r="X230"/>
  <c r="AA230"/>
  <c r="AG230"/>
  <c r="AF230"/>
  <c r="U229"/>
  <c r="X229"/>
  <c r="AA229"/>
  <c r="T230"/>
  <c r="V230"/>
  <c r="Z230"/>
  <c r="AH230"/>
  <c r="AI230"/>
  <c r="L225"/>
  <c r="M225"/>
  <c r="T225"/>
  <c r="V225"/>
  <c r="Z225"/>
  <c r="L226"/>
  <c r="M226"/>
  <c r="U226"/>
  <c r="X226"/>
  <c r="AA226"/>
  <c r="AG226"/>
  <c r="AF226"/>
  <c r="U225"/>
  <c r="X225"/>
  <c r="AA225"/>
  <c r="T226"/>
  <c r="V226"/>
  <c r="Z226"/>
  <c r="AH226"/>
  <c r="AI226"/>
  <c r="AG222"/>
  <c r="AF222"/>
  <c r="U221"/>
  <c r="X221"/>
  <c r="AA221"/>
  <c r="T222"/>
  <c r="V222"/>
  <c r="Z222"/>
  <c r="AH222"/>
  <c r="AI222"/>
  <c r="L218"/>
  <c r="M218"/>
  <c r="U218"/>
  <c r="X218"/>
  <c r="AA218"/>
  <c r="AG218"/>
  <c r="AF218"/>
  <c r="T218"/>
  <c r="V218"/>
  <c r="Z218"/>
  <c r="AH218"/>
  <c r="AI218"/>
  <c r="L213"/>
  <c r="M213"/>
  <c r="T213"/>
  <c r="V213"/>
  <c r="Z213"/>
  <c r="AG214"/>
  <c r="AF214"/>
  <c r="U213"/>
  <c r="X213"/>
  <c r="AA213"/>
  <c r="AH214"/>
  <c r="AI214"/>
  <c r="L209"/>
  <c r="M209"/>
  <c r="T209"/>
  <c r="V209"/>
  <c r="Z209"/>
  <c r="L210"/>
  <c r="M210"/>
  <c r="U210"/>
  <c r="X210"/>
  <c r="AA210"/>
  <c r="AG210"/>
  <c r="AF210"/>
  <c r="U209"/>
  <c r="X209"/>
  <c r="AA209"/>
  <c r="T210"/>
  <c r="V210"/>
  <c r="Z210"/>
  <c r="AH210"/>
  <c r="AI210"/>
  <c r="L205"/>
  <c r="M205"/>
  <c r="T205"/>
  <c r="V205"/>
  <c r="Z205"/>
  <c r="L206"/>
  <c r="M206"/>
  <c r="U206"/>
  <c r="X206"/>
  <c r="AA206"/>
  <c r="AG206"/>
  <c r="AF206"/>
  <c r="U205"/>
  <c r="X205"/>
  <c r="AA205"/>
  <c r="T206"/>
  <c r="V206"/>
  <c r="Z206"/>
  <c r="AH206"/>
  <c r="AI206"/>
  <c r="L201"/>
  <c r="M201"/>
  <c r="T201"/>
  <c r="V201"/>
  <c r="Z201"/>
  <c r="AG202"/>
  <c r="AF202"/>
  <c r="U201"/>
  <c r="X201"/>
  <c r="AA201"/>
  <c r="T202"/>
  <c r="V202"/>
  <c r="Z202"/>
  <c r="AH202"/>
  <c r="AI202"/>
  <c r="L197"/>
  <c r="M197"/>
  <c r="T197"/>
  <c r="V197"/>
  <c r="Z197"/>
  <c r="L198"/>
  <c r="M198"/>
  <c r="U198"/>
  <c r="X198"/>
  <c r="AA198"/>
  <c r="AG198"/>
  <c r="AF198"/>
  <c r="U197"/>
  <c r="X197"/>
  <c r="AA197"/>
  <c r="T198"/>
  <c r="V198"/>
  <c r="Z198"/>
  <c r="AH198"/>
  <c r="AI198"/>
  <c r="L193"/>
  <c r="M193"/>
  <c r="T193"/>
  <c r="V193"/>
  <c r="Z193"/>
  <c r="L194"/>
  <c r="M194"/>
  <c r="U194"/>
  <c r="X194"/>
  <c r="AA194"/>
  <c r="AG194"/>
  <c r="AF194"/>
  <c r="U193"/>
  <c r="X193"/>
  <c r="AA193"/>
  <c r="T194"/>
  <c r="V194"/>
  <c r="Z194"/>
  <c r="AH194"/>
  <c r="AI194"/>
  <c r="L189"/>
  <c r="M189"/>
  <c r="T189"/>
  <c r="V189"/>
  <c r="Z189"/>
  <c r="L190"/>
  <c r="M190"/>
  <c r="U190"/>
  <c r="X190"/>
  <c r="AA190"/>
  <c r="AG190"/>
  <c r="AF190"/>
  <c r="U189"/>
  <c r="X189"/>
  <c r="AA189"/>
  <c r="T190"/>
  <c r="V190"/>
  <c r="Z190"/>
  <c r="AH190"/>
  <c r="AI190"/>
  <c r="L185"/>
  <c r="M185"/>
  <c r="T185"/>
  <c r="V185"/>
  <c r="Z185"/>
  <c r="L186"/>
  <c r="M186"/>
  <c r="U186"/>
  <c r="X186"/>
  <c r="AA186"/>
  <c r="AG186"/>
  <c r="AF186"/>
  <c r="U185"/>
  <c r="X185"/>
  <c r="AA185"/>
  <c r="T186"/>
  <c r="V186"/>
  <c r="Z186"/>
  <c r="AH186"/>
  <c r="AI186"/>
  <c r="L181"/>
  <c r="M181"/>
  <c r="T181"/>
  <c r="V181"/>
  <c r="Z181"/>
  <c r="L182"/>
  <c r="M182"/>
  <c r="U182"/>
  <c r="X182"/>
  <c r="AA182"/>
  <c r="AG182"/>
  <c r="AF182"/>
  <c r="U181"/>
  <c r="X181"/>
  <c r="AA181"/>
  <c r="T182"/>
  <c r="V182"/>
  <c r="Z182"/>
  <c r="AH182"/>
  <c r="AI182"/>
  <c r="L177"/>
  <c r="M177"/>
  <c r="T177"/>
  <c r="V177"/>
  <c r="Z177"/>
  <c r="L178"/>
  <c r="M178"/>
  <c r="U178"/>
  <c r="X178"/>
  <c r="AA178"/>
  <c r="AG178"/>
  <c r="AF178"/>
  <c r="U177"/>
  <c r="X177"/>
  <c r="AA177"/>
  <c r="T178"/>
  <c r="V178"/>
  <c r="Z178"/>
  <c r="AH178"/>
  <c r="AI178"/>
  <c r="L173"/>
  <c r="M173"/>
  <c r="T173"/>
  <c r="V173"/>
  <c r="Z173"/>
  <c r="L174"/>
  <c r="M174"/>
  <c r="U174"/>
  <c r="X174"/>
  <c r="AA174"/>
  <c r="AG174"/>
  <c r="AF174"/>
  <c r="U173"/>
  <c r="X173"/>
  <c r="AA173"/>
  <c r="T174"/>
  <c r="V174"/>
  <c r="Z174"/>
  <c r="AH174"/>
  <c r="AI174"/>
  <c r="AJ21"/>
  <c r="AN20"/>
  <c r="AN21"/>
  <c r="AN22"/>
  <c r="AN23"/>
  <c r="AJ17"/>
  <c r="AN16"/>
  <c r="AN17"/>
  <c r="AN18"/>
  <c r="AN19"/>
  <c r="AJ13"/>
  <c r="AN15"/>
  <c r="AN14"/>
  <c r="AN13"/>
  <c r="AN12"/>
  <c r="AJ9"/>
  <c r="AN11"/>
  <c r="AN10"/>
  <c r="AN9"/>
  <c r="AN8"/>
  <c r="AJ5"/>
  <c r="AN7"/>
  <c r="AN6"/>
  <c r="AN5"/>
  <c r="AN4"/>
  <c r="AO7"/>
  <c r="L16"/>
  <c r="M16"/>
  <c r="T16"/>
  <c r="V16"/>
  <c r="Z16"/>
  <c r="L17"/>
  <c r="M17"/>
  <c r="U17"/>
  <c r="X17"/>
  <c r="AA17"/>
  <c r="AG17"/>
  <c r="AF17"/>
  <c r="U16"/>
  <c r="X16"/>
  <c r="AA16"/>
  <c r="T17"/>
  <c r="V17"/>
  <c r="Z17"/>
  <c r="AH17"/>
  <c r="AI17"/>
  <c r="L20"/>
  <c r="M20"/>
  <c r="T20"/>
  <c r="V20"/>
  <c r="Z20"/>
  <c r="L21"/>
  <c r="M21"/>
  <c r="U21"/>
  <c r="X21"/>
  <c r="AA21"/>
  <c r="AG21"/>
  <c r="AF21"/>
  <c r="U20"/>
  <c r="X20"/>
  <c r="AA20"/>
  <c r="T21"/>
  <c r="V21"/>
  <c r="Z21"/>
  <c r="AH21"/>
  <c r="AI21"/>
  <c r="L24"/>
  <c r="M24"/>
  <c r="T24"/>
  <c r="V24"/>
  <c r="Z24"/>
  <c r="L25"/>
  <c r="M25"/>
  <c r="U25"/>
  <c r="X25"/>
  <c r="AA25"/>
  <c r="AG25"/>
  <c r="AF25"/>
  <c r="U24"/>
  <c r="X24"/>
  <c r="AA24"/>
  <c r="T25"/>
  <c r="V25"/>
  <c r="Z25"/>
  <c r="AH25"/>
  <c r="AI25"/>
  <c r="L28"/>
  <c r="M28"/>
  <c r="T28"/>
  <c r="V28"/>
  <c r="Z28"/>
  <c r="L29"/>
  <c r="M29"/>
  <c r="U29"/>
  <c r="X29"/>
  <c r="AA29"/>
  <c r="AG29"/>
  <c r="AF29"/>
  <c r="U28"/>
  <c r="X28"/>
  <c r="AA28"/>
  <c r="T29"/>
  <c r="V29"/>
  <c r="Z29"/>
  <c r="AH29"/>
  <c r="AI29"/>
  <c r="L32"/>
  <c r="M32"/>
  <c r="T32"/>
  <c r="V32"/>
  <c r="Z32"/>
  <c r="L33"/>
  <c r="M33"/>
  <c r="U33"/>
  <c r="X33"/>
  <c r="AA33"/>
  <c r="AG33"/>
  <c r="AF33"/>
  <c r="U32"/>
  <c r="X32"/>
  <c r="AA32"/>
  <c r="T33"/>
  <c r="V33"/>
  <c r="Z33"/>
  <c r="AH33"/>
  <c r="AI33"/>
  <c r="L36"/>
  <c r="M36"/>
  <c r="T36"/>
  <c r="V36"/>
  <c r="Z36"/>
  <c r="L37"/>
  <c r="M37"/>
  <c r="U37"/>
  <c r="X37"/>
  <c r="AA37"/>
  <c r="AG37"/>
  <c r="AF37"/>
  <c r="U36"/>
  <c r="X36"/>
  <c r="AA36"/>
  <c r="T37"/>
  <c r="V37"/>
  <c r="Z37"/>
  <c r="AH37"/>
  <c r="AI37"/>
  <c r="L40"/>
  <c r="M40"/>
  <c r="T40"/>
  <c r="V40"/>
  <c r="Z40"/>
  <c r="L41"/>
  <c r="M41"/>
  <c r="U41"/>
  <c r="X41"/>
  <c r="AA41"/>
  <c r="AG41"/>
  <c r="AF41"/>
  <c r="U40"/>
  <c r="X40"/>
  <c r="AA40"/>
  <c r="T41"/>
  <c r="V41"/>
  <c r="Z41"/>
  <c r="AH41"/>
  <c r="AI41"/>
  <c r="T44"/>
  <c r="V44"/>
  <c r="Z44"/>
  <c r="U45"/>
  <c r="X45"/>
  <c r="AA45"/>
  <c r="AG45"/>
  <c r="AF45"/>
  <c r="AH45"/>
  <c r="AI45"/>
  <c r="L48"/>
  <c r="M48"/>
  <c r="T48"/>
  <c r="V48"/>
  <c r="Z48"/>
  <c r="AG49"/>
  <c r="AF49"/>
  <c r="U48"/>
  <c r="X48"/>
  <c r="AA48"/>
  <c r="AH49"/>
  <c r="AI49"/>
  <c r="L53"/>
  <c r="M53"/>
  <c r="U53"/>
  <c r="X53"/>
  <c r="AA53"/>
  <c r="AG53"/>
  <c r="AF53"/>
  <c r="T53"/>
  <c r="V53"/>
  <c r="Z53"/>
  <c r="AH53"/>
  <c r="AI53"/>
  <c r="L56"/>
  <c r="M56"/>
  <c r="T56"/>
  <c r="V56"/>
  <c r="Z56"/>
  <c r="L57"/>
  <c r="M57"/>
  <c r="U57"/>
  <c r="X57"/>
  <c r="AA57"/>
  <c r="AG57"/>
  <c r="AF57"/>
  <c r="U56"/>
  <c r="X56"/>
  <c r="AA56"/>
  <c r="T57"/>
  <c r="V57"/>
  <c r="Z57"/>
  <c r="AH57"/>
  <c r="AI57"/>
  <c r="L60"/>
  <c r="M60"/>
  <c r="T60"/>
  <c r="V60"/>
  <c r="Z60"/>
  <c r="L61"/>
  <c r="M61"/>
  <c r="U61"/>
  <c r="X61"/>
  <c r="AA61"/>
  <c r="AG61"/>
  <c r="AF61"/>
  <c r="U60"/>
  <c r="X60"/>
  <c r="AA60"/>
  <c r="T61"/>
  <c r="V61"/>
  <c r="Z61"/>
  <c r="AH61"/>
  <c r="AI61"/>
  <c r="L64"/>
  <c r="M64"/>
  <c r="T64"/>
  <c r="V64"/>
  <c r="Z64"/>
  <c r="L65"/>
  <c r="M65"/>
  <c r="U65"/>
  <c r="X65"/>
  <c r="AA65"/>
  <c r="AG65"/>
  <c r="AF65"/>
  <c r="U64"/>
  <c r="X64"/>
  <c r="AA64"/>
  <c r="T65"/>
  <c r="V65"/>
  <c r="Z65"/>
  <c r="AH65"/>
  <c r="AI65"/>
  <c r="L68"/>
  <c r="M68"/>
  <c r="T68"/>
  <c r="V68"/>
  <c r="Z68"/>
  <c r="L69"/>
  <c r="M69"/>
  <c r="U69"/>
  <c r="X69"/>
  <c r="AA69"/>
  <c r="AG69"/>
  <c r="AF69"/>
  <c r="U68"/>
  <c r="X68"/>
  <c r="AA68"/>
  <c r="T69"/>
  <c r="V69"/>
  <c r="Z69"/>
  <c r="AH69"/>
  <c r="AI69"/>
  <c r="L72"/>
  <c r="M72"/>
  <c r="T72"/>
  <c r="V72"/>
  <c r="Z72"/>
  <c r="L73"/>
  <c r="M73"/>
  <c r="U73"/>
  <c r="X73"/>
  <c r="AA73"/>
  <c r="AG73"/>
  <c r="AF73"/>
  <c r="U72"/>
  <c r="X72"/>
  <c r="AA72"/>
  <c r="T73"/>
  <c r="V73"/>
  <c r="Z73"/>
  <c r="AH73"/>
  <c r="AI73"/>
  <c r="L76"/>
  <c r="M76"/>
  <c r="T76"/>
  <c r="V76"/>
  <c r="Z76"/>
  <c r="L77"/>
  <c r="M77"/>
  <c r="U77"/>
  <c r="X77"/>
  <c r="AA77"/>
  <c r="AG77"/>
  <c r="AF77"/>
  <c r="U76"/>
  <c r="X76"/>
  <c r="AA76"/>
  <c r="T77"/>
  <c r="V77"/>
  <c r="Z77"/>
  <c r="AH77"/>
  <c r="AI77"/>
  <c r="L80"/>
  <c r="M80"/>
  <c r="T80"/>
  <c r="V80"/>
  <c r="Z80"/>
  <c r="L81"/>
  <c r="M81"/>
  <c r="U81"/>
  <c r="X81"/>
  <c r="AA81"/>
  <c r="AG81"/>
  <c r="AF81"/>
  <c r="U80"/>
  <c r="X80"/>
  <c r="AA80"/>
  <c r="T81"/>
  <c r="V81"/>
  <c r="Z81"/>
  <c r="AH81"/>
  <c r="AI81"/>
  <c r="L84"/>
  <c r="M84"/>
  <c r="T84"/>
  <c r="V84"/>
  <c r="Z84"/>
  <c r="AG85"/>
  <c r="AF85"/>
  <c r="U84"/>
  <c r="X84"/>
  <c r="AA84"/>
  <c r="AH85"/>
  <c r="AI85"/>
  <c r="AG89"/>
  <c r="AF89"/>
  <c r="AH89"/>
  <c r="AI89"/>
  <c r="AG93"/>
  <c r="AF93"/>
  <c r="AH93"/>
  <c r="AI93"/>
  <c r="AG97"/>
  <c r="AF97"/>
  <c r="AH97"/>
  <c r="AI97"/>
  <c r="AG101"/>
  <c r="AF101"/>
  <c r="AH101"/>
  <c r="AI101"/>
  <c r="L104"/>
  <c r="M104"/>
  <c r="T104"/>
  <c r="V104"/>
  <c r="Z104"/>
  <c r="L105"/>
  <c r="M105"/>
  <c r="U105"/>
  <c r="X105"/>
  <c r="AA105"/>
  <c r="AG105"/>
  <c r="AF105"/>
  <c r="U104"/>
  <c r="X104"/>
  <c r="AA104"/>
  <c r="T105"/>
  <c r="V105"/>
  <c r="Z105"/>
  <c r="AH105"/>
  <c r="AI105"/>
  <c r="L108"/>
  <c r="M108"/>
  <c r="T108"/>
  <c r="V108"/>
  <c r="Z108"/>
  <c r="L109"/>
  <c r="M109"/>
  <c r="U109"/>
  <c r="X109"/>
  <c r="AA109"/>
  <c r="AG109"/>
  <c r="AF109"/>
  <c r="U108"/>
  <c r="X108"/>
  <c r="AA108"/>
  <c r="T109"/>
  <c r="V109"/>
  <c r="Z109"/>
  <c r="AH109"/>
  <c r="AI109"/>
  <c r="L112"/>
  <c r="M112"/>
  <c r="T112"/>
  <c r="V112"/>
  <c r="Z112"/>
  <c r="L113"/>
  <c r="M113"/>
  <c r="U113"/>
  <c r="X113"/>
  <c r="AA113"/>
  <c r="AG113"/>
  <c r="AF113"/>
  <c r="U112"/>
  <c r="X112"/>
  <c r="AA112"/>
  <c r="T113"/>
  <c r="V113"/>
  <c r="Z113"/>
  <c r="AH113"/>
  <c r="AI113"/>
  <c r="L116"/>
  <c r="M116"/>
  <c r="T116"/>
  <c r="V116"/>
  <c r="Z116"/>
  <c r="L117"/>
  <c r="M117"/>
  <c r="U117"/>
  <c r="X117"/>
  <c r="AA117"/>
  <c r="AG117"/>
  <c r="AF117"/>
  <c r="U116"/>
  <c r="X116"/>
  <c r="AA116"/>
  <c r="T117"/>
  <c r="V117"/>
  <c r="Z117"/>
  <c r="AH117"/>
  <c r="AI117"/>
  <c r="L120"/>
  <c r="M120"/>
  <c r="T120"/>
  <c r="V120"/>
  <c r="Z120"/>
  <c r="L121"/>
  <c r="M121"/>
  <c r="U121"/>
  <c r="X121"/>
  <c r="AA121"/>
  <c r="AG121"/>
  <c r="AF121"/>
  <c r="U120"/>
  <c r="X120"/>
  <c r="AA120"/>
  <c r="T121"/>
  <c r="V121"/>
  <c r="Z121"/>
  <c r="AH121"/>
  <c r="AI121"/>
  <c r="L124"/>
  <c r="M124"/>
  <c r="T124"/>
  <c r="V124"/>
  <c r="Z124"/>
  <c r="L125"/>
  <c r="M125"/>
  <c r="U125"/>
  <c r="X125"/>
  <c r="AA125"/>
  <c r="AG125"/>
  <c r="AF125"/>
  <c r="U124"/>
  <c r="X124"/>
  <c r="AA124"/>
  <c r="T125"/>
  <c r="V125"/>
  <c r="Z125"/>
  <c r="AH125"/>
  <c r="AI125"/>
  <c r="L128"/>
  <c r="M128"/>
  <c r="T128"/>
  <c r="V128"/>
  <c r="Z128"/>
  <c r="L129"/>
  <c r="M129"/>
  <c r="U129"/>
  <c r="X129"/>
  <c r="AA129"/>
  <c r="AG129"/>
  <c r="AF129"/>
  <c r="U128"/>
  <c r="X128"/>
  <c r="AA128"/>
  <c r="T129"/>
  <c r="V129"/>
  <c r="Z129"/>
  <c r="AH129"/>
  <c r="AI129"/>
  <c r="L132"/>
  <c r="M132"/>
  <c r="T132"/>
  <c r="V132"/>
  <c r="Z132"/>
  <c r="L133"/>
  <c r="M133"/>
  <c r="U133"/>
  <c r="X133"/>
  <c r="AA133"/>
  <c r="AG133"/>
  <c r="AF133"/>
  <c r="U132"/>
  <c r="X132"/>
  <c r="AA132"/>
  <c r="T133"/>
  <c r="V133"/>
  <c r="Z133"/>
  <c r="AH133"/>
  <c r="AI133"/>
  <c r="L136"/>
  <c r="M136"/>
  <c r="T136"/>
  <c r="V136"/>
  <c r="Z136"/>
  <c r="L137"/>
  <c r="M137"/>
  <c r="U137"/>
  <c r="X137"/>
  <c r="AA137"/>
  <c r="AG137"/>
  <c r="AF137"/>
  <c r="U136"/>
  <c r="X136"/>
  <c r="AA136"/>
  <c r="T137"/>
  <c r="V137"/>
  <c r="Z137"/>
  <c r="AH137"/>
  <c r="AI137"/>
  <c r="L140"/>
  <c r="M140"/>
  <c r="T140"/>
  <c r="V140"/>
  <c r="Z140"/>
  <c r="L141"/>
  <c r="M141"/>
  <c r="U141"/>
  <c r="X141"/>
  <c r="AA141"/>
  <c r="AG141"/>
  <c r="AF141"/>
  <c r="U140"/>
  <c r="X140"/>
  <c r="AA140"/>
  <c r="T141"/>
  <c r="V141"/>
  <c r="Z141"/>
  <c r="AH141"/>
  <c r="AI141"/>
  <c r="T144"/>
  <c r="V144"/>
  <c r="Z144"/>
  <c r="U145"/>
  <c r="X145"/>
  <c r="AA145"/>
  <c r="AG145"/>
  <c r="AF145"/>
  <c r="AH145"/>
  <c r="AI145"/>
  <c r="L149"/>
  <c r="M149"/>
  <c r="U149"/>
  <c r="X149"/>
  <c r="AA149"/>
  <c r="AG149"/>
  <c r="AF149"/>
  <c r="T149"/>
  <c r="V149"/>
  <c r="Z149"/>
  <c r="AH149"/>
  <c r="AI149"/>
  <c r="L152"/>
  <c r="M152"/>
  <c r="T152"/>
  <c r="V152"/>
  <c r="Z152"/>
  <c r="L153"/>
  <c r="M153"/>
  <c r="U153"/>
  <c r="X153"/>
  <c r="AA153"/>
  <c r="AG153"/>
  <c r="AF153"/>
  <c r="U152"/>
  <c r="X152"/>
  <c r="AA152"/>
  <c r="T153"/>
  <c r="V153"/>
  <c r="Z153"/>
  <c r="AH153"/>
  <c r="AI153"/>
  <c r="L156"/>
  <c r="M156"/>
  <c r="T156"/>
  <c r="V156"/>
  <c r="Z156"/>
  <c r="L157"/>
  <c r="M157"/>
  <c r="U157"/>
  <c r="X157"/>
  <c r="AA157"/>
  <c r="AG157"/>
  <c r="AF157"/>
  <c r="U156"/>
  <c r="X156"/>
  <c r="AA156"/>
  <c r="T157"/>
  <c r="V157"/>
  <c r="Z157"/>
  <c r="AH157"/>
  <c r="AI157"/>
  <c r="L160"/>
  <c r="M160"/>
  <c r="T160"/>
  <c r="V160"/>
  <c r="Z160"/>
  <c r="L161"/>
  <c r="M161"/>
  <c r="U161"/>
  <c r="X161"/>
  <c r="AA161"/>
  <c r="AG161"/>
  <c r="AF161"/>
  <c r="U160"/>
  <c r="X160"/>
  <c r="AA160"/>
  <c r="T161"/>
  <c r="V161"/>
  <c r="Z161"/>
  <c r="AH161"/>
  <c r="AI161"/>
  <c r="L164"/>
  <c r="M164"/>
  <c r="T164"/>
  <c r="V164"/>
  <c r="Z164"/>
  <c r="AG165"/>
  <c r="AF165"/>
  <c r="U164"/>
  <c r="X164"/>
  <c r="AA164"/>
  <c r="AH165"/>
  <c r="AI165"/>
  <c r="L12"/>
  <c r="M12"/>
  <c r="T12"/>
  <c r="V12"/>
  <c r="Z12"/>
  <c r="L13"/>
  <c r="M13"/>
  <c r="U13"/>
  <c r="X13"/>
  <c r="AA13"/>
  <c r="AG13"/>
  <c r="AF13"/>
  <c r="U12"/>
  <c r="X12"/>
  <c r="AA12"/>
  <c r="T13"/>
  <c r="V13"/>
  <c r="Z13"/>
  <c r="AH13"/>
  <c r="AI13"/>
  <c r="L8"/>
  <c r="M8"/>
  <c r="T8"/>
  <c r="V8"/>
  <c r="Z8"/>
  <c r="L9"/>
  <c r="M9"/>
  <c r="U9"/>
  <c r="X9"/>
  <c r="AA9"/>
  <c r="AG9"/>
  <c r="AF9"/>
  <c r="U8"/>
  <c r="X8"/>
  <c r="AA8"/>
  <c r="T9"/>
  <c r="V9"/>
  <c r="Z9"/>
  <c r="AH9"/>
  <c r="AI9"/>
  <c r="L4"/>
  <c r="M4"/>
  <c r="T4"/>
  <c r="V4"/>
  <c r="Z4"/>
  <c r="L5"/>
  <c r="M5"/>
  <c r="U5"/>
  <c r="X5"/>
  <c r="AA5"/>
  <c r="AG5"/>
  <c r="AF5"/>
  <c r="U4"/>
  <c r="X4"/>
  <c r="AA4"/>
  <c r="T5"/>
  <c r="V5"/>
  <c r="Z5"/>
  <c r="AH5"/>
  <c r="AI5"/>
  <c r="O93" i="7"/>
  <c r="M3"/>
  <c r="L3"/>
  <c r="O3"/>
  <c r="P3"/>
  <c r="R3"/>
  <c r="P106"/>
  <c r="M7"/>
  <c r="L7"/>
  <c r="O7"/>
  <c r="P7"/>
  <c r="R7"/>
  <c r="P107"/>
  <c r="M11"/>
  <c r="L11"/>
  <c r="O11"/>
  <c r="P11"/>
  <c r="R11"/>
  <c r="P108"/>
  <c r="M15"/>
  <c r="L15"/>
  <c r="O15"/>
  <c r="P15"/>
  <c r="R15"/>
  <c r="P109"/>
  <c r="M19"/>
  <c r="L19"/>
  <c r="O19"/>
  <c r="P19"/>
  <c r="R19"/>
  <c r="P110"/>
  <c r="M23"/>
  <c r="L23"/>
  <c r="O23"/>
  <c r="P23"/>
  <c r="R23"/>
  <c r="P111"/>
  <c r="M27"/>
  <c r="L27"/>
  <c r="O27"/>
  <c r="P27"/>
  <c r="R27"/>
  <c r="P112"/>
  <c r="M31"/>
  <c r="L31"/>
  <c r="O31"/>
  <c r="P31"/>
  <c r="R31"/>
  <c r="P113"/>
  <c r="M35"/>
  <c r="L35"/>
  <c r="O35"/>
  <c r="P35"/>
  <c r="R35"/>
  <c r="P114"/>
  <c r="M39"/>
  <c r="L39"/>
  <c r="O39"/>
  <c r="P39"/>
  <c r="R39"/>
  <c r="P115"/>
  <c r="M43"/>
  <c r="L43"/>
  <c r="O43"/>
  <c r="P43"/>
  <c r="R43"/>
  <c r="P116"/>
  <c r="M47"/>
  <c r="L47"/>
  <c r="O47"/>
  <c r="P47"/>
  <c r="R47"/>
  <c r="P117"/>
  <c r="M51"/>
  <c r="L51"/>
  <c r="O51"/>
  <c r="P51"/>
  <c r="R51"/>
  <c r="P118"/>
  <c r="M55"/>
  <c r="L55"/>
  <c r="O55"/>
  <c r="P55"/>
  <c r="R55"/>
  <c r="P119"/>
  <c r="M59"/>
  <c r="L59"/>
  <c r="O59"/>
  <c r="P59"/>
  <c r="R59"/>
  <c r="P120"/>
  <c r="M63"/>
  <c r="L63"/>
  <c r="O63"/>
  <c r="P63"/>
  <c r="R63"/>
  <c r="P121"/>
  <c r="M67"/>
  <c r="L67"/>
  <c r="O67"/>
  <c r="P67"/>
  <c r="R67"/>
  <c r="P122"/>
  <c r="M71"/>
  <c r="L71"/>
  <c r="O71"/>
  <c r="P71"/>
  <c r="R71"/>
  <c r="P123"/>
  <c r="M75"/>
  <c r="L75"/>
  <c r="O75"/>
  <c r="P75"/>
  <c r="R75"/>
  <c r="P124"/>
  <c r="M79"/>
  <c r="L79"/>
  <c r="O79"/>
  <c r="P79"/>
  <c r="R79"/>
  <c r="P125"/>
  <c r="M83"/>
  <c r="L83"/>
  <c r="O83"/>
  <c r="P83"/>
  <c r="R83"/>
  <c r="P126"/>
  <c r="M87"/>
  <c r="L87"/>
  <c r="O87"/>
  <c r="P87"/>
  <c r="R87"/>
  <c r="P127"/>
  <c r="M91"/>
  <c r="L91"/>
  <c r="O91"/>
  <c r="P91"/>
  <c r="R91"/>
  <c r="P128"/>
  <c r="M95"/>
  <c r="L95"/>
  <c r="O95"/>
  <c r="P95"/>
  <c r="R95"/>
  <c r="P129"/>
  <c r="M4"/>
  <c r="L4"/>
  <c r="O4"/>
  <c r="P4"/>
  <c r="R4"/>
  <c r="Q106"/>
  <c r="M8"/>
  <c r="L8"/>
  <c r="O8"/>
  <c r="P8"/>
  <c r="R8"/>
  <c r="Q107"/>
  <c r="M12"/>
  <c r="L12"/>
  <c r="O12"/>
  <c r="P12"/>
  <c r="R12"/>
  <c r="Q108"/>
  <c r="M16"/>
  <c r="L16"/>
  <c r="O16"/>
  <c r="P16"/>
  <c r="R16"/>
  <c r="Q109"/>
  <c r="M20"/>
  <c r="L20"/>
  <c r="O20"/>
  <c r="P20"/>
  <c r="R20"/>
  <c r="Q110"/>
  <c r="M24"/>
  <c r="L24"/>
  <c r="O24"/>
  <c r="P24"/>
  <c r="R24"/>
  <c r="Q111"/>
  <c r="M28"/>
  <c r="L28"/>
  <c r="O28"/>
  <c r="P28"/>
  <c r="R28"/>
  <c r="Q112"/>
  <c r="M32"/>
  <c r="L32"/>
  <c r="O32"/>
  <c r="P32"/>
  <c r="R32"/>
  <c r="Q113"/>
  <c r="M36"/>
  <c r="L36"/>
  <c r="O36"/>
  <c r="P36"/>
  <c r="R36"/>
  <c r="Q114"/>
  <c r="M40"/>
  <c r="L40"/>
  <c r="O40"/>
  <c r="P40"/>
  <c r="R40"/>
  <c r="Q115"/>
  <c r="M44"/>
  <c r="L44"/>
  <c r="O44"/>
  <c r="P44"/>
  <c r="R44"/>
  <c r="Q116"/>
  <c r="M48"/>
  <c r="L48"/>
  <c r="O48"/>
  <c r="P48"/>
  <c r="R48"/>
  <c r="Q117"/>
  <c r="M52"/>
  <c r="L52"/>
  <c r="O52"/>
  <c r="P52"/>
  <c r="R52"/>
  <c r="Q118"/>
  <c r="M56"/>
  <c r="L56"/>
  <c r="O56"/>
  <c r="P56"/>
  <c r="R56"/>
  <c r="Q119"/>
  <c r="M60"/>
  <c r="L60"/>
  <c r="O60"/>
  <c r="P60"/>
  <c r="R60"/>
  <c r="Q120"/>
  <c r="M64"/>
  <c r="L64"/>
  <c r="O64"/>
  <c r="P64"/>
  <c r="R64"/>
  <c r="Q121"/>
  <c r="M68"/>
  <c r="L68"/>
  <c r="O68"/>
  <c r="P68"/>
  <c r="R68"/>
  <c r="Q122"/>
  <c r="M72"/>
  <c r="L72"/>
  <c r="O72"/>
  <c r="P72"/>
  <c r="R72"/>
  <c r="Q123"/>
  <c r="M76"/>
  <c r="L76"/>
  <c r="O76"/>
  <c r="P76"/>
  <c r="R76"/>
  <c r="Q124"/>
  <c r="M80"/>
  <c r="L80"/>
  <c r="O80"/>
  <c r="P80"/>
  <c r="R80"/>
  <c r="Q125"/>
  <c r="M84"/>
  <c r="L84"/>
  <c r="O84"/>
  <c r="P84"/>
  <c r="R84"/>
  <c r="Q126"/>
  <c r="M88"/>
  <c r="L88"/>
  <c r="O88"/>
  <c r="P88"/>
  <c r="R88"/>
  <c r="Q127"/>
  <c r="M92"/>
  <c r="L92"/>
  <c r="O92"/>
  <c r="P92"/>
  <c r="R92"/>
  <c r="Q128"/>
  <c r="M96"/>
  <c r="L96"/>
  <c r="O96"/>
  <c r="P96"/>
  <c r="R96"/>
  <c r="Q129"/>
  <c r="Q4"/>
  <c r="N106"/>
  <c r="Q8"/>
  <c r="N107"/>
  <c r="Q12"/>
  <c r="N108"/>
  <c r="Q16"/>
  <c r="N109"/>
  <c r="Q20"/>
  <c r="N110"/>
  <c r="Q24"/>
  <c r="N111"/>
  <c r="Q28"/>
  <c r="N112"/>
  <c r="Q32"/>
  <c r="N113"/>
  <c r="Q36"/>
  <c r="N114"/>
  <c r="Q40"/>
  <c r="N115"/>
  <c r="Q44"/>
  <c r="N116"/>
  <c r="Q48"/>
  <c r="N117"/>
  <c r="Q52"/>
  <c r="N118"/>
  <c r="Q56"/>
  <c r="N119"/>
  <c r="Q60"/>
  <c r="N120"/>
  <c r="Q64"/>
  <c r="N121"/>
  <c r="Q68"/>
  <c r="N122"/>
  <c r="Q72"/>
  <c r="N123"/>
  <c r="Q76"/>
  <c r="N124"/>
  <c r="Q80"/>
  <c r="N125"/>
  <c r="Q84"/>
  <c r="N126"/>
  <c r="Q88"/>
  <c r="N127"/>
  <c r="Q92"/>
  <c r="N128"/>
  <c r="Q96"/>
  <c r="N129"/>
  <c r="Q3"/>
  <c r="M106"/>
  <c r="Q7"/>
  <c r="M107"/>
  <c r="Q11"/>
  <c r="M108"/>
  <c r="Q15"/>
  <c r="M109"/>
  <c r="Q19"/>
  <c r="M110"/>
  <c r="Q23"/>
  <c r="M111"/>
  <c r="Q27"/>
  <c r="M112"/>
  <c r="Q31"/>
  <c r="M113"/>
  <c r="Q35"/>
  <c r="M114"/>
  <c r="Q39"/>
  <c r="M115"/>
  <c r="Q43"/>
  <c r="M116"/>
  <c r="Q47"/>
  <c r="M117"/>
  <c r="Q51"/>
  <c r="M118"/>
  <c r="Q55"/>
  <c r="M119"/>
  <c r="Q59"/>
  <c r="M120"/>
  <c r="Q63"/>
  <c r="M121"/>
  <c r="Q67"/>
  <c r="M122"/>
  <c r="Q71"/>
  <c r="M123"/>
  <c r="Q75"/>
  <c r="M124"/>
  <c r="Q79"/>
  <c r="M125"/>
  <c r="Q83"/>
  <c r="M126"/>
  <c r="Q87"/>
  <c r="M127"/>
  <c r="Q91"/>
  <c r="M128"/>
  <c r="Q95"/>
  <c r="M129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K109"/>
  <c r="K108"/>
  <c r="K107"/>
  <c r="J109"/>
  <c r="J108"/>
  <c r="K106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AJ96"/>
  <c r="I129"/>
  <c r="AJ32"/>
  <c r="I128"/>
  <c r="AJ88"/>
  <c r="I127"/>
  <c r="AJ84"/>
  <c r="I126"/>
  <c r="AJ80"/>
  <c r="I125"/>
  <c r="AJ76"/>
  <c r="I124"/>
  <c r="AJ72"/>
  <c r="I123"/>
  <c r="AJ68"/>
  <c r="I122"/>
  <c r="AJ64"/>
  <c r="I121"/>
  <c r="AJ60"/>
  <c r="I120"/>
  <c r="AJ56"/>
  <c r="I119"/>
  <c r="AJ52"/>
  <c r="I118"/>
  <c r="AJ48"/>
  <c r="I117"/>
  <c r="AJ44"/>
  <c r="I116"/>
  <c r="AJ40"/>
  <c r="I115"/>
  <c r="AJ36"/>
  <c r="I114"/>
  <c r="I113"/>
  <c r="AJ28"/>
  <c r="I112"/>
  <c r="AJ24"/>
  <c r="I111"/>
  <c r="AJ20"/>
  <c r="I110"/>
  <c r="AJ16"/>
  <c r="I109"/>
  <c r="AJ12"/>
  <c r="I108"/>
  <c r="AJ8"/>
  <c r="I107"/>
  <c r="U83"/>
  <c r="Q930" i="6"/>
  <c r="Y83" i="7"/>
  <c r="R930" i="6"/>
  <c r="Z83" i="7"/>
  <c r="S930" i="6"/>
  <c r="AA83" i="7"/>
  <c r="AB83"/>
  <c r="AC83"/>
  <c r="AD83"/>
  <c r="W930" i="6"/>
  <c r="AE83" i="7"/>
  <c r="AF83"/>
  <c r="Y930" i="6"/>
  <c r="AG83" i="7"/>
  <c r="U84"/>
  <c r="V84"/>
  <c r="W84"/>
  <c r="X84"/>
  <c r="Q931" i="6"/>
  <c r="Y84" i="7"/>
  <c r="R931" i="6"/>
  <c r="Z84" i="7"/>
  <c r="S931" i="6"/>
  <c r="AA84" i="7"/>
  <c r="AB84"/>
  <c r="AC84"/>
  <c r="AD84"/>
  <c r="W931" i="6"/>
  <c r="AE84" i="7"/>
  <c r="AF84"/>
  <c r="Y931" i="6"/>
  <c r="AG84" i="7"/>
  <c r="U87"/>
  <c r="Q934" i="6"/>
  <c r="Y87" i="7"/>
  <c r="R934" i="6"/>
  <c r="Z87" i="7"/>
  <c r="S934" i="6"/>
  <c r="AA87" i="7"/>
  <c r="AB87"/>
  <c r="AC87"/>
  <c r="AD87"/>
  <c r="W934" i="6"/>
  <c r="AE87" i="7"/>
  <c r="AF87"/>
  <c r="Y934" i="6"/>
  <c r="AG87" i="7"/>
  <c r="U88"/>
  <c r="V88"/>
  <c r="W88"/>
  <c r="X88"/>
  <c r="Q935" i="6"/>
  <c r="Y88" i="7"/>
  <c r="R935" i="6"/>
  <c r="Z88" i="7"/>
  <c r="S935" i="6"/>
  <c r="AA88" i="7"/>
  <c r="AB88"/>
  <c r="AC88"/>
  <c r="AD88"/>
  <c r="W935" i="6"/>
  <c r="AE88" i="7"/>
  <c r="AF88"/>
  <c r="Y935" i="6"/>
  <c r="AG88" i="7"/>
  <c r="U91"/>
  <c r="Q938" i="6"/>
  <c r="Y91" i="7"/>
  <c r="R938" i="6"/>
  <c r="Z91" i="7"/>
  <c r="S938" i="6"/>
  <c r="AA91" i="7"/>
  <c r="AB91"/>
  <c r="AC91"/>
  <c r="AD91"/>
  <c r="W938" i="6"/>
  <c r="AE91" i="7"/>
  <c r="AF91"/>
  <c r="Y938" i="6"/>
  <c r="AG91" i="7"/>
  <c r="U92"/>
  <c r="V92"/>
  <c r="W92"/>
  <c r="X92"/>
  <c r="Q939" i="6"/>
  <c r="Y92" i="7"/>
  <c r="R939" i="6"/>
  <c r="Z92" i="7"/>
  <c r="S939" i="6"/>
  <c r="AA92" i="7"/>
  <c r="AB92"/>
  <c r="AC92"/>
  <c r="AD92"/>
  <c r="W939" i="6"/>
  <c r="AE92" i="7"/>
  <c r="AF92"/>
  <c r="Y939" i="6"/>
  <c r="AG92" i="7"/>
  <c r="AJ92"/>
  <c r="U95"/>
  <c r="Q942" i="6"/>
  <c r="Y95" i="7"/>
  <c r="R942" i="6"/>
  <c r="Z95" i="7"/>
  <c r="S942" i="6"/>
  <c r="AA95" i="7"/>
  <c r="AB95"/>
  <c r="AC95"/>
  <c r="AD95"/>
  <c r="W942" i="6"/>
  <c r="AE95" i="7"/>
  <c r="AF95"/>
  <c r="Y942" i="6"/>
  <c r="AG95" i="7"/>
  <c r="U96"/>
  <c r="V96"/>
  <c r="W96"/>
  <c r="X96"/>
  <c r="Q943" i="6"/>
  <c r="Y96" i="7"/>
  <c r="R943" i="6"/>
  <c r="Z96" i="7"/>
  <c r="S943" i="6"/>
  <c r="AA96" i="7"/>
  <c r="AB96"/>
  <c r="AC96"/>
  <c r="AD96"/>
  <c r="W943" i="6"/>
  <c r="AE96" i="7"/>
  <c r="AF96"/>
  <c r="Y943" i="6"/>
  <c r="AG96" i="7"/>
  <c r="T83"/>
  <c r="T84"/>
  <c r="T87"/>
  <c r="T88"/>
  <c r="T91"/>
  <c r="T92"/>
  <c r="T95"/>
  <c r="T96"/>
  <c r="S96"/>
  <c r="S95"/>
  <c r="S92"/>
  <c r="S91"/>
  <c r="S88"/>
  <c r="S87"/>
  <c r="S84"/>
  <c r="S83"/>
  <c r="T67"/>
  <c r="U67"/>
  <c r="Q762" i="6"/>
  <c r="Y67" i="7"/>
  <c r="R762" i="6"/>
  <c r="Z67" i="7"/>
  <c r="S762" i="6"/>
  <c r="AA67" i="7"/>
  <c r="AB67"/>
  <c r="AC67"/>
  <c r="AD67"/>
  <c r="W762" i="6"/>
  <c r="AE67" i="7"/>
  <c r="AF67"/>
  <c r="Y762" i="6"/>
  <c r="AG67" i="7"/>
  <c r="T68"/>
  <c r="U68"/>
  <c r="V68"/>
  <c r="W68"/>
  <c r="X68"/>
  <c r="Q763" i="6"/>
  <c r="Y68" i="7"/>
  <c r="R763" i="6"/>
  <c r="Z68" i="7"/>
  <c r="S763" i="6"/>
  <c r="AA68" i="7"/>
  <c r="AB68"/>
  <c r="AC68"/>
  <c r="AD68"/>
  <c r="W763" i="6"/>
  <c r="AE68" i="7"/>
  <c r="AF68"/>
  <c r="Y763" i="6"/>
  <c r="AG68" i="7"/>
  <c r="T71"/>
  <c r="U71"/>
  <c r="Q766" i="6"/>
  <c r="Y71" i="7"/>
  <c r="R766" i="6"/>
  <c r="Z71" i="7"/>
  <c r="S766" i="6"/>
  <c r="AA71" i="7"/>
  <c r="AB71"/>
  <c r="AC71"/>
  <c r="AD71"/>
  <c r="W766" i="6"/>
  <c r="AE71" i="7"/>
  <c r="AF71"/>
  <c r="Y766" i="6"/>
  <c r="AG71" i="7"/>
  <c r="T72"/>
  <c r="U72"/>
  <c r="V72"/>
  <c r="W72"/>
  <c r="X72"/>
  <c r="Q767" i="6"/>
  <c r="Y72" i="7"/>
  <c r="R767" i="6"/>
  <c r="Z72" i="7"/>
  <c r="S767" i="6"/>
  <c r="AA72" i="7"/>
  <c r="AB72"/>
  <c r="AC72"/>
  <c r="AD72"/>
  <c r="W767" i="6"/>
  <c r="AE72" i="7"/>
  <c r="AF72"/>
  <c r="Y767" i="6"/>
  <c r="AG72" i="7"/>
  <c r="T75"/>
  <c r="U75"/>
  <c r="Q770" i="6"/>
  <c r="Y75" i="7"/>
  <c r="R770" i="6"/>
  <c r="Z75" i="7"/>
  <c r="S770" i="6"/>
  <c r="AA75" i="7"/>
  <c r="AB75"/>
  <c r="AC75"/>
  <c r="AD75"/>
  <c r="W770" i="6"/>
  <c r="AE75" i="7"/>
  <c r="AF75"/>
  <c r="Y770" i="6"/>
  <c r="AG75" i="7"/>
  <c r="T76"/>
  <c r="U76"/>
  <c r="V76"/>
  <c r="W76"/>
  <c r="X76"/>
  <c r="Q771" i="6"/>
  <c r="Y76" i="7"/>
  <c r="R771" i="6"/>
  <c r="Z76" i="7"/>
  <c r="S771" i="6"/>
  <c r="AA76" i="7"/>
  <c r="AB76"/>
  <c r="AC76"/>
  <c r="AD76"/>
  <c r="W771" i="6"/>
  <c r="AE76" i="7"/>
  <c r="AF76"/>
  <c r="Y771" i="6"/>
  <c r="AG76" i="7"/>
  <c r="T79"/>
  <c r="U79"/>
  <c r="Q774" i="6"/>
  <c r="Y79" i="7"/>
  <c r="R774" i="6"/>
  <c r="Z79" i="7"/>
  <c r="S774" i="6"/>
  <c r="AA79" i="7"/>
  <c r="AB79"/>
  <c r="AC79"/>
  <c r="AD79"/>
  <c r="W774" i="6"/>
  <c r="AE79" i="7"/>
  <c r="AF79"/>
  <c r="Y774" i="6"/>
  <c r="AG79" i="7"/>
  <c r="T80"/>
  <c r="U80"/>
  <c r="V80"/>
  <c r="W80"/>
  <c r="X80"/>
  <c r="Q775" i="6"/>
  <c r="Y80" i="7"/>
  <c r="R775" i="6"/>
  <c r="Z80" i="7"/>
  <c r="S775" i="6"/>
  <c r="AA80" i="7"/>
  <c r="AB80"/>
  <c r="AC80"/>
  <c r="AD80"/>
  <c r="W775" i="6"/>
  <c r="AE80" i="7"/>
  <c r="AF80"/>
  <c r="Y775" i="6"/>
  <c r="AG80" i="7"/>
  <c r="S80"/>
  <c r="S79"/>
  <c r="S76"/>
  <c r="S75"/>
  <c r="S72"/>
  <c r="S71"/>
  <c r="S68"/>
  <c r="S67"/>
  <c r="T51"/>
  <c r="U51"/>
  <c r="Q594" i="6"/>
  <c r="Y51" i="7"/>
  <c r="R594" i="6"/>
  <c r="Z51" i="7"/>
  <c r="S594" i="6"/>
  <c r="AA51" i="7"/>
  <c r="AB51"/>
  <c r="AC51"/>
  <c r="AD51"/>
  <c r="W594" i="6"/>
  <c r="AE51" i="7"/>
  <c r="AF51"/>
  <c r="Y594" i="6"/>
  <c r="AG51" i="7"/>
  <c r="T52"/>
  <c r="U52"/>
  <c r="V52"/>
  <c r="W52"/>
  <c r="X52"/>
  <c r="Q595" i="6"/>
  <c r="Y52" i="7"/>
  <c r="R595" i="6"/>
  <c r="Z52" i="7"/>
  <c r="S595" i="6"/>
  <c r="AA52" i="7"/>
  <c r="AB52"/>
  <c r="AC52"/>
  <c r="AD52"/>
  <c r="W595" i="6"/>
  <c r="AE52" i="7"/>
  <c r="AF52"/>
  <c r="Y595" i="6"/>
  <c r="AG52" i="7"/>
  <c r="T55"/>
  <c r="U55"/>
  <c r="Q598" i="6"/>
  <c r="Y55" i="7"/>
  <c r="R598" i="6"/>
  <c r="Z55" i="7"/>
  <c r="S598" i="6"/>
  <c r="AA55" i="7"/>
  <c r="AB55"/>
  <c r="AC55"/>
  <c r="AD55"/>
  <c r="W598" i="6"/>
  <c r="AE55" i="7"/>
  <c r="AF55"/>
  <c r="Y598" i="6"/>
  <c r="AG55" i="7"/>
  <c r="T56"/>
  <c r="U56"/>
  <c r="V56"/>
  <c r="W56"/>
  <c r="X56"/>
  <c r="Q599" i="6"/>
  <c r="Y56" i="7"/>
  <c r="R599" i="6"/>
  <c r="Z56" i="7"/>
  <c r="S599" i="6"/>
  <c r="AA56" i="7"/>
  <c r="AB56"/>
  <c r="AC56"/>
  <c r="AD56"/>
  <c r="W599" i="6"/>
  <c r="AE56" i="7"/>
  <c r="AF56"/>
  <c r="Y599" i="6"/>
  <c r="AG56" i="7"/>
  <c r="T59"/>
  <c r="U59"/>
  <c r="Q602" i="6"/>
  <c r="Y59" i="7"/>
  <c r="R602" i="6"/>
  <c r="Z59" i="7"/>
  <c r="S602" i="6"/>
  <c r="AA59" i="7"/>
  <c r="AB59"/>
  <c r="AC59"/>
  <c r="AD59"/>
  <c r="W602" i="6"/>
  <c r="AE59" i="7"/>
  <c r="AF59"/>
  <c r="Y602" i="6"/>
  <c r="AG59" i="7"/>
  <c r="T60"/>
  <c r="U60"/>
  <c r="V60"/>
  <c r="W60"/>
  <c r="X60"/>
  <c r="Q603" i="6"/>
  <c r="Y60" i="7"/>
  <c r="R603" i="6"/>
  <c r="Z60" i="7"/>
  <c r="S603" i="6"/>
  <c r="AA60" i="7"/>
  <c r="AB60"/>
  <c r="AC60"/>
  <c r="AD60"/>
  <c r="W603" i="6"/>
  <c r="AE60" i="7"/>
  <c r="AF60"/>
  <c r="Y603" i="6"/>
  <c r="AG60" i="7"/>
  <c r="T63"/>
  <c r="U63"/>
  <c r="Q606" i="6"/>
  <c r="Y63" i="7"/>
  <c r="R606" i="6"/>
  <c r="Z63" i="7"/>
  <c r="S606" i="6"/>
  <c r="AA63" i="7"/>
  <c r="AB63"/>
  <c r="AC63"/>
  <c r="AD63"/>
  <c r="W606" i="6"/>
  <c r="AE63" i="7"/>
  <c r="AF63"/>
  <c r="Y606" i="6"/>
  <c r="AG63" i="7"/>
  <c r="T64"/>
  <c r="U64"/>
  <c r="V64"/>
  <c r="W64"/>
  <c r="X64"/>
  <c r="Q607" i="6"/>
  <c r="Y64" i="7"/>
  <c r="R607" i="6"/>
  <c r="Z64" i="7"/>
  <c r="S607" i="6"/>
  <c r="AA64" i="7"/>
  <c r="AB64"/>
  <c r="AC64"/>
  <c r="AD64"/>
  <c r="W607" i="6"/>
  <c r="AE64" i="7"/>
  <c r="AF64"/>
  <c r="Y607" i="6"/>
  <c r="AG64" i="7"/>
  <c r="S64"/>
  <c r="S63"/>
  <c r="S60"/>
  <c r="S59"/>
  <c r="S56"/>
  <c r="S55"/>
  <c r="S52"/>
  <c r="S51"/>
  <c r="M98"/>
  <c r="L98"/>
  <c r="O98"/>
  <c r="P98"/>
  <c r="R98"/>
  <c r="Q98"/>
  <c r="N98"/>
  <c r="M97"/>
  <c r="L97"/>
  <c r="O97"/>
  <c r="P97"/>
  <c r="R97"/>
  <c r="Q97"/>
  <c r="N97"/>
  <c r="N96"/>
  <c r="N95"/>
  <c r="M94"/>
  <c r="L94"/>
  <c r="O94"/>
  <c r="P94"/>
  <c r="R94"/>
  <c r="Q94"/>
  <c r="N94"/>
  <c r="M93"/>
  <c r="L93"/>
  <c r="P93"/>
  <c r="R93"/>
  <c r="Q93"/>
  <c r="N93"/>
  <c r="N92"/>
  <c r="N91"/>
  <c r="M90"/>
  <c r="L90"/>
  <c r="O90"/>
  <c r="P90"/>
  <c r="R90"/>
  <c r="Q90"/>
  <c r="N90"/>
  <c r="M89"/>
  <c r="L89"/>
  <c r="O89"/>
  <c r="P89"/>
  <c r="R89"/>
  <c r="Q89"/>
  <c r="N89"/>
  <c r="N88"/>
  <c r="N87"/>
  <c r="M86"/>
  <c r="L86"/>
  <c r="O86"/>
  <c r="P86"/>
  <c r="R86"/>
  <c r="Q86"/>
  <c r="N86"/>
  <c r="M85"/>
  <c r="L85"/>
  <c r="O85"/>
  <c r="P85"/>
  <c r="R85"/>
  <c r="Q85"/>
  <c r="N85"/>
  <c r="N84"/>
  <c r="N83"/>
  <c r="M82"/>
  <c r="L82"/>
  <c r="O82"/>
  <c r="P82"/>
  <c r="R82"/>
  <c r="Q82"/>
  <c r="N82"/>
  <c r="M81"/>
  <c r="L81"/>
  <c r="O81"/>
  <c r="P81"/>
  <c r="R81"/>
  <c r="Q81"/>
  <c r="N81"/>
  <c r="N80"/>
  <c r="N79"/>
  <c r="M78"/>
  <c r="L78"/>
  <c r="O78"/>
  <c r="P78"/>
  <c r="R78"/>
  <c r="Q78"/>
  <c r="N78"/>
  <c r="M77"/>
  <c r="L77"/>
  <c r="O77"/>
  <c r="P77"/>
  <c r="R77"/>
  <c r="Q77"/>
  <c r="N77"/>
  <c r="N76"/>
  <c r="N75"/>
  <c r="M74"/>
  <c r="L74"/>
  <c r="O74"/>
  <c r="P74"/>
  <c r="R74"/>
  <c r="Q74"/>
  <c r="N74"/>
  <c r="M73"/>
  <c r="L73"/>
  <c r="O73"/>
  <c r="P73"/>
  <c r="R73"/>
  <c r="Q73"/>
  <c r="N73"/>
  <c r="N72"/>
  <c r="N71"/>
  <c r="M70"/>
  <c r="L70"/>
  <c r="O70"/>
  <c r="P70"/>
  <c r="R70"/>
  <c r="Q70"/>
  <c r="N70"/>
  <c r="M69"/>
  <c r="L69"/>
  <c r="O69"/>
  <c r="P69"/>
  <c r="R69"/>
  <c r="Q69"/>
  <c r="N69"/>
  <c r="N68"/>
  <c r="N67"/>
  <c r="M66"/>
  <c r="L66"/>
  <c r="O66"/>
  <c r="P66"/>
  <c r="R66"/>
  <c r="Q66"/>
  <c r="N66"/>
  <c r="M65"/>
  <c r="L65"/>
  <c r="O65"/>
  <c r="P65"/>
  <c r="R65"/>
  <c r="Q65"/>
  <c r="N65"/>
  <c r="N64"/>
  <c r="N63"/>
  <c r="M62"/>
  <c r="L62"/>
  <c r="O62"/>
  <c r="P62"/>
  <c r="R62"/>
  <c r="Q62"/>
  <c r="N62"/>
  <c r="M61"/>
  <c r="L61"/>
  <c r="O61"/>
  <c r="P61"/>
  <c r="R61"/>
  <c r="Q61"/>
  <c r="N61"/>
  <c r="N60"/>
  <c r="N59"/>
  <c r="M58"/>
  <c r="L58"/>
  <c r="O58"/>
  <c r="P58"/>
  <c r="R58"/>
  <c r="Q58"/>
  <c r="N58"/>
  <c r="M57"/>
  <c r="L57"/>
  <c r="O57"/>
  <c r="P57"/>
  <c r="R57"/>
  <c r="Q57"/>
  <c r="N57"/>
  <c r="N56"/>
  <c r="N55"/>
  <c r="M54"/>
  <c r="L54"/>
  <c r="O54"/>
  <c r="P54"/>
  <c r="R54"/>
  <c r="Q54"/>
  <c r="N54"/>
  <c r="M53"/>
  <c r="L53"/>
  <c r="O53"/>
  <c r="P53"/>
  <c r="R53"/>
  <c r="Q53"/>
  <c r="N53"/>
  <c r="N52"/>
  <c r="N51"/>
  <c r="U35"/>
  <c r="Q426" i="6"/>
  <c r="Y35" i="7"/>
  <c r="R426" i="6"/>
  <c r="Z35" i="7"/>
  <c r="S426" i="6"/>
  <c r="AA35" i="7"/>
  <c r="AB35"/>
  <c r="AC35"/>
  <c r="AD35"/>
  <c r="W426" i="6"/>
  <c r="AE35" i="7"/>
  <c r="AF35"/>
  <c r="Y426" i="6"/>
  <c r="AG35" i="7"/>
  <c r="U36"/>
  <c r="V36"/>
  <c r="W36"/>
  <c r="X36"/>
  <c r="Q427" i="6"/>
  <c r="Y36" i="7"/>
  <c r="R427" i="6"/>
  <c r="Z36" i="7"/>
  <c r="S427" i="6"/>
  <c r="AA36" i="7"/>
  <c r="AB36"/>
  <c r="AC36"/>
  <c r="AD36"/>
  <c r="W427" i="6"/>
  <c r="AE36" i="7"/>
  <c r="AF36"/>
  <c r="Y427" i="6"/>
  <c r="AG36" i="7"/>
  <c r="U39"/>
  <c r="Q430" i="6"/>
  <c r="Y39" i="7"/>
  <c r="R430" i="6"/>
  <c r="Z39" i="7"/>
  <c r="S430" i="6"/>
  <c r="AA39" i="7"/>
  <c r="AB39"/>
  <c r="AC39"/>
  <c r="AD39"/>
  <c r="W430" i="6"/>
  <c r="AE39" i="7"/>
  <c r="AF39"/>
  <c r="Y430" i="6"/>
  <c r="AG39" i="7"/>
  <c r="U40"/>
  <c r="V40"/>
  <c r="W40"/>
  <c r="X40"/>
  <c r="Q431" i="6"/>
  <c r="Y40" i="7"/>
  <c r="R431" i="6"/>
  <c r="Z40" i="7"/>
  <c r="S431" i="6"/>
  <c r="AA40" i="7"/>
  <c r="AB40"/>
  <c r="AC40"/>
  <c r="AD40"/>
  <c r="W431" i="6"/>
  <c r="AE40" i="7"/>
  <c r="AF40"/>
  <c r="Y431" i="6"/>
  <c r="AG40" i="7"/>
  <c r="U43"/>
  <c r="Q434" i="6"/>
  <c r="Y43" i="7"/>
  <c r="R434" i="6"/>
  <c r="Z43" i="7"/>
  <c r="S434" i="6"/>
  <c r="AA43" i="7"/>
  <c r="AB43"/>
  <c r="AC43"/>
  <c r="AD43"/>
  <c r="W434" i="6"/>
  <c r="AE43" i="7"/>
  <c r="AF43"/>
  <c r="Y434" i="6"/>
  <c r="AG43" i="7"/>
  <c r="U44"/>
  <c r="V44"/>
  <c r="W44"/>
  <c r="X44"/>
  <c r="Q435" i="6"/>
  <c r="Y44" i="7"/>
  <c r="R435" i="6"/>
  <c r="Z44" i="7"/>
  <c r="S435" i="6"/>
  <c r="AA44" i="7"/>
  <c r="AB44"/>
  <c r="AC44"/>
  <c r="AD44"/>
  <c r="W435" i="6"/>
  <c r="AE44" i="7"/>
  <c r="AF44"/>
  <c r="Y435" i="6"/>
  <c r="AG44" i="7"/>
  <c r="U47"/>
  <c r="Q438" i="6"/>
  <c r="Y47" i="7"/>
  <c r="R438" i="6"/>
  <c r="Z47" i="7"/>
  <c r="S438" i="6"/>
  <c r="AA47" i="7"/>
  <c r="AB47"/>
  <c r="AC47"/>
  <c r="AD47"/>
  <c r="W438" i="6"/>
  <c r="AE47" i="7"/>
  <c r="AF47"/>
  <c r="Y438" i="6"/>
  <c r="AG47" i="7"/>
  <c r="U48"/>
  <c r="V48"/>
  <c r="W48"/>
  <c r="X48"/>
  <c r="Q439" i="6"/>
  <c r="Y48" i="7"/>
  <c r="R439" i="6"/>
  <c r="Z48" i="7"/>
  <c r="S439" i="6"/>
  <c r="AA48" i="7"/>
  <c r="AB48"/>
  <c r="AC48"/>
  <c r="AD48"/>
  <c r="W439" i="6"/>
  <c r="AE48" i="7"/>
  <c r="AF48"/>
  <c r="Y439" i="6"/>
  <c r="AG48" i="7"/>
  <c r="T35"/>
  <c r="T36"/>
  <c r="T39"/>
  <c r="T40"/>
  <c r="T43"/>
  <c r="T44"/>
  <c r="T47"/>
  <c r="T48"/>
  <c r="S48"/>
  <c r="S47"/>
  <c r="S44"/>
  <c r="S43"/>
  <c r="S40"/>
  <c r="S39"/>
  <c r="S36"/>
  <c r="S35"/>
  <c r="M50"/>
  <c r="L50"/>
  <c r="O50"/>
  <c r="P50"/>
  <c r="R50"/>
  <c r="Q50"/>
  <c r="N50"/>
  <c r="M49"/>
  <c r="L49"/>
  <c r="O49"/>
  <c r="P49"/>
  <c r="R49"/>
  <c r="Q49"/>
  <c r="N49"/>
  <c r="N48"/>
  <c r="N47"/>
  <c r="M46"/>
  <c r="L46"/>
  <c r="O46"/>
  <c r="P46"/>
  <c r="R46"/>
  <c r="Q46"/>
  <c r="N46"/>
  <c r="M45"/>
  <c r="L45"/>
  <c r="O45"/>
  <c r="P45"/>
  <c r="R45"/>
  <c r="Q45"/>
  <c r="N45"/>
  <c r="N44"/>
  <c r="N43"/>
  <c r="M42"/>
  <c r="L42"/>
  <c r="O42"/>
  <c r="P42"/>
  <c r="R42"/>
  <c r="Q42"/>
  <c r="N42"/>
  <c r="M41"/>
  <c r="L41"/>
  <c r="O41"/>
  <c r="P41"/>
  <c r="R41"/>
  <c r="Q41"/>
  <c r="N41"/>
  <c r="N40"/>
  <c r="N39"/>
  <c r="M38"/>
  <c r="L38"/>
  <c r="O38"/>
  <c r="P38"/>
  <c r="R38"/>
  <c r="Q38"/>
  <c r="N38"/>
  <c r="M37"/>
  <c r="L37"/>
  <c r="O37"/>
  <c r="P37"/>
  <c r="R37"/>
  <c r="Q37"/>
  <c r="N37"/>
  <c r="N36"/>
  <c r="N35"/>
  <c r="T19"/>
  <c r="U19"/>
  <c r="Q257" i="6"/>
  <c r="Y19" i="7"/>
  <c r="R257" i="6"/>
  <c r="Z19" i="7"/>
  <c r="S257" i="6"/>
  <c r="AA19" i="7"/>
  <c r="AB19"/>
  <c r="AC19"/>
  <c r="AD19"/>
  <c r="W257" i="6"/>
  <c r="AE19" i="7"/>
  <c r="AF19"/>
  <c r="Y257" i="6"/>
  <c r="AG19" i="7"/>
  <c r="T20"/>
  <c r="U20"/>
  <c r="V20"/>
  <c r="W20"/>
  <c r="X20"/>
  <c r="Q258" i="6"/>
  <c r="Y20" i="7"/>
  <c r="R258" i="6"/>
  <c r="Z20" i="7"/>
  <c r="S258" i="6"/>
  <c r="AA20" i="7"/>
  <c r="AB20"/>
  <c r="AC20"/>
  <c r="AD20"/>
  <c r="W258" i="6"/>
  <c r="AE20" i="7"/>
  <c r="AF20"/>
  <c r="Y258" i="6"/>
  <c r="AG20" i="7"/>
  <c r="T23"/>
  <c r="U23"/>
  <c r="Q261" i="6"/>
  <c r="Y23" i="7"/>
  <c r="R261" i="6"/>
  <c r="Z23" i="7"/>
  <c r="S261" i="6"/>
  <c r="AA23" i="7"/>
  <c r="AB23"/>
  <c r="AC23"/>
  <c r="AD23"/>
  <c r="W261" i="6"/>
  <c r="AE23" i="7"/>
  <c r="AF23"/>
  <c r="Y261" i="6"/>
  <c r="AG23" i="7"/>
  <c r="T24"/>
  <c r="U24"/>
  <c r="V24"/>
  <c r="W24"/>
  <c r="X24"/>
  <c r="Q262" i="6"/>
  <c r="Y24" i="7"/>
  <c r="R262" i="6"/>
  <c r="Z24" i="7"/>
  <c r="S262" i="6"/>
  <c r="AA24" i="7"/>
  <c r="AB24"/>
  <c r="AC24"/>
  <c r="AD24"/>
  <c r="W262" i="6"/>
  <c r="AE24" i="7"/>
  <c r="AF24"/>
  <c r="Y262" i="6"/>
  <c r="AG24" i="7"/>
  <c r="T27"/>
  <c r="U27"/>
  <c r="Q265" i="6"/>
  <c r="Y27" i="7"/>
  <c r="R265" i="6"/>
  <c r="Z27" i="7"/>
  <c r="S265" i="6"/>
  <c r="AA27" i="7"/>
  <c r="AB27"/>
  <c r="AC27"/>
  <c r="AD27"/>
  <c r="W265" i="6"/>
  <c r="AE27" i="7"/>
  <c r="AF27"/>
  <c r="Y265" i="6"/>
  <c r="AG27" i="7"/>
  <c r="T28"/>
  <c r="U28"/>
  <c r="V28"/>
  <c r="W28"/>
  <c r="X28"/>
  <c r="Q266" i="6"/>
  <c r="Y28" i="7"/>
  <c r="R266" i="6"/>
  <c r="Z28" i="7"/>
  <c r="S266" i="6"/>
  <c r="AA28" i="7"/>
  <c r="AB28"/>
  <c r="AC28"/>
  <c r="AD28"/>
  <c r="W266" i="6"/>
  <c r="AE28" i="7"/>
  <c r="AF28"/>
  <c r="Y266" i="6"/>
  <c r="AG28" i="7"/>
  <c r="T31"/>
  <c r="U31"/>
  <c r="Q269" i="6"/>
  <c r="Y31" i="7"/>
  <c r="R269" i="6"/>
  <c r="Z31" i="7"/>
  <c r="S269" i="6"/>
  <c r="AA31" i="7"/>
  <c r="AB31"/>
  <c r="AC31"/>
  <c r="AD31"/>
  <c r="W269" i="6"/>
  <c r="AE31" i="7"/>
  <c r="AF31"/>
  <c r="Y269" i="6"/>
  <c r="AG31" i="7"/>
  <c r="T32"/>
  <c r="U32"/>
  <c r="V32"/>
  <c r="W32"/>
  <c r="X32"/>
  <c r="Q270" i="6"/>
  <c r="Y32" i="7"/>
  <c r="R270" i="6"/>
  <c r="Z32" i="7"/>
  <c r="S270" i="6"/>
  <c r="AA32" i="7"/>
  <c r="AB32"/>
  <c r="AC32"/>
  <c r="AD32"/>
  <c r="W270" i="6"/>
  <c r="AE32" i="7"/>
  <c r="AF32"/>
  <c r="Y270" i="6"/>
  <c r="AG32" i="7"/>
  <c r="S32"/>
  <c r="S31"/>
  <c r="S28"/>
  <c r="S27"/>
  <c r="S24"/>
  <c r="S23"/>
  <c r="S20"/>
  <c r="S19"/>
  <c r="M34"/>
  <c r="L34"/>
  <c r="O34"/>
  <c r="P34"/>
  <c r="R34"/>
  <c r="Q34"/>
  <c r="N34"/>
  <c r="M33"/>
  <c r="L33"/>
  <c r="O33"/>
  <c r="P33"/>
  <c r="R33"/>
  <c r="Q33"/>
  <c r="N33"/>
  <c r="N32"/>
  <c r="N31"/>
  <c r="M30"/>
  <c r="L30"/>
  <c r="O30"/>
  <c r="P30"/>
  <c r="R30"/>
  <c r="Q30"/>
  <c r="N30"/>
  <c r="M29"/>
  <c r="L29"/>
  <c r="O29"/>
  <c r="P29"/>
  <c r="R29"/>
  <c r="Q29"/>
  <c r="N29"/>
  <c r="N28"/>
  <c r="N27"/>
  <c r="M26"/>
  <c r="L26"/>
  <c r="O26"/>
  <c r="P26"/>
  <c r="R26"/>
  <c r="Q26"/>
  <c r="N26"/>
  <c r="M25"/>
  <c r="L25"/>
  <c r="O25"/>
  <c r="P25"/>
  <c r="R25"/>
  <c r="Q25"/>
  <c r="N25"/>
  <c r="N24"/>
  <c r="N23"/>
  <c r="M22"/>
  <c r="L22"/>
  <c r="O22"/>
  <c r="P22"/>
  <c r="R22"/>
  <c r="Q22"/>
  <c r="N22"/>
  <c r="M21"/>
  <c r="L21"/>
  <c r="O21"/>
  <c r="P21"/>
  <c r="R21"/>
  <c r="Q21"/>
  <c r="N21"/>
  <c r="N20"/>
  <c r="N19"/>
  <c r="AB7"/>
  <c r="AC7"/>
  <c r="AD7"/>
  <c r="W92" i="6"/>
  <c r="AE7" i="7"/>
  <c r="AF7"/>
  <c r="Y92" i="6"/>
  <c r="AG7" i="7"/>
  <c r="AB8"/>
  <c r="AC8"/>
  <c r="AD8"/>
  <c r="W93" i="6"/>
  <c r="AE8" i="7"/>
  <c r="AF8"/>
  <c r="Y93" i="6"/>
  <c r="AG8" i="7"/>
  <c r="AB11"/>
  <c r="AC11"/>
  <c r="AD11"/>
  <c r="W96" i="6"/>
  <c r="AE11" i="7"/>
  <c r="AF11"/>
  <c r="Y96" i="6"/>
  <c r="AG11" i="7"/>
  <c r="AB12"/>
  <c r="AC12"/>
  <c r="AD12"/>
  <c r="W97" i="6"/>
  <c r="AE12" i="7"/>
  <c r="AF12"/>
  <c r="Y97" i="6"/>
  <c r="AG12" i="7"/>
  <c r="AB15"/>
  <c r="AC15"/>
  <c r="AD15"/>
  <c r="W100" i="6"/>
  <c r="AE15" i="7"/>
  <c r="AF15"/>
  <c r="Y100" i="6"/>
  <c r="AG15" i="7"/>
  <c r="AB16"/>
  <c r="AC16"/>
  <c r="AD16"/>
  <c r="W101" i="6"/>
  <c r="AE16" i="7"/>
  <c r="AF16"/>
  <c r="Y101" i="6"/>
  <c r="AG16" i="7"/>
  <c r="Q92" i="6"/>
  <c r="Y7" i="7"/>
  <c r="R92" i="6"/>
  <c r="Z7" i="7"/>
  <c r="S92" i="6"/>
  <c r="AA7" i="7"/>
  <c r="Q93" i="6"/>
  <c r="Y8" i="7"/>
  <c r="R93" i="6"/>
  <c r="Z8" i="7"/>
  <c r="S93" i="6"/>
  <c r="AA8" i="7"/>
  <c r="Q96" i="6"/>
  <c r="Y11" i="7"/>
  <c r="R96" i="6"/>
  <c r="Z11" i="7"/>
  <c r="S96" i="6"/>
  <c r="AA11" i="7"/>
  <c r="Q97" i="6"/>
  <c r="Y12" i="7"/>
  <c r="R97" i="6"/>
  <c r="Z12" i="7"/>
  <c r="S97" i="6"/>
  <c r="AA12" i="7"/>
  <c r="Q100" i="6"/>
  <c r="Y15" i="7"/>
  <c r="R100" i="6"/>
  <c r="Z15" i="7"/>
  <c r="S100" i="6"/>
  <c r="AA15" i="7"/>
  <c r="Q101" i="6"/>
  <c r="Y16" i="7"/>
  <c r="R101" i="6"/>
  <c r="Z16" i="7"/>
  <c r="S101" i="6"/>
  <c r="AA16" i="7"/>
  <c r="T7"/>
  <c r="U7"/>
  <c r="T8"/>
  <c r="U8"/>
  <c r="V8"/>
  <c r="W8"/>
  <c r="X8"/>
  <c r="T11"/>
  <c r="U11"/>
  <c r="T12"/>
  <c r="U12"/>
  <c r="V12"/>
  <c r="W12"/>
  <c r="X12"/>
  <c r="T15"/>
  <c r="U15"/>
  <c r="T16"/>
  <c r="U16"/>
  <c r="V16"/>
  <c r="W16"/>
  <c r="X16"/>
  <c r="S16"/>
  <c r="S15"/>
  <c r="S12"/>
  <c r="S11"/>
  <c r="S8"/>
  <c r="S7"/>
  <c r="R88" i="6"/>
  <c r="Z3" i="7"/>
  <c r="S88" i="6"/>
  <c r="AA3" i="7"/>
  <c r="AB3"/>
  <c r="AC3"/>
  <c r="AD3"/>
  <c r="W88" i="6"/>
  <c r="AE3" i="7"/>
  <c r="AF3"/>
  <c r="Y88" i="6"/>
  <c r="AG3" i="7"/>
  <c r="R89" i="6"/>
  <c r="Z4" i="7"/>
  <c r="S89" i="6"/>
  <c r="AA4" i="7"/>
  <c r="AB4"/>
  <c r="AC4"/>
  <c r="AD4"/>
  <c r="W89" i="6"/>
  <c r="AE4" i="7"/>
  <c r="AF4"/>
  <c r="Y89" i="6"/>
  <c r="AG4" i="7"/>
  <c r="Q88" i="6"/>
  <c r="Y3" i="7"/>
  <c r="W4"/>
  <c r="X4"/>
  <c r="Q89" i="6"/>
  <c r="Y4" i="7"/>
  <c r="V4"/>
  <c r="U3"/>
  <c r="U4"/>
  <c r="T3"/>
  <c r="T4"/>
  <c r="S4"/>
  <c r="S3"/>
  <c r="M18"/>
  <c r="L18"/>
  <c r="O18"/>
  <c r="P18"/>
  <c r="R18"/>
  <c r="Q18"/>
  <c r="N18"/>
  <c r="M17"/>
  <c r="L17"/>
  <c r="O17"/>
  <c r="P17"/>
  <c r="R17"/>
  <c r="Q17"/>
  <c r="N17"/>
  <c r="N16"/>
  <c r="N15"/>
  <c r="M14"/>
  <c r="L14"/>
  <c r="O14"/>
  <c r="P14"/>
  <c r="R14"/>
  <c r="Q14"/>
  <c r="N14"/>
  <c r="M13"/>
  <c r="L13"/>
  <c r="O13"/>
  <c r="P13"/>
  <c r="R13"/>
  <c r="Q13"/>
  <c r="N13"/>
  <c r="N12"/>
  <c r="N11"/>
  <c r="M10"/>
  <c r="L10"/>
  <c r="O10"/>
  <c r="P10"/>
  <c r="R10"/>
  <c r="Q10"/>
  <c r="N10"/>
  <c r="M9"/>
  <c r="L9"/>
  <c r="O9"/>
  <c r="P9"/>
  <c r="R9"/>
  <c r="Q9"/>
  <c r="N9"/>
  <c r="N8"/>
  <c r="N7"/>
  <c r="M6"/>
  <c r="L6"/>
  <c r="O6"/>
  <c r="P6"/>
  <c r="R6"/>
  <c r="Q6"/>
  <c r="N6"/>
  <c r="M5"/>
  <c r="L5"/>
  <c r="O5"/>
  <c r="P5"/>
  <c r="R5"/>
  <c r="Q5"/>
  <c r="N5"/>
  <c r="N4"/>
  <c r="N3"/>
  <c r="Y1007" i="6"/>
  <c r="W1007"/>
  <c r="Y1006"/>
  <c r="W1006"/>
  <c r="Y1003"/>
  <c r="W1003"/>
  <c r="Y1002"/>
  <c r="W1002"/>
  <c r="Y999"/>
  <c r="W999"/>
  <c r="Y998"/>
  <c r="W998"/>
  <c r="Y995"/>
  <c r="W995"/>
  <c r="Y994"/>
  <c r="W994"/>
  <c r="Y991"/>
  <c r="W991"/>
  <c r="Y990"/>
  <c r="W990"/>
  <c r="Y987"/>
  <c r="W987"/>
  <c r="Y986"/>
  <c r="W986"/>
  <c r="Y983"/>
  <c r="W983"/>
  <c r="Y982"/>
  <c r="W982"/>
  <c r="Y979"/>
  <c r="W979"/>
  <c r="Y978"/>
  <c r="W978"/>
  <c r="Y975"/>
  <c r="W975"/>
  <c r="Y974"/>
  <c r="W974"/>
  <c r="Y971"/>
  <c r="W971"/>
  <c r="Y970"/>
  <c r="W970"/>
  <c r="Y967"/>
  <c r="W967"/>
  <c r="Y966"/>
  <c r="W966"/>
  <c r="Y963"/>
  <c r="W963"/>
  <c r="Y962"/>
  <c r="W962"/>
  <c r="Y959"/>
  <c r="W959"/>
  <c r="Y958"/>
  <c r="W958"/>
  <c r="Y955"/>
  <c r="W955"/>
  <c r="Y954"/>
  <c r="W954"/>
  <c r="Y951"/>
  <c r="W951"/>
  <c r="Y950"/>
  <c r="W950"/>
  <c r="Y947"/>
  <c r="W947"/>
  <c r="Y946"/>
  <c r="W946"/>
  <c r="Y927"/>
  <c r="W927"/>
  <c r="Y926"/>
  <c r="W926"/>
  <c r="Y923"/>
  <c r="W923"/>
  <c r="Y922"/>
  <c r="W922"/>
  <c r="Y919"/>
  <c r="W919"/>
  <c r="Y918"/>
  <c r="W918"/>
  <c r="Y915"/>
  <c r="W915"/>
  <c r="Y914"/>
  <c r="W914"/>
  <c r="Y911"/>
  <c r="W911"/>
  <c r="Y910"/>
  <c r="W910"/>
  <c r="Y907"/>
  <c r="W907"/>
  <c r="Y906"/>
  <c r="W906"/>
  <c r="Y903"/>
  <c r="W903"/>
  <c r="Y902"/>
  <c r="W902"/>
  <c r="Y899"/>
  <c r="W899"/>
  <c r="Y898"/>
  <c r="W898"/>
  <c r="Y895"/>
  <c r="W895"/>
  <c r="Y894"/>
  <c r="W894"/>
  <c r="Y891"/>
  <c r="W891"/>
  <c r="Y890"/>
  <c r="W890"/>
  <c r="Y887"/>
  <c r="W887"/>
  <c r="Y886"/>
  <c r="W886"/>
  <c r="Y883"/>
  <c r="W883"/>
  <c r="Y882"/>
  <c r="W882"/>
  <c r="Y879"/>
  <c r="W879"/>
  <c r="Y878"/>
  <c r="W878"/>
  <c r="Y875"/>
  <c r="W875"/>
  <c r="Y874"/>
  <c r="W874"/>
  <c r="Y871"/>
  <c r="W871"/>
  <c r="Y870"/>
  <c r="W870"/>
  <c r="Y867"/>
  <c r="W867"/>
  <c r="Y866"/>
  <c r="W866"/>
  <c r="Y863"/>
  <c r="W863"/>
  <c r="Y862"/>
  <c r="W862"/>
  <c r="Y859"/>
  <c r="W859"/>
  <c r="Y858"/>
  <c r="W858"/>
  <c r="Y855"/>
  <c r="W855"/>
  <c r="Y854"/>
  <c r="W854"/>
  <c r="Y851"/>
  <c r="W851"/>
  <c r="Y850"/>
  <c r="W850"/>
  <c r="Y847"/>
  <c r="W847"/>
  <c r="Y846"/>
  <c r="W846"/>
  <c r="Y839"/>
  <c r="W839"/>
  <c r="Y838"/>
  <c r="W838"/>
  <c r="Y835"/>
  <c r="W835"/>
  <c r="Y834"/>
  <c r="W834"/>
  <c r="Y831"/>
  <c r="W831"/>
  <c r="Y830"/>
  <c r="W830"/>
  <c r="Y827"/>
  <c r="W827"/>
  <c r="Y826"/>
  <c r="W826"/>
  <c r="Y823"/>
  <c r="W823"/>
  <c r="Y822"/>
  <c r="W822"/>
  <c r="Y819"/>
  <c r="W819"/>
  <c r="Y818"/>
  <c r="W818"/>
  <c r="Y815"/>
  <c r="W815"/>
  <c r="Y814"/>
  <c r="W814"/>
  <c r="Y811"/>
  <c r="W811"/>
  <c r="Y810"/>
  <c r="W810"/>
  <c r="Y807"/>
  <c r="W807"/>
  <c r="Y806"/>
  <c r="W806"/>
  <c r="Y803"/>
  <c r="W803"/>
  <c r="Y802"/>
  <c r="W802"/>
  <c r="Y799"/>
  <c r="W799"/>
  <c r="Y798"/>
  <c r="W798"/>
  <c r="Y795"/>
  <c r="W795"/>
  <c r="Y794"/>
  <c r="W794"/>
  <c r="Y791"/>
  <c r="W791"/>
  <c r="Y790"/>
  <c r="W790"/>
  <c r="Y787"/>
  <c r="W787"/>
  <c r="Y786"/>
  <c r="W786"/>
  <c r="Y783"/>
  <c r="W783"/>
  <c r="Y782"/>
  <c r="W782"/>
  <c r="Y779"/>
  <c r="W779"/>
  <c r="Y778"/>
  <c r="W778"/>
  <c r="Y759"/>
  <c r="W759"/>
  <c r="Y758"/>
  <c r="W758"/>
  <c r="Y755"/>
  <c r="W755"/>
  <c r="Y754"/>
  <c r="W754"/>
  <c r="Y751"/>
  <c r="W751"/>
  <c r="Y750"/>
  <c r="W750"/>
  <c r="Y747"/>
  <c r="W747"/>
  <c r="Y746"/>
  <c r="W746"/>
  <c r="Y743"/>
  <c r="W743"/>
  <c r="Y742"/>
  <c r="W742"/>
  <c r="Y739"/>
  <c r="W739"/>
  <c r="Y738"/>
  <c r="W738"/>
  <c r="Y735"/>
  <c r="W735"/>
  <c r="Y734"/>
  <c r="W734"/>
  <c r="Y731"/>
  <c r="W731"/>
  <c r="Y730"/>
  <c r="W730"/>
  <c r="Y727"/>
  <c r="W727"/>
  <c r="Y726"/>
  <c r="W726"/>
  <c r="Y723"/>
  <c r="W723"/>
  <c r="Y722"/>
  <c r="W722"/>
  <c r="Y719"/>
  <c r="W719"/>
  <c r="Y718"/>
  <c r="W718"/>
  <c r="Y715"/>
  <c r="W715"/>
  <c r="Y714"/>
  <c r="W714"/>
  <c r="Y711"/>
  <c r="W711"/>
  <c r="Y710"/>
  <c r="W710"/>
  <c r="Y707"/>
  <c r="W707"/>
  <c r="Y706"/>
  <c r="W706"/>
  <c r="Y703"/>
  <c r="W703"/>
  <c r="Y702"/>
  <c r="W702"/>
  <c r="Y699"/>
  <c r="W699"/>
  <c r="Y698"/>
  <c r="W698"/>
  <c r="Y695"/>
  <c r="W695"/>
  <c r="Y694"/>
  <c r="W694"/>
  <c r="Y691"/>
  <c r="W691"/>
  <c r="Y690"/>
  <c r="W690"/>
  <c r="Y687"/>
  <c r="W687"/>
  <c r="Y686"/>
  <c r="W686"/>
  <c r="Y683"/>
  <c r="W683"/>
  <c r="Y682"/>
  <c r="W682"/>
  <c r="Y679"/>
  <c r="W679"/>
  <c r="Y678"/>
  <c r="W678"/>
  <c r="Y671"/>
  <c r="W671"/>
  <c r="Y670"/>
  <c r="W670"/>
  <c r="Y667"/>
  <c r="W667"/>
  <c r="Y666"/>
  <c r="W666"/>
  <c r="Y663"/>
  <c r="W663"/>
  <c r="Y662"/>
  <c r="W662"/>
  <c r="Y659"/>
  <c r="W659"/>
  <c r="Y658"/>
  <c r="W658"/>
  <c r="Y655"/>
  <c r="W655"/>
  <c r="Y654"/>
  <c r="W654"/>
  <c r="Y651"/>
  <c r="W651"/>
  <c r="Y650"/>
  <c r="W650"/>
  <c r="Y647"/>
  <c r="W647"/>
  <c r="Y646"/>
  <c r="W646"/>
  <c r="Y643"/>
  <c r="W643"/>
  <c r="Y642"/>
  <c r="W642"/>
  <c r="Y639"/>
  <c r="W639"/>
  <c r="Y638"/>
  <c r="W638"/>
  <c r="Y635"/>
  <c r="W635"/>
  <c r="Y634"/>
  <c r="W634"/>
  <c r="Y631"/>
  <c r="W631"/>
  <c r="Y630"/>
  <c r="W630"/>
  <c r="Y627"/>
  <c r="W627"/>
  <c r="Y626"/>
  <c r="W626"/>
  <c r="Y623"/>
  <c r="W623"/>
  <c r="Y622"/>
  <c r="W622"/>
  <c r="Y619"/>
  <c r="W619"/>
  <c r="Y618"/>
  <c r="W618"/>
  <c r="Y615"/>
  <c r="W615"/>
  <c r="Y614"/>
  <c r="W614"/>
  <c r="Y611"/>
  <c r="W611"/>
  <c r="Y610"/>
  <c r="W610"/>
  <c r="Y591"/>
  <c r="W591"/>
  <c r="Y590"/>
  <c r="W590"/>
  <c r="Y587"/>
  <c r="W587"/>
  <c r="Y586"/>
  <c r="W586"/>
  <c r="Y583"/>
  <c r="W583"/>
  <c r="Y582"/>
  <c r="W582"/>
  <c r="Y579"/>
  <c r="W579"/>
  <c r="Y578"/>
  <c r="W578"/>
  <c r="Y575"/>
  <c r="W575"/>
  <c r="Y574"/>
  <c r="W574"/>
  <c r="Y571"/>
  <c r="W571"/>
  <c r="Y570"/>
  <c r="W570"/>
  <c r="Y567"/>
  <c r="W567"/>
  <c r="Y566"/>
  <c r="W566"/>
  <c r="Y563"/>
  <c r="W563"/>
  <c r="Y562"/>
  <c r="W562"/>
  <c r="Y559"/>
  <c r="W559"/>
  <c r="Y558"/>
  <c r="W558"/>
  <c r="Y555"/>
  <c r="W555"/>
  <c r="Y554"/>
  <c r="W554"/>
  <c r="Y551"/>
  <c r="W551"/>
  <c r="Y550"/>
  <c r="W550"/>
  <c r="Y547"/>
  <c r="W547"/>
  <c r="Y546"/>
  <c r="W546"/>
  <c r="Y543"/>
  <c r="W543"/>
  <c r="Y542"/>
  <c r="W542"/>
  <c r="Y539"/>
  <c r="W539"/>
  <c r="Y538"/>
  <c r="W538"/>
  <c r="Y535"/>
  <c r="W535"/>
  <c r="Y534"/>
  <c r="W534"/>
  <c r="Y531"/>
  <c r="W531"/>
  <c r="Y530"/>
  <c r="W530"/>
  <c r="Y527"/>
  <c r="W527"/>
  <c r="Y526"/>
  <c r="W526"/>
  <c r="Y523"/>
  <c r="W523"/>
  <c r="Y522"/>
  <c r="W522"/>
  <c r="Y519"/>
  <c r="W519"/>
  <c r="Y518"/>
  <c r="W518"/>
  <c r="Y515"/>
  <c r="W515"/>
  <c r="Y514"/>
  <c r="W514"/>
  <c r="Y511"/>
  <c r="W511"/>
  <c r="Y510"/>
  <c r="W510"/>
  <c r="Y503"/>
  <c r="W503"/>
  <c r="Y502"/>
  <c r="W502"/>
  <c r="Y499"/>
  <c r="W499"/>
  <c r="Y498"/>
  <c r="W498"/>
  <c r="Y495"/>
  <c r="W495"/>
  <c r="Y494"/>
  <c r="W494"/>
  <c r="Y491"/>
  <c r="W491"/>
  <c r="Y490"/>
  <c r="W490"/>
  <c r="Y487"/>
  <c r="W487"/>
  <c r="Y486"/>
  <c r="W486"/>
  <c r="Y483"/>
  <c r="W483"/>
  <c r="Y482"/>
  <c r="W482"/>
  <c r="Y479"/>
  <c r="W479"/>
  <c r="Y478"/>
  <c r="W478"/>
  <c r="Y475"/>
  <c r="W475"/>
  <c r="Y474"/>
  <c r="W474"/>
  <c r="Y471"/>
  <c r="W471"/>
  <c r="Y470"/>
  <c r="W470"/>
  <c r="Y467"/>
  <c r="W467"/>
  <c r="Y466"/>
  <c r="W466"/>
  <c r="Y463"/>
  <c r="W463"/>
  <c r="Y462"/>
  <c r="W462"/>
  <c r="Y459"/>
  <c r="W459"/>
  <c r="Y458"/>
  <c r="W458"/>
  <c r="Y455"/>
  <c r="W455"/>
  <c r="Y454"/>
  <c r="W454"/>
  <c r="Y451"/>
  <c r="W451"/>
  <c r="Y450"/>
  <c r="W450"/>
  <c r="Y447"/>
  <c r="W447"/>
  <c r="Y446"/>
  <c r="W446"/>
  <c r="Y443"/>
  <c r="W443"/>
  <c r="Y442"/>
  <c r="W442"/>
  <c r="Y423"/>
  <c r="W423"/>
  <c r="Y422"/>
  <c r="W422"/>
  <c r="Y419"/>
  <c r="W419"/>
  <c r="Y418"/>
  <c r="W418"/>
  <c r="Y415"/>
  <c r="W415"/>
  <c r="Y414"/>
  <c r="W414"/>
  <c r="Y411"/>
  <c r="W411"/>
  <c r="Y410"/>
  <c r="W410"/>
  <c r="Y407"/>
  <c r="W407"/>
  <c r="Y406"/>
  <c r="W406"/>
  <c r="Y403"/>
  <c r="W403"/>
  <c r="Y402"/>
  <c r="W402"/>
  <c r="Y399"/>
  <c r="W399"/>
  <c r="Y398"/>
  <c r="W398"/>
  <c r="Y395"/>
  <c r="W395"/>
  <c r="Y394"/>
  <c r="W394"/>
  <c r="Y391"/>
  <c r="W391"/>
  <c r="Y390"/>
  <c r="W390"/>
  <c r="Y387"/>
  <c r="W387"/>
  <c r="Y386"/>
  <c r="W386"/>
  <c r="Y383"/>
  <c r="W383"/>
  <c r="Y382"/>
  <c r="W382"/>
  <c r="Y379"/>
  <c r="W379"/>
  <c r="Y378"/>
  <c r="W378"/>
  <c r="Y375"/>
  <c r="W375"/>
  <c r="Y374"/>
  <c r="W374"/>
  <c r="Y371"/>
  <c r="W371"/>
  <c r="Y370"/>
  <c r="W370"/>
  <c r="Y367"/>
  <c r="W367"/>
  <c r="Y366"/>
  <c r="W366"/>
  <c r="Y363"/>
  <c r="W363"/>
  <c r="Y362"/>
  <c r="W362"/>
  <c r="Y359"/>
  <c r="W359"/>
  <c r="Y358"/>
  <c r="W358"/>
  <c r="Y355"/>
  <c r="W355"/>
  <c r="Y354"/>
  <c r="W354"/>
  <c r="Y351"/>
  <c r="W351"/>
  <c r="Y350"/>
  <c r="W350"/>
  <c r="Y347"/>
  <c r="W347"/>
  <c r="Y346"/>
  <c r="W346"/>
  <c r="Y343"/>
  <c r="W343"/>
  <c r="Y342"/>
  <c r="W342"/>
  <c r="Y334"/>
  <c r="Y333"/>
  <c r="Y330"/>
  <c r="Y329"/>
  <c r="Y326"/>
  <c r="Y325"/>
  <c r="Y322"/>
  <c r="Y321"/>
  <c r="Y318"/>
  <c r="Y317"/>
  <c r="Y314"/>
  <c r="Y313"/>
  <c r="Y310"/>
  <c r="Y309"/>
  <c r="Y306"/>
  <c r="Y305"/>
  <c r="Y302"/>
  <c r="Y301"/>
  <c r="Y298"/>
  <c r="Y297"/>
  <c r="Y294"/>
  <c r="Y293"/>
  <c r="Y290"/>
  <c r="Y289"/>
  <c r="Y286"/>
  <c r="Y285"/>
  <c r="Y282"/>
  <c r="Y281"/>
  <c r="Y278"/>
  <c r="Y277"/>
  <c r="Y274"/>
  <c r="Y273"/>
  <c r="Y254"/>
  <c r="Y253"/>
  <c r="Y250"/>
  <c r="Y249"/>
  <c r="Y246"/>
  <c r="Y245"/>
  <c r="Y242"/>
  <c r="Y241"/>
  <c r="Y238"/>
  <c r="Y237"/>
  <c r="Y234"/>
  <c r="Y233"/>
  <c r="Y230"/>
  <c r="Y229"/>
  <c r="Y226"/>
  <c r="Y225"/>
  <c r="Y222"/>
  <c r="Y221"/>
  <c r="Y218"/>
  <c r="Y217"/>
  <c r="Y214"/>
  <c r="Y213"/>
  <c r="Y210"/>
  <c r="Y209"/>
  <c r="Y206"/>
  <c r="Y205"/>
  <c r="Y202"/>
  <c r="Y201"/>
  <c r="Y198"/>
  <c r="Y197"/>
  <c r="Y194"/>
  <c r="Y193"/>
  <c r="Y190"/>
  <c r="Y189"/>
  <c r="Y186"/>
  <c r="Y185"/>
  <c r="Y182"/>
  <c r="Y181"/>
  <c r="Y178"/>
  <c r="Y177"/>
  <c r="Y174"/>
  <c r="Y173"/>
  <c r="W173"/>
  <c r="W334"/>
  <c r="W333"/>
  <c r="W330"/>
  <c r="W329"/>
  <c r="W326"/>
  <c r="W325"/>
  <c r="W322"/>
  <c r="W321"/>
  <c r="W318"/>
  <c r="W317"/>
  <c r="W314"/>
  <c r="W313"/>
  <c r="W310"/>
  <c r="W309"/>
  <c r="W306"/>
  <c r="W305"/>
  <c r="W302"/>
  <c r="W301"/>
  <c r="W298"/>
  <c r="W297"/>
  <c r="W294"/>
  <c r="W293"/>
  <c r="W290"/>
  <c r="W289"/>
  <c r="W286"/>
  <c r="W285"/>
  <c r="W282"/>
  <c r="W281"/>
  <c r="W278"/>
  <c r="W277"/>
  <c r="W274"/>
  <c r="W273"/>
  <c r="W254"/>
  <c r="W253"/>
  <c r="W250"/>
  <c r="W249"/>
  <c r="W246"/>
  <c r="W245"/>
  <c r="W242"/>
  <c r="W241"/>
  <c r="W238"/>
  <c r="W237"/>
  <c r="W234"/>
  <c r="W233"/>
  <c r="W230"/>
  <c r="W229"/>
  <c r="W226"/>
  <c r="W225"/>
  <c r="W222"/>
  <c r="W221"/>
  <c r="W218"/>
  <c r="W217"/>
  <c r="W214"/>
  <c r="W213"/>
  <c r="W210"/>
  <c r="W209"/>
  <c r="W206"/>
  <c r="W205"/>
  <c r="W202"/>
  <c r="W201"/>
  <c r="W198"/>
  <c r="W197"/>
  <c r="W194"/>
  <c r="W193"/>
  <c r="W190"/>
  <c r="W189"/>
  <c r="W186"/>
  <c r="W185"/>
  <c r="W182"/>
  <c r="W181"/>
  <c r="W178"/>
  <c r="W177"/>
  <c r="W174"/>
  <c r="R1007"/>
  <c r="S1007"/>
  <c r="R859"/>
  <c r="S859"/>
  <c r="R858"/>
  <c r="S858"/>
  <c r="R839"/>
  <c r="S839"/>
  <c r="Y165"/>
  <c r="Y164"/>
  <c r="Y161"/>
  <c r="Y160"/>
  <c r="Y157"/>
  <c r="Y156"/>
  <c r="Y153"/>
  <c r="Y152"/>
  <c r="Y149"/>
  <c r="Y148"/>
  <c r="Y145"/>
  <c r="Y144"/>
  <c r="Y141"/>
  <c r="Y140"/>
  <c r="Y137"/>
  <c r="Y136"/>
  <c r="Y133"/>
  <c r="Y132"/>
  <c r="Y129"/>
  <c r="Y128"/>
  <c r="Y125"/>
  <c r="Y124"/>
  <c r="Y121"/>
  <c r="Y120"/>
  <c r="Y117"/>
  <c r="Y116"/>
  <c r="Y113"/>
  <c r="Y112"/>
  <c r="Y109"/>
  <c r="Y108"/>
  <c r="Y105"/>
  <c r="Y104"/>
  <c r="Y85"/>
  <c r="Y84"/>
  <c r="Y81"/>
  <c r="Y80"/>
  <c r="Y77"/>
  <c r="Y76"/>
  <c r="Y73"/>
  <c r="Y72"/>
  <c r="Y69"/>
  <c r="Y68"/>
  <c r="Y65"/>
  <c r="Y64"/>
  <c r="Y61"/>
  <c r="Y60"/>
  <c r="Y57"/>
  <c r="Y56"/>
  <c r="Y53"/>
  <c r="Y52"/>
  <c r="Y49"/>
  <c r="Y48"/>
  <c r="Y45"/>
  <c r="Y44"/>
  <c r="Y41"/>
  <c r="Y40"/>
  <c r="Y37"/>
  <c r="Y36"/>
  <c r="Y33"/>
  <c r="Y32"/>
  <c r="Y29"/>
  <c r="Y28"/>
  <c r="Y25"/>
  <c r="Y24"/>
  <c r="Y21"/>
  <c r="Y20"/>
  <c r="Y17"/>
  <c r="Y16"/>
  <c r="Y13"/>
  <c r="Y12"/>
  <c r="Y9"/>
  <c r="Y8"/>
  <c r="Y5"/>
  <c r="Y4"/>
  <c r="W165"/>
  <c r="W164"/>
  <c r="W161"/>
  <c r="W160"/>
  <c r="W157"/>
  <c r="W156"/>
  <c r="W153"/>
  <c r="W152"/>
  <c r="W149"/>
  <c r="W148"/>
  <c r="W145"/>
  <c r="W144"/>
  <c r="W141"/>
  <c r="W140"/>
  <c r="W137"/>
  <c r="W136"/>
  <c r="W133"/>
  <c r="W132"/>
  <c r="W129"/>
  <c r="W128"/>
  <c r="W125"/>
  <c r="W124"/>
  <c r="W121"/>
  <c r="W120"/>
  <c r="W117"/>
  <c r="W116"/>
  <c r="W113"/>
  <c r="W112"/>
  <c r="W109"/>
  <c r="W108"/>
  <c r="W105"/>
  <c r="W104"/>
  <c r="W85"/>
  <c r="W84"/>
  <c r="W81"/>
  <c r="W80"/>
  <c r="W77"/>
  <c r="W76"/>
  <c r="W73"/>
  <c r="W72"/>
  <c r="W69"/>
  <c r="W68"/>
  <c r="W65"/>
  <c r="W64"/>
  <c r="W61"/>
  <c r="W60"/>
  <c r="W57"/>
  <c r="W56"/>
  <c r="W53"/>
  <c r="W52"/>
  <c r="W49"/>
  <c r="W48"/>
  <c r="W45"/>
  <c r="W44"/>
  <c r="W41"/>
  <c r="W40"/>
  <c r="W37"/>
  <c r="W36"/>
  <c r="W33"/>
  <c r="W32"/>
  <c r="W29"/>
  <c r="W28"/>
  <c r="W25"/>
  <c r="W24"/>
  <c r="W21"/>
  <c r="W20"/>
  <c r="W17"/>
  <c r="W16"/>
  <c r="W13"/>
  <c r="W12"/>
  <c r="W9"/>
  <c r="W8"/>
  <c r="W5"/>
  <c r="W4"/>
  <c r="Q1007"/>
  <c r="R1006"/>
  <c r="S1006"/>
  <c r="Q1006"/>
  <c r="R1003"/>
  <c r="S1003"/>
  <c r="Q1003"/>
  <c r="R1002"/>
  <c r="S1002"/>
  <c r="Q1002"/>
  <c r="R999"/>
  <c r="S999"/>
  <c r="Q999"/>
  <c r="R998"/>
  <c r="S998"/>
  <c r="Q998"/>
  <c r="R995"/>
  <c r="S995"/>
  <c r="Q995"/>
  <c r="R994"/>
  <c r="S994"/>
  <c r="Q994"/>
  <c r="R991"/>
  <c r="S991"/>
  <c r="Q991"/>
  <c r="R990"/>
  <c r="S990"/>
  <c r="Q990"/>
  <c r="R987"/>
  <c r="S987"/>
  <c r="Q987"/>
  <c r="R986"/>
  <c r="S986"/>
  <c r="Q986"/>
  <c r="R983"/>
  <c r="S983"/>
  <c r="Q983"/>
  <c r="R982"/>
  <c r="S982"/>
  <c r="Q982"/>
  <c r="R979"/>
  <c r="S979"/>
  <c r="Q979"/>
  <c r="R978"/>
  <c r="S978"/>
  <c r="Q978"/>
  <c r="R975"/>
  <c r="S975"/>
  <c r="Q975"/>
  <c r="R974"/>
  <c r="S974"/>
  <c r="Q974"/>
  <c r="R971"/>
  <c r="S971"/>
  <c r="Q971"/>
  <c r="R970"/>
  <c r="S970"/>
  <c r="Q970"/>
  <c r="R967"/>
  <c r="S967"/>
  <c r="Q967"/>
  <c r="R966"/>
  <c r="S966"/>
  <c r="Q966"/>
  <c r="R963"/>
  <c r="S963"/>
  <c r="Q963"/>
  <c r="R962"/>
  <c r="S962"/>
  <c r="Q962"/>
  <c r="R959"/>
  <c r="S959"/>
  <c r="Q959"/>
  <c r="R958"/>
  <c r="S958"/>
  <c r="Q958"/>
  <c r="R955"/>
  <c r="S955"/>
  <c r="Q955"/>
  <c r="R954"/>
  <c r="S954"/>
  <c r="Q954"/>
  <c r="R951"/>
  <c r="S951"/>
  <c r="Q951"/>
  <c r="R950"/>
  <c r="S950"/>
  <c r="Q950"/>
  <c r="R947"/>
  <c r="S947"/>
  <c r="Q947"/>
  <c r="R946"/>
  <c r="S946"/>
  <c r="Q946"/>
  <c r="R927"/>
  <c r="S927"/>
  <c r="Q927"/>
  <c r="R926"/>
  <c r="S926"/>
  <c r="Q926"/>
  <c r="R923"/>
  <c r="S923"/>
  <c r="Q923"/>
  <c r="R922"/>
  <c r="S922"/>
  <c r="Q922"/>
  <c r="R919"/>
  <c r="S919"/>
  <c r="Q919"/>
  <c r="R918"/>
  <c r="S918"/>
  <c r="Q918"/>
  <c r="R915"/>
  <c r="S915"/>
  <c r="Q915"/>
  <c r="R914"/>
  <c r="S914"/>
  <c r="Q914"/>
  <c r="R911"/>
  <c r="S911"/>
  <c r="Q911"/>
  <c r="R910"/>
  <c r="S910"/>
  <c r="Q910"/>
  <c r="R907"/>
  <c r="S907"/>
  <c r="Q907"/>
  <c r="R906"/>
  <c r="S906"/>
  <c r="Q906"/>
  <c r="R903"/>
  <c r="S903"/>
  <c r="Q903"/>
  <c r="R902"/>
  <c r="S902"/>
  <c r="Q902"/>
  <c r="R899"/>
  <c r="S899"/>
  <c r="Q899"/>
  <c r="R898"/>
  <c r="S898"/>
  <c r="Q898"/>
  <c r="R895"/>
  <c r="S895"/>
  <c r="Q895"/>
  <c r="R894"/>
  <c r="S894"/>
  <c r="Q894"/>
  <c r="R891"/>
  <c r="S891"/>
  <c r="Q891"/>
  <c r="R890"/>
  <c r="S890"/>
  <c r="Q890"/>
  <c r="R887"/>
  <c r="S887"/>
  <c r="Q887"/>
  <c r="R886"/>
  <c r="S886"/>
  <c r="Q886"/>
  <c r="R883"/>
  <c r="S883"/>
  <c r="Q883"/>
  <c r="R882"/>
  <c r="S882"/>
  <c r="Q882"/>
  <c r="R879"/>
  <c r="S879"/>
  <c r="Q879"/>
  <c r="R878"/>
  <c r="S878"/>
  <c r="Q878"/>
  <c r="R875"/>
  <c r="S875"/>
  <c r="Q875"/>
  <c r="R874"/>
  <c r="S874"/>
  <c r="Q874"/>
  <c r="R871"/>
  <c r="S871"/>
  <c r="Q871"/>
  <c r="R870"/>
  <c r="S870"/>
  <c r="Q870"/>
  <c r="R867"/>
  <c r="S867"/>
  <c r="Q867"/>
  <c r="R866"/>
  <c r="S866"/>
  <c r="Q866"/>
  <c r="R863"/>
  <c r="S863"/>
  <c r="Q863"/>
  <c r="R862"/>
  <c r="S862"/>
  <c r="Q862"/>
  <c r="Q859"/>
  <c r="Q858"/>
  <c r="R855"/>
  <c r="S855"/>
  <c r="Q855"/>
  <c r="R854"/>
  <c r="S854"/>
  <c r="Q854"/>
  <c r="R851"/>
  <c r="S851"/>
  <c r="Q851"/>
  <c r="R850"/>
  <c r="S850"/>
  <c r="Q850"/>
  <c r="R847"/>
  <c r="S847"/>
  <c r="Q847"/>
  <c r="R846"/>
  <c r="S846"/>
  <c r="Q846"/>
  <c r="Q839"/>
  <c r="R838"/>
  <c r="S838"/>
  <c r="Q838"/>
  <c r="R835"/>
  <c r="S835"/>
  <c r="Q835"/>
  <c r="R834"/>
  <c r="S834"/>
  <c r="Q834"/>
  <c r="R831"/>
  <c r="S831"/>
  <c r="Q831"/>
  <c r="R830"/>
  <c r="S830"/>
  <c r="Q830"/>
  <c r="R827"/>
  <c r="S827"/>
  <c r="Q827"/>
  <c r="R826"/>
  <c r="S826"/>
  <c r="Q826"/>
  <c r="R823"/>
  <c r="S823"/>
  <c r="Q823"/>
  <c r="R822"/>
  <c r="S822"/>
  <c r="Q822"/>
  <c r="R819"/>
  <c r="S819"/>
  <c r="Q819"/>
  <c r="R818"/>
  <c r="S818"/>
  <c r="Q818"/>
  <c r="R815"/>
  <c r="S815"/>
  <c r="Q815"/>
  <c r="R814"/>
  <c r="S814"/>
  <c r="Q814"/>
  <c r="R811"/>
  <c r="S811"/>
  <c r="Q811"/>
  <c r="R810"/>
  <c r="S810"/>
  <c r="Q810"/>
  <c r="R807"/>
  <c r="S807"/>
  <c r="Q807"/>
  <c r="R806"/>
  <c r="S806"/>
  <c r="Q806"/>
  <c r="R803"/>
  <c r="S803"/>
  <c r="Q803"/>
  <c r="R802"/>
  <c r="S802"/>
  <c r="Q802"/>
  <c r="R799"/>
  <c r="S799"/>
  <c r="Q799"/>
  <c r="R798"/>
  <c r="S798"/>
  <c r="Q798"/>
  <c r="R795"/>
  <c r="S795"/>
  <c r="Q795"/>
  <c r="R794"/>
  <c r="S794"/>
  <c r="Q794"/>
  <c r="R791"/>
  <c r="S791"/>
  <c r="Q791"/>
  <c r="R790"/>
  <c r="S790"/>
  <c r="Q790"/>
  <c r="R787"/>
  <c r="S787"/>
  <c r="Q787"/>
  <c r="R786"/>
  <c r="S786"/>
  <c r="Q786"/>
  <c r="R783"/>
  <c r="S783"/>
  <c r="Q783"/>
  <c r="R782"/>
  <c r="S782"/>
  <c r="Q782"/>
  <c r="R779"/>
  <c r="S779"/>
  <c r="Q779"/>
  <c r="R778"/>
  <c r="S778"/>
  <c r="Q778"/>
  <c r="R759"/>
  <c r="S759"/>
  <c r="Q759"/>
  <c r="R758"/>
  <c r="S758"/>
  <c r="Q758"/>
  <c r="R755"/>
  <c r="S755"/>
  <c r="Q755"/>
  <c r="R754"/>
  <c r="S754"/>
  <c r="Q754"/>
  <c r="R751"/>
  <c r="S751"/>
  <c r="Q751"/>
  <c r="R750"/>
  <c r="S750"/>
  <c r="Q750"/>
  <c r="R747"/>
  <c r="S747"/>
  <c r="Q747"/>
  <c r="R746"/>
  <c r="S746"/>
  <c r="Q746"/>
  <c r="R743"/>
  <c r="S743"/>
  <c r="Q743"/>
  <c r="R742"/>
  <c r="S742"/>
  <c r="Q742"/>
  <c r="R739"/>
  <c r="S739"/>
  <c r="Q739"/>
  <c r="R738"/>
  <c r="S738"/>
  <c r="Q738"/>
  <c r="R735"/>
  <c r="S735"/>
  <c r="Q735"/>
  <c r="R734"/>
  <c r="S734"/>
  <c r="Q734"/>
  <c r="R731"/>
  <c r="S731"/>
  <c r="Q731"/>
  <c r="R730"/>
  <c r="S730"/>
  <c r="Q730"/>
  <c r="R727"/>
  <c r="S727"/>
  <c r="Q727"/>
  <c r="R726"/>
  <c r="S726"/>
  <c r="Q726"/>
  <c r="R723"/>
  <c r="S723"/>
  <c r="Q723"/>
  <c r="R722"/>
  <c r="S722"/>
  <c r="Q722"/>
  <c r="R719"/>
  <c r="S719"/>
  <c r="Q719"/>
  <c r="R718"/>
  <c r="S718"/>
  <c r="Q718"/>
  <c r="R715"/>
  <c r="S715"/>
  <c r="Q715"/>
  <c r="R714"/>
  <c r="S714"/>
  <c r="Q714"/>
  <c r="R711"/>
  <c r="S711"/>
  <c r="Q711"/>
  <c r="R710"/>
  <c r="S710"/>
  <c r="Q710"/>
  <c r="R707"/>
  <c r="S707"/>
  <c r="Q707"/>
  <c r="R706"/>
  <c r="S706"/>
  <c r="Q706"/>
  <c r="R703"/>
  <c r="S703"/>
  <c r="Q703"/>
  <c r="R702"/>
  <c r="S702"/>
  <c r="Q702"/>
  <c r="R699"/>
  <c r="S699"/>
  <c r="Q699"/>
  <c r="R698"/>
  <c r="S698"/>
  <c r="Q698"/>
  <c r="R695"/>
  <c r="S695"/>
  <c r="Q695"/>
  <c r="R694"/>
  <c r="S694"/>
  <c r="Q694"/>
  <c r="R691"/>
  <c r="S691"/>
  <c r="Q691"/>
  <c r="R690"/>
  <c r="S690"/>
  <c r="Q690"/>
  <c r="R687"/>
  <c r="S687"/>
  <c r="Q687"/>
  <c r="R686"/>
  <c r="S686"/>
  <c r="Q686"/>
  <c r="R683"/>
  <c r="S683"/>
  <c r="Q683"/>
  <c r="R682"/>
  <c r="S682"/>
  <c r="Q682"/>
  <c r="R679"/>
  <c r="S679"/>
  <c r="Q679"/>
  <c r="R678"/>
  <c r="S678"/>
  <c r="Q678"/>
  <c r="R671"/>
  <c r="S671"/>
  <c r="Q671"/>
  <c r="R670"/>
  <c r="S670"/>
  <c r="Q670"/>
  <c r="R667"/>
  <c r="S667"/>
  <c r="Q667"/>
  <c r="R666"/>
  <c r="S666"/>
  <c r="Q666"/>
  <c r="R663"/>
  <c r="S663"/>
  <c r="Q663"/>
  <c r="R662"/>
  <c r="S662"/>
  <c r="Q662"/>
  <c r="R659"/>
  <c r="S659"/>
  <c r="Q659"/>
  <c r="R658"/>
  <c r="S658"/>
  <c r="Q658"/>
  <c r="R655"/>
  <c r="S655"/>
  <c r="Q655"/>
  <c r="R654"/>
  <c r="S654"/>
  <c r="Q654"/>
  <c r="R651"/>
  <c r="S651"/>
  <c r="Q651"/>
  <c r="R650"/>
  <c r="S650"/>
  <c r="Q650"/>
  <c r="R647"/>
  <c r="S647"/>
  <c r="Q647"/>
  <c r="R646"/>
  <c r="S646"/>
  <c r="Q646"/>
  <c r="R643"/>
  <c r="S643"/>
  <c r="Q643"/>
  <c r="R642"/>
  <c r="S642"/>
  <c r="Q642"/>
  <c r="R639"/>
  <c r="S639"/>
  <c r="Q639"/>
  <c r="R638"/>
  <c r="S638"/>
  <c r="Q638"/>
  <c r="R635"/>
  <c r="S635"/>
  <c r="Q635"/>
  <c r="R634"/>
  <c r="S634"/>
  <c r="Q634"/>
  <c r="R631"/>
  <c r="S631"/>
  <c r="Q631"/>
  <c r="R630"/>
  <c r="S630"/>
  <c r="Q630"/>
  <c r="R627"/>
  <c r="S627"/>
  <c r="Q627"/>
  <c r="R626"/>
  <c r="S626"/>
  <c r="Q626"/>
  <c r="R623"/>
  <c r="S623"/>
  <c r="Q623"/>
  <c r="R622"/>
  <c r="S622"/>
  <c r="Q622"/>
  <c r="R619"/>
  <c r="S619"/>
  <c r="Q619"/>
  <c r="R618"/>
  <c r="S618"/>
  <c r="Q618"/>
  <c r="R615"/>
  <c r="S615"/>
  <c r="Q615"/>
  <c r="R614"/>
  <c r="S614"/>
  <c r="Q614"/>
  <c r="R611"/>
  <c r="S611"/>
  <c r="Q611"/>
  <c r="R610"/>
  <c r="S610"/>
  <c r="Q610"/>
  <c r="R591"/>
  <c r="S591"/>
  <c r="Q591"/>
  <c r="R590"/>
  <c r="S590"/>
  <c r="Q590"/>
  <c r="R587"/>
  <c r="S587"/>
  <c r="Q587"/>
  <c r="R586"/>
  <c r="S586"/>
  <c r="Q586"/>
  <c r="R583"/>
  <c r="S583"/>
  <c r="Q583"/>
  <c r="R582"/>
  <c r="S582"/>
  <c r="Q582"/>
  <c r="R579"/>
  <c r="S579"/>
  <c r="Q579"/>
  <c r="R578"/>
  <c r="S578"/>
  <c r="Q578"/>
  <c r="R575"/>
  <c r="S575"/>
  <c r="Q575"/>
  <c r="R574"/>
  <c r="S574"/>
  <c r="Q574"/>
  <c r="R571"/>
  <c r="S571"/>
  <c r="Q571"/>
  <c r="R570"/>
  <c r="S570"/>
  <c r="Q570"/>
  <c r="R567"/>
  <c r="S567"/>
  <c r="Q567"/>
  <c r="R566"/>
  <c r="S566"/>
  <c r="Q566"/>
  <c r="R563"/>
  <c r="S563"/>
  <c r="Q563"/>
  <c r="R562"/>
  <c r="S562"/>
  <c r="Q562"/>
  <c r="R559"/>
  <c r="S559"/>
  <c r="Q559"/>
  <c r="R558"/>
  <c r="S558"/>
  <c r="Q558"/>
  <c r="R555"/>
  <c r="S555"/>
  <c r="Q555"/>
  <c r="R554"/>
  <c r="S554"/>
  <c r="Q554"/>
  <c r="R551"/>
  <c r="S551"/>
  <c r="Q551"/>
  <c r="R550"/>
  <c r="S550"/>
  <c r="Q550"/>
  <c r="R547"/>
  <c r="S547"/>
  <c r="Q547"/>
  <c r="R546"/>
  <c r="S546"/>
  <c r="Q546"/>
  <c r="R543"/>
  <c r="S543"/>
  <c r="Q543"/>
  <c r="R542"/>
  <c r="S542"/>
  <c r="Q542"/>
  <c r="R539"/>
  <c r="S539"/>
  <c r="Q539"/>
  <c r="R538"/>
  <c r="S538"/>
  <c r="Q538"/>
  <c r="R535"/>
  <c r="S535"/>
  <c r="Q535"/>
  <c r="R534"/>
  <c r="S534"/>
  <c r="Q534"/>
  <c r="R531"/>
  <c r="S531"/>
  <c r="Q531"/>
  <c r="R530"/>
  <c r="S530"/>
  <c r="Q530"/>
  <c r="R527"/>
  <c r="S527"/>
  <c r="Q527"/>
  <c r="R526"/>
  <c r="S526"/>
  <c r="Q526"/>
  <c r="R523"/>
  <c r="S523"/>
  <c r="Q523"/>
  <c r="R522"/>
  <c r="S522"/>
  <c r="Q522"/>
  <c r="R519"/>
  <c r="S519"/>
  <c r="Q519"/>
  <c r="R518"/>
  <c r="S518"/>
  <c r="Q518"/>
  <c r="R515"/>
  <c r="S515"/>
  <c r="Q515"/>
  <c r="R514"/>
  <c r="S514"/>
  <c r="Q514"/>
  <c r="R511"/>
  <c r="S511"/>
  <c r="Q511"/>
  <c r="R510"/>
  <c r="S510"/>
  <c r="Q510"/>
  <c r="R503"/>
  <c r="S503"/>
  <c r="Q503"/>
  <c r="R502"/>
  <c r="S502"/>
  <c r="Q502"/>
  <c r="R499"/>
  <c r="S499"/>
  <c r="Q499"/>
  <c r="R498"/>
  <c r="S498"/>
  <c r="Q498"/>
  <c r="R495"/>
  <c r="S495"/>
  <c r="Q495"/>
  <c r="R494"/>
  <c r="S494"/>
  <c r="Q494"/>
  <c r="R491"/>
  <c r="S491"/>
  <c r="Q491"/>
  <c r="R490"/>
  <c r="S490"/>
  <c r="Q490"/>
  <c r="R487"/>
  <c r="S487"/>
  <c r="Q487"/>
  <c r="R486"/>
  <c r="S486"/>
  <c r="Q486"/>
  <c r="R483"/>
  <c r="S483"/>
  <c r="Q483"/>
  <c r="R482"/>
  <c r="S482"/>
  <c r="Q482"/>
  <c r="R479"/>
  <c r="S479"/>
  <c r="Q479"/>
  <c r="R478"/>
  <c r="S478"/>
  <c r="Q478"/>
  <c r="R475"/>
  <c r="S475"/>
  <c r="Q475"/>
  <c r="R474"/>
  <c r="S474"/>
  <c r="Q474"/>
  <c r="R471"/>
  <c r="S471"/>
  <c r="Q471"/>
  <c r="R470"/>
  <c r="S470"/>
  <c r="Q470"/>
  <c r="R467"/>
  <c r="S467"/>
  <c r="Q467"/>
  <c r="R466"/>
  <c r="S466"/>
  <c r="Q466"/>
  <c r="R463"/>
  <c r="S463"/>
  <c r="Q463"/>
  <c r="R462"/>
  <c r="S462"/>
  <c r="Q462"/>
  <c r="R459"/>
  <c r="S459"/>
  <c r="Q459"/>
  <c r="R458"/>
  <c r="S458"/>
  <c r="Q458"/>
  <c r="R455"/>
  <c r="S455"/>
  <c r="Q455"/>
  <c r="R454"/>
  <c r="S454"/>
  <c r="Q454"/>
  <c r="R451"/>
  <c r="S451"/>
  <c r="Q451"/>
  <c r="R450"/>
  <c r="S450"/>
  <c r="Q450"/>
  <c r="R447"/>
  <c r="S447"/>
  <c r="Q447"/>
  <c r="R446"/>
  <c r="S446"/>
  <c r="Q446"/>
  <c r="R443"/>
  <c r="S443"/>
  <c r="Q443"/>
  <c r="R442"/>
  <c r="S442"/>
  <c r="Q442"/>
  <c r="R423"/>
  <c r="S423"/>
  <c r="Q423"/>
  <c r="R422"/>
  <c r="S422"/>
  <c r="Q422"/>
  <c r="R419"/>
  <c r="S419"/>
  <c r="Q419"/>
  <c r="R418"/>
  <c r="S418"/>
  <c r="Q418"/>
  <c r="R415"/>
  <c r="S415"/>
  <c r="Q415"/>
  <c r="R414"/>
  <c r="S414"/>
  <c r="Q414"/>
  <c r="R411"/>
  <c r="S411"/>
  <c r="Q411"/>
  <c r="R410"/>
  <c r="S410"/>
  <c r="Q410"/>
  <c r="R407"/>
  <c r="S407"/>
  <c r="Q407"/>
  <c r="R406"/>
  <c r="S406"/>
  <c r="Q406"/>
  <c r="R403"/>
  <c r="S403"/>
  <c r="Q403"/>
  <c r="R402"/>
  <c r="S402"/>
  <c r="Q402"/>
  <c r="R399"/>
  <c r="S399"/>
  <c r="Q399"/>
  <c r="R398"/>
  <c r="S398"/>
  <c r="Q398"/>
  <c r="R395"/>
  <c r="S395"/>
  <c r="Q395"/>
  <c r="R394"/>
  <c r="S394"/>
  <c r="Q394"/>
  <c r="R391"/>
  <c r="S391"/>
  <c r="Q391"/>
  <c r="R390"/>
  <c r="S390"/>
  <c r="Q390"/>
  <c r="R387"/>
  <c r="S387"/>
  <c r="Q387"/>
  <c r="R386"/>
  <c r="S386"/>
  <c r="Q386"/>
  <c r="R383"/>
  <c r="S383"/>
  <c r="Q383"/>
  <c r="R382"/>
  <c r="S382"/>
  <c r="Q382"/>
  <c r="R379"/>
  <c r="S379"/>
  <c r="Q379"/>
  <c r="R378"/>
  <c r="S378"/>
  <c r="Q378"/>
  <c r="R375"/>
  <c r="S375"/>
  <c r="Q375"/>
  <c r="R374"/>
  <c r="S374"/>
  <c r="Q374"/>
  <c r="R371"/>
  <c r="S371"/>
  <c r="Q371"/>
  <c r="R370"/>
  <c r="S370"/>
  <c r="Q370"/>
  <c r="R367"/>
  <c r="S367"/>
  <c r="Q367"/>
  <c r="R366"/>
  <c r="S366"/>
  <c r="Q366"/>
  <c r="R363"/>
  <c r="S363"/>
  <c r="Q363"/>
  <c r="R362"/>
  <c r="S362"/>
  <c r="Q362"/>
  <c r="R359"/>
  <c r="S359"/>
  <c r="Q359"/>
  <c r="R358"/>
  <c r="S358"/>
  <c r="Q358"/>
  <c r="R355"/>
  <c r="S355"/>
  <c r="Q355"/>
  <c r="R354"/>
  <c r="S354"/>
  <c r="Q354"/>
  <c r="R351"/>
  <c r="S351"/>
  <c r="Q351"/>
  <c r="R350"/>
  <c r="S350"/>
  <c r="Q350"/>
  <c r="R347"/>
  <c r="S347"/>
  <c r="Q347"/>
  <c r="R346"/>
  <c r="S346"/>
  <c r="Q346"/>
  <c r="R343"/>
  <c r="S343"/>
  <c r="Q343"/>
  <c r="R342"/>
  <c r="S342"/>
  <c r="Q342"/>
  <c r="R334"/>
  <c r="S334"/>
  <c r="Q334"/>
  <c r="R333"/>
  <c r="S333"/>
  <c r="Q333"/>
  <c r="R330"/>
  <c r="S330"/>
  <c r="Q330"/>
  <c r="R329"/>
  <c r="S329"/>
  <c r="Q329"/>
  <c r="R326"/>
  <c r="S326"/>
  <c r="Q326"/>
  <c r="R325"/>
  <c r="S325"/>
  <c r="Q325"/>
  <c r="R322"/>
  <c r="S322"/>
  <c r="Q322"/>
  <c r="R321"/>
  <c r="S321"/>
  <c r="Q321"/>
  <c r="R318"/>
  <c r="S318"/>
  <c r="Q318"/>
  <c r="R317"/>
  <c r="S317"/>
  <c r="Q317"/>
  <c r="R314"/>
  <c r="S314"/>
  <c r="Q314"/>
  <c r="R313"/>
  <c r="S313"/>
  <c r="Q313"/>
  <c r="R310"/>
  <c r="S310"/>
  <c r="Q310"/>
  <c r="R309"/>
  <c r="S309"/>
  <c r="Q309"/>
  <c r="R306"/>
  <c r="S306"/>
  <c r="Q306"/>
  <c r="R305"/>
  <c r="S305"/>
  <c r="Q305"/>
  <c r="R302"/>
  <c r="S302"/>
  <c r="Q302"/>
  <c r="R301"/>
  <c r="S301"/>
  <c r="Q301"/>
  <c r="R298"/>
  <c r="S298"/>
  <c r="Q298"/>
  <c r="R297"/>
  <c r="S297"/>
  <c r="Q297"/>
  <c r="R294"/>
  <c r="S294"/>
  <c r="Q294"/>
  <c r="R293"/>
  <c r="S293"/>
  <c r="Q293"/>
  <c r="R290"/>
  <c r="S290"/>
  <c r="Q290"/>
  <c r="R289"/>
  <c r="S289"/>
  <c r="Q289"/>
  <c r="R286"/>
  <c r="S286"/>
  <c r="Q286"/>
  <c r="R285"/>
  <c r="S285"/>
  <c r="Q285"/>
  <c r="R282"/>
  <c r="S282"/>
  <c r="Q282"/>
  <c r="R281"/>
  <c r="S281"/>
  <c r="Q281"/>
  <c r="R278"/>
  <c r="S278"/>
  <c r="Q278"/>
  <c r="R277"/>
  <c r="S277"/>
  <c r="Q277"/>
  <c r="R274"/>
  <c r="S274"/>
  <c r="Q274"/>
  <c r="R273"/>
  <c r="S273"/>
  <c r="Q273"/>
  <c r="R254"/>
  <c r="S254"/>
  <c r="Q254"/>
  <c r="R253"/>
  <c r="S253"/>
  <c r="Q253"/>
  <c r="R250"/>
  <c r="S250"/>
  <c r="Q250"/>
  <c r="R249"/>
  <c r="S249"/>
  <c r="Q249"/>
  <c r="R246"/>
  <c r="S246"/>
  <c r="Q246"/>
  <c r="R245"/>
  <c r="S245"/>
  <c r="Q245"/>
  <c r="R242"/>
  <c r="S242"/>
  <c r="Q242"/>
  <c r="R241"/>
  <c r="S241"/>
  <c r="Q241"/>
  <c r="R238"/>
  <c r="S238"/>
  <c r="Q238"/>
  <c r="R237"/>
  <c r="S237"/>
  <c r="Q237"/>
  <c r="R234"/>
  <c r="S234"/>
  <c r="Q234"/>
  <c r="R233"/>
  <c r="S233"/>
  <c r="Q233"/>
  <c r="R230"/>
  <c r="S230"/>
  <c r="Q230"/>
  <c r="R229"/>
  <c r="S229"/>
  <c r="Q229"/>
  <c r="R226"/>
  <c r="S226"/>
  <c r="Q226"/>
  <c r="R225"/>
  <c r="S225"/>
  <c r="Q225"/>
  <c r="R222"/>
  <c r="S222"/>
  <c r="Q222"/>
  <c r="R221"/>
  <c r="S221"/>
  <c r="Q221"/>
  <c r="R218"/>
  <c r="S218"/>
  <c r="Q218"/>
  <c r="R217"/>
  <c r="S217"/>
  <c r="Q217"/>
  <c r="R214"/>
  <c r="S214"/>
  <c r="Q214"/>
  <c r="R213"/>
  <c r="S213"/>
  <c r="Q213"/>
  <c r="R210"/>
  <c r="S210"/>
  <c r="Q210"/>
  <c r="R209"/>
  <c r="S209"/>
  <c r="Q209"/>
  <c r="R206"/>
  <c r="S206"/>
  <c r="Q206"/>
  <c r="R205"/>
  <c r="S205"/>
  <c r="Q205"/>
  <c r="R202"/>
  <c r="S202"/>
  <c r="Q202"/>
  <c r="R201"/>
  <c r="S201"/>
  <c r="Q201"/>
  <c r="R198"/>
  <c r="S198"/>
  <c r="Q198"/>
  <c r="R197"/>
  <c r="S197"/>
  <c r="Q197"/>
  <c r="R194"/>
  <c r="S194"/>
  <c r="Q194"/>
  <c r="R193"/>
  <c r="S193"/>
  <c r="Q193"/>
  <c r="R190"/>
  <c r="S190"/>
  <c r="Q190"/>
  <c r="R189"/>
  <c r="S189"/>
  <c r="Q189"/>
  <c r="R186"/>
  <c r="S186"/>
  <c r="Q186"/>
  <c r="R185"/>
  <c r="S185"/>
  <c r="Q185"/>
  <c r="R182"/>
  <c r="S182"/>
  <c r="Q182"/>
  <c r="R181"/>
  <c r="S181"/>
  <c r="Q181"/>
  <c r="R178"/>
  <c r="S178"/>
  <c r="Q178"/>
  <c r="R177"/>
  <c r="S177"/>
  <c r="Q177"/>
  <c r="R174"/>
  <c r="S174"/>
  <c r="Q174"/>
  <c r="R173"/>
  <c r="S173"/>
  <c r="Q173"/>
  <c r="L2" i="4"/>
  <c r="M2"/>
  <c r="N2"/>
  <c r="P2"/>
  <c r="Q2"/>
  <c r="R165" i="6"/>
  <c r="S165"/>
  <c r="Q165"/>
  <c r="R164"/>
  <c r="S164"/>
  <c r="Q164"/>
  <c r="R161"/>
  <c r="S161"/>
  <c r="Q161"/>
  <c r="R160"/>
  <c r="S160"/>
  <c r="Q160"/>
  <c r="R157"/>
  <c r="S157"/>
  <c r="Q157"/>
  <c r="R156"/>
  <c r="S156"/>
  <c r="Q156"/>
  <c r="R153"/>
  <c r="S153"/>
  <c r="Q153"/>
  <c r="R152"/>
  <c r="S152"/>
  <c r="Q152"/>
  <c r="R149"/>
  <c r="S149"/>
  <c r="Q149"/>
  <c r="R148"/>
  <c r="S148"/>
  <c r="Q148"/>
  <c r="R145"/>
  <c r="S145"/>
  <c r="Q145"/>
  <c r="R144"/>
  <c r="S144"/>
  <c r="Q144"/>
  <c r="R141"/>
  <c r="S141"/>
  <c r="Q141"/>
  <c r="R140"/>
  <c r="S140"/>
  <c r="Q140"/>
  <c r="R137"/>
  <c r="S137"/>
  <c r="Q137"/>
  <c r="R136"/>
  <c r="S136"/>
  <c r="Q136"/>
  <c r="R133"/>
  <c r="S133"/>
  <c r="Q133"/>
  <c r="R132"/>
  <c r="S132"/>
  <c r="Q132"/>
  <c r="R129"/>
  <c r="S129"/>
  <c r="Q129"/>
  <c r="R128"/>
  <c r="S128"/>
  <c r="Q128"/>
  <c r="R125"/>
  <c r="S125"/>
  <c r="Q125"/>
  <c r="R124"/>
  <c r="S124"/>
  <c r="Q124"/>
  <c r="R121"/>
  <c r="S121"/>
  <c r="Q121"/>
  <c r="R120"/>
  <c r="S120"/>
  <c r="Q120"/>
  <c r="R117"/>
  <c r="S117"/>
  <c r="Q117"/>
  <c r="R116"/>
  <c r="S116"/>
  <c r="Q116"/>
  <c r="R113"/>
  <c r="S113"/>
  <c r="Q113"/>
  <c r="R112"/>
  <c r="S112"/>
  <c r="Q112"/>
  <c r="R109"/>
  <c r="S109"/>
  <c r="Q109"/>
  <c r="R108"/>
  <c r="S108"/>
  <c r="Q108"/>
  <c r="R105"/>
  <c r="S105"/>
  <c r="Q105"/>
  <c r="R104"/>
  <c r="S104"/>
  <c r="Q104"/>
  <c r="R85"/>
  <c r="S85"/>
  <c r="R84"/>
  <c r="S84"/>
  <c r="R81"/>
  <c r="S81"/>
  <c r="R80"/>
  <c r="S80"/>
  <c r="R77"/>
  <c r="S77"/>
  <c r="R76"/>
  <c r="S76"/>
  <c r="R73"/>
  <c r="S73"/>
  <c r="R72"/>
  <c r="S72"/>
  <c r="R69"/>
  <c r="S69"/>
  <c r="R68"/>
  <c r="S68"/>
  <c r="R65"/>
  <c r="S65"/>
  <c r="R64"/>
  <c r="S64"/>
  <c r="R61"/>
  <c r="S61"/>
  <c r="R60"/>
  <c r="S60"/>
  <c r="R57"/>
  <c r="S57"/>
  <c r="R56"/>
  <c r="S56"/>
  <c r="R53"/>
  <c r="S53"/>
  <c r="R52"/>
  <c r="S52"/>
  <c r="R49"/>
  <c r="S49"/>
  <c r="R48"/>
  <c r="S48"/>
  <c r="R45"/>
  <c r="S45"/>
  <c r="R44"/>
  <c r="S44"/>
  <c r="R41"/>
  <c r="S41"/>
  <c r="R40"/>
  <c r="S40"/>
  <c r="R37"/>
  <c r="S37"/>
  <c r="R36"/>
  <c r="S36"/>
  <c r="R33"/>
  <c r="S33"/>
  <c r="R32"/>
  <c r="S32"/>
  <c r="R29"/>
  <c r="S29"/>
  <c r="R28"/>
  <c r="S28"/>
  <c r="R25"/>
  <c r="S25"/>
  <c r="R24"/>
  <c r="S24"/>
  <c r="R21"/>
  <c r="S21"/>
  <c r="R20"/>
  <c r="S20"/>
  <c r="R17"/>
  <c r="S17"/>
  <c r="R16"/>
  <c r="S16"/>
  <c r="R13"/>
  <c r="S13"/>
  <c r="R12"/>
  <c r="S12"/>
  <c r="R9"/>
  <c r="S9"/>
  <c r="R8"/>
  <c r="S8"/>
  <c r="R5"/>
  <c r="S5"/>
  <c r="R4"/>
  <c r="S4"/>
  <c r="Q85"/>
  <c r="Q84"/>
  <c r="Q81"/>
  <c r="Q80"/>
  <c r="Q77"/>
  <c r="Q76"/>
  <c r="Q73"/>
  <c r="Q72"/>
  <c r="Q69"/>
  <c r="Q68"/>
  <c r="Q65"/>
  <c r="Q64"/>
  <c r="Q61"/>
  <c r="Q60"/>
  <c r="Q57"/>
  <c r="Q56"/>
  <c r="Q53"/>
  <c r="Q52"/>
  <c r="Q49"/>
  <c r="Q48"/>
  <c r="Q45"/>
  <c r="Q44"/>
  <c r="Q41"/>
  <c r="Q40"/>
  <c r="Q37"/>
  <c r="Q36"/>
  <c r="Q33"/>
  <c r="Q32"/>
  <c r="Q29"/>
  <c r="Q28"/>
  <c r="Q25"/>
  <c r="Q24"/>
  <c r="Q21"/>
  <c r="Q20"/>
  <c r="Q17"/>
  <c r="Q16"/>
  <c r="Q13"/>
  <c r="Q12"/>
  <c r="Q9"/>
  <c r="Q8"/>
  <c r="Q5"/>
  <c r="Q4"/>
  <c r="M770" i="4"/>
  <c r="L770"/>
  <c r="O770"/>
  <c r="P770"/>
  <c r="M890"/>
  <c r="L890"/>
  <c r="O890"/>
  <c r="P890"/>
  <c r="V867"/>
  <c r="X867"/>
  <c r="W867"/>
  <c r="AB867"/>
  <c r="V722"/>
  <c r="X722"/>
  <c r="W722"/>
  <c r="AB722"/>
  <c r="V315"/>
  <c r="X315"/>
  <c r="W315"/>
  <c r="AB315"/>
  <c r="V314"/>
  <c r="X314"/>
  <c r="W314"/>
  <c r="AB314"/>
  <c r="V219"/>
  <c r="X219"/>
  <c r="W219"/>
  <c r="AB219"/>
  <c r="V723"/>
  <c r="X723"/>
  <c r="W723"/>
  <c r="AA723"/>
  <c r="AA722"/>
  <c r="V627"/>
  <c r="X627"/>
  <c r="W627"/>
  <c r="AA627"/>
  <c r="AA219"/>
  <c r="AA867"/>
  <c r="V866"/>
  <c r="X866"/>
  <c r="W866"/>
  <c r="AA866"/>
  <c r="V843"/>
  <c r="X843"/>
  <c r="W843"/>
  <c r="AA843"/>
  <c r="V842"/>
  <c r="X842"/>
  <c r="W842"/>
  <c r="AB842"/>
  <c r="V771"/>
  <c r="X771"/>
  <c r="W771"/>
  <c r="AA771"/>
  <c r="V770"/>
  <c r="X770"/>
  <c r="W770"/>
  <c r="AB770"/>
  <c r="AB723"/>
  <c r="AB627"/>
  <c r="V626"/>
  <c r="X626"/>
  <c r="W626"/>
  <c r="AB626"/>
  <c r="V603"/>
  <c r="X603"/>
  <c r="W603"/>
  <c r="AB603"/>
  <c r="V602"/>
  <c r="X602"/>
  <c r="W602"/>
  <c r="AB602"/>
  <c r="V411"/>
  <c r="X411"/>
  <c r="W411"/>
  <c r="AA411"/>
  <c r="V410"/>
  <c r="X410"/>
  <c r="W410"/>
  <c r="AA410"/>
  <c r="AA314"/>
  <c r="V218"/>
  <c r="X218"/>
  <c r="W218"/>
  <c r="AB218"/>
  <c r="X2"/>
  <c r="W2"/>
  <c r="AA2"/>
  <c r="AA842"/>
  <c r="AA770"/>
  <c r="AB411"/>
  <c r="AB410"/>
  <c r="AA315"/>
  <c r="V963"/>
  <c r="W963"/>
  <c r="V962"/>
  <c r="W962"/>
  <c r="V939"/>
  <c r="W939"/>
  <c r="V938"/>
  <c r="W938"/>
  <c r="V915"/>
  <c r="W915"/>
  <c r="V914"/>
  <c r="W914"/>
  <c r="V891"/>
  <c r="W891"/>
  <c r="V890"/>
  <c r="W890"/>
  <c r="V819"/>
  <c r="W819"/>
  <c r="V818"/>
  <c r="W818"/>
  <c r="V795"/>
  <c r="W795"/>
  <c r="V794"/>
  <c r="W794"/>
  <c r="V747"/>
  <c r="W747"/>
  <c r="V746"/>
  <c r="W746"/>
  <c r="V699"/>
  <c r="W699"/>
  <c r="V698"/>
  <c r="W698"/>
  <c r="V675"/>
  <c r="W675"/>
  <c r="V674"/>
  <c r="W674"/>
  <c r="V651"/>
  <c r="W651"/>
  <c r="V650"/>
  <c r="X650"/>
  <c r="V579"/>
  <c r="W579"/>
  <c r="V578"/>
  <c r="W578"/>
  <c r="V555"/>
  <c r="W555"/>
  <c r="V554"/>
  <c r="W554"/>
  <c r="V531"/>
  <c r="W531"/>
  <c r="V530"/>
  <c r="W530"/>
  <c r="V507"/>
  <c r="W507"/>
  <c r="V506"/>
  <c r="W506"/>
  <c r="V483"/>
  <c r="W483"/>
  <c r="V482"/>
  <c r="W482"/>
  <c r="V459"/>
  <c r="W459"/>
  <c r="V458"/>
  <c r="W458"/>
  <c r="V435"/>
  <c r="W435"/>
  <c r="V434"/>
  <c r="W434"/>
  <c r="V387"/>
  <c r="W387"/>
  <c r="V386"/>
  <c r="W386"/>
  <c r="V363"/>
  <c r="W363"/>
  <c r="V362"/>
  <c r="W362"/>
  <c r="V339"/>
  <c r="W339"/>
  <c r="V338"/>
  <c r="W338"/>
  <c r="V291"/>
  <c r="X291"/>
  <c r="V290"/>
  <c r="X290"/>
  <c r="V267"/>
  <c r="W267"/>
  <c r="V266"/>
  <c r="W266"/>
  <c r="V243"/>
  <c r="W243"/>
  <c r="V242"/>
  <c r="W242"/>
  <c r="V195"/>
  <c r="W195"/>
  <c r="V194"/>
  <c r="W194"/>
  <c r="V171"/>
  <c r="X171"/>
  <c r="V170"/>
  <c r="W170"/>
  <c r="V147"/>
  <c r="W147"/>
  <c r="V146"/>
  <c r="W146"/>
  <c r="V123"/>
  <c r="W123"/>
  <c r="V122"/>
  <c r="W122"/>
  <c r="V99"/>
  <c r="W99"/>
  <c r="V98"/>
  <c r="W98"/>
  <c r="V75"/>
  <c r="W75"/>
  <c r="V74"/>
  <c r="W74"/>
  <c r="V51"/>
  <c r="W51"/>
  <c r="V50"/>
  <c r="W50"/>
  <c r="V27"/>
  <c r="W27"/>
  <c r="V26"/>
  <c r="W26"/>
  <c r="V3"/>
  <c r="W3"/>
  <c r="S963"/>
  <c r="S962"/>
  <c r="S939"/>
  <c r="S938"/>
  <c r="S915"/>
  <c r="S914"/>
  <c r="S891"/>
  <c r="S890"/>
  <c r="S867"/>
  <c r="S866"/>
  <c r="S843"/>
  <c r="S842"/>
  <c r="S819"/>
  <c r="S818"/>
  <c r="S795"/>
  <c r="S794"/>
  <c r="S771"/>
  <c r="S770"/>
  <c r="S747"/>
  <c r="S746"/>
  <c r="S723"/>
  <c r="S722"/>
  <c r="S699"/>
  <c r="S698"/>
  <c r="S675"/>
  <c r="S674"/>
  <c r="S651"/>
  <c r="S650"/>
  <c r="S627"/>
  <c r="S626"/>
  <c r="S603"/>
  <c r="S602"/>
  <c r="S579"/>
  <c r="S578"/>
  <c r="S555"/>
  <c r="S554"/>
  <c r="S531"/>
  <c r="S530"/>
  <c r="S507"/>
  <c r="S506"/>
  <c r="S483"/>
  <c r="S482"/>
  <c r="S459"/>
  <c r="S458"/>
  <c r="S435"/>
  <c r="S434"/>
  <c r="S411"/>
  <c r="S410"/>
  <c r="S387"/>
  <c r="S386"/>
  <c r="S363"/>
  <c r="S362"/>
  <c r="S339"/>
  <c r="S338"/>
  <c r="S315"/>
  <c r="S314"/>
  <c r="S291"/>
  <c r="S290"/>
  <c r="S267"/>
  <c r="S266"/>
  <c r="S243"/>
  <c r="S242"/>
  <c r="S219"/>
  <c r="S218"/>
  <c r="S195"/>
  <c r="S194"/>
  <c r="S171"/>
  <c r="S170"/>
  <c r="S147"/>
  <c r="S146"/>
  <c r="S123"/>
  <c r="S122"/>
  <c r="S99"/>
  <c r="S98"/>
  <c r="S75"/>
  <c r="S74"/>
  <c r="S51"/>
  <c r="S50"/>
  <c r="S27"/>
  <c r="S26"/>
  <c r="S3"/>
  <c r="S2"/>
  <c r="W290"/>
  <c r="AA290"/>
  <c r="W171"/>
  <c r="AA171"/>
  <c r="AA603"/>
  <c r="AB771"/>
  <c r="AA218"/>
  <c r="AA602"/>
  <c r="AB2"/>
  <c r="AB866"/>
  <c r="AB171"/>
  <c r="AB843"/>
  <c r="AA626"/>
  <c r="X75"/>
  <c r="X531"/>
  <c r="X819"/>
  <c r="W291"/>
  <c r="AA291"/>
  <c r="X555"/>
  <c r="X194"/>
  <c r="X554"/>
  <c r="X267"/>
  <c r="X459"/>
  <c r="X962"/>
  <c r="AB290"/>
  <c r="X74"/>
  <c r="X458"/>
  <c r="X939"/>
  <c r="X51"/>
  <c r="X435"/>
  <c r="X578"/>
  <c r="X170"/>
  <c r="X651"/>
  <c r="X674"/>
  <c r="X147"/>
  <c r="X507"/>
  <c r="X98"/>
  <c r="X482"/>
  <c r="X795"/>
  <c r="X363"/>
  <c r="X747"/>
  <c r="X938"/>
  <c r="X243"/>
  <c r="X915"/>
  <c r="W650"/>
  <c r="X3"/>
  <c r="X99"/>
  <c r="X195"/>
  <c r="X387"/>
  <c r="X483"/>
  <c r="X579"/>
  <c r="X675"/>
  <c r="X963"/>
  <c r="X746"/>
  <c r="X50"/>
  <c r="X146"/>
  <c r="X242"/>
  <c r="X338"/>
  <c r="X434"/>
  <c r="X530"/>
  <c r="X818"/>
  <c r="X914"/>
  <c r="X266"/>
  <c r="X27"/>
  <c r="X123"/>
  <c r="X699"/>
  <c r="X891"/>
  <c r="X386"/>
  <c r="X362"/>
  <c r="X339"/>
  <c r="X26"/>
  <c r="X122"/>
  <c r="X506"/>
  <c r="X698"/>
  <c r="X794"/>
  <c r="X890"/>
  <c r="M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L3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AB698"/>
  <c r="AA698"/>
  <c r="AA699"/>
  <c r="AB699"/>
  <c r="AB338"/>
  <c r="AA338"/>
  <c r="AA483"/>
  <c r="AB483"/>
  <c r="AB938"/>
  <c r="AA938"/>
  <c r="AA674"/>
  <c r="AB674"/>
  <c r="AB74"/>
  <c r="AA74"/>
  <c r="AB794"/>
  <c r="AA794"/>
  <c r="AB891"/>
  <c r="AA891"/>
  <c r="AA434"/>
  <c r="AB434"/>
  <c r="AA579"/>
  <c r="AB579"/>
  <c r="AB243"/>
  <c r="AA243"/>
  <c r="AB147"/>
  <c r="AA147"/>
  <c r="AA458"/>
  <c r="AB458"/>
  <c r="AA555"/>
  <c r="AB555"/>
  <c r="AA890"/>
  <c r="AB890"/>
  <c r="AA386"/>
  <c r="AB386"/>
  <c r="AA530"/>
  <c r="AB530"/>
  <c r="AA675"/>
  <c r="AB675"/>
  <c r="AB915"/>
  <c r="AA915"/>
  <c r="AB507"/>
  <c r="AA507"/>
  <c r="AA939"/>
  <c r="AB939"/>
  <c r="AA194"/>
  <c r="AB194"/>
  <c r="AB291"/>
  <c r="AB362"/>
  <c r="AA362"/>
  <c r="AA818"/>
  <c r="AB818"/>
  <c r="AA963"/>
  <c r="AB963"/>
  <c r="AB650"/>
  <c r="AA650"/>
  <c r="AA98"/>
  <c r="AB98"/>
  <c r="AB51"/>
  <c r="AA51"/>
  <c r="AB554"/>
  <c r="AA554"/>
  <c r="AB339"/>
  <c r="AA339"/>
  <c r="AA914"/>
  <c r="AB914"/>
  <c r="AA746"/>
  <c r="AB746"/>
  <c r="AA3"/>
  <c r="AB3"/>
  <c r="AA482"/>
  <c r="AB482"/>
  <c r="AB435"/>
  <c r="AA435"/>
  <c r="AA267"/>
  <c r="AB267"/>
  <c r="AA26"/>
  <c r="AB26"/>
  <c r="AB266"/>
  <c r="AA266"/>
  <c r="AB50"/>
  <c r="AA50"/>
  <c r="AA99"/>
  <c r="AB99"/>
  <c r="AB795"/>
  <c r="AA795"/>
  <c r="AA578"/>
  <c r="AB578"/>
  <c r="AA459"/>
  <c r="AB459"/>
  <c r="AA75"/>
  <c r="AB75"/>
  <c r="AB122"/>
  <c r="AA122"/>
  <c r="AB27"/>
  <c r="AA27"/>
  <c r="AA146"/>
  <c r="AB146"/>
  <c r="AA195"/>
  <c r="AB195"/>
  <c r="AA363"/>
  <c r="AB363"/>
  <c r="AA170"/>
  <c r="AB170"/>
  <c r="AA962"/>
  <c r="AB962"/>
  <c r="AB531"/>
  <c r="AA531"/>
  <c r="AA506"/>
  <c r="AB506"/>
  <c r="AB123"/>
  <c r="AA123"/>
  <c r="AA242"/>
  <c r="AB242"/>
  <c r="AA387"/>
  <c r="AB387"/>
  <c r="AA747"/>
  <c r="AB747"/>
  <c r="AA651"/>
  <c r="AB651"/>
  <c r="AB819"/>
  <c r="AA819"/>
  <c r="N979"/>
  <c r="N971"/>
  <c r="N963"/>
  <c r="N955"/>
  <c r="N947"/>
  <c r="N939"/>
  <c r="N931"/>
  <c r="N923"/>
  <c r="N915"/>
  <c r="N907"/>
  <c r="N899"/>
  <c r="N891"/>
  <c r="N883"/>
  <c r="N875"/>
  <c r="N867"/>
  <c r="N859"/>
  <c r="N851"/>
  <c r="N843"/>
  <c r="N835"/>
  <c r="N827"/>
  <c r="N819"/>
  <c r="N811"/>
  <c r="N803"/>
  <c r="N795"/>
  <c r="N787"/>
  <c r="N779"/>
  <c r="N771"/>
  <c r="N763"/>
  <c r="N755"/>
  <c r="N747"/>
  <c r="N739"/>
  <c r="N731"/>
  <c r="N723"/>
  <c r="N715"/>
  <c r="N707"/>
  <c r="N699"/>
  <c r="N691"/>
  <c r="N683"/>
  <c r="N675"/>
  <c r="N667"/>
  <c r="N659"/>
  <c r="N651"/>
  <c r="N643"/>
  <c r="N635"/>
  <c r="N627"/>
  <c r="N619"/>
  <c r="N611"/>
  <c r="N603"/>
  <c r="N595"/>
  <c r="N587"/>
  <c r="N579"/>
  <c r="N571"/>
  <c r="N563"/>
  <c r="N555"/>
  <c r="N547"/>
  <c r="N539"/>
  <c r="N531"/>
  <c r="N523"/>
  <c r="N515"/>
  <c r="N507"/>
  <c r="N499"/>
  <c r="P499"/>
  <c r="Q499"/>
  <c r="N491"/>
  <c r="P491"/>
  <c r="N483"/>
  <c r="P483"/>
  <c r="N475"/>
  <c r="P475"/>
  <c r="N467"/>
  <c r="P467"/>
  <c r="N459"/>
  <c r="P459"/>
  <c r="Q459"/>
  <c r="N451"/>
  <c r="P451"/>
  <c r="R451"/>
  <c r="N443"/>
  <c r="P443"/>
  <c r="R443"/>
  <c r="N435"/>
  <c r="P435"/>
  <c r="Q435"/>
  <c r="N427"/>
  <c r="P427"/>
  <c r="N419"/>
  <c r="P419"/>
  <c r="N411"/>
  <c r="P411"/>
  <c r="N403"/>
  <c r="P403"/>
  <c r="N395"/>
  <c r="P395"/>
  <c r="Q395"/>
  <c r="N387"/>
  <c r="P387"/>
  <c r="Q387"/>
  <c r="N379"/>
  <c r="P379"/>
  <c r="N371"/>
  <c r="P371"/>
  <c r="R371"/>
  <c r="N363"/>
  <c r="P363"/>
  <c r="N355"/>
  <c r="P355"/>
  <c r="N347"/>
  <c r="P347"/>
  <c r="N339"/>
  <c r="P339"/>
  <c r="N331"/>
  <c r="P331"/>
  <c r="R331"/>
  <c r="N323"/>
  <c r="P323"/>
  <c r="R323"/>
  <c r="N315"/>
  <c r="P315"/>
  <c r="Q315"/>
  <c r="N307"/>
  <c r="P307"/>
  <c r="Q307"/>
  <c r="N299"/>
  <c r="P299"/>
  <c r="N291"/>
  <c r="P291"/>
  <c r="N283"/>
  <c r="P283"/>
  <c r="N275"/>
  <c r="P275"/>
  <c r="N267"/>
  <c r="P267"/>
  <c r="R267"/>
  <c r="N259"/>
  <c r="P259"/>
  <c r="R259"/>
  <c r="N251"/>
  <c r="P251"/>
  <c r="N243"/>
  <c r="P243"/>
  <c r="R243"/>
  <c r="N235"/>
  <c r="P235"/>
  <c r="N227"/>
  <c r="P227"/>
  <c r="N219"/>
  <c r="P219"/>
  <c r="N211"/>
  <c r="P211"/>
  <c r="N203"/>
  <c r="P203"/>
  <c r="Q203"/>
  <c r="N195"/>
  <c r="P195"/>
  <c r="R195"/>
  <c r="N187"/>
  <c r="P187"/>
  <c r="Q187"/>
  <c r="N179"/>
  <c r="P179"/>
  <c r="R179"/>
  <c r="N171"/>
  <c r="P171"/>
  <c r="N163"/>
  <c r="P163"/>
  <c r="N155"/>
  <c r="P155"/>
  <c r="N147"/>
  <c r="P147"/>
  <c r="N139"/>
  <c r="P139"/>
  <c r="R139"/>
  <c r="N131"/>
  <c r="P131"/>
  <c r="Q131"/>
  <c r="N975"/>
  <c r="N919"/>
  <c r="N887"/>
  <c r="N863"/>
  <c r="N831"/>
  <c r="N799"/>
  <c r="N719"/>
  <c r="N679"/>
  <c r="N631"/>
  <c r="N623"/>
  <c r="N575"/>
  <c r="N567"/>
  <c r="N543"/>
  <c r="N511"/>
  <c r="N463"/>
  <c r="P463"/>
  <c r="R463"/>
  <c r="N407"/>
  <c r="P407"/>
  <c r="Q407"/>
  <c r="N375"/>
  <c r="P375"/>
  <c r="Q375"/>
  <c r="N351"/>
  <c r="P351"/>
  <c r="Q351"/>
  <c r="N319"/>
  <c r="P319"/>
  <c r="R319"/>
  <c r="N295"/>
  <c r="P295"/>
  <c r="R295"/>
  <c r="N239"/>
  <c r="P239"/>
  <c r="R239"/>
  <c r="N111"/>
  <c r="P111"/>
  <c r="Q111"/>
  <c r="N47"/>
  <c r="P47"/>
  <c r="R47"/>
  <c r="N904"/>
  <c r="N776"/>
  <c r="N648"/>
  <c r="N536"/>
  <c r="N392"/>
  <c r="P392"/>
  <c r="Q392"/>
  <c r="N280"/>
  <c r="P280"/>
  <c r="R280"/>
  <c r="N982"/>
  <c r="N974"/>
  <c r="N966"/>
  <c r="N958"/>
  <c r="N950"/>
  <c r="N942"/>
  <c r="N934"/>
  <c r="N926"/>
  <c r="N918"/>
  <c r="N910"/>
  <c r="N902"/>
  <c r="N894"/>
  <c r="N886"/>
  <c r="N878"/>
  <c r="N870"/>
  <c r="N862"/>
  <c r="N854"/>
  <c r="N846"/>
  <c r="N838"/>
  <c r="N830"/>
  <c r="N822"/>
  <c r="N814"/>
  <c r="N806"/>
  <c r="N798"/>
  <c r="N790"/>
  <c r="N782"/>
  <c r="N774"/>
  <c r="N766"/>
  <c r="N758"/>
  <c r="N750"/>
  <c r="N742"/>
  <c r="N734"/>
  <c r="N726"/>
  <c r="N718"/>
  <c r="N710"/>
  <c r="N702"/>
  <c r="N694"/>
  <c r="N686"/>
  <c r="N678"/>
  <c r="N670"/>
  <c r="N662"/>
  <c r="N654"/>
  <c r="N646"/>
  <c r="N638"/>
  <c r="N630"/>
  <c r="N622"/>
  <c r="N614"/>
  <c r="N606"/>
  <c r="N598"/>
  <c r="N590"/>
  <c r="N582"/>
  <c r="N574"/>
  <c r="N566"/>
  <c r="N558"/>
  <c r="N550"/>
  <c r="N542"/>
  <c r="N534"/>
  <c r="N526"/>
  <c r="N518"/>
  <c r="N510"/>
  <c r="N502"/>
  <c r="P502"/>
  <c r="Q502"/>
  <c r="N494"/>
  <c r="P494"/>
  <c r="Q494"/>
  <c r="N486"/>
  <c r="P486"/>
  <c r="R486"/>
  <c r="N478"/>
  <c r="P478"/>
  <c r="R478"/>
  <c r="N470"/>
  <c r="P470"/>
  <c r="R470"/>
  <c r="N462"/>
  <c r="P462"/>
  <c r="Q462"/>
  <c r="N454"/>
  <c r="P454"/>
  <c r="Q454"/>
  <c r="N446"/>
  <c r="P446"/>
  <c r="Q446"/>
  <c r="N438"/>
  <c r="P438"/>
  <c r="R438"/>
  <c r="N430"/>
  <c r="P430"/>
  <c r="R430"/>
  <c r="N422"/>
  <c r="P422"/>
  <c r="Q422"/>
  <c r="N414"/>
  <c r="P414"/>
  <c r="R414"/>
  <c r="N406"/>
  <c r="P406"/>
  <c r="Q406"/>
  <c r="N398"/>
  <c r="P398"/>
  <c r="R398"/>
  <c r="N390"/>
  <c r="P390"/>
  <c r="R390"/>
  <c r="N382"/>
  <c r="P382"/>
  <c r="R382"/>
  <c r="N374"/>
  <c r="P374"/>
  <c r="Q374"/>
  <c r="N366"/>
  <c r="P366"/>
  <c r="R366"/>
  <c r="N358"/>
  <c r="P358"/>
  <c r="R358"/>
  <c r="N350"/>
  <c r="P350"/>
  <c r="R350"/>
  <c r="N342"/>
  <c r="P342"/>
  <c r="Q342"/>
  <c r="N334"/>
  <c r="P334"/>
  <c r="R334"/>
  <c r="N326"/>
  <c r="P326"/>
  <c r="Q326"/>
  <c r="N318"/>
  <c r="P318"/>
  <c r="R318"/>
  <c r="N310"/>
  <c r="P310"/>
  <c r="Q310"/>
  <c r="N302"/>
  <c r="P302"/>
  <c r="Q302"/>
  <c r="N294"/>
  <c r="P294"/>
  <c r="R294"/>
  <c r="N286"/>
  <c r="P286"/>
  <c r="Q286"/>
  <c r="N278"/>
  <c r="P278"/>
  <c r="Q278"/>
  <c r="N270"/>
  <c r="P270"/>
  <c r="R270"/>
  <c r="N262"/>
  <c r="P262"/>
  <c r="Q262"/>
  <c r="N254"/>
  <c r="P254"/>
  <c r="Q254"/>
  <c r="N246"/>
  <c r="P246"/>
  <c r="Q246"/>
  <c r="N238"/>
  <c r="P238"/>
  <c r="R238"/>
  <c r="N230"/>
  <c r="P230"/>
  <c r="Q230"/>
  <c r="N222"/>
  <c r="P222"/>
  <c r="R222"/>
  <c r="N214"/>
  <c r="P214"/>
  <c r="Q214"/>
  <c r="N206"/>
  <c r="P206"/>
  <c r="Q206"/>
  <c r="N198"/>
  <c r="P198"/>
  <c r="R198"/>
  <c r="N190"/>
  <c r="P190"/>
  <c r="R190"/>
  <c r="N182"/>
  <c r="P182"/>
  <c r="Q182"/>
  <c r="N174"/>
  <c r="P174"/>
  <c r="Q174"/>
  <c r="N166"/>
  <c r="P166"/>
  <c r="R166"/>
  <c r="N158"/>
  <c r="P158"/>
  <c r="R158"/>
  <c r="N150"/>
  <c r="P150"/>
  <c r="Q150"/>
  <c r="N142"/>
  <c r="P142"/>
  <c r="Q142"/>
  <c r="N134"/>
  <c r="P134"/>
  <c r="Q134"/>
  <c r="N126"/>
  <c r="P126"/>
  <c r="Q126"/>
  <c r="N118"/>
  <c r="P118"/>
  <c r="R118"/>
  <c r="N110"/>
  <c r="P110"/>
  <c r="Q110"/>
  <c r="N102"/>
  <c r="P102"/>
  <c r="R102"/>
  <c r="N94"/>
  <c r="P94"/>
  <c r="R94"/>
  <c r="N86"/>
  <c r="P86"/>
  <c r="R86"/>
  <c r="N78"/>
  <c r="P78"/>
  <c r="Q78"/>
  <c r="N70"/>
  <c r="P70"/>
  <c r="R70"/>
  <c r="N62"/>
  <c r="P62"/>
  <c r="R62"/>
  <c r="N54"/>
  <c r="P54"/>
  <c r="Q54"/>
  <c r="N46"/>
  <c r="P46"/>
  <c r="Q46"/>
  <c r="N38"/>
  <c r="P38"/>
  <c r="R38"/>
  <c r="N30"/>
  <c r="P30"/>
  <c r="Q30"/>
  <c r="N22"/>
  <c r="P22"/>
  <c r="Q22"/>
  <c r="N14"/>
  <c r="P14"/>
  <c r="R14"/>
  <c r="N6"/>
  <c r="P6"/>
  <c r="Q6"/>
  <c r="O579"/>
  <c r="P579"/>
  <c r="R579"/>
  <c r="O547"/>
  <c r="P547"/>
  <c r="Q547"/>
  <c r="O291"/>
  <c r="O611"/>
  <c r="P611"/>
  <c r="Q611"/>
  <c r="O803"/>
  <c r="P803"/>
  <c r="Q803"/>
  <c r="O263"/>
  <c r="O519"/>
  <c r="P519"/>
  <c r="Q519"/>
  <c r="O23"/>
  <c r="O867"/>
  <c r="P867"/>
  <c r="Q867"/>
  <c r="O835"/>
  <c r="P835"/>
  <c r="Q835"/>
  <c r="O355"/>
  <c r="O323"/>
  <c r="R427"/>
  <c r="Q427"/>
  <c r="R411"/>
  <c r="Q411"/>
  <c r="R347"/>
  <c r="Q347"/>
  <c r="Q275"/>
  <c r="R275"/>
  <c r="R499"/>
  <c r="O958"/>
  <c r="P958"/>
  <c r="O830"/>
  <c r="P830"/>
  <c r="O702"/>
  <c r="P702"/>
  <c r="O510"/>
  <c r="P510"/>
  <c r="O382"/>
  <c r="O318"/>
  <c r="O254"/>
  <c r="O980"/>
  <c r="P980"/>
  <c r="O972"/>
  <c r="P972"/>
  <c r="O964"/>
  <c r="P964"/>
  <c r="O956"/>
  <c r="P956"/>
  <c r="O948"/>
  <c r="P948"/>
  <c r="O940"/>
  <c r="P940"/>
  <c r="O932"/>
  <c r="P932"/>
  <c r="O924"/>
  <c r="P924"/>
  <c r="O916"/>
  <c r="P916"/>
  <c r="O908"/>
  <c r="P908"/>
  <c r="O900"/>
  <c r="P900"/>
  <c r="O892"/>
  <c r="P892"/>
  <c r="O884"/>
  <c r="P884"/>
  <c r="O876"/>
  <c r="P876"/>
  <c r="O868"/>
  <c r="P868"/>
  <c r="O860"/>
  <c r="P860"/>
  <c r="O852"/>
  <c r="P852"/>
  <c r="O844"/>
  <c r="P844"/>
  <c r="O836"/>
  <c r="P836"/>
  <c r="O828"/>
  <c r="P828"/>
  <c r="O820"/>
  <c r="P820"/>
  <c r="O812"/>
  <c r="P812"/>
  <c r="O804"/>
  <c r="P804"/>
  <c r="O796"/>
  <c r="P796"/>
  <c r="O788"/>
  <c r="P788"/>
  <c r="O780"/>
  <c r="P780"/>
  <c r="O772"/>
  <c r="P772"/>
  <c r="O764"/>
  <c r="P764"/>
  <c r="O756"/>
  <c r="P756"/>
  <c r="O748"/>
  <c r="P748"/>
  <c r="O740"/>
  <c r="P740"/>
  <c r="O732"/>
  <c r="P732"/>
  <c r="O724"/>
  <c r="P724"/>
  <c r="O716"/>
  <c r="P716"/>
  <c r="O708"/>
  <c r="P708"/>
  <c r="O700"/>
  <c r="P700"/>
  <c r="O692"/>
  <c r="P692"/>
  <c r="O684"/>
  <c r="P684"/>
  <c r="O676"/>
  <c r="P676"/>
  <c r="O668"/>
  <c r="P668"/>
  <c r="O660"/>
  <c r="P660"/>
  <c r="O652"/>
  <c r="P652"/>
  <c r="O644"/>
  <c r="P644"/>
  <c r="O636"/>
  <c r="P636"/>
  <c r="O628"/>
  <c r="P628"/>
  <c r="O620"/>
  <c r="P620"/>
  <c r="O612"/>
  <c r="P612"/>
  <c r="O604"/>
  <c r="P604"/>
  <c r="O596"/>
  <c r="P596"/>
  <c r="O588"/>
  <c r="P588"/>
  <c r="O580"/>
  <c r="P580"/>
  <c r="O572"/>
  <c r="P572"/>
  <c r="O564"/>
  <c r="P564"/>
  <c r="O556"/>
  <c r="P556"/>
  <c r="O548"/>
  <c r="P548"/>
  <c r="O540"/>
  <c r="P540"/>
  <c r="O532"/>
  <c r="P532"/>
  <c r="O524"/>
  <c r="P524"/>
  <c r="O516"/>
  <c r="P516"/>
  <c r="O508"/>
  <c r="P508"/>
  <c r="O500"/>
  <c r="O492"/>
  <c r="O484"/>
  <c r="O476"/>
  <c r="O468"/>
  <c r="O460"/>
  <c r="O452"/>
  <c r="O444"/>
  <c r="O436"/>
  <c r="O428"/>
  <c r="O420"/>
  <c r="O412"/>
  <c r="O404"/>
  <c r="O396"/>
  <c r="O388"/>
  <c r="O380"/>
  <c r="O372"/>
  <c r="O364"/>
  <c r="O356"/>
  <c r="O348"/>
  <c r="O340"/>
  <c r="O332"/>
  <c r="O324"/>
  <c r="O316"/>
  <c r="O308"/>
  <c r="O300"/>
  <c r="O292"/>
  <c r="O284"/>
  <c r="O276"/>
  <c r="O268"/>
  <c r="O260"/>
  <c r="O252"/>
  <c r="O244"/>
  <c r="O236"/>
  <c r="O228"/>
  <c r="O220"/>
  <c r="O212"/>
  <c r="O204"/>
  <c r="O196"/>
  <c r="O188"/>
  <c r="O180"/>
  <c r="O172"/>
  <c r="O164"/>
  <c r="O156"/>
  <c r="O148"/>
  <c r="O140"/>
  <c r="O132"/>
  <c r="O124"/>
  <c r="O116"/>
  <c r="O108"/>
  <c r="O100"/>
  <c r="O92"/>
  <c r="O84"/>
  <c r="O76"/>
  <c r="O68"/>
  <c r="O60"/>
  <c r="O52"/>
  <c r="O44"/>
  <c r="O36"/>
  <c r="O28"/>
  <c r="O20"/>
  <c r="O12"/>
  <c r="O4"/>
  <c r="O894"/>
  <c r="P894"/>
  <c r="O766"/>
  <c r="P766"/>
  <c r="O574"/>
  <c r="P574"/>
  <c r="O983"/>
  <c r="P983"/>
  <c r="O975"/>
  <c r="P975"/>
  <c r="O967"/>
  <c r="P967"/>
  <c r="O959"/>
  <c r="P959"/>
  <c r="O951"/>
  <c r="P951"/>
  <c r="O943"/>
  <c r="P943"/>
  <c r="N935"/>
  <c r="O927"/>
  <c r="P927"/>
  <c r="O919"/>
  <c r="P919"/>
  <c r="O911"/>
  <c r="P911"/>
  <c r="O903"/>
  <c r="P903"/>
  <c r="O895"/>
  <c r="P895"/>
  <c r="O887"/>
  <c r="P887"/>
  <c r="O879"/>
  <c r="P879"/>
  <c r="O871"/>
  <c r="P871"/>
  <c r="O863"/>
  <c r="P863"/>
  <c r="O855"/>
  <c r="P855"/>
  <c r="O847"/>
  <c r="P847"/>
  <c r="O839"/>
  <c r="P839"/>
  <c r="O831"/>
  <c r="P831"/>
  <c r="N823"/>
  <c r="O815"/>
  <c r="P815"/>
  <c r="O807"/>
  <c r="P807"/>
  <c r="O799"/>
  <c r="P799"/>
  <c r="O791"/>
  <c r="P791"/>
  <c r="O783"/>
  <c r="P783"/>
  <c r="N775"/>
  <c r="O767"/>
  <c r="P767"/>
  <c r="O759"/>
  <c r="P759"/>
  <c r="O751"/>
  <c r="P751"/>
  <c r="O743"/>
  <c r="P743"/>
  <c r="O735"/>
  <c r="P735"/>
  <c r="O727"/>
  <c r="P727"/>
  <c r="O719"/>
  <c r="P719"/>
  <c r="O703"/>
  <c r="P703"/>
  <c r="O695"/>
  <c r="P695"/>
  <c r="O687"/>
  <c r="P687"/>
  <c r="O679"/>
  <c r="P679"/>
  <c r="O671"/>
  <c r="P671"/>
  <c r="O663"/>
  <c r="P663"/>
  <c r="O655"/>
  <c r="P655"/>
  <c r="O647"/>
  <c r="P647"/>
  <c r="O639"/>
  <c r="P639"/>
  <c r="O631"/>
  <c r="P631"/>
  <c r="O623"/>
  <c r="P623"/>
  <c r="O615"/>
  <c r="P615"/>
  <c r="O607"/>
  <c r="P607"/>
  <c r="N599"/>
  <c r="O591"/>
  <c r="P591"/>
  <c r="O583"/>
  <c r="P583"/>
  <c r="O575"/>
  <c r="P575"/>
  <c r="O567"/>
  <c r="P567"/>
  <c r="O559"/>
  <c r="P559"/>
  <c r="O551"/>
  <c r="P551"/>
  <c r="O543"/>
  <c r="P543"/>
  <c r="O535"/>
  <c r="P535"/>
  <c r="O527"/>
  <c r="P527"/>
  <c r="N519"/>
  <c r="O511"/>
  <c r="P511"/>
  <c r="O503"/>
  <c r="O495"/>
  <c r="O487"/>
  <c r="O479"/>
  <c r="O471"/>
  <c r="O463"/>
  <c r="O455"/>
  <c r="O447"/>
  <c r="O439"/>
  <c r="O431"/>
  <c r="N423"/>
  <c r="P423"/>
  <c r="O415"/>
  <c r="O407"/>
  <c r="O399"/>
  <c r="O391"/>
  <c r="O383"/>
  <c r="O375"/>
  <c r="O367"/>
  <c r="O359"/>
  <c r="O351"/>
  <c r="O343"/>
  <c r="O335"/>
  <c r="O327"/>
  <c r="O319"/>
  <c r="N311"/>
  <c r="P311"/>
  <c r="O303"/>
  <c r="O295"/>
  <c r="O287"/>
  <c r="O279"/>
  <c r="O271"/>
  <c r="O255"/>
  <c r="O247"/>
  <c r="O239"/>
  <c r="O231"/>
  <c r="O223"/>
  <c r="O215"/>
  <c r="O207"/>
  <c r="O199"/>
  <c r="O191"/>
  <c r="O183"/>
  <c r="O175"/>
  <c r="O167"/>
  <c r="N159"/>
  <c r="P159"/>
  <c r="O151"/>
  <c r="O143"/>
  <c r="O135"/>
  <c r="O119"/>
  <c r="O111"/>
  <c r="O103"/>
  <c r="O95"/>
  <c r="O87"/>
  <c r="O79"/>
  <c r="O71"/>
  <c r="O63"/>
  <c r="O55"/>
  <c r="O47"/>
  <c r="O39"/>
  <c r="O15"/>
  <c r="O7"/>
  <c r="O775"/>
  <c r="P775"/>
  <c r="R491"/>
  <c r="Q491"/>
  <c r="Q483"/>
  <c r="R483"/>
  <c r="R475"/>
  <c r="Q475"/>
  <c r="Q467"/>
  <c r="R467"/>
  <c r="Q419"/>
  <c r="R419"/>
  <c r="Q403"/>
  <c r="R403"/>
  <c r="R379"/>
  <c r="Q379"/>
  <c r="R363"/>
  <c r="Q363"/>
  <c r="Q355"/>
  <c r="R355"/>
  <c r="Q339"/>
  <c r="R339"/>
  <c r="R299"/>
  <c r="Q299"/>
  <c r="Q291"/>
  <c r="R291"/>
  <c r="R283"/>
  <c r="Q283"/>
  <c r="R251"/>
  <c r="Q251"/>
  <c r="R235"/>
  <c r="Q235"/>
  <c r="Q227"/>
  <c r="R227"/>
  <c r="R219"/>
  <c r="Q219"/>
  <c r="Q211"/>
  <c r="R211"/>
  <c r="R171"/>
  <c r="Q171"/>
  <c r="Q163"/>
  <c r="R163"/>
  <c r="R155"/>
  <c r="Q155"/>
  <c r="Q147"/>
  <c r="R147"/>
  <c r="R131"/>
  <c r="O638"/>
  <c r="P638"/>
  <c r="O446"/>
  <c r="O190"/>
  <c r="N108"/>
  <c r="P108"/>
  <c r="N636"/>
  <c r="N916"/>
  <c r="N860"/>
  <c r="N804"/>
  <c r="N748"/>
  <c r="N660"/>
  <c r="N604"/>
  <c r="N404"/>
  <c r="P404"/>
  <c r="N348"/>
  <c r="P348"/>
  <c r="N292"/>
  <c r="P292"/>
  <c r="N228"/>
  <c r="P228"/>
  <c r="N172"/>
  <c r="P172"/>
  <c r="N164"/>
  <c r="P164"/>
  <c r="N100"/>
  <c r="P100"/>
  <c r="N44"/>
  <c r="P44"/>
  <c r="N36"/>
  <c r="P36"/>
  <c r="O899"/>
  <c r="P899"/>
  <c r="O771"/>
  <c r="P771"/>
  <c r="O643"/>
  <c r="P643"/>
  <c r="O515"/>
  <c r="P515"/>
  <c r="O387"/>
  <c r="O259"/>
  <c r="N284"/>
  <c r="P284"/>
  <c r="N12"/>
  <c r="P12"/>
  <c r="O739"/>
  <c r="P739"/>
  <c r="O483"/>
  <c r="O227"/>
  <c r="N855"/>
  <c r="N580"/>
  <c r="N343"/>
  <c r="P343"/>
  <c r="N76"/>
  <c r="P76"/>
  <c r="N127"/>
  <c r="P127"/>
  <c r="O127"/>
  <c r="N396"/>
  <c r="P396"/>
  <c r="N140"/>
  <c r="P140"/>
  <c r="O984"/>
  <c r="P984"/>
  <c r="O968"/>
  <c r="P968"/>
  <c r="O952"/>
  <c r="P952"/>
  <c r="O936"/>
  <c r="P936"/>
  <c r="O920"/>
  <c r="P920"/>
  <c r="O904"/>
  <c r="P904"/>
  <c r="O888"/>
  <c r="P888"/>
  <c r="O872"/>
  <c r="P872"/>
  <c r="O856"/>
  <c r="P856"/>
  <c r="O840"/>
  <c r="P840"/>
  <c r="O824"/>
  <c r="P824"/>
  <c r="O808"/>
  <c r="P808"/>
  <c r="O792"/>
  <c r="P792"/>
  <c r="O776"/>
  <c r="P776"/>
  <c r="O760"/>
  <c r="P760"/>
  <c r="O744"/>
  <c r="P744"/>
  <c r="O728"/>
  <c r="P728"/>
  <c r="O712"/>
  <c r="P712"/>
  <c r="O696"/>
  <c r="P696"/>
  <c r="O680"/>
  <c r="P680"/>
  <c r="O664"/>
  <c r="P664"/>
  <c r="O648"/>
  <c r="P648"/>
  <c r="O632"/>
  <c r="P632"/>
  <c r="O616"/>
  <c r="P616"/>
  <c r="O600"/>
  <c r="P600"/>
  <c r="O584"/>
  <c r="P584"/>
  <c r="O568"/>
  <c r="P568"/>
  <c r="O552"/>
  <c r="P552"/>
  <c r="O536"/>
  <c r="P536"/>
  <c r="O520"/>
  <c r="P520"/>
  <c r="O504"/>
  <c r="O488"/>
  <c r="O472"/>
  <c r="O456"/>
  <c r="O440"/>
  <c r="O424"/>
  <c r="O408"/>
  <c r="O392"/>
  <c r="O376"/>
  <c r="O360"/>
  <c r="O344"/>
  <c r="O328"/>
  <c r="O312"/>
  <c r="O296"/>
  <c r="O280"/>
  <c r="O264"/>
  <c r="N943"/>
  <c r="N687"/>
  <c r="N431"/>
  <c r="P431"/>
  <c r="N175"/>
  <c r="P175"/>
  <c r="O131"/>
  <c r="N711"/>
  <c r="O711"/>
  <c r="P711"/>
  <c r="N31"/>
  <c r="P31"/>
  <c r="O31"/>
  <c r="N908"/>
  <c r="N967"/>
  <c r="N692"/>
  <c r="N455"/>
  <c r="P455"/>
  <c r="N204"/>
  <c r="P204"/>
  <c r="O931"/>
  <c r="P931"/>
  <c r="O675"/>
  <c r="P675"/>
  <c r="O419"/>
  <c r="O159"/>
  <c r="N980"/>
  <c r="N740"/>
  <c r="N468"/>
  <c r="P468"/>
  <c r="N236"/>
  <c r="P236"/>
  <c r="O963"/>
  <c r="P963"/>
  <c r="O707"/>
  <c r="P707"/>
  <c r="O451"/>
  <c r="O195"/>
  <c r="N978"/>
  <c r="N970"/>
  <c r="N962"/>
  <c r="N954"/>
  <c r="N946"/>
  <c r="N938"/>
  <c r="N930"/>
  <c r="N922"/>
  <c r="N914"/>
  <c r="N906"/>
  <c r="N898"/>
  <c r="N890"/>
  <c r="N882"/>
  <c r="N874"/>
  <c r="N866"/>
  <c r="N858"/>
  <c r="N850"/>
  <c r="N842"/>
  <c r="N834"/>
  <c r="N826"/>
  <c r="N818"/>
  <c r="N810"/>
  <c r="N802"/>
  <c r="N794"/>
  <c r="N786"/>
  <c r="N778"/>
  <c r="N770"/>
  <c r="N762"/>
  <c r="N754"/>
  <c r="N746"/>
  <c r="N738"/>
  <c r="N730"/>
  <c r="N722"/>
  <c r="N714"/>
  <c r="N706"/>
  <c r="N698"/>
  <c r="N690"/>
  <c r="N682"/>
  <c r="N674"/>
  <c r="N666"/>
  <c r="N658"/>
  <c r="N650"/>
  <c r="N642"/>
  <c r="N634"/>
  <c r="N626"/>
  <c r="N618"/>
  <c r="N610"/>
  <c r="N602"/>
  <c r="N594"/>
  <c r="N586"/>
  <c r="N578"/>
  <c r="N570"/>
  <c r="N562"/>
  <c r="N554"/>
  <c r="N546"/>
  <c r="N538"/>
  <c r="N530"/>
  <c r="N522"/>
  <c r="N514"/>
  <c r="N506"/>
  <c r="N498"/>
  <c r="P498"/>
  <c r="N490"/>
  <c r="P490"/>
  <c r="N482"/>
  <c r="P482"/>
  <c r="N474"/>
  <c r="P474"/>
  <c r="N466"/>
  <c r="P466"/>
  <c r="N458"/>
  <c r="P458"/>
  <c r="N450"/>
  <c r="P450"/>
  <c r="N442"/>
  <c r="P442"/>
  <c r="N434"/>
  <c r="P434"/>
  <c r="N426"/>
  <c r="P426"/>
  <c r="N418"/>
  <c r="P418"/>
  <c r="N410"/>
  <c r="P410"/>
  <c r="N402"/>
  <c r="P402"/>
  <c r="N394"/>
  <c r="P394"/>
  <c r="N386"/>
  <c r="P386"/>
  <c r="N378"/>
  <c r="P378"/>
  <c r="N370"/>
  <c r="P370"/>
  <c r="N362"/>
  <c r="P362"/>
  <c r="N354"/>
  <c r="P354"/>
  <c r="N346"/>
  <c r="P346"/>
  <c r="N338"/>
  <c r="P338"/>
  <c r="N330"/>
  <c r="P330"/>
  <c r="N322"/>
  <c r="P322"/>
  <c r="N314"/>
  <c r="P314"/>
  <c r="N306"/>
  <c r="P306"/>
  <c r="N298"/>
  <c r="P298"/>
  <c r="N290"/>
  <c r="P290"/>
  <c r="N282"/>
  <c r="P282"/>
  <c r="N274"/>
  <c r="P274"/>
  <c r="N266"/>
  <c r="P266"/>
  <c r="N258"/>
  <c r="P258"/>
  <c r="N250"/>
  <c r="P250"/>
  <c r="N242"/>
  <c r="P242"/>
  <c r="N234"/>
  <c r="P234"/>
  <c r="N226"/>
  <c r="P226"/>
  <c r="N218"/>
  <c r="P218"/>
  <c r="N210"/>
  <c r="P210"/>
  <c r="N202"/>
  <c r="P202"/>
  <c r="N194"/>
  <c r="P194"/>
  <c r="N186"/>
  <c r="P186"/>
  <c r="N178"/>
  <c r="P178"/>
  <c r="N170"/>
  <c r="P170"/>
  <c r="N162"/>
  <c r="P162"/>
  <c r="N154"/>
  <c r="P154"/>
  <c r="N146"/>
  <c r="P146"/>
  <c r="N138"/>
  <c r="P138"/>
  <c r="N130"/>
  <c r="P130"/>
  <c r="N122"/>
  <c r="P122"/>
  <c r="N114"/>
  <c r="P114"/>
  <c r="N106"/>
  <c r="P106"/>
  <c r="N98"/>
  <c r="P98"/>
  <c r="N90"/>
  <c r="P90"/>
  <c r="N82"/>
  <c r="P82"/>
  <c r="N74"/>
  <c r="P74"/>
  <c r="N66"/>
  <c r="P66"/>
  <c r="N58"/>
  <c r="P58"/>
  <c r="N50"/>
  <c r="P50"/>
  <c r="N42"/>
  <c r="P42"/>
  <c r="N34"/>
  <c r="P34"/>
  <c r="N26"/>
  <c r="P26"/>
  <c r="N18"/>
  <c r="P18"/>
  <c r="N10"/>
  <c r="P10"/>
  <c r="N124"/>
  <c r="P124"/>
  <c r="N116"/>
  <c r="P116"/>
  <c r="N92"/>
  <c r="P92"/>
  <c r="N84"/>
  <c r="P84"/>
  <c r="N60"/>
  <c r="P60"/>
  <c r="N52"/>
  <c r="P52"/>
  <c r="N28"/>
  <c r="P28"/>
  <c r="N20"/>
  <c r="P20"/>
  <c r="O979"/>
  <c r="P979"/>
  <c r="O947"/>
  <c r="P947"/>
  <c r="O915"/>
  <c r="P915"/>
  <c r="O883"/>
  <c r="P883"/>
  <c r="O851"/>
  <c r="P851"/>
  <c r="O819"/>
  <c r="P819"/>
  <c r="O787"/>
  <c r="P787"/>
  <c r="O755"/>
  <c r="P755"/>
  <c r="O723"/>
  <c r="P723"/>
  <c r="O691"/>
  <c r="P691"/>
  <c r="O659"/>
  <c r="P659"/>
  <c r="O627"/>
  <c r="P627"/>
  <c r="O595"/>
  <c r="P595"/>
  <c r="O563"/>
  <c r="P563"/>
  <c r="O531"/>
  <c r="P531"/>
  <c r="O499"/>
  <c r="O467"/>
  <c r="O435"/>
  <c r="O403"/>
  <c r="O371"/>
  <c r="O339"/>
  <c r="O307"/>
  <c r="O275"/>
  <c r="O243"/>
  <c r="O211"/>
  <c r="O179"/>
  <c r="O155"/>
  <c r="O139"/>
  <c r="O981"/>
  <c r="P981"/>
  <c r="O973"/>
  <c r="P973"/>
  <c r="O965"/>
  <c r="P965"/>
  <c r="O957"/>
  <c r="P957"/>
  <c r="O949"/>
  <c r="P949"/>
  <c r="O941"/>
  <c r="P941"/>
  <c r="O933"/>
  <c r="P933"/>
  <c r="O925"/>
  <c r="P925"/>
  <c r="O917"/>
  <c r="P917"/>
  <c r="O909"/>
  <c r="P909"/>
  <c r="O901"/>
  <c r="P901"/>
  <c r="O893"/>
  <c r="P893"/>
  <c r="O885"/>
  <c r="P885"/>
  <c r="O877"/>
  <c r="P877"/>
  <c r="O869"/>
  <c r="P869"/>
  <c r="O861"/>
  <c r="P861"/>
  <c r="O853"/>
  <c r="P853"/>
  <c r="O845"/>
  <c r="P845"/>
  <c r="O837"/>
  <c r="P837"/>
  <c r="O829"/>
  <c r="P829"/>
  <c r="O821"/>
  <c r="P821"/>
  <c r="O813"/>
  <c r="P813"/>
  <c r="O805"/>
  <c r="P805"/>
  <c r="O797"/>
  <c r="P797"/>
  <c r="O789"/>
  <c r="P789"/>
  <c r="O781"/>
  <c r="P781"/>
  <c r="O773"/>
  <c r="P773"/>
  <c r="O765"/>
  <c r="P765"/>
  <c r="O757"/>
  <c r="P757"/>
  <c r="O749"/>
  <c r="P749"/>
  <c r="O741"/>
  <c r="P741"/>
  <c r="O733"/>
  <c r="P733"/>
  <c r="O725"/>
  <c r="P725"/>
  <c r="O717"/>
  <c r="P717"/>
  <c r="O709"/>
  <c r="P709"/>
  <c r="O701"/>
  <c r="P701"/>
  <c r="O693"/>
  <c r="P693"/>
  <c r="O685"/>
  <c r="P685"/>
  <c r="O677"/>
  <c r="P677"/>
  <c r="O669"/>
  <c r="P669"/>
  <c r="O661"/>
  <c r="P661"/>
  <c r="O653"/>
  <c r="P653"/>
  <c r="O645"/>
  <c r="P645"/>
  <c r="O637"/>
  <c r="P637"/>
  <c r="O629"/>
  <c r="P629"/>
  <c r="O621"/>
  <c r="P621"/>
  <c r="O613"/>
  <c r="P613"/>
  <c r="O605"/>
  <c r="P605"/>
  <c r="O597"/>
  <c r="P597"/>
  <c r="O589"/>
  <c r="P589"/>
  <c r="O581"/>
  <c r="P581"/>
  <c r="O573"/>
  <c r="P573"/>
  <c r="O565"/>
  <c r="P565"/>
  <c r="O557"/>
  <c r="P557"/>
  <c r="O549"/>
  <c r="P549"/>
  <c r="O541"/>
  <c r="P541"/>
  <c r="O533"/>
  <c r="P533"/>
  <c r="O525"/>
  <c r="P525"/>
  <c r="O517"/>
  <c r="P517"/>
  <c r="O509"/>
  <c r="P509"/>
  <c r="O501"/>
  <c r="O493"/>
  <c r="O485"/>
  <c r="O477"/>
  <c r="O469"/>
  <c r="O461"/>
  <c r="O453"/>
  <c r="O445"/>
  <c r="O437"/>
  <c r="O429"/>
  <c r="O421"/>
  <c r="O413"/>
  <c r="O405"/>
  <c r="O397"/>
  <c r="O389"/>
  <c r="O381"/>
  <c r="O373"/>
  <c r="O365"/>
  <c r="O357"/>
  <c r="O349"/>
  <c r="O341"/>
  <c r="O333"/>
  <c r="O325"/>
  <c r="O317"/>
  <c r="O309"/>
  <c r="O301"/>
  <c r="O293"/>
  <c r="O285"/>
  <c r="O277"/>
  <c r="O269"/>
  <c r="O261"/>
  <c r="O253"/>
  <c r="O245"/>
  <c r="O237"/>
  <c r="O229"/>
  <c r="O221"/>
  <c r="O213"/>
  <c r="O205"/>
  <c r="O197"/>
  <c r="O189"/>
  <c r="O181"/>
  <c r="O173"/>
  <c r="O165"/>
  <c r="O157"/>
  <c r="O149"/>
  <c r="O141"/>
  <c r="O133"/>
  <c r="O125"/>
  <c r="O117"/>
  <c r="O109"/>
  <c r="O101"/>
  <c r="O93"/>
  <c r="O85"/>
  <c r="O77"/>
  <c r="O69"/>
  <c r="O61"/>
  <c r="O53"/>
  <c r="O45"/>
  <c r="O37"/>
  <c r="O29"/>
  <c r="O21"/>
  <c r="O13"/>
  <c r="O5"/>
  <c r="N287"/>
  <c r="P287"/>
  <c r="N279"/>
  <c r="P279"/>
  <c r="N271"/>
  <c r="P271"/>
  <c r="N263"/>
  <c r="P263"/>
  <c r="N247"/>
  <c r="P247"/>
  <c r="N231"/>
  <c r="P231"/>
  <c r="N215"/>
  <c r="P215"/>
  <c r="N199"/>
  <c r="P199"/>
  <c r="N183"/>
  <c r="P183"/>
  <c r="N167"/>
  <c r="P167"/>
  <c r="N151"/>
  <c r="P151"/>
  <c r="N135"/>
  <c r="P135"/>
  <c r="N119"/>
  <c r="P119"/>
  <c r="N103"/>
  <c r="P103"/>
  <c r="N87"/>
  <c r="P87"/>
  <c r="N71"/>
  <c r="P71"/>
  <c r="N55"/>
  <c r="P55"/>
  <c r="N39"/>
  <c r="P39"/>
  <c r="N23"/>
  <c r="P23"/>
  <c r="N7"/>
  <c r="P7"/>
  <c r="N744"/>
  <c r="N488"/>
  <c r="P488"/>
  <c r="N264"/>
  <c r="P264"/>
  <c r="N983"/>
  <c r="N959"/>
  <c r="N951"/>
  <c r="N927"/>
  <c r="N911"/>
  <c r="N903"/>
  <c r="N895"/>
  <c r="N871"/>
  <c r="N847"/>
  <c r="N839"/>
  <c r="N815"/>
  <c r="N807"/>
  <c r="N783"/>
  <c r="N759"/>
  <c r="N751"/>
  <c r="N743"/>
  <c r="N727"/>
  <c r="N703"/>
  <c r="N695"/>
  <c r="N671"/>
  <c r="N655"/>
  <c r="N647"/>
  <c r="N639"/>
  <c r="N615"/>
  <c r="N591"/>
  <c r="N583"/>
  <c r="N559"/>
  <c r="N551"/>
  <c r="N527"/>
  <c r="N503"/>
  <c r="P503"/>
  <c r="N495"/>
  <c r="P495"/>
  <c r="N487"/>
  <c r="P487"/>
  <c r="N471"/>
  <c r="P471"/>
  <c r="N447"/>
  <c r="P447"/>
  <c r="N439"/>
  <c r="P439"/>
  <c r="N415"/>
  <c r="P415"/>
  <c r="N399"/>
  <c r="P399"/>
  <c r="N391"/>
  <c r="P391"/>
  <c r="N383"/>
  <c r="P383"/>
  <c r="N359"/>
  <c r="P359"/>
  <c r="N335"/>
  <c r="P335"/>
  <c r="N327"/>
  <c r="P327"/>
  <c r="N303"/>
  <c r="P303"/>
  <c r="O974"/>
  <c r="P974"/>
  <c r="O942"/>
  <c r="P942"/>
  <c r="O910"/>
  <c r="P910"/>
  <c r="O878"/>
  <c r="P878"/>
  <c r="O846"/>
  <c r="P846"/>
  <c r="O814"/>
  <c r="P814"/>
  <c r="O782"/>
  <c r="P782"/>
  <c r="O750"/>
  <c r="P750"/>
  <c r="O718"/>
  <c r="P718"/>
  <c r="O686"/>
  <c r="P686"/>
  <c r="O654"/>
  <c r="P654"/>
  <c r="O622"/>
  <c r="P622"/>
  <c r="O590"/>
  <c r="P590"/>
  <c r="O558"/>
  <c r="P558"/>
  <c r="O526"/>
  <c r="P526"/>
  <c r="O494"/>
  <c r="O462"/>
  <c r="O430"/>
  <c r="O398"/>
  <c r="O366"/>
  <c r="O334"/>
  <c r="O302"/>
  <c r="O270"/>
  <c r="O238"/>
  <c r="O206"/>
  <c r="O174"/>
  <c r="O134"/>
  <c r="O102"/>
  <c r="O70"/>
  <c r="O38"/>
  <c r="N948"/>
  <c r="N892"/>
  <c r="N836"/>
  <c r="N724"/>
  <c r="N663"/>
  <c r="N607"/>
  <c r="N548"/>
  <c r="N492"/>
  <c r="P492"/>
  <c r="N436"/>
  <c r="P436"/>
  <c r="N380"/>
  <c r="P380"/>
  <c r="N324"/>
  <c r="P324"/>
  <c r="N268"/>
  <c r="P268"/>
  <c r="N207"/>
  <c r="P207"/>
  <c r="N143"/>
  <c r="P143"/>
  <c r="N79"/>
  <c r="P79"/>
  <c r="N15"/>
  <c r="P15"/>
  <c r="O935"/>
  <c r="P935"/>
  <c r="O423"/>
  <c r="N984"/>
  <c r="N920"/>
  <c r="N872"/>
  <c r="N856"/>
  <c r="N728"/>
  <c r="N664"/>
  <c r="N616"/>
  <c r="N600"/>
  <c r="N472"/>
  <c r="P472"/>
  <c r="N408"/>
  <c r="P408"/>
  <c r="N360"/>
  <c r="P360"/>
  <c r="N344"/>
  <c r="P344"/>
  <c r="N296"/>
  <c r="P296"/>
  <c r="N964"/>
  <c r="N852"/>
  <c r="N791"/>
  <c r="N735"/>
  <c r="N676"/>
  <c r="N620"/>
  <c r="N564"/>
  <c r="N508"/>
  <c r="N452"/>
  <c r="P452"/>
  <c r="N340"/>
  <c r="P340"/>
  <c r="N223"/>
  <c r="P223"/>
  <c r="N95"/>
  <c r="P95"/>
  <c r="O823"/>
  <c r="P823"/>
  <c r="O311"/>
  <c r="O6"/>
  <c r="N792"/>
  <c r="O2"/>
  <c r="N520"/>
  <c r="N972"/>
  <c r="N956"/>
  <c r="N940"/>
  <c r="N924"/>
  <c r="N900"/>
  <c r="N884"/>
  <c r="N868"/>
  <c r="N844"/>
  <c r="N828"/>
  <c r="N812"/>
  <c r="N796"/>
  <c r="N788"/>
  <c r="N780"/>
  <c r="N772"/>
  <c r="N756"/>
  <c r="N732"/>
  <c r="N716"/>
  <c r="N700"/>
  <c r="N684"/>
  <c r="N668"/>
  <c r="N644"/>
  <c r="N628"/>
  <c r="N612"/>
  <c r="N588"/>
  <c r="N572"/>
  <c r="N556"/>
  <c r="N540"/>
  <c r="N532"/>
  <c r="N524"/>
  <c r="N516"/>
  <c r="N500"/>
  <c r="P500"/>
  <c r="N476"/>
  <c r="P476"/>
  <c r="N460"/>
  <c r="P460"/>
  <c r="N444"/>
  <c r="P444"/>
  <c r="N428"/>
  <c r="P428"/>
  <c r="N412"/>
  <c r="P412"/>
  <c r="N388"/>
  <c r="P388"/>
  <c r="N372"/>
  <c r="P372"/>
  <c r="N356"/>
  <c r="P356"/>
  <c r="N332"/>
  <c r="P332"/>
  <c r="N316"/>
  <c r="P316"/>
  <c r="N300"/>
  <c r="P300"/>
  <c r="N276"/>
  <c r="P276"/>
  <c r="N252"/>
  <c r="P252"/>
  <c r="N244"/>
  <c r="P244"/>
  <c r="N220"/>
  <c r="P220"/>
  <c r="N212"/>
  <c r="P212"/>
  <c r="N188"/>
  <c r="P188"/>
  <c r="N180"/>
  <c r="P180"/>
  <c r="N156"/>
  <c r="P156"/>
  <c r="N148"/>
  <c r="P148"/>
  <c r="N932"/>
  <c r="N876"/>
  <c r="N820"/>
  <c r="N764"/>
  <c r="N708"/>
  <c r="N596"/>
  <c r="N535"/>
  <c r="N479"/>
  <c r="P479"/>
  <c r="N420"/>
  <c r="P420"/>
  <c r="N364"/>
  <c r="P364"/>
  <c r="N308"/>
  <c r="P308"/>
  <c r="N255"/>
  <c r="P255"/>
  <c r="N191"/>
  <c r="P191"/>
  <c r="N63"/>
  <c r="P63"/>
  <c r="O599"/>
  <c r="P599"/>
  <c r="N879"/>
  <c r="N767"/>
  <c r="N652"/>
  <c r="N484"/>
  <c r="P484"/>
  <c r="N367"/>
  <c r="P367"/>
  <c r="N260"/>
  <c r="P260"/>
  <c r="N196"/>
  <c r="P196"/>
  <c r="N132"/>
  <c r="P132"/>
  <c r="N68"/>
  <c r="P68"/>
  <c r="N4"/>
  <c r="P4"/>
  <c r="O926"/>
  <c r="P926"/>
  <c r="O862"/>
  <c r="P862"/>
  <c r="O798"/>
  <c r="P798"/>
  <c r="O734"/>
  <c r="P734"/>
  <c r="O670"/>
  <c r="P670"/>
  <c r="O606"/>
  <c r="P606"/>
  <c r="O542"/>
  <c r="P542"/>
  <c r="O478"/>
  <c r="O414"/>
  <c r="O350"/>
  <c r="O286"/>
  <c r="O222"/>
  <c r="O985"/>
  <c r="P985"/>
  <c r="O977"/>
  <c r="P977"/>
  <c r="O969"/>
  <c r="P969"/>
  <c r="O961"/>
  <c r="P961"/>
  <c r="O953"/>
  <c r="P953"/>
  <c r="O945"/>
  <c r="P945"/>
  <c r="O937"/>
  <c r="P937"/>
  <c r="O929"/>
  <c r="P929"/>
  <c r="O921"/>
  <c r="P921"/>
  <c r="O913"/>
  <c r="P913"/>
  <c r="O905"/>
  <c r="P905"/>
  <c r="O897"/>
  <c r="P897"/>
  <c r="O889"/>
  <c r="P889"/>
  <c r="O881"/>
  <c r="P881"/>
  <c r="O873"/>
  <c r="P873"/>
  <c r="O865"/>
  <c r="P865"/>
  <c r="O857"/>
  <c r="P857"/>
  <c r="O849"/>
  <c r="P849"/>
  <c r="O841"/>
  <c r="P841"/>
  <c r="O833"/>
  <c r="P833"/>
  <c r="O825"/>
  <c r="P825"/>
  <c r="O817"/>
  <c r="P817"/>
  <c r="O809"/>
  <c r="P809"/>
  <c r="O801"/>
  <c r="P801"/>
  <c r="O793"/>
  <c r="P793"/>
  <c r="O785"/>
  <c r="P785"/>
  <c r="O777"/>
  <c r="P777"/>
  <c r="O769"/>
  <c r="P769"/>
  <c r="O761"/>
  <c r="P761"/>
  <c r="O753"/>
  <c r="P753"/>
  <c r="O745"/>
  <c r="P745"/>
  <c r="O737"/>
  <c r="P737"/>
  <c r="O729"/>
  <c r="P729"/>
  <c r="O721"/>
  <c r="P721"/>
  <c r="O713"/>
  <c r="P713"/>
  <c r="O705"/>
  <c r="P705"/>
  <c r="O697"/>
  <c r="P697"/>
  <c r="O689"/>
  <c r="P689"/>
  <c r="O681"/>
  <c r="P681"/>
  <c r="O673"/>
  <c r="P673"/>
  <c r="O665"/>
  <c r="P665"/>
  <c r="O657"/>
  <c r="P657"/>
  <c r="O649"/>
  <c r="P649"/>
  <c r="O641"/>
  <c r="P641"/>
  <c r="O633"/>
  <c r="P633"/>
  <c r="O625"/>
  <c r="P625"/>
  <c r="O617"/>
  <c r="P617"/>
  <c r="O609"/>
  <c r="P609"/>
  <c r="O601"/>
  <c r="P601"/>
  <c r="O593"/>
  <c r="P593"/>
  <c r="O585"/>
  <c r="P585"/>
  <c r="O577"/>
  <c r="P577"/>
  <c r="O569"/>
  <c r="P569"/>
  <c r="O561"/>
  <c r="P561"/>
  <c r="O553"/>
  <c r="P553"/>
  <c r="O545"/>
  <c r="P545"/>
  <c r="O537"/>
  <c r="P537"/>
  <c r="O529"/>
  <c r="P529"/>
  <c r="O521"/>
  <c r="P521"/>
  <c r="O513"/>
  <c r="P513"/>
  <c r="O505"/>
  <c r="O497"/>
  <c r="O489"/>
  <c r="O481"/>
  <c r="O473"/>
  <c r="O465"/>
  <c r="O457"/>
  <c r="O449"/>
  <c r="O441"/>
  <c r="O433"/>
  <c r="O425"/>
  <c r="O417"/>
  <c r="O409"/>
  <c r="O401"/>
  <c r="O393"/>
  <c r="O385"/>
  <c r="O377"/>
  <c r="O369"/>
  <c r="O361"/>
  <c r="O353"/>
  <c r="O345"/>
  <c r="O337"/>
  <c r="O329"/>
  <c r="O321"/>
  <c r="O313"/>
  <c r="O305"/>
  <c r="O297"/>
  <c r="O289"/>
  <c r="O281"/>
  <c r="O273"/>
  <c r="O265"/>
  <c r="O257"/>
  <c r="O249"/>
  <c r="O241"/>
  <c r="O233"/>
  <c r="O225"/>
  <c r="O217"/>
  <c r="O209"/>
  <c r="O201"/>
  <c r="O193"/>
  <c r="O185"/>
  <c r="O177"/>
  <c r="O169"/>
  <c r="O161"/>
  <c r="O153"/>
  <c r="O145"/>
  <c r="O137"/>
  <c r="O129"/>
  <c r="O121"/>
  <c r="O113"/>
  <c r="O105"/>
  <c r="O97"/>
  <c r="O89"/>
  <c r="O81"/>
  <c r="O73"/>
  <c r="O65"/>
  <c r="O57"/>
  <c r="O49"/>
  <c r="O41"/>
  <c r="O33"/>
  <c r="O25"/>
  <c r="O17"/>
  <c r="O9"/>
  <c r="N976"/>
  <c r="O976"/>
  <c r="P976"/>
  <c r="N960"/>
  <c r="O960"/>
  <c r="P960"/>
  <c r="N944"/>
  <c r="O944"/>
  <c r="P944"/>
  <c r="N928"/>
  <c r="O928"/>
  <c r="P928"/>
  <c r="N912"/>
  <c r="O912"/>
  <c r="P912"/>
  <c r="N896"/>
  <c r="O896"/>
  <c r="P896"/>
  <c r="N880"/>
  <c r="O880"/>
  <c r="P880"/>
  <c r="N864"/>
  <c r="O864"/>
  <c r="P864"/>
  <c r="N848"/>
  <c r="O848"/>
  <c r="P848"/>
  <c r="N832"/>
  <c r="O832"/>
  <c r="P832"/>
  <c r="N816"/>
  <c r="O816"/>
  <c r="P816"/>
  <c r="N800"/>
  <c r="O800"/>
  <c r="P800"/>
  <c r="N784"/>
  <c r="O784"/>
  <c r="P784"/>
  <c r="N768"/>
  <c r="O768"/>
  <c r="P768"/>
  <c r="N752"/>
  <c r="O752"/>
  <c r="P752"/>
  <c r="N736"/>
  <c r="O736"/>
  <c r="P736"/>
  <c r="N720"/>
  <c r="O720"/>
  <c r="P720"/>
  <c r="N704"/>
  <c r="O704"/>
  <c r="P704"/>
  <c r="N688"/>
  <c r="O688"/>
  <c r="P688"/>
  <c r="N672"/>
  <c r="O672"/>
  <c r="P672"/>
  <c r="N656"/>
  <c r="O656"/>
  <c r="P656"/>
  <c r="N640"/>
  <c r="O640"/>
  <c r="P640"/>
  <c r="N624"/>
  <c r="O624"/>
  <c r="P624"/>
  <c r="N608"/>
  <c r="O608"/>
  <c r="P608"/>
  <c r="N592"/>
  <c r="O592"/>
  <c r="P592"/>
  <c r="N576"/>
  <c r="O576"/>
  <c r="P576"/>
  <c r="N560"/>
  <c r="O560"/>
  <c r="P560"/>
  <c r="N544"/>
  <c r="O544"/>
  <c r="P544"/>
  <c r="N528"/>
  <c r="O528"/>
  <c r="P528"/>
  <c r="N512"/>
  <c r="O512"/>
  <c r="P512"/>
  <c r="N496"/>
  <c r="P496"/>
  <c r="O496"/>
  <c r="N480"/>
  <c r="P480"/>
  <c r="O480"/>
  <c r="N464"/>
  <c r="P464"/>
  <c r="O464"/>
  <c r="N448"/>
  <c r="P448"/>
  <c r="O448"/>
  <c r="N432"/>
  <c r="P432"/>
  <c r="O432"/>
  <c r="N416"/>
  <c r="P416"/>
  <c r="O416"/>
  <c r="N400"/>
  <c r="P400"/>
  <c r="O400"/>
  <c r="N384"/>
  <c r="P384"/>
  <c r="O384"/>
  <c r="N368"/>
  <c r="P368"/>
  <c r="O368"/>
  <c r="N352"/>
  <c r="P352"/>
  <c r="O352"/>
  <c r="N336"/>
  <c r="P336"/>
  <c r="O336"/>
  <c r="N320"/>
  <c r="P320"/>
  <c r="O320"/>
  <c r="N304"/>
  <c r="P304"/>
  <c r="O304"/>
  <c r="N288"/>
  <c r="P288"/>
  <c r="O288"/>
  <c r="N272"/>
  <c r="P272"/>
  <c r="O272"/>
  <c r="N256"/>
  <c r="P256"/>
  <c r="O256"/>
  <c r="O248"/>
  <c r="N248"/>
  <c r="P248"/>
  <c r="N240"/>
  <c r="P240"/>
  <c r="O240"/>
  <c r="O232"/>
  <c r="N232"/>
  <c r="P232"/>
  <c r="N224"/>
  <c r="P224"/>
  <c r="O224"/>
  <c r="O216"/>
  <c r="N216"/>
  <c r="P216"/>
  <c r="N208"/>
  <c r="P208"/>
  <c r="O208"/>
  <c r="O200"/>
  <c r="N200"/>
  <c r="P200"/>
  <c r="N192"/>
  <c r="P192"/>
  <c r="O192"/>
  <c r="O184"/>
  <c r="N184"/>
  <c r="P184"/>
  <c r="N176"/>
  <c r="P176"/>
  <c r="O176"/>
  <c r="O168"/>
  <c r="N168"/>
  <c r="P168"/>
  <c r="O160"/>
  <c r="N160"/>
  <c r="P160"/>
  <c r="O152"/>
  <c r="N152"/>
  <c r="P152"/>
  <c r="O144"/>
  <c r="N144"/>
  <c r="P144"/>
  <c r="O136"/>
  <c r="N136"/>
  <c r="P136"/>
  <c r="O128"/>
  <c r="N128"/>
  <c r="P128"/>
  <c r="O120"/>
  <c r="N120"/>
  <c r="P120"/>
  <c r="O112"/>
  <c r="N112"/>
  <c r="P112"/>
  <c r="O104"/>
  <c r="N104"/>
  <c r="P104"/>
  <c r="O96"/>
  <c r="N96"/>
  <c r="P96"/>
  <c r="O88"/>
  <c r="N88"/>
  <c r="P88"/>
  <c r="O80"/>
  <c r="N80"/>
  <c r="P80"/>
  <c r="O72"/>
  <c r="N72"/>
  <c r="P72"/>
  <c r="O64"/>
  <c r="N64"/>
  <c r="P64"/>
  <c r="O56"/>
  <c r="N56"/>
  <c r="P56"/>
  <c r="O48"/>
  <c r="N48"/>
  <c r="P48"/>
  <c r="O40"/>
  <c r="N40"/>
  <c r="P40"/>
  <c r="O32"/>
  <c r="N32"/>
  <c r="P32"/>
  <c r="O24"/>
  <c r="N24"/>
  <c r="P24"/>
  <c r="O16"/>
  <c r="N16"/>
  <c r="P16"/>
  <c r="O8"/>
  <c r="N8"/>
  <c r="P8"/>
  <c r="N985"/>
  <c r="N977"/>
  <c r="N969"/>
  <c r="N961"/>
  <c r="N953"/>
  <c r="N945"/>
  <c r="N937"/>
  <c r="N929"/>
  <c r="N921"/>
  <c r="N913"/>
  <c r="N905"/>
  <c r="N897"/>
  <c r="N889"/>
  <c r="N881"/>
  <c r="N873"/>
  <c r="N865"/>
  <c r="N857"/>
  <c r="N849"/>
  <c r="N841"/>
  <c r="N833"/>
  <c r="N825"/>
  <c r="N817"/>
  <c r="N809"/>
  <c r="N801"/>
  <c r="N793"/>
  <c r="N785"/>
  <c r="N777"/>
  <c r="N769"/>
  <c r="N761"/>
  <c r="N753"/>
  <c r="N745"/>
  <c r="N737"/>
  <c r="N729"/>
  <c r="N721"/>
  <c r="N713"/>
  <c r="N705"/>
  <c r="N697"/>
  <c r="N689"/>
  <c r="N681"/>
  <c r="N673"/>
  <c r="N665"/>
  <c r="N657"/>
  <c r="N649"/>
  <c r="N641"/>
  <c r="N633"/>
  <c r="N625"/>
  <c r="N617"/>
  <c r="N609"/>
  <c r="N601"/>
  <c r="N593"/>
  <c r="N585"/>
  <c r="N577"/>
  <c r="N569"/>
  <c r="N561"/>
  <c r="N553"/>
  <c r="N545"/>
  <c r="N537"/>
  <c r="N529"/>
  <c r="N521"/>
  <c r="N513"/>
  <c r="N505"/>
  <c r="P505"/>
  <c r="N497"/>
  <c r="P497"/>
  <c r="N489"/>
  <c r="P489"/>
  <c r="N481"/>
  <c r="P481"/>
  <c r="N473"/>
  <c r="P473"/>
  <c r="N465"/>
  <c r="P465"/>
  <c r="N457"/>
  <c r="P457"/>
  <c r="N449"/>
  <c r="P449"/>
  <c r="N441"/>
  <c r="P441"/>
  <c r="N433"/>
  <c r="P433"/>
  <c r="N425"/>
  <c r="P425"/>
  <c r="N417"/>
  <c r="P417"/>
  <c r="N409"/>
  <c r="P409"/>
  <c r="N401"/>
  <c r="P401"/>
  <c r="N393"/>
  <c r="P393"/>
  <c r="N385"/>
  <c r="P385"/>
  <c r="N377"/>
  <c r="P377"/>
  <c r="N369"/>
  <c r="P369"/>
  <c r="N361"/>
  <c r="P361"/>
  <c r="N353"/>
  <c r="P353"/>
  <c r="N345"/>
  <c r="P345"/>
  <c r="N337"/>
  <c r="P337"/>
  <c r="N329"/>
  <c r="P329"/>
  <c r="N321"/>
  <c r="P321"/>
  <c r="N313"/>
  <c r="P313"/>
  <c r="N305"/>
  <c r="P305"/>
  <c r="N297"/>
  <c r="P297"/>
  <c r="N289"/>
  <c r="P289"/>
  <c r="N281"/>
  <c r="P281"/>
  <c r="N273"/>
  <c r="P273"/>
  <c r="N265"/>
  <c r="P265"/>
  <c r="N257"/>
  <c r="P257"/>
  <c r="N249"/>
  <c r="P249"/>
  <c r="N241"/>
  <c r="P241"/>
  <c r="N233"/>
  <c r="P233"/>
  <c r="N225"/>
  <c r="P225"/>
  <c r="N217"/>
  <c r="P217"/>
  <c r="N209"/>
  <c r="P209"/>
  <c r="N201"/>
  <c r="P201"/>
  <c r="N193"/>
  <c r="P193"/>
  <c r="N185"/>
  <c r="P185"/>
  <c r="N177"/>
  <c r="P177"/>
  <c r="N169"/>
  <c r="P169"/>
  <c r="N161"/>
  <c r="P161"/>
  <c r="N153"/>
  <c r="P153"/>
  <c r="N145"/>
  <c r="P145"/>
  <c r="N137"/>
  <c r="P137"/>
  <c r="N129"/>
  <c r="P129"/>
  <c r="N121"/>
  <c r="P121"/>
  <c r="N113"/>
  <c r="P113"/>
  <c r="N105"/>
  <c r="P105"/>
  <c r="N97"/>
  <c r="P97"/>
  <c r="N89"/>
  <c r="P89"/>
  <c r="N81"/>
  <c r="P81"/>
  <c r="N73"/>
  <c r="P73"/>
  <c r="N65"/>
  <c r="P65"/>
  <c r="N57"/>
  <c r="P57"/>
  <c r="N49"/>
  <c r="P49"/>
  <c r="N41"/>
  <c r="P41"/>
  <c r="N33"/>
  <c r="P33"/>
  <c r="N25"/>
  <c r="P25"/>
  <c r="N17"/>
  <c r="P17"/>
  <c r="N9"/>
  <c r="P9"/>
  <c r="N952"/>
  <c r="N824"/>
  <c r="N696"/>
  <c r="N568"/>
  <c r="N440"/>
  <c r="P440"/>
  <c r="N312"/>
  <c r="P312"/>
  <c r="N936"/>
  <c r="N808"/>
  <c r="N680"/>
  <c r="N552"/>
  <c r="N424"/>
  <c r="P424"/>
  <c r="N888"/>
  <c r="N760"/>
  <c r="N632"/>
  <c r="N504"/>
  <c r="P504"/>
  <c r="N376"/>
  <c r="P376"/>
  <c r="N968"/>
  <c r="N840"/>
  <c r="N712"/>
  <c r="N584"/>
  <c r="N456"/>
  <c r="P456"/>
  <c r="N328"/>
  <c r="P328"/>
  <c r="N123"/>
  <c r="P123"/>
  <c r="O123"/>
  <c r="N115"/>
  <c r="P115"/>
  <c r="O115"/>
  <c r="N107"/>
  <c r="P107"/>
  <c r="O107"/>
  <c r="N99"/>
  <c r="P99"/>
  <c r="O99"/>
  <c r="N91"/>
  <c r="P91"/>
  <c r="O91"/>
  <c r="N83"/>
  <c r="P83"/>
  <c r="O83"/>
  <c r="N75"/>
  <c r="P75"/>
  <c r="O75"/>
  <c r="N67"/>
  <c r="P67"/>
  <c r="O67"/>
  <c r="N59"/>
  <c r="P59"/>
  <c r="O59"/>
  <c r="N51"/>
  <c r="P51"/>
  <c r="O51"/>
  <c r="N43"/>
  <c r="P43"/>
  <c r="O43"/>
  <c r="N35"/>
  <c r="P35"/>
  <c r="O35"/>
  <c r="N27"/>
  <c r="P27"/>
  <c r="O27"/>
  <c r="N19"/>
  <c r="P19"/>
  <c r="O19"/>
  <c r="N11"/>
  <c r="P11"/>
  <c r="O11"/>
  <c r="N3"/>
  <c r="P3"/>
  <c r="O3"/>
  <c r="O978"/>
  <c r="P978"/>
  <c r="O970"/>
  <c r="P970"/>
  <c r="O962"/>
  <c r="P962"/>
  <c r="O954"/>
  <c r="P954"/>
  <c r="O946"/>
  <c r="P946"/>
  <c r="O938"/>
  <c r="P938"/>
  <c r="O930"/>
  <c r="P930"/>
  <c r="O922"/>
  <c r="P922"/>
  <c r="O914"/>
  <c r="P914"/>
  <c r="O906"/>
  <c r="P906"/>
  <c r="O898"/>
  <c r="P898"/>
  <c r="O882"/>
  <c r="P882"/>
  <c r="O874"/>
  <c r="P874"/>
  <c r="O866"/>
  <c r="P866"/>
  <c r="O858"/>
  <c r="P858"/>
  <c r="O850"/>
  <c r="P850"/>
  <c r="O842"/>
  <c r="P842"/>
  <c r="O834"/>
  <c r="P834"/>
  <c r="O826"/>
  <c r="P826"/>
  <c r="O818"/>
  <c r="P818"/>
  <c r="O810"/>
  <c r="P810"/>
  <c r="O802"/>
  <c r="P802"/>
  <c r="O794"/>
  <c r="P794"/>
  <c r="O786"/>
  <c r="P786"/>
  <c r="O778"/>
  <c r="P778"/>
  <c r="O762"/>
  <c r="P762"/>
  <c r="O754"/>
  <c r="P754"/>
  <c r="O746"/>
  <c r="P746"/>
  <c r="O738"/>
  <c r="P738"/>
  <c r="O730"/>
  <c r="P730"/>
  <c r="O722"/>
  <c r="P722"/>
  <c r="O714"/>
  <c r="P714"/>
  <c r="O706"/>
  <c r="P706"/>
  <c r="O698"/>
  <c r="P698"/>
  <c r="O690"/>
  <c r="P690"/>
  <c r="O682"/>
  <c r="P682"/>
  <c r="O674"/>
  <c r="P674"/>
  <c r="O666"/>
  <c r="P666"/>
  <c r="O658"/>
  <c r="P658"/>
  <c r="O650"/>
  <c r="P650"/>
  <c r="O642"/>
  <c r="P642"/>
  <c r="O634"/>
  <c r="P634"/>
  <c r="O626"/>
  <c r="P626"/>
  <c r="O618"/>
  <c r="P618"/>
  <c r="O610"/>
  <c r="P610"/>
  <c r="O602"/>
  <c r="P602"/>
  <c r="O594"/>
  <c r="P594"/>
  <c r="O586"/>
  <c r="P586"/>
  <c r="O578"/>
  <c r="P578"/>
  <c r="O570"/>
  <c r="P570"/>
  <c r="O562"/>
  <c r="P562"/>
  <c r="O554"/>
  <c r="P554"/>
  <c r="O546"/>
  <c r="P546"/>
  <c r="O538"/>
  <c r="P538"/>
  <c r="O530"/>
  <c r="P530"/>
  <c r="O522"/>
  <c r="P522"/>
  <c r="O514"/>
  <c r="P514"/>
  <c r="O506"/>
  <c r="P506"/>
  <c r="O498"/>
  <c r="O490"/>
  <c r="O482"/>
  <c r="O474"/>
  <c r="O466"/>
  <c r="O458"/>
  <c r="O450"/>
  <c r="O442"/>
  <c r="O434"/>
  <c r="O426"/>
  <c r="O418"/>
  <c r="O410"/>
  <c r="O402"/>
  <c r="O394"/>
  <c r="O386"/>
  <c r="O378"/>
  <c r="O370"/>
  <c r="O362"/>
  <c r="O354"/>
  <c r="O346"/>
  <c r="O338"/>
  <c r="O330"/>
  <c r="O322"/>
  <c r="O314"/>
  <c r="O306"/>
  <c r="O298"/>
  <c r="O290"/>
  <c r="O282"/>
  <c r="O274"/>
  <c r="O266"/>
  <c r="O258"/>
  <c r="O250"/>
  <c r="O242"/>
  <c r="O234"/>
  <c r="O226"/>
  <c r="O218"/>
  <c r="O210"/>
  <c r="O202"/>
  <c r="O194"/>
  <c r="O186"/>
  <c r="O178"/>
  <c r="O170"/>
  <c r="O162"/>
  <c r="O154"/>
  <c r="O146"/>
  <c r="O138"/>
  <c r="O130"/>
  <c r="O122"/>
  <c r="O114"/>
  <c r="O106"/>
  <c r="O98"/>
  <c r="O90"/>
  <c r="O82"/>
  <c r="O74"/>
  <c r="O66"/>
  <c r="O58"/>
  <c r="O50"/>
  <c r="O42"/>
  <c r="O34"/>
  <c r="O26"/>
  <c r="O18"/>
  <c r="O10"/>
  <c r="O158"/>
  <c r="O110"/>
  <c r="O78"/>
  <c r="O46"/>
  <c r="O14"/>
  <c r="N981"/>
  <c r="N973"/>
  <c r="N965"/>
  <c r="N957"/>
  <c r="N949"/>
  <c r="N941"/>
  <c r="N933"/>
  <c r="N925"/>
  <c r="N917"/>
  <c r="N909"/>
  <c r="N901"/>
  <c r="N893"/>
  <c r="N885"/>
  <c r="N877"/>
  <c r="N869"/>
  <c r="N861"/>
  <c r="N853"/>
  <c r="N845"/>
  <c r="N837"/>
  <c r="N829"/>
  <c r="N821"/>
  <c r="N813"/>
  <c r="N805"/>
  <c r="N797"/>
  <c r="N789"/>
  <c r="N781"/>
  <c r="N773"/>
  <c r="N765"/>
  <c r="N757"/>
  <c r="N749"/>
  <c r="N741"/>
  <c r="N733"/>
  <c r="N725"/>
  <c r="N717"/>
  <c r="N709"/>
  <c r="N701"/>
  <c r="N693"/>
  <c r="N685"/>
  <c r="N677"/>
  <c r="N669"/>
  <c r="N661"/>
  <c r="N653"/>
  <c r="N645"/>
  <c r="N637"/>
  <c r="N629"/>
  <c r="N621"/>
  <c r="N613"/>
  <c r="N605"/>
  <c r="N597"/>
  <c r="N589"/>
  <c r="N581"/>
  <c r="N573"/>
  <c r="N565"/>
  <c r="N557"/>
  <c r="N549"/>
  <c r="N541"/>
  <c r="N533"/>
  <c r="N525"/>
  <c r="N517"/>
  <c r="N509"/>
  <c r="N501"/>
  <c r="P501"/>
  <c r="N493"/>
  <c r="P493"/>
  <c r="N485"/>
  <c r="P485"/>
  <c r="N477"/>
  <c r="P477"/>
  <c r="N469"/>
  <c r="P469"/>
  <c r="N461"/>
  <c r="P461"/>
  <c r="N453"/>
  <c r="P453"/>
  <c r="N445"/>
  <c r="P445"/>
  <c r="N437"/>
  <c r="P437"/>
  <c r="N429"/>
  <c r="P429"/>
  <c r="N421"/>
  <c r="P421"/>
  <c r="N413"/>
  <c r="P413"/>
  <c r="N405"/>
  <c r="P405"/>
  <c r="N397"/>
  <c r="P397"/>
  <c r="N389"/>
  <c r="P389"/>
  <c r="N381"/>
  <c r="P381"/>
  <c r="N373"/>
  <c r="P373"/>
  <c r="N365"/>
  <c r="P365"/>
  <c r="N357"/>
  <c r="P357"/>
  <c r="N349"/>
  <c r="P349"/>
  <c r="N341"/>
  <c r="P341"/>
  <c r="N333"/>
  <c r="P333"/>
  <c r="N325"/>
  <c r="P325"/>
  <c r="N317"/>
  <c r="P317"/>
  <c r="N309"/>
  <c r="P309"/>
  <c r="N301"/>
  <c r="P301"/>
  <c r="N293"/>
  <c r="P293"/>
  <c r="N285"/>
  <c r="P285"/>
  <c r="N277"/>
  <c r="P277"/>
  <c r="N269"/>
  <c r="P269"/>
  <c r="N261"/>
  <c r="P261"/>
  <c r="N253"/>
  <c r="P253"/>
  <c r="N245"/>
  <c r="P245"/>
  <c r="N237"/>
  <c r="P237"/>
  <c r="N229"/>
  <c r="P229"/>
  <c r="N221"/>
  <c r="P221"/>
  <c r="N213"/>
  <c r="P213"/>
  <c r="N205"/>
  <c r="P205"/>
  <c r="N197"/>
  <c r="P197"/>
  <c r="N189"/>
  <c r="P189"/>
  <c r="N181"/>
  <c r="P181"/>
  <c r="N173"/>
  <c r="P173"/>
  <c r="N165"/>
  <c r="P165"/>
  <c r="N157"/>
  <c r="P157"/>
  <c r="N149"/>
  <c r="P149"/>
  <c r="N141"/>
  <c r="P141"/>
  <c r="N133"/>
  <c r="P133"/>
  <c r="N125"/>
  <c r="P125"/>
  <c r="N117"/>
  <c r="P117"/>
  <c r="N109"/>
  <c r="P109"/>
  <c r="N101"/>
  <c r="P101"/>
  <c r="N93"/>
  <c r="P93"/>
  <c r="N85"/>
  <c r="P85"/>
  <c r="N77"/>
  <c r="P77"/>
  <c r="N69"/>
  <c r="P69"/>
  <c r="N61"/>
  <c r="P61"/>
  <c r="N53"/>
  <c r="P53"/>
  <c r="N45"/>
  <c r="P45"/>
  <c r="N37"/>
  <c r="P37"/>
  <c r="N29"/>
  <c r="P29"/>
  <c r="N21"/>
  <c r="P21"/>
  <c r="N13"/>
  <c r="P13"/>
  <c r="N5"/>
  <c r="P5"/>
  <c r="O982"/>
  <c r="P982"/>
  <c r="O966"/>
  <c r="P966"/>
  <c r="O950"/>
  <c r="P950"/>
  <c r="O934"/>
  <c r="P934"/>
  <c r="O918"/>
  <c r="P918"/>
  <c r="O902"/>
  <c r="P902"/>
  <c r="O886"/>
  <c r="P886"/>
  <c r="O870"/>
  <c r="P870"/>
  <c r="O854"/>
  <c r="P854"/>
  <c r="O838"/>
  <c r="P838"/>
  <c r="O822"/>
  <c r="P822"/>
  <c r="O806"/>
  <c r="P806"/>
  <c r="O790"/>
  <c r="P790"/>
  <c r="O774"/>
  <c r="P774"/>
  <c r="O758"/>
  <c r="P758"/>
  <c r="O742"/>
  <c r="P742"/>
  <c r="O726"/>
  <c r="P726"/>
  <c r="O710"/>
  <c r="P710"/>
  <c r="O694"/>
  <c r="P694"/>
  <c r="O678"/>
  <c r="P678"/>
  <c r="O662"/>
  <c r="P662"/>
  <c r="O646"/>
  <c r="P646"/>
  <c r="O630"/>
  <c r="P630"/>
  <c r="O614"/>
  <c r="P614"/>
  <c r="O598"/>
  <c r="P598"/>
  <c r="O582"/>
  <c r="P582"/>
  <c r="O566"/>
  <c r="P566"/>
  <c r="O550"/>
  <c r="P550"/>
  <c r="O534"/>
  <c r="P534"/>
  <c r="O518"/>
  <c r="P518"/>
  <c r="O502"/>
  <c r="O486"/>
  <c r="O470"/>
  <c r="O454"/>
  <c r="O438"/>
  <c r="O422"/>
  <c r="O406"/>
  <c r="O390"/>
  <c r="O374"/>
  <c r="O358"/>
  <c r="O342"/>
  <c r="O326"/>
  <c r="O310"/>
  <c r="O294"/>
  <c r="O278"/>
  <c r="O262"/>
  <c r="O246"/>
  <c r="O230"/>
  <c r="O214"/>
  <c r="O198"/>
  <c r="O182"/>
  <c r="O163"/>
  <c r="O142"/>
  <c r="O118"/>
  <c r="O86"/>
  <c r="O54"/>
  <c r="O22"/>
  <c r="O147"/>
  <c r="O126"/>
  <c r="O94"/>
  <c r="O62"/>
  <c r="O30"/>
  <c r="O166"/>
  <c r="O971"/>
  <c r="P971"/>
  <c r="O955"/>
  <c r="P955"/>
  <c r="O939"/>
  <c r="P939"/>
  <c r="O923"/>
  <c r="P923"/>
  <c r="O907"/>
  <c r="P907"/>
  <c r="O891"/>
  <c r="P891"/>
  <c r="O875"/>
  <c r="P875"/>
  <c r="O859"/>
  <c r="P859"/>
  <c r="O843"/>
  <c r="P843"/>
  <c r="O827"/>
  <c r="P827"/>
  <c r="O811"/>
  <c r="P811"/>
  <c r="O795"/>
  <c r="P795"/>
  <c r="O779"/>
  <c r="P779"/>
  <c r="O763"/>
  <c r="P763"/>
  <c r="O747"/>
  <c r="P747"/>
  <c r="O731"/>
  <c r="P731"/>
  <c r="O715"/>
  <c r="P715"/>
  <c r="O699"/>
  <c r="P699"/>
  <c r="O683"/>
  <c r="P683"/>
  <c r="O667"/>
  <c r="P667"/>
  <c r="O651"/>
  <c r="P651"/>
  <c r="O635"/>
  <c r="P635"/>
  <c r="O619"/>
  <c r="P619"/>
  <c r="O603"/>
  <c r="P603"/>
  <c r="O587"/>
  <c r="P587"/>
  <c r="O571"/>
  <c r="P571"/>
  <c r="O555"/>
  <c r="P555"/>
  <c r="O539"/>
  <c r="P539"/>
  <c r="O523"/>
  <c r="P523"/>
  <c r="O507"/>
  <c r="P507"/>
  <c r="O491"/>
  <c r="O475"/>
  <c r="O459"/>
  <c r="O443"/>
  <c r="O427"/>
  <c r="O411"/>
  <c r="O395"/>
  <c r="O379"/>
  <c r="O363"/>
  <c r="O347"/>
  <c r="O331"/>
  <c r="O315"/>
  <c r="O299"/>
  <c r="O283"/>
  <c r="O267"/>
  <c r="O251"/>
  <c r="O235"/>
  <c r="O219"/>
  <c r="O203"/>
  <c r="O187"/>
  <c r="O171"/>
  <c r="O150"/>
  <c r="Q173"/>
  <c r="T171"/>
  <c r="R173"/>
  <c r="U171"/>
  <c r="AC171"/>
  <c r="Q891"/>
  <c r="R891"/>
  <c r="Q893"/>
  <c r="T891"/>
  <c r="R893"/>
  <c r="U891"/>
  <c r="AC891"/>
  <c r="Q413"/>
  <c r="T411"/>
  <c r="R413"/>
  <c r="U411"/>
  <c r="AC411"/>
  <c r="Q243"/>
  <c r="Q371"/>
  <c r="Q259"/>
  <c r="Q331"/>
  <c r="R435"/>
  <c r="Q99"/>
  <c r="R99"/>
  <c r="Q101"/>
  <c r="T99"/>
  <c r="R101"/>
  <c r="U99"/>
  <c r="AC99"/>
  <c r="Q139"/>
  <c r="Q267"/>
  <c r="R307"/>
  <c r="R387"/>
  <c r="Q443"/>
  <c r="Q195"/>
  <c r="R203"/>
  <c r="R315"/>
  <c r="R395"/>
  <c r="Q451"/>
  <c r="R407"/>
  <c r="Q323"/>
  <c r="R459"/>
  <c r="Q463"/>
  <c r="R187"/>
  <c r="Q179"/>
  <c r="Q47"/>
  <c r="Q319"/>
  <c r="R351"/>
  <c r="Q239"/>
  <c r="R111"/>
  <c r="R286"/>
  <c r="Q280"/>
  <c r="Q295"/>
  <c r="R803"/>
  <c r="R30"/>
  <c r="Q14"/>
  <c r="Q350"/>
  <c r="R206"/>
  <c r="R375"/>
  <c r="Q270"/>
  <c r="R142"/>
  <c r="R78"/>
  <c r="R462"/>
  <c r="R392"/>
  <c r="Q158"/>
  <c r="Q414"/>
  <c r="Q358"/>
  <c r="Q166"/>
  <c r="R182"/>
  <c r="Q430"/>
  <c r="Q486"/>
  <c r="Q478"/>
  <c r="R374"/>
  <c r="Q294"/>
  <c r="R494"/>
  <c r="Q118"/>
  <c r="R246"/>
  <c r="Q438"/>
  <c r="Q102"/>
  <c r="R54"/>
  <c r="Q390"/>
  <c r="R547"/>
  <c r="Q94"/>
  <c r="Q222"/>
  <c r="Q366"/>
  <c r="R502"/>
  <c r="R126"/>
  <c r="R835"/>
  <c r="R46"/>
  <c r="R326"/>
  <c r="R134"/>
  <c r="Q70"/>
  <c r="R262"/>
  <c r="R454"/>
  <c r="R110"/>
  <c r="R230"/>
  <c r="R6"/>
  <c r="Q198"/>
  <c r="R446"/>
  <c r="R302"/>
  <c r="Q334"/>
  <c r="Q38"/>
  <c r="Q62"/>
  <c r="R174"/>
  <c r="R422"/>
  <c r="Q238"/>
  <c r="R867"/>
  <c r="R254"/>
  <c r="Q86"/>
  <c r="Q382"/>
  <c r="R406"/>
  <c r="R611"/>
  <c r="R342"/>
  <c r="R214"/>
  <c r="Q318"/>
  <c r="R22"/>
  <c r="Q470"/>
  <c r="Q579"/>
  <c r="Q190"/>
  <c r="R310"/>
  <c r="R150"/>
  <c r="R278"/>
  <c r="Q398"/>
  <c r="R519"/>
  <c r="R125"/>
  <c r="Q125"/>
  <c r="R962"/>
  <c r="Q962"/>
  <c r="R385"/>
  <c r="Q385"/>
  <c r="R120"/>
  <c r="Q120"/>
  <c r="R921"/>
  <c r="Q921"/>
  <c r="Q875"/>
  <c r="R875"/>
  <c r="Q774"/>
  <c r="R774"/>
  <c r="Q85"/>
  <c r="R85"/>
  <c r="Q277"/>
  <c r="R277"/>
  <c r="Q469"/>
  <c r="R469"/>
  <c r="R538"/>
  <c r="Q538"/>
  <c r="R730"/>
  <c r="Q730"/>
  <c r="R922"/>
  <c r="Q922"/>
  <c r="R25"/>
  <c r="Q25"/>
  <c r="R217"/>
  <c r="Q217"/>
  <c r="R409"/>
  <c r="Q409"/>
  <c r="R192"/>
  <c r="Q192"/>
  <c r="R320"/>
  <c r="Q320"/>
  <c r="R689"/>
  <c r="Q689"/>
  <c r="R881"/>
  <c r="Q881"/>
  <c r="Q862"/>
  <c r="R862"/>
  <c r="Q308"/>
  <c r="R308"/>
  <c r="Q372"/>
  <c r="R372"/>
  <c r="R492"/>
  <c r="Q492"/>
  <c r="R558"/>
  <c r="Q558"/>
  <c r="R335"/>
  <c r="Q335"/>
  <c r="R669"/>
  <c r="Q669"/>
  <c r="R861"/>
  <c r="Q861"/>
  <c r="Q883"/>
  <c r="R883"/>
  <c r="R42"/>
  <c r="Q42"/>
  <c r="R234"/>
  <c r="Q234"/>
  <c r="R426"/>
  <c r="Q426"/>
  <c r="R675"/>
  <c r="Q675"/>
  <c r="R776"/>
  <c r="Q776"/>
  <c r="Q739"/>
  <c r="R739"/>
  <c r="R348"/>
  <c r="Q348"/>
  <c r="R551"/>
  <c r="Q551"/>
  <c r="R751"/>
  <c r="Q751"/>
  <c r="R943"/>
  <c r="Q943"/>
  <c r="R636"/>
  <c r="Q636"/>
  <c r="R764"/>
  <c r="Q764"/>
  <c r="R956"/>
  <c r="Q956"/>
  <c r="Q603"/>
  <c r="R603"/>
  <c r="R731"/>
  <c r="Q731"/>
  <c r="R859"/>
  <c r="Q859"/>
  <c r="Q630"/>
  <c r="R630"/>
  <c r="R758"/>
  <c r="Q758"/>
  <c r="R886"/>
  <c r="Q886"/>
  <c r="R13"/>
  <c r="Q13"/>
  <c r="R77"/>
  <c r="Q77"/>
  <c r="R141"/>
  <c r="Q141"/>
  <c r="R205"/>
  <c r="Q205"/>
  <c r="R269"/>
  <c r="U267"/>
  <c r="Q269"/>
  <c r="R333"/>
  <c r="Q333"/>
  <c r="R397"/>
  <c r="Q397"/>
  <c r="R461"/>
  <c r="Q461"/>
  <c r="R530"/>
  <c r="Q530"/>
  <c r="R594"/>
  <c r="Q594"/>
  <c r="R658"/>
  <c r="Q658"/>
  <c r="R722"/>
  <c r="Q722"/>
  <c r="R786"/>
  <c r="Q786"/>
  <c r="R850"/>
  <c r="Q850"/>
  <c r="R914"/>
  <c r="Q914"/>
  <c r="R978"/>
  <c r="Q978"/>
  <c r="R27"/>
  <c r="Q27"/>
  <c r="R59"/>
  <c r="Q59"/>
  <c r="R91"/>
  <c r="Q91"/>
  <c r="R123"/>
  <c r="Q123"/>
  <c r="R504"/>
  <c r="Q504"/>
  <c r="R17"/>
  <c r="Q17"/>
  <c r="R81"/>
  <c r="Q81"/>
  <c r="R145"/>
  <c r="Q145"/>
  <c r="R209"/>
  <c r="Q209"/>
  <c r="R273"/>
  <c r="Q273"/>
  <c r="R337"/>
  <c r="Q337"/>
  <c r="R401"/>
  <c r="Q401"/>
  <c r="R465"/>
  <c r="Q465"/>
  <c r="R32"/>
  <c r="Q32"/>
  <c r="R64"/>
  <c r="Q64"/>
  <c r="R96"/>
  <c r="Q96"/>
  <c r="R128"/>
  <c r="Q128"/>
  <c r="R160"/>
  <c r="Q160"/>
  <c r="R512"/>
  <c r="Q512"/>
  <c r="R576"/>
  <c r="Q576"/>
  <c r="R640"/>
  <c r="Q640"/>
  <c r="R704"/>
  <c r="Q704"/>
  <c r="R768"/>
  <c r="Q768"/>
  <c r="R832"/>
  <c r="Q832"/>
  <c r="R896"/>
  <c r="Q896"/>
  <c r="R960"/>
  <c r="Q960"/>
  <c r="R553"/>
  <c r="Q553"/>
  <c r="R617"/>
  <c r="Q617"/>
  <c r="R681"/>
  <c r="Q681"/>
  <c r="R745"/>
  <c r="Q745"/>
  <c r="R809"/>
  <c r="Q809"/>
  <c r="R873"/>
  <c r="Q873"/>
  <c r="R937"/>
  <c r="Q937"/>
  <c r="R798"/>
  <c r="Q798"/>
  <c r="R367"/>
  <c r="Q367"/>
  <c r="R255"/>
  <c r="Q255"/>
  <c r="Q212"/>
  <c r="R212"/>
  <c r="Q356"/>
  <c r="R356"/>
  <c r="Q500"/>
  <c r="R500"/>
  <c r="Q340"/>
  <c r="R340"/>
  <c r="R935"/>
  <c r="Q935"/>
  <c r="Q436"/>
  <c r="R436"/>
  <c r="R526"/>
  <c r="Q526"/>
  <c r="Q782"/>
  <c r="R782"/>
  <c r="R327"/>
  <c r="Q327"/>
  <c r="R447"/>
  <c r="Q447"/>
  <c r="R103"/>
  <c r="Q103"/>
  <c r="R231"/>
  <c r="Q231"/>
  <c r="Q533"/>
  <c r="R533"/>
  <c r="Q597"/>
  <c r="R597"/>
  <c r="Q661"/>
  <c r="R661"/>
  <c r="Q725"/>
  <c r="R725"/>
  <c r="Q789"/>
  <c r="R789"/>
  <c r="R853"/>
  <c r="Q853"/>
  <c r="Q917"/>
  <c r="R917"/>
  <c r="R981"/>
  <c r="Q981"/>
  <c r="Q595"/>
  <c r="R595"/>
  <c r="R851"/>
  <c r="Q851"/>
  <c r="R60"/>
  <c r="Q60"/>
  <c r="R34"/>
  <c r="Q34"/>
  <c r="R98"/>
  <c r="Q98"/>
  <c r="R162"/>
  <c r="Q162"/>
  <c r="R226"/>
  <c r="Q226"/>
  <c r="R290"/>
  <c r="Q290"/>
  <c r="R354"/>
  <c r="Q354"/>
  <c r="R418"/>
  <c r="Q418"/>
  <c r="R482"/>
  <c r="Q482"/>
  <c r="R632"/>
  <c r="Q632"/>
  <c r="R760"/>
  <c r="Q760"/>
  <c r="R888"/>
  <c r="Q888"/>
  <c r="R396"/>
  <c r="Q396"/>
  <c r="R771"/>
  <c r="Q771"/>
  <c r="Q292"/>
  <c r="R292"/>
  <c r="R775"/>
  <c r="Q775"/>
  <c r="R543"/>
  <c r="Q543"/>
  <c r="R607"/>
  <c r="Q607"/>
  <c r="R671"/>
  <c r="Q671"/>
  <c r="R743"/>
  <c r="Q743"/>
  <c r="R807"/>
  <c r="Q807"/>
  <c r="R871"/>
  <c r="Q871"/>
  <c r="Q766"/>
  <c r="R766"/>
  <c r="Q564"/>
  <c r="R564"/>
  <c r="Q628"/>
  <c r="R628"/>
  <c r="Q692"/>
  <c r="R692"/>
  <c r="Q756"/>
  <c r="R756"/>
  <c r="Q820"/>
  <c r="R820"/>
  <c r="Q884"/>
  <c r="R884"/>
  <c r="Q948"/>
  <c r="R948"/>
  <c r="Q510"/>
  <c r="R510"/>
  <c r="R699"/>
  <c r="Q699"/>
  <c r="Q726"/>
  <c r="R726"/>
  <c r="R61"/>
  <c r="Q61"/>
  <c r="R381"/>
  <c r="Q381"/>
  <c r="R642"/>
  <c r="Q642"/>
  <c r="Q19"/>
  <c r="R19"/>
  <c r="Q115"/>
  <c r="R115"/>
  <c r="R193"/>
  <c r="Q193"/>
  <c r="R24"/>
  <c r="Q24"/>
  <c r="R152"/>
  <c r="Q152"/>
  <c r="R560"/>
  <c r="Q560"/>
  <c r="R880"/>
  <c r="Q880"/>
  <c r="R619"/>
  <c r="Q619"/>
  <c r="Q747"/>
  <c r="R747"/>
  <c r="R518"/>
  <c r="Q518"/>
  <c r="Q646"/>
  <c r="R646"/>
  <c r="Q902"/>
  <c r="R902"/>
  <c r="Q21"/>
  <c r="R21"/>
  <c r="Q149"/>
  <c r="R149"/>
  <c r="U147"/>
  <c r="Q213"/>
  <c r="R213"/>
  <c r="Q341"/>
  <c r="T339"/>
  <c r="R341"/>
  <c r="U339"/>
  <c r="AC339"/>
  <c r="Q405"/>
  <c r="R405"/>
  <c r="R602"/>
  <c r="Q602"/>
  <c r="R666"/>
  <c r="Q666"/>
  <c r="R794"/>
  <c r="Q794"/>
  <c r="R858"/>
  <c r="Q858"/>
  <c r="R328"/>
  <c r="Q328"/>
  <c r="R312"/>
  <c r="Q312"/>
  <c r="R89"/>
  <c r="Q89"/>
  <c r="R153"/>
  <c r="Q153"/>
  <c r="R281"/>
  <c r="Q281"/>
  <c r="R345"/>
  <c r="Q345"/>
  <c r="R473"/>
  <c r="Q473"/>
  <c r="R224"/>
  <c r="Q224"/>
  <c r="R256"/>
  <c r="Q256"/>
  <c r="R384"/>
  <c r="Q384"/>
  <c r="R448"/>
  <c r="Q448"/>
  <c r="R561"/>
  <c r="Q561"/>
  <c r="R625"/>
  <c r="Q625"/>
  <c r="R753"/>
  <c r="Q753"/>
  <c r="R817"/>
  <c r="Q817"/>
  <c r="R945"/>
  <c r="Q945"/>
  <c r="Q484"/>
  <c r="R484"/>
  <c r="R220"/>
  <c r="Q220"/>
  <c r="R2"/>
  <c r="Q452"/>
  <c r="R452"/>
  <c r="R15"/>
  <c r="Q15"/>
  <c r="Q814"/>
  <c r="R814"/>
  <c r="R471"/>
  <c r="Q471"/>
  <c r="R119"/>
  <c r="Q119"/>
  <c r="R247"/>
  <c r="Q247"/>
  <c r="R541"/>
  <c r="Q541"/>
  <c r="R605"/>
  <c r="Q605"/>
  <c r="R733"/>
  <c r="Q733"/>
  <c r="R797"/>
  <c r="Q797"/>
  <c r="R925"/>
  <c r="Q925"/>
  <c r="Q627"/>
  <c r="R627"/>
  <c r="Q84"/>
  <c r="R84"/>
  <c r="R106"/>
  <c r="Q106"/>
  <c r="R170"/>
  <c r="Q170"/>
  <c r="R298"/>
  <c r="Q298"/>
  <c r="R362"/>
  <c r="Q362"/>
  <c r="R490"/>
  <c r="Q490"/>
  <c r="R707"/>
  <c r="Q707"/>
  <c r="R31"/>
  <c r="Q31"/>
  <c r="R520"/>
  <c r="Q520"/>
  <c r="R648"/>
  <c r="Q648"/>
  <c r="R904"/>
  <c r="Q904"/>
  <c r="R899"/>
  <c r="Q899"/>
  <c r="R159"/>
  <c r="Q159"/>
  <c r="R423"/>
  <c r="Q423"/>
  <c r="R615"/>
  <c r="Q615"/>
  <c r="R679"/>
  <c r="Q679"/>
  <c r="R815"/>
  <c r="Q815"/>
  <c r="R879"/>
  <c r="Q879"/>
  <c r="R894"/>
  <c r="Q894"/>
  <c r="R508"/>
  <c r="Q508"/>
  <c r="R572"/>
  <c r="Q572"/>
  <c r="R700"/>
  <c r="Q700"/>
  <c r="R828"/>
  <c r="Q828"/>
  <c r="R892"/>
  <c r="Q892"/>
  <c r="Q702"/>
  <c r="R702"/>
  <c r="R587"/>
  <c r="Q587"/>
  <c r="R715"/>
  <c r="Q715"/>
  <c r="R843"/>
  <c r="Q843"/>
  <c r="R971"/>
  <c r="Q971"/>
  <c r="Q614"/>
  <c r="R614"/>
  <c r="Q742"/>
  <c r="R742"/>
  <c r="Q870"/>
  <c r="R870"/>
  <c r="Q5"/>
  <c r="R5"/>
  <c r="Q69"/>
  <c r="R69"/>
  <c r="Q133"/>
  <c r="R133"/>
  <c r="Q197"/>
  <c r="R197"/>
  <c r="U195"/>
  <c r="Q261"/>
  <c r="R261"/>
  <c r="Q325"/>
  <c r="R325"/>
  <c r="Q389"/>
  <c r="T387"/>
  <c r="R389"/>
  <c r="Q453"/>
  <c r="R453"/>
  <c r="R522"/>
  <c r="Q522"/>
  <c r="R586"/>
  <c r="Q586"/>
  <c r="R650"/>
  <c r="Q650"/>
  <c r="R714"/>
  <c r="Q714"/>
  <c r="R778"/>
  <c r="Q778"/>
  <c r="R842"/>
  <c r="Q842"/>
  <c r="R906"/>
  <c r="Q906"/>
  <c r="R970"/>
  <c r="Q970"/>
  <c r="R376"/>
  <c r="Q376"/>
  <c r="R9"/>
  <c r="Q9"/>
  <c r="R73"/>
  <c r="Q73"/>
  <c r="R137"/>
  <c r="Q137"/>
  <c r="R201"/>
  <c r="Q201"/>
  <c r="R265"/>
  <c r="Q265"/>
  <c r="R329"/>
  <c r="Q329"/>
  <c r="R393"/>
  <c r="Q393"/>
  <c r="R457"/>
  <c r="Q457"/>
  <c r="R304"/>
  <c r="Q304"/>
  <c r="R368"/>
  <c r="Q368"/>
  <c r="R432"/>
  <c r="Q432"/>
  <c r="R496"/>
  <c r="Q496"/>
  <c r="R545"/>
  <c r="Q545"/>
  <c r="R609"/>
  <c r="Q609"/>
  <c r="R673"/>
  <c r="Q673"/>
  <c r="R737"/>
  <c r="Q737"/>
  <c r="R801"/>
  <c r="Q801"/>
  <c r="R865"/>
  <c r="Q865"/>
  <c r="R929"/>
  <c r="Q929"/>
  <c r="Q734"/>
  <c r="R734"/>
  <c r="Q260"/>
  <c r="R260"/>
  <c r="R191"/>
  <c r="Q191"/>
  <c r="R188"/>
  <c r="Q188"/>
  <c r="R332"/>
  <c r="Q332"/>
  <c r="R476"/>
  <c r="Q476"/>
  <c r="R223"/>
  <c r="Q223"/>
  <c r="R380"/>
  <c r="Q380"/>
  <c r="Q750"/>
  <c r="R750"/>
  <c r="R303"/>
  <c r="Q303"/>
  <c r="R439"/>
  <c r="Q439"/>
  <c r="R87"/>
  <c r="Q87"/>
  <c r="R215"/>
  <c r="Q215"/>
  <c r="R525"/>
  <c r="Q525"/>
  <c r="R589"/>
  <c r="Q589"/>
  <c r="R653"/>
  <c r="Q653"/>
  <c r="R717"/>
  <c r="Q717"/>
  <c r="R781"/>
  <c r="Q781"/>
  <c r="R845"/>
  <c r="Q845"/>
  <c r="R909"/>
  <c r="Q909"/>
  <c r="R973"/>
  <c r="Q973"/>
  <c r="Q563"/>
  <c r="R563"/>
  <c r="Q819"/>
  <c r="R819"/>
  <c r="Q52"/>
  <c r="R52"/>
  <c r="R26"/>
  <c r="Q26"/>
  <c r="R90"/>
  <c r="Q90"/>
  <c r="R154"/>
  <c r="Q154"/>
  <c r="R218"/>
  <c r="Q218"/>
  <c r="R282"/>
  <c r="Q282"/>
  <c r="R346"/>
  <c r="Q346"/>
  <c r="R410"/>
  <c r="Q410"/>
  <c r="R474"/>
  <c r="Q474"/>
  <c r="R616"/>
  <c r="Q616"/>
  <c r="R744"/>
  <c r="Q744"/>
  <c r="R872"/>
  <c r="Q872"/>
  <c r="R140"/>
  <c r="Q140"/>
  <c r="R643"/>
  <c r="Q643"/>
  <c r="Q228"/>
  <c r="R228"/>
  <c r="R535"/>
  <c r="Q535"/>
  <c r="R663"/>
  <c r="Q663"/>
  <c r="R735"/>
  <c r="Q735"/>
  <c r="R799"/>
  <c r="Q799"/>
  <c r="R863"/>
  <c r="Q863"/>
  <c r="R927"/>
  <c r="Q927"/>
  <c r="Q574"/>
  <c r="R574"/>
  <c r="R556"/>
  <c r="Q556"/>
  <c r="R620"/>
  <c r="Q620"/>
  <c r="Q684"/>
  <c r="R684"/>
  <c r="Q748"/>
  <c r="R748"/>
  <c r="R812"/>
  <c r="Q812"/>
  <c r="R876"/>
  <c r="Q876"/>
  <c r="R940"/>
  <c r="Q940"/>
  <c r="R571"/>
  <c r="Q571"/>
  <c r="R189"/>
  <c r="Q189"/>
  <c r="R514"/>
  <c r="Q514"/>
  <c r="R898"/>
  <c r="Q898"/>
  <c r="R449"/>
  <c r="Q449"/>
  <c r="R216"/>
  <c r="Q216"/>
  <c r="R624"/>
  <c r="Q624"/>
  <c r="R729"/>
  <c r="Q729"/>
  <c r="Q196"/>
  <c r="R196"/>
  <c r="R460"/>
  <c r="Q460"/>
  <c r="Q718"/>
  <c r="R718"/>
  <c r="Q709"/>
  <c r="R709"/>
  <c r="R82"/>
  <c r="Q82"/>
  <c r="R466"/>
  <c r="Q466"/>
  <c r="Q515"/>
  <c r="R515"/>
  <c r="R591"/>
  <c r="Q591"/>
  <c r="Q811"/>
  <c r="R811"/>
  <c r="Q838"/>
  <c r="R838"/>
  <c r="Q245"/>
  <c r="R245"/>
  <c r="U243"/>
  <c r="R762"/>
  <c r="Q762"/>
  <c r="R185"/>
  <c r="Q185"/>
  <c r="R505"/>
  <c r="Q505"/>
  <c r="R176"/>
  <c r="Q176"/>
  <c r="R352"/>
  <c r="Q352"/>
  <c r="R657"/>
  <c r="Q657"/>
  <c r="R977"/>
  <c r="Q977"/>
  <c r="R156"/>
  <c r="Q156"/>
  <c r="R268"/>
  <c r="Q268"/>
  <c r="R399"/>
  <c r="Q399"/>
  <c r="R55"/>
  <c r="Q55"/>
  <c r="R509"/>
  <c r="Q509"/>
  <c r="R765"/>
  <c r="Q765"/>
  <c r="R74"/>
  <c r="Q74"/>
  <c r="R458"/>
  <c r="U458"/>
  <c r="Q458"/>
  <c r="T458"/>
  <c r="R712"/>
  <c r="Q712"/>
  <c r="Q164"/>
  <c r="R164"/>
  <c r="R647"/>
  <c r="Q647"/>
  <c r="R975"/>
  <c r="Q975"/>
  <c r="R668"/>
  <c r="Q668"/>
  <c r="R539"/>
  <c r="Q539"/>
  <c r="R667"/>
  <c r="Q667"/>
  <c r="R795"/>
  <c r="U795"/>
  <c r="Q795"/>
  <c r="T795"/>
  <c r="R923"/>
  <c r="Q923"/>
  <c r="Q566"/>
  <c r="R566"/>
  <c r="Q694"/>
  <c r="R694"/>
  <c r="R822"/>
  <c r="Q822"/>
  <c r="Q950"/>
  <c r="R950"/>
  <c r="R45"/>
  <c r="Q45"/>
  <c r="R109"/>
  <c r="Q109"/>
  <c r="R237"/>
  <c r="Q237"/>
  <c r="R301"/>
  <c r="Q301"/>
  <c r="R365"/>
  <c r="U363"/>
  <c r="Q365"/>
  <c r="R429"/>
  <c r="Q429"/>
  <c r="R493"/>
  <c r="Q493"/>
  <c r="R562"/>
  <c r="Q562"/>
  <c r="R626"/>
  <c r="Q626"/>
  <c r="R690"/>
  <c r="Q690"/>
  <c r="R754"/>
  <c r="Q754"/>
  <c r="R818"/>
  <c r="Q818"/>
  <c r="R882"/>
  <c r="Q882"/>
  <c r="R946"/>
  <c r="Q946"/>
  <c r="R11"/>
  <c r="Q11"/>
  <c r="R43"/>
  <c r="Q43"/>
  <c r="R75"/>
  <c r="Q75"/>
  <c r="R107"/>
  <c r="Q107"/>
  <c r="R424"/>
  <c r="Q424"/>
  <c r="R49"/>
  <c r="Q49"/>
  <c r="R113"/>
  <c r="Q113"/>
  <c r="R177"/>
  <c r="Q177"/>
  <c r="R241"/>
  <c r="Q241"/>
  <c r="R305"/>
  <c r="Q305"/>
  <c r="R369"/>
  <c r="Q369"/>
  <c r="R433"/>
  <c r="Q433"/>
  <c r="R497"/>
  <c r="Q497"/>
  <c r="R16"/>
  <c r="Q16"/>
  <c r="R48"/>
  <c r="Q48"/>
  <c r="R80"/>
  <c r="Q80"/>
  <c r="R112"/>
  <c r="Q112"/>
  <c r="R144"/>
  <c r="Q144"/>
  <c r="R544"/>
  <c r="Q544"/>
  <c r="R608"/>
  <c r="Q608"/>
  <c r="R672"/>
  <c r="Q672"/>
  <c r="R736"/>
  <c r="Q736"/>
  <c r="R800"/>
  <c r="Q800"/>
  <c r="R864"/>
  <c r="Q864"/>
  <c r="R928"/>
  <c r="Q928"/>
  <c r="R521"/>
  <c r="Q521"/>
  <c r="R585"/>
  <c r="Q585"/>
  <c r="R649"/>
  <c r="Q649"/>
  <c r="R713"/>
  <c r="Q713"/>
  <c r="R777"/>
  <c r="Q777"/>
  <c r="R841"/>
  <c r="Q841"/>
  <c r="R905"/>
  <c r="Q905"/>
  <c r="R969"/>
  <c r="Q969"/>
  <c r="Q542"/>
  <c r="R542"/>
  <c r="Q68"/>
  <c r="R68"/>
  <c r="R479"/>
  <c r="Q479"/>
  <c r="Q148"/>
  <c r="R148"/>
  <c r="Q276"/>
  <c r="R276"/>
  <c r="R428"/>
  <c r="Q428"/>
  <c r="R360"/>
  <c r="Q360"/>
  <c r="R207"/>
  <c r="Q207"/>
  <c r="Q654"/>
  <c r="R654"/>
  <c r="Q910"/>
  <c r="R910"/>
  <c r="R391"/>
  <c r="Q391"/>
  <c r="R503"/>
  <c r="Q503"/>
  <c r="R39"/>
  <c r="Q39"/>
  <c r="R167"/>
  <c r="Q167"/>
  <c r="R279"/>
  <c r="Q279"/>
  <c r="Q565"/>
  <c r="R565"/>
  <c r="R629"/>
  <c r="Q629"/>
  <c r="Q693"/>
  <c r="R693"/>
  <c r="Q757"/>
  <c r="R757"/>
  <c r="R821"/>
  <c r="Q821"/>
  <c r="R885"/>
  <c r="Q885"/>
  <c r="Q949"/>
  <c r="R949"/>
  <c r="R723"/>
  <c r="U723"/>
  <c r="Q723"/>
  <c r="R979"/>
  <c r="Q979"/>
  <c r="R124"/>
  <c r="Q124"/>
  <c r="R66"/>
  <c r="Q66"/>
  <c r="R130"/>
  <c r="Q130"/>
  <c r="R194"/>
  <c r="Q194"/>
  <c r="R258"/>
  <c r="Q258"/>
  <c r="R322"/>
  <c r="Q322"/>
  <c r="R386"/>
  <c r="Q386"/>
  <c r="R450"/>
  <c r="Q450"/>
  <c r="Q468"/>
  <c r="R468"/>
  <c r="R455"/>
  <c r="Q455"/>
  <c r="R568"/>
  <c r="Q568"/>
  <c r="R696"/>
  <c r="Q696"/>
  <c r="R824"/>
  <c r="Q824"/>
  <c r="R952"/>
  <c r="Q952"/>
  <c r="R343"/>
  <c r="Q343"/>
  <c r="Q100"/>
  <c r="R100"/>
  <c r="R511"/>
  <c r="Q511"/>
  <c r="R575"/>
  <c r="Q575"/>
  <c r="R639"/>
  <c r="Q639"/>
  <c r="R703"/>
  <c r="Q703"/>
  <c r="R839"/>
  <c r="Q839"/>
  <c r="R903"/>
  <c r="Q903"/>
  <c r="R967"/>
  <c r="Q967"/>
  <c r="Q532"/>
  <c r="R532"/>
  <c r="R596"/>
  <c r="Q596"/>
  <c r="Q660"/>
  <c r="R660"/>
  <c r="R724"/>
  <c r="Q724"/>
  <c r="R788"/>
  <c r="Q788"/>
  <c r="R852"/>
  <c r="Q852"/>
  <c r="R916"/>
  <c r="Q916"/>
  <c r="R980"/>
  <c r="Q980"/>
  <c r="R827"/>
  <c r="Q827"/>
  <c r="Q598"/>
  <c r="R598"/>
  <c r="R982"/>
  <c r="Q982"/>
  <c r="R317"/>
  <c r="U315"/>
  <c r="Q317"/>
  <c r="R706"/>
  <c r="Q706"/>
  <c r="R834"/>
  <c r="Q834"/>
  <c r="Q51"/>
  <c r="R51"/>
  <c r="R65"/>
  <c r="Q65"/>
  <c r="R257"/>
  <c r="Q257"/>
  <c r="R88"/>
  <c r="Q88"/>
  <c r="R248"/>
  <c r="Q248"/>
  <c r="R688"/>
  <c r="Q688"/>
  <c r="R816"/>
  <c r="Q816"/>
  <c r="R537"/>
  <c r="Q537"/>
  <c r="R665"/>
  <c r="Q665"/>
  <c r="R857"/>
  <c r="Q857"/>
  <c r="Q670"/>
  <c r="R670"/>
  <c r="R316"/>
  <c r="Q316"/>
  <c r="R95"/>
  <c r="Q95"/>
  <c r="R415"/>
  <c r="Q415"/>
  <c r="R199"/>
  <c r="Q199"/>
  <c r="Q517"/>
  <c r="R517"/>
  <c r="Q645"/>
  <c r="R645"/>
  <c r="Q837"/>
  <c r="R837"/>
  <c r="Q965"/>
  <c r="R965"/>
  <c r="R787"/>
  <c r="Q787"/>
  <c r="R18"/>
  <c r="Q18"/>
  <c r="R210"/>
  <c r="Q210"/>
  <c r="R338"/>
  <c r="Q338"/>
  <c r="R431"/>
  <c r="Q431"/>
  <c r="R600"/>
  <c r="Q600"/>
  <c r="R856"/>
  <c r="Q856"/>
  <c r="R727"/>
  <c r="Q727"/>
  <c r="R791"/>
  <c r="Q791"/>
  <c r="R919"/>
  <c r="Q919"/>
  <c r="Q612"/>
  <c r="R612"/>
  <c r="R740"/>
  <c r="Q740"/>
  <c r="R868"/>
  <c r="Q868"/>
  <c r="R555"/>
  <c r="Q555"/>
  <c r="Q939"/>
  <c r="R939"/>
  <c r="Q582"/>
  <c r="R582"/>
  <c r="Q966"/>
  <c r="R966"/>
  <c r="Q117"/>
  <c r="R117"/>
  <c r="Q309"/>
  <c r="R309"/>
  <c r="Q437"/>
  <c r="R437"/>
  <c r="U435"/>
  <c r="R506"/>
  <c r="U506"/>
  <c r="Q506"/>
  <c r="T506"/>
  <c r="R634"/>
  <c r="Q634"/>
  <c r="R826"/>
  <c r="Q826"/>
  <c r="R954"/>
  <c r="Q954"/>
  <c r="R57"/>
  <c r="Q57"/>
  <c r="R249"/>
  <c r="Q249"/>
  <c r="R377"/>
  <c r="Q377"/>
  <c r="R240"/>
  <c r="Q240"/>
  <c r="R416"/>
  <c r="Q416"/>
  <c r="R529"/>
  <c r="Q529"/>
  <c r="R721"/>
  <c r="Q721"/>
  <c r="R849"/>
  <c r="Q849"/>
  <c r="Q606"/>
  <c r="R606"/>
  <c r="R599"/>
  <c r="Q599"/>
  <c r="R300"/>
  <c r="Q300"/>
  <c r="R823"/>
  <c r="Q823"/>
  <c r="R408"/>
  <c r="Q408"/>
  <c r="Q942"/>
  <c r="R942"/>
  <c r="R183"/>
  <c r="Q183"/>
  <c r="R637"/>
  <c r="Q637"/>
  <c r="R829"/>
  <c r="Q829"/>
  <c r="R957"/>
  <c r="Q957"/>
  <c r="Q755"/>
  <c r="R755"/>
  <c r="R10"/>
  <c r="Q10"/>
  <c r="R202"/>
  <c r="Q202"/>
  <c r="R330"/>
  <c r="Q330"/>
  <c r="R175"/>
  <c r="Q175"/>
  <c r="R840"/>
  <c r="Q840"/>
  <c r="R719"/>
  <c r="Q719"/>
  <c r="R847"/>
  <c r="Q847"/>
  <c r="R604"/>
  <c r="Q604"/>
  <c r="R796"/>
  <c r="Q796"/>
  <c r="R924"/>
  <c r="Q924"/>
  <c r="R523"/>
  <c r="Q523"/>
  <c r="Q651"/>
  <c r="R651"/>
  <c r="R779"/>
  <c r="Q779"/>
  <c r="R907"/>
  <c r="Q907"/>
  <c r="R550"/>
  <c r="Q550"/>
  <c r="Q678"/>
  <c r="R678"/>
  <c r="Q806"/>
  <c r="R806"/>
  <c r="Q934"/>
  <c r="R934"/>
  <c r="Q37"/>
  <c r="R37"/>
  <c r="Q165"/>
  <c r="R165"/>
  <c r="Q229"/>
  <c r="R229"/>
  <c r="Q293"/>
  <c r="R293"/>
  <c r="U291"/>
  <c r="Q357"/>
  <c r="R357"/>
  <c r="Q421"/>
  <c r="R421"/>
  <c r="Q485"/>
  <c r="R485"/>
  <c r="U483"/>
  <c r="R554"/>
  <c r="Q554"/>
  <c r="R618"/>
  <c r="Q618"/>
  <c r="R682"/>
  <c r="Q682"/>
  <c r="R746"/>
  <c r="Q746"/>
  <c r="R810"/>
  <c r="Q810"/>
  <c r="R874"/>
  <c r="Q874"/>
  <c r="R938"/>
  <c r="Q938"/>
  <c r="R41"/>
  <c r="Q41"/>
  <c r="R105"/>
  <c r="Q105"/>
  <c r="R169"/>
  <c r="Q169"/>
  <c r="R233"/>
  <c r="Q233"/>
  <c r="R297"/>
  <c r="Q297"/>
  <c r="R361"/>
  <c r="Q361"/>
  <c r="R425"/>
  <c r="Q425"/>
  <c r="R489"/>
  <c r="Q489"/>
  <c r="R272"/>
  <c r="Q272"/>
  <c r="R336"/>
  <c r="Q336"/>
  <c r="R400"/>
  <c r="Q400"/>
  <c r="R464"/>
  <c r="Q464"/>
  <c r="R513"/>
  <c r="Q513"/>
  <c r="R577"/>
  <c r="Q577"/>
  <c r="R641"/>
  <c r="Q641"/>
  <c r="R705"/>
  <c r="Q705"/>
  <c r="R769"/>
  <c r="Q769"/>
  <c r="R833"/>
  <c r="Q833"/>
  <c r="R897"/>
  <c r="Q897"/>
  <c r="R961"/>
  <c r="Q961"/>
  <c r="Q4"/>
  <c r="R4"/>
  <c r="Q420"/>
  <c r="R420"/>
  <c r="R252"/>
  <c r="Q252"/>
  <c r="R412"/>
  <c r="Q412"/>
  <c r="R344"/>
  <c r="Q344"/>
  <c r="R143"/>
  <c r="Q143"/>
  <c r="R622"/>
  <c r="Q622"/>
  <c r="R878"/>
  <c r="Q878"/>
  <c r="R383"/>
  <c r="Q383"/>
  <c r="R495"/>
  <c r="Q495"/>
  <c r="R488"/>
  <c r="Q488"/>
  <c r="R23"/>
  <c r="Q23"/>
  <c r="R151"/>
  <c r="Q151"/>
  <c r="R271"/>
  <c r="Q271"/>
  <c r="R557"/>
  <c r="Q557"/>
  <c r="R621"/>
  <c r="Q621"/>
  <c r="R685"/>
  <c r="Q685"/>
  <c r="R749"/>
  <c r="Q749"/>
  <c r="R813"/>
  <c r="Q813"/>
  <c r="R877"/>
  <c r="Q877"/>
  <c r="R941"/>
  <c r="Q941"/>
  <c r="Q691"/>
  <c r="R691"/>
  <c r="Q947"/>
  <c r="R947"/>
  <c r="Q116"/>
  <c r="R116"/>
  <c r="R58"/>
  <c r="Q58"/>
  <c r="R122"/>
  <c r="Q122"/>
  <c r="R186"/>
  <c r="Q186"/>
  <c r="R250"/>
  <c r="Q250"/>
  <c r="R314"/>
  <c r="U314"/>
  <c r="Q314"/>
  <c r="R378"/>
  <c r="Q378"/>
  <c r="R442"/>
  <c r="Q442"/>
  <c r="R236"/>
  <c r="Q236"/>
  <c r="R204"/>
  <c r="Q204"/>
  <c r="R552"/>
  <c r="Q552"/>
  <c r="R680"/>
  <c r="Q680"/>
  <c r="R808"/>
  <c r="Q808"/>
  <c r="R936"/>
  <c r="Q936"/>
  <c r="R76"/>
  <c r="Q76"/>
  <c r="R284"/>
  <c r="Q284"/>
  <c r="R44"/>
  <c r="Q44"/>
  <c r="Q638"/>
  <c r="R638"/>
  <c r="R311"/>
  <c r="Q311"/>
  <c r="R567"/>
  <c r="Q567"/>
  <c r="R631"/>
  <c r="Q631"/>
  <c r="R695"/>
  <c r="Q695"/>
  <c r="R767"/>
  <c r="Q767"/>
  <c r="R831"/>
  <c r="Q831"/>
  <c r="R895"/>
  <c r="Q895"/>
  <c r="R959"/>
  <c r="Q959"/>
  <c r="R524"/>
  <c r="Q524"/>
  <c r="R588"/>
  <c r="Q588"/>
  <c r="Q652"/>
  <c r="R652"/>
  <c r="R716"/>
  <c r="Q716"/>
  <c r="R780"/>
  <c r="Q780"/>
  <c r="R844"/>
  <c r="Q844"/>
  <c r="R908"/>
  <c r="Q908"/>
  <c r="R972"/>
  <c r="Q972"/>
  <c r="Q958"/>
  <c r="R958"/>
  <c r="R955"/>
  <c r="Q955"/>
  <c r="Q854"/>
  <c r="R854"/>
  <c r="R253"/>
  <c r="Q253"/>
  <c r="R445"/>
  <c r="Q445"/>
  <c r="R578"/>
  <c r="Q578"/>
  <c r="R770"/>
  <c r="Q770"/>
  <c r="Q83"/>
  <c r="R83"/>
  <c r="R129"/>
  <c r="Q129"/>
  <c r="R321"/>
  <c r="Q321"/>
  <c r="R56"/>
  <c r="Q56"/>
  <c r="R184"/>
  <c r="Q184"/>
  <c r="R752"/>
  <c r="Q752"/>
  <c r="R944"/>
  <c r="Q944"/>
  <c r="R601"/>
  <c r="Q601"/>
  <c r="R793"/>
  <c r="Q793"/>
  <c r="R985"/>
  <c r="Q985"/>
  <c r="R63"/>
  <c r="Q63"/>
  <c r="Q180"/>
  <c r="R180"/>
  <c r="R472"/>
  <c r="Q472"/>
  <c r="Q324"/>
  <c r="R324"/>
  <c r="Q974"/>
  <c r="R974"/>
  <c r="R71"/>
  <c r="Q71"/>
  <c r="Q581"/>
  <c r="R581"/>
  <c r="U579"/>
  <c r="Q773"/>
  <c r="R773"/>
  <c r="Q901"/>
  <c r="R901"/>
  <c r="Q531"/>
  <c r="T531"/>
  <c r="R531"/>
  <c r="U531"/>
  <c r="R28"/>
  <c r="Q28"/>
  <c r="R146"/>
  <c r="Q146"/>
  <c r="R274"/>
  <c r="Q274"/>
  <c r="R402"/>
  <c r="Q402"/>
  <c r="R728"/>
  <c r="Q728"/>
  <c r="R984"/>
  <c r="Q984"/>
  <c r="R172"/>
  <c r="Q172"/>
  <c r="R527"/>
  <c r="Q527"/>
  <c r="R655"/>
  <c r="Q655"/>
  <c r="R855"/>
  <c r="Q855"/>
  <c r="R983"/>
  <c r="Q983"/>
  <c r="Q548"/>
  <c r="R548"/>
  <c r="R676"/>
  <c r="Q676"/>
  <c r="R804"/>
  <c r="Q804"/>
  <c r="R932"/>
  <c r="Q932"/>
  <c r="Q683"/>
  <c r="R683"/>
  <c r="Q710"/>
  <c r="R710"/>
  <c r="Q53"/>
  <c r="R53"/>
  <c r="Q181"/>
  <c r="R181"/>
  <c r="Q373"/>
  <c r="R373"/>
  <c r="Q501"/>
  <c r="R501"/>
  <c r="R570"/>
  <c r="Q570"/>
  <c r="R698"/>
  <c r="U698"/>
  <c r="Q698"/>
  <c r="T698"/>
  <c r="R890"/>
  <c r="Q890"/>
  <c r="R121"/>
  <c r="Q121"/>
  <c r="R313"/>
  <c r="Q313"/>
  <c r="R441"/>
  <c r="Q441"/>
  <c r="R208"/>
  <c r="Q208"/>
  <c r="R288"/>
  <c r="Q288"/>
  <c r="R480"/>
  <c r="Q480"/>
  <c r="R593"/>
  <c r="Q593"/>
  <c r="R785"/>
  <c r="Q785"/>
  <c r="R913"/>
  <c r="Q913"/>
  <c r="Q132"/>
  <c r="R132"/>
  <c r="R444"/>
  <c r="Q444"/>
  <c r="Q686"/>
  <c r="R686"/>
  <c r="R287"/>
  <c r="Q287"/>
  <c r="R573"/>
  <c r="Q573"/>
  <c r="R701"/>
  <c r="Q701"/>
  <c r="Q20"/>
  <c r="R20"/>
  <c r="R138"/>
  <c r="Q138"/>
  <c r="R266"/>
  <c r="Q266"/>
  <c r="R394"/>
  <c r="Q394"/>
  <c r="R584"/>
  <c r="Q584"/>
  <c r="R968"/>
  <c r="Q968"/>
  <c r="R583"/>
  <c r="Q583"/>
  <c r="R783"/>
  <c r="Q783"/>
  <c r="R911"/>
  <c r="Q911"/>
  <c r="R540"/>
  <c r="Q540"/>
  <c r="R732"/>
  <c r="Q732"/>
  <c r="R860"/>
  <c r="Q860"/>
  <c r="R507"/>
  <c r="U507"/>
  <c r="Q507"/>
  <c r="R635"/>
  <c r="Q635"/>
  <c r="R763"/>
  <c r="Q763"/>
  <c r="R534"/>
  <c r="Q534"/>
  <c r="Q662"/>
  <c r="R662"/>
  <c r="R790"/>
  <c r="Q790"/>
  <c r="Q918"/>
  <c r="R918"/>
  <c r="R29"/>
  <c r="Q29"/>
  <c r="R93"/>
  <c r="Q93"/>
  <c r="R157"/>
  <c r="Q157"/>
  <c r="R221"/>
  <c r="U219"/>
  <c r="Q221"/>
  <c r="T219"/>
  <c r="AC219"/>
  <c r="R285"/>
  <c r="Q285"/>
  <c r="R349"/>
  <c r="Q349"/>
  <c r="R477"/>
  <c r="Q477"/>
  <c r="R546"/>
  <c r="Q546"/>
  <c r="R610"/>
  <c r="Q610"/>
  <c r="R674"/>
  <c r="Q674"/>
  <c r="R738"/>
  <c r="Q738"/>
  <c r="R802"/>
  <c r="Q802"/>
  <c r="R866"/>
  <c r="Q866"/>
  <c r="R930"/>
  <c r="Q930"/>
  <c r="Q3"/>
  <c r="R3"/>
  <c r="Q35"/>
  <c r="R35"/>
  <c r="Q67"/>
  <c r="R67"/>
  <c r="R456"/>
  <c r="Q456"/>
  <c r="R440"/>
  <c r="Q440"/>
  <c r="R33"/>
  <c r="Q33"/>
  <c r="R97"/>
  <c r="Q97"/>
  <c r="R161"/>
  <c r="Q161"/>
  <c r="R225"/>
  <c r="Q225"/>
  <c r="R289"/>
  <c r="Q289"/>
  <c r="R353"/>
  <c r="Q353"/>
  <c r="R417"/>
  <c r="Q417"/>
  <c r="R481"/>
  <c r="Q481"/>
  <c r="R8"/>
  <c r="Q8"/>
  <c r="R40"/>
  <c r="Q40"/>
  <c r="R72"/>
  <c r="Q72"/>
  <c r="R104"/>
  <c r="Q104"/>
  <c r="R136"/>
  <c r="Q136"/>
  <c r="R168"/>
  <c r="Q168"/>
  <c r="R200"/>
  <c r="Q200"/>
  <c r="R232"/>
  <c r="Q232"/>
  <c r="R528"/>
  <c r="Q528"/>
  <c r="R592"/>
  <c r="Q592"/>
  <c r="R656"/>
  <c r="Q656"/>
  <c r="R720"/>
  <c r="Q720"/>
  <c r="R784"/>
  <c r="Q784"/>
  <c r="R848"/>
  <c r="Q848"/>
  <c r="R912"/>
  <c r="Q912"/>
  <c r="R976"/>
  <c r="Q976"/>
  <c r="R569"/>
  <c r="Q569"/>
  <c r="R633"/>
  <c r="Q633"/>
  <c r="R697"/>
  <c r="Q697"/>
  <c r="R761"/>
  <c r="Q761"/>
  <c r="R825"/>
  <c r="Q825"/>
  <c r="R889"/>
  <c r="Q889"/>
  <c r="R953"/>
  <c r="Q953"/>
  <c r="R926"/>
  <c r="Q926"/>
  <c r="R364"/>
  <c r="Q364"/>
  <c r="Q244"/>
  <c r="R244"/>
  <c r="Q388"/>
  <c r="R388"/>
  <c r="R296"/>
  <c r="Q296"/>
  <c r="R79"/>
  <c r="Q79"/>
  <c r="R590"/>
  <c r="Q590"/>
  <c r="Q846"/>
  <c r="R846"/>
  <c r="R359"/>
  <c r="Q359"/>
  <c r="R487"/>
  <c r="Q487"/>
  <c r="R264"/>
  <c r="Q264"/>
  <c r="R7"/>
  <c r="Q7"/>
  <c r="R135"/>
  <c r="Q135"/>
  <c r="R263"/>
  <c r="Q263"/>
  <c r="Q549"/>
  <c r="R549"/>
  <c r="Q613"/>
  <c r="R613"/>
  <c r="Q677"/>
  <c r="R677"/>
  <c r="Q741"/>
  <c r="R741"/>
  <c r="R805"/>
  <c r="Q805"/>
  <c r="Q869"/>
  <c r="T867"/>
  <c r="R869"/>
  <c r="R933"/>
  <c r="Q933"/>
  <c r="R659"/>
  <c r="Q659"/>
  <c r="R915"/>
  <c r="Q915"/>
  <c r="R92"/>
  <c r="Q92"/>
  <c r="R50"/>
  <c r="Q50"/>
  <c r="R114"/>
  <c r="Q114"/>
  <c r="R178"/>
  <c r="Q178"/>
  <c r="R242"/>
  <c r="Q242"/>
  <c r="R306"/>
  <c r="Q306"/>
  <c r="R370"/>
  <c r="Q370"/>
  <c r="R434"/>
  <c r="Q434"/>
  <c r="R498"/>
  <c r="Q498"/>
  <c r="R963"/>
  <c r="Q963"/>
  <c r="R931"/>
  <c r="Q931"/>
  <c r="R711"/>
  <c r="Q711"/>
  <c r="R536"/>
  <c r="Q536"/>
  <c r="R664"/>
  <c r="Q664"/>
  <c r="R792"/>
  <c r="Q792"/>
  <c r="R920"/>
  <c r="Q920"/>
  <c r="R127"/>
  <c r="Q127"/>
  <c r="R12"/>
  <c r="Q12"/>
  <c r="Q36"/>
  <c r="R36"/>
  <c r="Q404"/>
  <c r="R404"/>
  <c r="R108"/>
  <c r="Q108"/>
  <c r="R559"/>
  <c r="Q559"/>
  <c r="R623"/>
  <c r="Q623"/>
  <c r="R687"/>
  <c r="Q687"/>
  <c r="R759"/>
  <c r="Q759"/>
  <c r="R887"/>
  <c r="Q887"/>
  <c r="R951"/>
  <c r="Q951"/>
  <c r="Q516"/>
  <c r="R516"/>
  <c r="R580"/>
  <c r="Q580"/>
  <c r="R644"/>
  <c r="Q644"/>
  <c r="R708"/>
  <c r="Q708"/>
  <c r="R772"/>
  <c r="Q772"/>
  <c r="R836"/>
  <c r="Q836"/>
  <c r="R900"/>
  <c r="Q900"/>
  <c r="R964"/>
  <c r="Q964"/>
  <c r="Q830"/>
  <c r="R830"/>
  <c r="T267"/>
  <c r="AC267"/>
  <c r="AC795"/>
  <c r="AC698"/>
  <c r="T314"/>
  <c r="AC314"/>
  <c r="AC531"/>
  <c r="AC458"/>
  <c r="AC506"/>
  <c r="U387"/>
  <c r="Z267"/>
  <c r="U459"/>
  <c r="U218"/>
  <c r="T123"/>
  <c r="T507"/>
  <c r="Y507"/>
  <c r="T218"/>
  <c r="AC218"/>
  <c r="U146"/>
  <c r="U963"/>
  <c r="Y314"/>
  <c r="Z314"/>
  <c r="Z891"/>
  <c r="Y891"/>
  <c r="Z219"/>
  <c r="Y219"/>
  <c r="Y99"/>
  <c r="Z99"/>
  <c r="U578"/>
  <c r="U386"/>
  <c r="U290"/>
  <c r="U867"/>
  <c r="Z867"/>
  <c r="Y339"/>
  <c r="Z339"/>
  <c r="Z411"/>
  <c r="Y411"/>
  <c r="Z698"/>
  <c r="Y698"/>
  <c r="Z171"/>
  <c r="Y171"/>
  <c r="Z795"/>
  <c r="Y795"/>
  <c r="Z458"/>
  <c r="Y458"/>
  <c r="Z506"/>
  <c r="Y506"/>
  <c r="Y531"/>
  <c r="Z531"/>
  <c r="Z387"/>
  <c r="U626"/>
  <c r="T747"/>
  <c r="U747"/>
  <c r="AC747"/>
  <c r="U266"/>
  <c r="U627"/>
  <c r="U866"/>
  <c r="U554"/>
  <c r="U555"/>
  <c r="U75"/>
  <c r="U482"/>
  <c r="U603"/>
  <c r="U674"/>
  <c r="U651"/>
  <c r="U242"/>
  <c r="U890"/>
  <c r="U938"/>
  <c r="U338"/>
  <c r="T603"/>
  <c r="AC603"/>
  <c r="U50"/>
  <c r="U746"/>
  <c r="U818"/>
  <c r="U843"/>
  <c r="U794"/>
  <c r="U699"/>
  <c r="U962"/>
  <c r="U362"/>
  <c r="T122"/>
  <c r="U122"/>
  <c r="AC122"/>
  <c r="T75"/>
  <c r="AC75"/>
  <c r="U915"/>
  <c r="U842"/>
  <c r="U722"/>
  <c r="T674"/>
  <c r="AC674"/>
  <c r="T266"/>
  <c r="U939"/>
  <c r="T723"/>
  <c r="AC723"/>
  <c r="U914"/>
  <c r="U771"/>
  <c r="U770"/>
  <c r="U194"/>
  <c r="U410"/>
  <c r="T819"/>
  <c r="U650"/>
  <c r="U170"/>
  <c r="U98"/>
  <c r="U530"/>
  <c r="U675"/>
  <c r="T866"/>
  <c r="AC866"/>
  <c r="U434"/>
  <c r="T651"/>
  <c r="AC651"/>
  <c r="U602"/>
  <c r="T890"/>
  <c r="T938"/>
  <c r="T338"/>
  <c r="AC338"/>
  <c r="U819"/>
  <c r="U26"/>
  <c r="T434"/>
  <c r="AC434"/>
  <c r="T578"/>
  <c r="AC578"/>
  <c r="T386"/>
  <c r="AC386"/>
  <c r="T290"/>
  <c r="AC290"/>
  <c r="U27"/>
  <c r="T242"/>
  <c r="AC242"/>
  <c r="T50"/>
  <c r="AC50"/>
  <c r="T818"/>
  <c r="AC818"/>
  <c r="T146"/>
  <c r="AC146"/>
  <c r="T26"/>
  <c r="AC26"/>
  <c r="T482"/>
  <c r="AC482"/>
  <c r="T554"/>
  <c r="AC554"/>
  <c r="T555"/>
  <c r="AC555"/>
  <c r="U51"/>
  <c r="T626"/>
  <c r="AC626"/>
  <c r="T74"/>
  <c r="U74"/>
  <c r="AC74"/>
  <c r="T362"/>
  <c r="AC362"/>
  <c r="T914"/>
  <c r="AC914"/>
  <c r="T939"/>
  <c r="AC939"/>
  <c r="U123"/>
  <c r="Z123"/>
  <c r="T51"/>
  <c r="AC51"/>
  <c r="T915"/>
  <c r="AC915"/>
  <c r="T459"/>
  <c r="AC459"/>
  <c r="T363"/>
  <c r="AC363"/>
  <c r="U3"/>
  <c r="T770"/>
  <c r="AC770"/>
  <c r="T194"/>
  <c r="AC194"/>
  <c r="T410"/>
  <c r="AC410"/>
  <c r="T650"/>
  <c r="AC650"/>
  <c r="T170"/>
  <c r="T98"/>
  <c r="AC98"/>
  <c r="T27"/>
  <c r="AC27"/>
  <c r="T530"/>
  <c r="AC530"/>
  <c r="T675"/>
  <c r="AC675"/>
  <c r="T579"/>
  <c r="AC579"/>
  <c r="T147"/>
  <c r="AC147"/>
  <c r="T435"/>
  <c r="AC435"/>
  <c r="T842"/>
  <c r="AC842"/>
  <c r="T602"/>
  <c r="AC602"/>
  <c r="T627"/>
  <c r="AC627"/>
  <c r="U2"/>
  <c r="T483"/>
  <c r="AC483"/>
  <c r="T243"/>
  <c r="AC243"/>
  <c r="T771"/>
  <c r="AC771"/>
  <c r="T722"/>
  <c r="AC722"/>
  <c r="T315"/>
  <c r="AC315"/>
  <c r="T963"/>
  <c r="AC963"/>
  <c r="T746"/>
  <c r="AC746"/>
  <c r="T843"/>
  <c r="AC843"/>
  <c r="T794"/>
  <c r="AC794"/>
  <c r="T699"/>
  <c r="AC699"/>
  <c r="T962"/>
  <c r="AC962"/>
  <c r="T195"/>
  <c r="AC195"/>
  <c r="T291"/>
  <c r="AC291"/>
  <c r="T3"/>
  <c r="T2"/>
  <c r="AC2"/>
  <c r="AC123"/>
  <c r="AC170"/>
  <c r="AC3"/>
  <c r="AC266"/>
  <c r="AC819"/>
  <c r="AC867"/>
  <c r="AC507"/>
  <c r="Y387"/>
  <c r="AC387"/>
  <c r="AC890"/>
  <c r="AC938"/>
  <c r="Y267"/>
  <c r="Y218"/>
  <c r="Z218"/>
  <c r="Y867"/>
  <c r="Z507"/>
  <c r="Z746"/>
  <c r="Y746"/>
  <c r="Z362"/>
  <c r="Y362"/>
  <c r="Y651"/>
  <c r="Z651"/>
  <c r="Z603"/>
  <c r="Y603"/>
  <c r="Z843"/>
  <c r="Y843"/>
  <c r="Z530"/>
  <c r="Y530"/>
  <c r="Z914"/>
  <c r="Y914"/>
  <c r="Y482"/>
  <c r="Z482"/>
  <c r="Y386"/>
  <c r="Z386"/>
  <c r="Y723"/>
  <c r="Z723"/>
  <c r="Z122"/>
  <c r="Y122"/>
  <c r="Z747"/>
  <c r="Y747"/>
  <c r="Y794"/>
  <c r="Z794"/>
  <c r="Y483"/>
  <c r="Z483"/>
  <c r="Y675"/>
  <c r="Z675"/>
  <c r="Y770"/>
  <c r="Z770"/>
  <c r="Z939"/>
  <c r="Y939"/>
  <c r="Y290"/>
  <c r="Z290"/>
  <c r="Y890"/>
  <c r="Z890"/>
  <c r="Z75"/>
  <c r="Y75"/>
  <c r="Y2"/>
  <c r="Z2"/>
  <c r="Z363"/>
  <c r="Y363"/>
  <c r="Z819"/>
  <c r="Y819"/>
  <c r="Y579"/>
  <c r="Z579"/>
  <c r="Z554"/>
  <c r="Y554"/>
  <c r="Y771"/>
  <c r="Z771"/>
  <c r="Y147"/>
  <c r="Z147"/>
  <c r="Z410"/>
  <c r="Y410"/>
  <c r="Z51"/>
  <c r="Y51"/>
  <c r="Z555"/>
  <c r="Y555"/>
  <c r="Y242"/>
  <c r="Z242"/>
  <c r="Y338"/>
  <c r="Z338"/>
  <c r="Y195"/>
  <c r="Z195"/>
  <c r="Y722"/>
  <c r="Z722"/>
  <c r="Y435"/>
  <c r="Z435"/>
  <c r="Z650"/>
  <c r="Y650"/>
  <c r="Y50"/>
  <c r="Z50"/>
  <c r="Z627"/>
  <c r="Y627"/>
  <c r="Y26"/>
  <c r="Z26"/>
  <c r="Y699"/>
  <c r="Z699"/>
  <c r="Z170"/>
  <c r="Y170"/>
  <c r="Z27"/>
  <c r="Y27"/>
  <c r="Y578"/>
  <c r="Z578"/>
  <c r="Z243"/>
  <c r="Y243"/>
  <c r="Y194"/>
  <c r="Z194"/>
  <c r="Z938"/>
  <c r="Y938"/>
  <c r="Y962"/>
  <c r="Z962"/>
  <c r="Y291"/>
  <c r="Z291"/>
  <c r="Z315"/>
  <c r="Y315"/>
  <c r="Z842"/>
  <c r="Y842"/>
  <c r="Y915"/>
  <c r="Z915"/>
  <c r="Z626"/>
  <c r="Y626"/>
  <c r="Y818"/>
  <c r="Z818"/>
  <c r="Y866"/>
  <c r="Z866"/>
  <c r="Y674"/>
  <c r="Z674"/>
  <c r="Y3"/>
  <c r="Z3"/>
  <c r="Y963"/>
  <c r="Z963"/>
  <c r="Z602"/>
  <c r="Y602"/>
  <c r="Y98"/>
  <c r="Z98"/>
  <c r="Z459"/>
  <c r="Y459"/>
  <c r="Z74"/>
  <c r="Y74"/>
  <c r="Y146"/>
  <c r="Z146"/>
  <c r="Y434"/>
  <c r="Z434"/>
  <c r="Z266"/>
  <c r="Y266"/>
  <c r="Y123"/>
  <c r="E4" i="8"/>
  <c r="D4"/>
  <c r="M2" i="3" l="1"/>
  <c r="M112"/>
  <c r="M108"/>
  <c r="M104"/>
  <c r="M100"/>
  <c r="M96"/>
  <c r="M92"/>
  <c r="M88"/>
  <c r="M84"/>
  <c r="M80"/>
  <c r="M76"/>
  <c r="M72"/>
  <c r="M68"/>
  <c r="M64"/>
  <c r="M60"/>
  <c r="M56"/>
  <c r="M52"/>
  <c r="M48"/>
  <c r="M44"/>
  <c r="M40"/>
  <c r="M36"/>
  <c r="M32"/>
  <c r="M28"/>
  <c r="M24"/>
  <c r="M20"/>
  <c r="M16"/>
  <c r="M12"/>
  <c r="M8"/>
  <c r="M4"/>
  <c r="N2"/>
  <c r="N107"/>
  <c r="N95"/>
  <c r="N79"/>
  <c r="N63"/>
  <c r="N51"/>
  <c r="N35"/>
  <c r="N19"/>
  <c r="M3"/>
  <c r="N103"/>
  <c r="N87"/>
  <c r="N71"/>
  <c r="N55"/>
  <c r="N39"/>
  <c r="M11"/>
  <c r="N111"/>
  <c r="M91"/>
  <c r="N75"/>
  <c r="N59"/>
  <c r="M43"/>
  <c r="N27"/>
  <c r="N7"/>
  <c r="M115"/>
  <c r="N99"/>
  <c r="M83"/>
  <c r="M67"/>
  <c r="N47"/>
  <c r="N31"/>
  <c r="N23"/>
  <c r="N15"/>
  <c r="M102"/>
  <c r="M98"/>
  <c r="M94"/>
  <c r="M90"/>
  <c r="M86"/>
  <c r="M82"/>
  <c r="M78"/>
  <c r="M74"/>
  <c r="M70"/>
  <c r="M66"/>
  <c r="M62"/>
  <c r="M58"/>
  <c r="M54"/>
  <c r="M50"/>
  <c r="M46"/>
  <c r="M42"/>
  <c r="M38"/>
  <c r="M34"/>
  <c r="M30"/>
  <c r="M26"/>
  <c r="M22"/>
  <c r="M18"/>
  <c r="M14"/>
  <c r="M10"/>
  <c r="M6"/>
  <c r="N114"/>
  <c r="N110"/>
  <c r="N106"/>
  <c r="N108"/>
  <c r="N100"/>
  <c r="N92"/>
  <c r="N84"/>
  <c r="N76"/>
  <c r="N68"/>
  <c r="N60"/>
  <c r="N52"/>
  <c r="N48"/>
  <c r="N40"/>
  <c r="N32"/>
  <c r="N24"/>
  <c r="N16"/>
  <c r="N4"/>
  <c r="N113"/>
  <c r="M109"/>
  <c r="M105"/>
  <c r="N101"/>
  <c r="M97"/>
  <c r="N93"/>
  <c r="M89"/>
  <c r="M85"/>
  <c r="N81"/>
  <c r="N77"/>
  <c r="M73"/>
  <c r="N69"/>
  <c r="M65"/>
  <c r="M61"/>
  <c r="N57"/>
  <c r="M53"/>
  <c r="M49"/>
  <c r="N45"/>
  <c r="M41"/>
  <c r="N37"/>
  <c r="N33"/>
  <c r="M29"/>
  <c r="N25"/>
  <c r="N21"/>
  <c r="N17"/>
  <c r="N13"/>
  <c r="M9"/>
  <c r="N5"/>
  <c r="M114"/>
  <c r="M110"/>
  <c r="M106"/>
  <c r="N112"/>
  <c r="N104"/>
  <c r="N96"/>
  <c r="N88"/>
  <c r="N80"/>
  <c r="N72"/>
  <c r="N64"/>
  <c r="N56"/>
  <c r="N44"/>
  <c r="N36"/>
  <c r="N28"/>
  <c r="N20"/>
  <c r="N12"/>
  <c r="N8"/>
  <c r="N102"/>
  <c r="N98"/>
  <c r="N94"/>
  <c r="N90"/>
  <c r="N86"/>
  <c r="N82"/>
  <c r="N78"/>
  <c r="N74"/>
  <c r="N70"/>
  <c r="N66"/>
  <c r="N62"/>
  <c r="N58"/>
  <c r="N54"/>
  <c r="N50"/>
  <c r="N46"/>
  <c r="N42"/>
  <c r="N38"/>
  <c r="N34"/>
  <c r="N30"/>
  <c r="N26"/>
  <c r="N22"/>
  <c r="N18"/>
  <c r="N14"/>
  <c r="N10"/>
  <c r="N6"/>
  <c r="M113"/>
  <c r="M107"/>
  <c r="M99"/>
  <c r="M93"/>
  <c r="M87"/>
  <c r="M81"/>
  <c r="M75"/>
  <c r="M69"/>
  <c r="M63"/>
  <c r="M57"/>
  <c r="M51"/>
  <c r="M45"/>
  <c r="M39"/>
  <c r="M33"/>
  <c r="M27"/>
  <c r="M21"/>
  <c r="M15"/>
  <c r="M7"/>
  <c r="N115"/>
  <c r="N91"/>
  <c r="N83"/>
  <c r="N67"/>
  <c r="N61"/>
  <c r="N53"/>
  <c r="N43"/>
  <c r="N29"/>
  <c r="N3"/>
  <c r="N105"/>
  <c r="N97"/>
  <c r="N89"/>
  <c r="N73"/>
  <c r="N65"/>
  <c r="N49"/>
  <c r="N41"/>
  <c r="M111"/>
  <c r="M101"/>
  <c r="M95"/>
  <c r="M77"/>
  <c r="M71"/>
  <c r="M59"/>
  <c r="M55"/>
  <c r="M37"/>
  <c r="M31"/>
  <c r="M25"/>
  <c r="M19"/>
  <c r="M13"/>
  <c r="M5"/>
  <c r="N109"/>
  <c r="N85"/>
  <c r="N11"/>
  <c r="N9"/>
  <c r="M103"/>
  <c r="M79"/>
  <c r="M47"/>
  <c r="M35"/>
  <c r="M23"/>
  <c r="M17"/>
</calcChain>
</file>

<file path=xl/comments1.xml><?xml version="1.0" encoding="utf-8"?>
<comments xmlns="http://schemas.openxmlformats.org/spreadsheetml/2006/main">
  <authors>
    <author>Roberto</author>
  </authors>
  <commentList>
    <comment ref="AE2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9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9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0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0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0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1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1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2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2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2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3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3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4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4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4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5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5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6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6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E171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17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7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8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8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8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9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0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0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0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1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1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2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2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2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3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3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4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4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4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5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5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6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6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7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7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8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8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8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9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29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0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0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0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1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1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2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2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2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3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E340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34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5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6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6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7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7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7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8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8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9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9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39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0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0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1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1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1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2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2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3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3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3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4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9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49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0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E508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51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1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1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2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2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3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3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3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4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5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6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6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7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7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7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8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8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9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9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59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0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0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1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1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1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2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2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3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3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3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4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5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6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6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7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E676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67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8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8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9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9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69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0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0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1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1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1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2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2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3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3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3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4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5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6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6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7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7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S775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  <comment ref="AM77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8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8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9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9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79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0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0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1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1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1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22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2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3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3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38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S839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  <comment ref="AE844" authorId="0">
      <text>
        <r>
          <rPr>
            <sz val="9"/>
            <color indexed="81"/>
            <rFont val="Tahoma"/>
            <family val="2"/>
          </rPr>
          <t xml:space="preserve">A filo pilastro
</t>
        </r>
      </text>
    </comment>
    <comment ref="AM846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50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M854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S858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  <comment ref="S859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  <comment ref="S943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  <comment ref="S1007" authorId="0">
      <text>
        <r>
          <rPr>
            <sz val="9"/>
            <color indexed="81"/>
            <rFont val="Tahoma"/>
            <family val="2"/>
          </rPr>
          <t xml:space="preserve">Non verifica di poco se considero sollecitazione in asse pilastro, ma risulta verificata per i valori spuntati (ad asse pilastro)
</t>
        </r>
      </text>
    </comment>
  </commentList>
</comments>
</file>

<file path=xl/comments2.xml><?xml version="1.0" encoding="utf-8"?>
<comments xmlns="http://schemas.openxmlformats.org/spreadsheetml/2006/main">
  <authors>
    <author>Roberto</author>
  </authors>
  <commentList>
    <comment ref="AT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1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1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1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2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2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3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3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3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4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4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5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5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5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6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6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7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7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79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83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87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91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  <comment ref="AT95" authorId="0">
      <text>
        <r>
          <rPr>
            <sz val="9"/>
            <color indexed="81"/>
            <rFont val="Tahoma"/>
            <family val="2"/>
          </rPr>
          <t xml:space="preserve">Massimo valore del passo consentito nelle </t>
        </r>
        <r>
          <rPr>
            <i/>
            <sz val="9"/>
            <color indexed="81"/>
            <rFont val="Tahoma"/>
            <family val="2"/>
          </rPr>
          <t>zone critiche</t>
        </r>
        <r>
          <rPr>
            <sz val="9"/>
            <color indexed="81"/>
            <rFont val="Tahoma"/>
            <family val="2"/>
          </rPr>
          <t xml:space="preserve"> per strutture di </t>
        </r>
        <r>
          <rPr>
            <b/>
            <sz val="9"/>
            <color indexed="81"/>
            <rFont val="Tahoma"/>
            <family val="2"/>
          </rPr>
          <t xml:space="preserve">duttilità B </t>
        </r>
        <r>
          <rPr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Tahoma"/>
            <family val="2"/>
          </rPr>
          <t>NTC 08 7.4.6.2.1</t>
        </r>
        <r>
          <rPr>
            <sz val="9"/>
            <color indexed="81"/>
            <rFont val="Tahoma"/>
            <family val="2"/>
          </rPr>
          <t>)</t>
        </r>
      </text>
    </comment>
  </commentList>
</comments>
</file>

<file path=xl/comments3.xml><?xml version="1.0" encoding="utf-8"?>
<comments xmlns="http://schemas.openxmlformats.org/spreadsheetml/2006/main">
  <authors>
    <author>Sebastiano Fichera</author>
  </authors>
  <commentList>
    <comment ref="AX3" authorId="0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AY3" authorId="0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AZ3" authorId="0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BA3" authorId="0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BG3" authorId="0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BH3" authorId="0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BI3" authorId="0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BJ3" authorId="0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</commentList>
</comments>
</file>

<file path=xl/comments4.xml><?xml version="1.0" encoding="utf-8"?>
<comments xmlns="http://schemas.openxmlformats.org/spreadsheetml/2006/main">
  <authors>
    <author>Roberto</author>
    <author>Sebastiano Fichera</author>
  </authors>
  <commentList>
    <comment ref="AW4" authorId="0">
      <text>
        <r>
          <rPr>
            <b/>
            <sz val="9"/>
            <color indexed="81"/>
            <rFont val="Tahoma"/>
            <charset val="1"/>
          </rPr>
          <t>virificare che l'area dell'armatura complessiva disposta sia almeno pari all'1% dell'area della sezione di calcestruzzo</t>
        </r>
      </text>
    </comment>
    <comment ref="D5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E5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F5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G5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H5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I5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J5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K5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AA10" authorId="1">
      <text>
        <r>
          <rPr>
            <sz val="9"/>
            <color indexed="81"/>
            <rFont val="Calibri"/>
            <family val="2"/>
          </rPr>
          <t>Piede del 6º ordine</t>
        </r>
      </text>
    </comment>
    <comment ref="AA12" authorId="1">
      <text>
        <r>
          <rPr>
            <sz val="9"/>
            <color indexed="81"/>
            <rFont val="Calibri"/>
            <family val="2"/>
          </rPr>
          <t>Testa del 5º ordine</t>
        </r>
      </text>
    </comment>
    <comment ref="D34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E34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F34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G34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H34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I34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J34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K34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AA39" authorId="1">
      <text>
        <r>
          <rPr>
            <sz val="9"/>
            <color indexed="81"/>
            <rFont val="Calibri"/>
            <family val="2"/>
          </rPr>
          <t>Piede del 6º ordine</t>
        </r>
      </text>
    </comment>
    <comment ref="AA41" authorId="1">
      <text>
        <r>
          <rPr>
            <sz val="9"/>
            <color indexed="81"/>
            <rFont val="Calibri"/>
            <family val="2"/>
          </rPr>
          <t>Testa del 5º ordine</t>
        </r>
      </text>
    </comment>
    <comment ref="D63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E63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F63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G63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H63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I63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J63" authorId="1">
      <text>
        <r>
          <rPr>
            <sz val="9"/>
            <color indexed="81"/>
            <rFont val="Calibri"/>
            <family val="2"/>
          </rPr>
          <t>Il sisma entra in direzione X e genera un momento intorno all'asse Y</t>
        </r>
      </text>
    </comment>
    <comment ref="K63" authorId="1">
      <text>
        <r>
          <rPr>
            <sz val="9"/>
            <color indexed="81"/>
            <rFont val="Calibri"/>
            <family val="2"/>
          </rPr>
          <t>Il sisma entra in direzione Y e genera un momento intorno all'asse X</t>
        </r>
      </text>
    </comment>
    <comment ref="AA68" authorId="1">
      <text>
        <r>
          <rPr>
            <sz val="9"/>
            <color indexed="81"/>
            <rFont val="Calibri"/>
            <family val="2"/>
          </rPr>
          <t>Piede del 6º ordine</t>
        </r>
      </text>
    </comment>
    <comment ref="AA70" authorId="1">
      <text>
        <r>
          <rPr>
            <sz val="9"/>
            <color indexed="81"/>
            <rFont val="Calibri"/>
            <family val="2"/>
          </rPr>
          <t>Testa del 5º ordine</t>
        </r>
      </text>
    </comment>
  </commentList>
</comments>
</file>

<file path=xl/sharedStrings.xml><?xml version="1.0" encoding="utf-8"?>
<sst xmlns="http://schemas.openxmlformats.org/spreadsheetml/2006/main" count="9062" uniqueCount="242">
  <si>
    <t>Telaio</t>
  </si>
  <si>
    <t>Pilastro</t>
  </si>
  <si>
    <t>Piano</t>
  </si>
  <si>
    <t>CondCar  1</t>
  </si>
  <si>
    <t>CondCar  2</t>
  </si>
  <si>
    <t>CondCar  3</t>
  </si>
  <si>
    <t>CondCar  4</t>
  </si>
  <si>
    <t>Msup</t>
  </si>
  <si>
    <t>Minf</t>
  </si>
  <si>
    <t>V</t>
  </si>
  <si>
    <t>N</t>
  </si>
  <si>
    <t>Traverso</t>
  </si>
  <si>
    <t>Estr,1</t>
  </si>
  <si>
    <t>Estr,2</t>
  </si>
  <si>
    <t>Msin</t>
  </si>
  <si>
    <t>Mdes</t>
  </si>
  <si>
    <t>Vsin</t>
  </si>
  <si>
    <t>Vdes</t>
  </si>
  <si>
    <t>CondCar  5</t>
  </si>
  <si>
    <t>CondCar  6</t>
  </si>
  <si>
    <t>Rot</t>
  </si>
  <si>
    <t>Spa</t>
  </si>
  <si>
    <t>Vy</t>
  </si>
  <si>
    <t>Vx</t>
  </si>
  <si>
    <t>Mmod [%]</t>
  </si>
  <si>
    <t>T [s]</t>
  </si>
  <si>
    <t>princ x</t>
  </si>
  <si>
    <t>princ y</t>
  </si>
  <si>
    <t>CondCar  8</t>
  </si>
  <si>
    <t>CondCar  7</t>
  </si>
  <si>
    <t>T</t>
  </si>
  <si>
    <t>Modo</t>
  </si>
  <si>
    <t>Sollecitazione</t>
  </si>
  <si>
    <t>qmax</t>
  </si>
  <si>
    <t>qmin</t>
  </si>
  <si>
    <t>Fx</t>
  </si>
  <si>
    <t>Fy</t>
  </si>
  <si>
    <t>M(Fx)</t>
  </si>
  <si>
    <t>M(Fy)</t>
  </si>
  <si>
    <t>x+0,3y</t>
  </si>
  <si>
    <t>y+0,3x</t>
  </si>
  <si>
    <t>sisma x</t>
  </si>
  <si>
    <t>sisma y</t>
  </si>
  <si>
    <t>M trave sisma</t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</si>
  <si>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+F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</si>
  <si>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-F</t>
    </r>
  </si>
  <si>
    <t>h pil</t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</si>
  <si>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+F (spunt)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</si>
  <si>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-F (spunt)</t>
    </r>
  </si>
  <si>
    <t xml:space="preserve">h trave </t>
  </si>
  <si>
    <t>c</t>
  </si>
  <si>
    <t xml:space="preserve">singola armatura </t>
  </si>
  <si>
    <t>r</t>
  </si>
  <si>
    <t>r'</t>
  </si>
  <si>
    <t>doppia armatura</t>
  </si>
  <si>
    <r>
      <t>M</t>
    </r>
    <r>
      <rPr>
        <vertAlign val="subscript"/>
        <sz val="11"/>
        <color theme="1"/>
        <rFont val="Calibri"/>
        <family val="2"/>
        <scheme val="minor"/>
      </rPr>
      <t>Rd</t>
    </r>
    <r>
      <rPr>
        <sz val="11"/>
        <color theme="1"/>
        <rFont val="Calibri"/>
        <family val="2"/>
        <scheme val="minor"/>
      </rPr>
      <t xml:space="preserve"> singola armatuta </t>
    </r>
  </si>
  <si>
    <r>
      <t>M</t>
    </r>
    <r>
      <rPr>
        <vertAlign val="subscript"/>
        <sz val="11"/>
        <color theme="1"/>
        <rFont val="Calibri"/>
        <family val="2"/>
        <scheme val="minor"/>
      </rPr>
      <t>Rd</t>
    </r>
    <r>
      <rPr>
        <sz val="11"/>
        <color theme="1"/>
        <rFont val="Calibri"/>
        <family val="2"/>
        <scheme val="minor"/>
      </rPr>
      <t xml:space="preserve"> doppia armatuta </t>
    </r>
  </si>
  <si>
    <r>
      <t>A</t>
    </r>
    <r>
      <rPr>
        <vertAlign val="subscript"/>
        <sz val="11"/>
        <color theme="1"/>
        <rFont val="Calibri"/>
        <family val="2"/>
        <scheme val="minor"/>
      </rPr>
      <t>s sup</t>
    </r>
  </si>
  <si>
    <r>
      <t>A</t>
    </r>
    <r>
      <rPr>
        <vertAlign val="subscript"/>
        <sz val="11"/>
        <color theme="1"/>
        <rFont val="Calibri"/>
        <family val="2"/>
        <scheme val="minor"/>
      </rPr>
      <t>s inf</t>
    </r>
  </si>
  <si>
    <r>
      <t>M</t>
    </r>
    <r>
      <rPr>
        <vertAlign val="subscript"/>
        <sz val="11"/>
        <color theme="1"/>
        <rFont val="Calibri"/>
        <family val="2"/>
        <scheme val="minor"/>
      </rPr>
      <t>Ed</t>
    </r>
    <r>
      <rPr>
        <sz val="11"/>
        <color theme="1"/>
        <rFont val="Calibri"/>
        <family val="2"/>
        <scheme val="minor"/>
      </rPr>
      <t>&lt;M</t>
    </r>
    <r>
      <rPr>
        <vertAlign val="subscript"/>
        <sz val="11"/>
        <color theme="1"/>
        <rFont val="Calibri"/>
        <family val="2"/>
        <scheme val="minor"/>
      </rPr>
      <t>Rd</t>
    </r>
  </si>
  <si>
    <t>b</t>
  </si>
  <si>
    <t>IMPALCATO 6</t>
  </si>
  <si>
    <t>IMPALCATO 5</t>
  </si>
  <si>
    <t>IMPALCATO 4</t>
  </si>
  <si>
    <t>IMPALCATO3</t>
  </si>
  <si>
    <t>IMPALCATO 2</t>
  </si>
  <si>
    <t>IMPALCATO 1</t>
  </si>
  <si>
    <t>Campata</t>
  </si>
  <si>
    <r>
      <t>q</t>
    </r>
    <r>
      <rPr>
        <vertAlign val="subscript"/>
        <sz val="11"/>
        <color theme="1"/>
        <rFont val="Calibri"/>
        <family val="2"/>
        <scheme val="minor"/>
      </rPr>
      <t>max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</si>
  <si>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</si>
  <si>
    <r>
      <t>Armatura sup,
 area              num.
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            barre</t>
    </r>
  </si>
  <si>
    <r>
      <t>Armatura inf.
 area              num.
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            barre</t>
    </r>
  </si>
  <si>
    <r>
      <t>M</t>
    </r>
    <r>
      <rPr>
        <vertAlign val="superscript"/>
        <sz val="11"/>
        <color theme="1"/>
        <rFont val="Calibri"/>
        <family val="2"/>
        <scheme val="minor"/>
      </rPr>
      <t>-</t>
    </r>
    <r>
      <rPr>
        <vertAlign val="subscript"/>
        <sz val="11"/>
        <color theme="1"/>
        <rFont val="Calibri"/>
        <family val="2"/>
        <scheme val="minor"/>
      </rPr>
      <t>Rd</t>
    </r>
  </si>
  <si>
    <r>
      <t>M</t>
    </r>
    <r>
      <rPr>
        <vertAlign val="superscript"/>
        <sz val="11"/>
        <color theme="1"/>
        <rFont val="Calibri"/>
        <family val="2"/>
        <scheme val="minor"/>
      </rPr>
      <t>+</t>
    </r>
    <r>
      <rPr>
        <vertAlign val="subscript"/>
        <sz val="11"/>
        <color theme="1"/>
        <rFont val="Calibri"/>
        <family val="2"/>
        <scheme val="minor"/>
      </rPr>
      <t>Rd</t>
    </r>
  </si>
  <si>
    <r>
      <t>l</t>
    </r>
    <r>
      <rPr>
        <vertAlign val="subscript"/>
        <sz val="11"/>
        <color theme="1"/>
        <rFont val="Calibri"/>
        <family val="2"/>
        <scheme val="minor"/>
      </rPr>
      <t>trave</t>
    </r>
  </si>
  <si>
    <r>
      <t>carico 
q</t>
    </r>
    <r>
      <rPr>
        <vertAlign val="subscript"/>
        <sz val="11"/>
        <color theme="1"/>
        <rFont val="Calibri"/>
        <family val="2"/>
        <scheme val="minor"/>
      </rPr>
      <t>max</t>
    </r>
    <r>
      <rPr>
        <sz val="11"/>
        <color theme="1"/>
        <rFont val="Calibri"/>
        <family val="2"/>
        <scheme val="minor"/>
      </rPr>
      <t xml:space="preserve"> [kN/m]</t>
    </r>
  </si>
  <si>
    <r>
      <t>carico 
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[kN/m]</t>
    </r>
  </si>
  <si>
    <r>
      <t>A</t>
    </r>
    <r>
      <rPr>
        <vertAlign val="subscript"/>
        <sz val="11"/>
        <color theme="1"/>
        <rFont val="Calibri"/>
        <family val="2"/>
        <scheme val="minor"/>
      </rPr>
      <t>sw</t>
    </r>
    <r>
      <rPr>
        <sz val="11"/>
        <color theme="1"/>
        <rFont val="Calibri"/>
        <family val="2"/>
        <scheme val="minor"/>
      </rPr>
      <t>/s</t>
    </r>
  </si>
  <si>
    <t>Impalcato</t>
  </si>
  <si>
    <r>
      <t>l</t>
    </r>
    <r>
      <rPr>
        <b/>
        <vertAlign val="subscript"/>
        <sz val="12"/>
        <color theme="1"/>
        <rFont val="Calibri"/>
        <family val="2"/>
        <scheme val="minor"/>
      </rPr>
      <t>trave</t>
    </r>
  </si>
  <si>
    <r>
      <t>q</t>
    </r>
    <r>
      <rPr>
        <b/>
        <vertAlign val="subscript"/>
        <sz val="12"/>
        <color theme="1"/>
        <rFont val="Calibri"/>
        <family val="2"/>
        <scheme val="minor"/>
      </rPr>
      <t>max</t>
    </r>
  </si>
  <si>
    <r>
      <t>q</t>
    </r>
    <r>
      <rPr>
        <b/>
        <vertAlign val="subscript"/>
        <sz val="12"/>
        <color theme="1"/>
        <rFont val="Calibri"/>
        <family val="2"/>
        <scheme val="minor"/>
      </rPr>
      <t>min</t>
    </r>
    <r>
      <rPr>
        <b/>
        <sz val="12"/>
        <color theme="1"/>
        <rFont val="Calibri"/>
        <family val="2"/>
        <scheme val="minor"/>
      </rPr>
      <t xml:space="preserve"> + sisma</t>
    </r>
  </si>
  <si>
    <r>
      <t>q</t>
    </r>
    <r>
      <rPr>
        <b/>
        <vertAlign val="subscript"/>
        <sz val="12"/>
        <color theme="1"/>
        <rFont val="Calibri"/>
        <family val="2"/>
        <scheme val="minor"/>
      </rPr>
      <t>min</t>
    </r>
    <r>
      <rPr>
        <b/>
        <sz val="12"/>
        <color theme="1"/>
        <rFont val="Calibri"/>
        <family val="2"/>
        <scheme val="minor"/>
      </rPr>
      <t xml:space="preserve"> - sisma</t>
    </r>
  </si>
  <si>
    <t>Carico</t>
  </si>
  <si>
    <r>
      <t>M</t>
    </r>
    <r>
      <rPr>
        <b/>
        <vertAlign val="subscript"/>
        <sz val="12"/>
        <color theme="1"/>
        <rFont val="Calibri"/>
        <family val="2"/>
        <scheme val="minor"/>
      </rPr>
      <t>sinistra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</si>
  <si>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>destra</t>
    </r>
  </si>
  <si>
    <t>INPUT per MOMCAD</t>
  </si>
  <si>
    <t>COMBINAZIONI DI CARICO CONSIDERATE</t>
  </si>
  <si>
    <r>
      <t>V</t>
    </r>
    <r>
      <rPr>
        <vertAlign val="subscript"/>
        <sz val="11"/>
        <color theme="1"/>
        <rFont val="Calibri"/>
        <family val="2"/>
        <scheme val="minor"/>
      </rPr>
      <t>g+q</t>
    </r>
  </si>
  <si>
    <r>
      <t>V</t>
    </r>
    <r>
      <rPr>
        <vertAlign val="subscript"/>
        <sz val="14"/>
        <color theme="1"/>
        <rFont val="Calibri"/>
        <family val="2"/>
        <scheme val="minor"/>
      </rPr>
      <t>s</t>
    </r>
    <r>
      <rPr>
        <vertAlign val="superscript"/>
        <sz val="14"/>
        <color theme="1"/>
        <rFont val="Calibri"/>
        <family val="2"/>
        <scheme val="minor"/>
      </rPr>
      <t>+</t>
    </r>
  </si>
  <si>
    <r>
      <t>V</t>
    </r>
    <r>
      <rPr>
        <vertAlign val="subscript"/>
        <sz val="14"/>
        <color theme="1"/>
        <rFont val="Calibri"/>
        <family val="2"/>
        <scheme val="minor"/>
      </rPr>
      <t>s</t>
    </r>
    <r>
      <rPr>
        <vertAlign val="superscript"/>
        <sz val="14"/>
        <color theme="1"/>
        <rFont val="Calibri"/>
        <family val="2"/>
        <scheme val="minor"/>
      </rPr>
      <t>-</t>
    </r>
  </si>
  <si>
    <r>
      <t>V</t>
    </r>
    <r>
      <rPr>
        <vertAlign val="subscript"/>
        <sz val="14"/>
        <color theme="1"/>
        <rFont val="Calibri"/>
        <family val="2"/>
        <scheme val="minor"/>
      </rPr>
      <t>max</t>
    </r>
  </si>
  <si>
    <r>
      <t>V</t>
    </r>
    <r>
      <rPr>
        <vertAlign val="subscript"/>
        <sz val="12"/>
        <color theme="1"/>
        <rFont val="Calibri"/>
        <family val="2"/>
        <scheme val="minor"/>
      </rPr>
      <t>Rcd</t>
    </r>
  </si>
  <si>
    <r>
      <t>cot</t>
    </r>
    <r>
      <rPr>
        <sz val="11"/>
        <color theme="1"/>
        <rFont val="Calibri"/>
        <family val="2"/>
      </rPr>
      <t>θ</t>
    </r>
  </si>
  <si>
    <t>s
[cm]</t>
  </si>
  <si>
    <r>
      <t>V</t>
    </r>
    <r>
      <rPr>
        <vertAlign val="subscript"/>
        <sz val="11"/>
        <color theme="1"/>
        <rFont val="Calibri"/>
        <family val="2"/>
        <scheme val="minor"/>
      </rPr>
      <t>Rsd</t>
    </r>
  </si>
  <si>
    <t>φ8/12,8</t>
  </si>
  <si>
    <t>φ8/12,9</t>
  </si>
  <si>
    <t>φ8/20</t>
  </si>
  <si>
    <t>φ8/15</t>
  </si>
  <si>
    <t>φ8/10</t>
  </si>
  <si>
    <t>φ8/25</t>
  </si>
  <si>
    <t>φ8/30</t>
  </si>
  <si>
    <t>φ8/35</t>
  </si>
  <si>
    <t>cotθ</t>
  </si>
  <si>
    <r>
      <t>l</t>
    </r>
    <r>
      <rPr>
        <vertAlign val="subscript"/>
        <sz val="11"/>
        <color theme="1"/>
        <rFont val="Calibri"/>
        <family val="2"/>
        <scheme val="minor"/>
      </rPr>
      <t>trave, netta</t>
    </r>
  </si>
  <si>
    <t>DIREZIONE X</t>
  </si>
  <si>
    <t>Mpil</t>
  </si>
  <si>
    <t>DIREZIONE Y</t>
  </si>
  <si>
    <t>SFORZO NORMALE</t>
  </si>
  <si>
    <t>COMBINAZIONI</t>
  </si>
  <si>
    <t>Combinazione</t>
  </si>
  <si>
    <t>My testa</t>
  </si>
  <si>
    <t>Mx testa</t>
  </si>
  <si>
    <t>My piede</t>
  </si>
  <si>
    <t>Mx piede</t>
  </si>
  <si>
    <r>
      <t>q</t>
    </r>
    <r>
      <rPr>
        <vertAlign val="subscript"/>
        <sz val="12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+ F</t>
    </r>
    <r>
      <rPr>
        <vertAlign val="subscript"/>
        <sz val="12"/>
        <color theme="1"/>
        <rFont val="Calibri"/>
        <family val="2"/>
        <scheme val="minor"/>
      </rPr>
      <t>x</t>
    </r>
  </si>
  <si>
    <r>
      <t>q</t>
    </r>
    <r>
      <rPr>
        <vertAlign val="subscript"/>
        <sz val="12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- F</t>
    </r>
    <r>
      <rPr>
        <vertAlign val="subscript"/>
        <sz val="12"/>
        <color theme="1"/>
        <rFont val="Calibri"/>
        <family val="2"/>
        <scheme val="minor"/>
      </rPr>
      <t>x</t>
    </r>
  </si>
  <si>
    <r>
      <t>q</t>
    </r>
    <r>
      <rPr>
        <vertAlign val="subscript"/>
        <sz val="12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+ F</t>
    </r>
    <r>
      <rPr>
        <vertAlign val="subscript"/>
        <sz val="12"/>
        <color theme="1"/>
        <rFont val="Calibri"/>
        <family val="2"/>
        <scheme val="minor"/>
      </rPr>
      <t>y</t>
    </r>
  </si>
  <si>
    <r>
      <t>q</t>
    </r>
    <r>
      <rPr>
        <vertAlign val="subscript"/>
        <sz val="12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- F</t>
    </r>
    <r>
      <rPr>
        <vertAlign val="subscript"/>
        <sz val="12"/>
        <color theme="1"/>
        <rFont val="Calibri"/>
        <family val="2"/>
        <scheme val="minor"/>
      </rPr>
      <t>y</t>
    </r>
  </si>
  <si>
    <r>
      <t>COMBINAZIONI (</t>
    </r>
    <r>
      <rPr>
        <sz val="11"/>
        <color theme="1"/>
        <rFont val="Calibri"/>
        <family val="2"/>
        <scheme val="minor"/>
      </rPr>
      <t>VALORI A FILO PILASTRO</t>
    </r>
    <r>
      <rPr>
        <sz val="12"/>
        <color theme="1"/>
        <rFont val="Calibri"/>
        <family val="2"/>
        <scheme val="minor"/>
      </rPr>
      <t>)</t>
    </r>
  </si>
  <si>
    <t xml:space="preserve"> </t>
  </si>
  <si>
    <t>impalcato</t>
  </si>
  <si>
    <t>pilastro</t>
  </si>
  <si>
    <t xml:space="preserve">Valori in asse </t>
  </si>
  <si>
    <t>Valori a filo</t>
  </si>
  <si>
    <t>PILASTRO 17</t>
  </si>
  <si>
    <t>PILASTRO 19</t>
  </si>
  <si>
    <t>PILASTRO 30</t>
  </si>
  <si>
    <r>
      <t>M</t>
    </r>
    <r>
      <rPr>
        <b/>
        <vertAlign val="subscript"/>
        <sz val="12"/>
        <color theme="1"/>
        <rFont val="Calibri"/>
        <family val="2"/>
        <scheme val="minor"/>
      </rPr>
      <t>Rd trave</t>
    </r>
  </si>
  <si>
    <t>Direzione X</t>
  </si>
  <si>
    <t>Direzione Y</t>
  </si>
  <si>
    <t>Ripartizione</t>
  </si>
  <si>
    <t>Sinistra</t>
  </si>
  <si>
    <t>Destra</t>
  </si>
  <si>
    <r>
      <rPr>
        <b/>
        <sz val="12"/>
        <color theme="1"/>
        <rFont val="Symbol"/>
        <family val="1"/>
        <charset val="2"/>
      </rPr>
      <t>S</t>
    </r>
    <r>
      <rPr>
        <b/>
        <sz val="12"/>
        <color theme="1"/>
        <rFont val="Calibri"/>
        <family val="2"/>
        <scheme val="minor"/>
      </rPr>
      <t>M</t>
    </r>
  </si>
  <si>
    <r>
      <rPr>
        <b/>
        <sz val="12"/>
        <color theme="1"/>
        <rFont val="Symbol"/>
        <family val="1"/>
        <charset val="2"/>
      </rPr>
      <t>S</t>
    </r>
    <r>
      <rPr>
        <b/>
        <sz val="12"/>
        <color theme="1"/>
        <rFont val="Calibri"/>
        <family val="2"/>
        <scheme val="minor"/>
      </rPr>
      <t xml:space="preserve">M *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Calibri"/>
        <family val="2"/>
        <scheme val="minor"/>
      </rPr>
      <t>Rd</t>
    </r>
  </si>
  <si>
    <r>
      <t>M</t>
    </r>
    <r>
      <rPr>
        <vertAlign val="superscript"/>
        <sz val="14"/>
        <color theme="1"/>
        <rFont val="Calibri"/>
        <family val="2"/>
        <scheme val="minor"/>
      </rPr>
      <t>-</t>
    </r>
    <r>
      <rPr>
        <vertAlign val="subscript"/>
        <sz val="14"/>
        <color theme="1"/>
        <rFont val="Calibri"/>
        <family val="2"/>
        <scheme val="minor"/>
      </rPr>
      <t>Rd</t>
    </r>
  </si>
  <si>
    <t>-</t>
  </si>
  <si>
    <r>
      <t>M</t>
    </r>
    <r>
      <rPr>
        <vertAlign val="superscript"/>
        <sz val="14"/>
        <color theme="1"/>
        <rFont val="Calibri"/>
        <family val="2"/>
        <scheme val="minor"/>
      </rPr>
      <t>+</t>
    </r>
    <r>
      <rPr>
        <vertAlign val="subscript"/>
        <sz val="14"/>
        <color theme="1"/>
        <rFont val="Calibri"/>
        <family val="2"/>
        <scheme val="minor"/>
      </rPr>
      <t>Rd</t>
    </r>
  </si>
  <si>
    <t>Impalcato
(nodo)</t>
  </si>
  <si>
    <t>Pilastro 17</t>
  </si>
  <si>
    <t>Pilastro 19</t>
  </si>
  <si>
    <t>Pilastro 30</t>
  </si>
  <si>
    <t>impal / ordine</t>
  </si>
  <si>
    <t>[kN]</t>
  </si>
  <si>
    <t>6 + torrino</t>
  </si>
  <si>
    <t>1 testa</t>
  </si>
  <si>
    <t>piede</t>
  </si>
  <si>
    <t>Incremento carat. Sollecitazioni 20% per eccentricità</t>
  </si>
  <si>
    <r>
      <t>Tagli di piano V</t>
    </r>
    <r>
      <rPr>
        <vertAlign val="subscript"/>
        <sz val="11"/>
        <color theme="1"/>
        <rFont val="Calibri"/>
        <family val="2"/>
        <scheme val="minor"/>
      </rPr>
      <t>i</t>
    </r>
  </si>
  <si>
    <r>
      <t>M</t>
    </r>
    <r>
      <rPr>
        <b/>
        <vertAlign val="subscript"/>
        <sz val="12"/>
        <color rgb="FF000000"/>
        <rFont val="Calibri"/>
        <family val="2"/>
        <scheme val="minor"/>
      </rPr>
      <t>y</t>
    </r>
  </si>
  <si>
    <r>
      <t>M</t>
    </r>
    <r>
      <rPr>
        <b/>
        <vertAlign val="subscript"/>
        <sz val="12"/>
        <color rgb="FF000000"/>
        <rFont val="Calibri"/>
        <family val="2"/>
        <scheme val="minor"/>
      </rPr>
      <t>x</t>
    </r>
  </si>
  <si>
    <t>(testa)</t>
  </si>
  <si>
    <t>(piede)</t>
  </si>
  <si>
    <t>Nc max [kN]</t>
  </si>
  <si>
    <t>Mcx,max</t>
  </si>
  <si>
    <t>Mcy,max</t>
  </si>
  <si>
    <t>Mcx(N)</t>
  </si>
  <si>
    <t>Mcy(N)</t>
  </si>
  <si>
    <t>lato corto</t>
  </si>
  <si>
    <t>lato lungo</t>
  </si>
  <si>
    <t>As [cm 2]</t>
  </si>
  <si>
    <t>As [cm2]</t>
  </si>
  <si>
    <t>h</t>
  </si>
  <si>
    <t>Mx</t>
  </si>
  <si>
    <t>My</t>
  </si>
  <si>
    <t>Armatura disposta</t>
  </si>
  <si>
    <t>2f20+2f16</t>
  </si>
  <si>
    <t>Area armatura</t>
  </si>
  <si>
    <r>
      <t>N</t>
    </r>
    <r>
      <rPr>
        <vertAlign val="subscript"/>
        <sz val="14"/>
        <color theme="1"/>
        <rFont val="Calibri"/>
        <family val="2"/>
        <scheme val="minor"/>
      </rPr>
      <t>c,max</t>
    </r>
  </si>
  <si>
    <r>
      <t>M</t>
    </r>
    <r>
      <rPr>
        <vertAlign val="subscript"/>
        <sz val="14"/>
        <color theme="1"/>
        <rFont val="Calibri"/>
        <family val="2"/>
        <scheme val="minor"/>
      </rPr>
      <t>c,max</t>
    </r>
  </si>
  <si>
    <r>
      <t>N</t>
    </r>
    <r>
      <rPr>
        <vertAlign val="subscript"/>
        <sz val="14"/>
        <color theme="1"/>
        <rFont val="Calibri"/>
        <family val="2"/>
        <scheme val="minor"/>
      </rPr>
      <t>s,max</t>
    </r>
  </si>
  <si>
    <r>
      <t>M</t>
    </r>
    <r>
      <rPr>
        <vertAlign val="subscript"/>
        <sz val="14"/>
        <color theme="1"/>
        <rFont val="Calibri"/>
        <family val="2"/>
        <scheme val="minor"/>
      </rPr>
      <t>s,max</t>
    </r>
  </si>
  <si>
    <r>
      <t>M</t>
    </r>
    <r>
      <rPr>
        <b/>
        <vertAlign val="subscript"/>
        <sz val="14"/>
        <color theme="1"/>
        <rFont val="Calibri"/>
        <family val="2"/>
        <scheme val="minor"/>
      </rPr>
      <t>yRd c</t>
    </r>
  </si>
  <si>
    <r>
      <t>M</t>
    </r>
    <r>
      <rPr>
        <b/>
        <vertAlign val="subscript"/>
        <sz val="14"/>
        <color theme="1"/>
        <rFont val="Calibri"/>
        <family val="2"/>
        <scheme val="minor"/>
      </rPr>
      <t>xRd c</t>
    </r>
  </si>
  <si>
    <t>Sollecitaz. X</t>
  </si>
  <si>
    <t>Sollecitaz. Y</t>
  </si>
  <si>
    <t>Verifica a pressoflessione deviata</t>
  </si>
  <si>
    <t>flessione intorno lato lungo</t>
  </si>
  <si>
    <t>corto</t>
  </si>
  <si>
    <t>lungo</t>
  </si>
  <si>
    <t>2f16+2f16</t>
  </si>
  <si>
    <t>3f20</t>
  </si>
  <si>
    <t>flessione intorno lato corto</t>
  </si>
  <si>
    <t>4f16</t>
  </si>
  <si>
    <t>5f16</t>
  </si>
  <si>
    <t>4f20</t>
  </si>
  <si>
    <t>2f20+3f20</t>
  </si>
  <si>
    <t>Gerarchia delle resistenze</t>
  </si>
  <si>
    <r>
      <t>V</t>
    </r>
    <r>
      <rPr>
        <vertAlign val="subscript"/>
        <sz val="14"/>
        <rFont val="Calibri"/>
        <scheme val="minor"/>
      </rPr>
      <t>Rt y</t>
    </r>
  </si>
  <si>
    <r>
      <t>V</t>
    </r>
    <r>
      <rPr>
        <vertAlign val="subscript"/>
        <sz val="14"/>
        <rFont val="Calibri"/>
        <scheme val="minor"/>
      </rPr>
      <t>Rt x</t>
    </r>
  </si>
  <si>
    <t>Taglio trazione (zona critica)</t>
  </si>
  <si>
    <t>Taglio trazione</t>
  </si>
  <si>
    <r>
      <t>V</t>
    </r>
    <r>
      <rPr>
        <vertAlign val="subscript"/>
        <sz val="14"/>
        <rFont val="Calibri"/>
        <scheme val="minor"/>
      </rPr>
      <t>Rc y</t>
    </r>
  </si>
  <si>
    <r>
      <t>V</t>
    </r>
    <r>
      <rPr>
        <vertAlign val="subscript"/>
        <sz val="14"/>
        <rFont val="Calibri"/>
        <scheme val="minor"/>
      </rPr>
      <t>Rc x</t>
    </r>
  </si>
  <si>
    <t>Taglio compressione</t>
  </si>
  <si>
    <t>[cm]</t>
  </si>
  <si>
    <r>
      <t>l</t>
    </r>
    <r>
      <rPr>
        <vertAlign val="subscript"/>
        <sz val="12"/>
        <rFont val="Calibri"/>
        <scheme val="minor"/>
      </rPr>
      <t>cr</t>
    </r>
  </si>
  <si>
    <r>
      <t>s</t>
    </r>
    <r>
      <rPr>
        <vertAlign val="subscript"/>
        <sz val="12"/>
        <rFont val="Calibri"/>
        <scheme val="minor"/>
      </rPr>
      <t>cr</t>
    </r>
  </si>
  <si>
    <t>s</t>
  </si>
  <si>
    <t>Lunghezza zona critica</t>
  </si>
  <si>
    <t>Passo staffe in zona critica</t>
  </si>
  <si>
    <t>Passo staffe</t>
  </si>
  <si>
    <r>
      <t>V</t>
    </r>
    <r>
      <rPr>
        <vertAlign val="subscript"/>
        <sz val="14"/>
        <rFont val="Calibri"/>
        <scheme val="minor"/>
      </rPr>
      <t>Ed y</t>
    </r>
  </si>
  <si>
    <r>
      <t>V</t>
    </r>
    <r>
      <rPr>
        <vertAlign val="subscript"/>
        <sz val="14"/>
        <rFont val="Calibri"/>
        <scheme val="minor"/>
      </rPr>
      <t>Ed x</t>
    </r>
  </si>
  <si>
    <t>Taglio agente</t>
  </si>
  <si>
    <t>CR y</t>
  </si>
  <si>
    <t>CR x</t>
  </si>
  <si>
    <t>[m]</t>
  </si>
  <si>
    <r>
      <t>V</t>
    </r>
    <r>
      <rPr>
        <vertAlign val="subscript"/>
        <sz val="14"/>
        <color theme="0"/>
        <rFont val="Calibri"/>
        <scheme val="minor"/>
      </rPr>
      <t>Rd y CR</t>
    </r>
  </si>
  <si>
    <r>
      <t>V</t>
    </r>
    <r>
      <rPr>
        <vertAlign val="subscript"/>
        <sz val="14"/>
        <color theme="0"/>
        <rFont val="Calibri"/>
        <scheme val="minor"/>
      </rPr>
      <t>Rd x CR</t>
    </r>
  </si>
  <si>
    <r>
      <t>[cm</t>
    </r>
    <r>
      <rPr>
        <vertAlign val="superscript"/>
        <sz val="12"/>
        <rFont val="Calibri"/>
        <scheme val="minor"/>
      </rPr>
      <t>2</t>
    </r>
    <r>
      <rPr>
        <sz val="12"/>
        <rFont val="Calibri"/>
        <family val="2"/>
        <scheme val="minor"/>
      </rPr>
      <t>]</t>
    </r>
  </si>
  <si>
    <r>
      <t>A</t>
    </r>
    <r>
      <rPr>
        <vertAlign val="subscript"/>
        <sz val="12"/>
        <rFont val="Calibri"/>
        <scheme val="minor"/>
      </rPr>
      <t>sw</t>
    </r>
  </si>
  <si>
    <r>
      <t>V</t>
    </r>
    <r>
      <rPr>
        <vertAlign val="subscript"/>
        <sz val="14"/>
        <color theme="0"/>
        <rFont val="Calibri"/>
        <scheme val="minor"/>
      </rPr>
      <t>Rd y</t>
    </r>
  </si>
  <si>
    <r>
      <t>V</t>
    </r>
    <r>
      <rPr>
        <vertAlign val="subscript"/>
        <sz val="14"/>
        <color theme="0"/>
        <rFont val="Calibri"/>
        <scheme val="minor"/>
      </rPr>
      <t>Rd x</t>
    </r>
  </si>
  <si>
    <t>d</t>
  </si>
  <si>
    <t>Zona non critica</t>
  </si>
  <si>
    <t>Zona critica</t>
  </si>
  <si>
    <t>VERIFICA A TAGLIO</t>
  </si>
  <si>
    <t>VERIFICA QUANTITATIVO STAFFE</t>
  </si>
  <si>
    <t>U.M.</t>
  </si>
  <si>
    <t>Sollecitazione Y</t>
  </si>
  <si>
    <t>Sollecitazione X</t>
  </si>
  <si>
    <t>IMPALCATO 3</t>
  </si>
  <si>
    <t>[MPa]</t>
  </si>
  <si>
    <r>
      <t>f</t>
    </r>
    <r>
      <rPr>
        <vertAlign val="subscript"/>
        <sz val="12"/>
        <rFont val="Calibri"/>
      </rPr>
      <t>cd</t>
    </r>
  </si>
  <si>
    <r>
      <t>f</t>
    </r>
    <r>
      <rPr>
        <vertAlign val="subscript"/>
        <sz val="12"/>
        <rFont val="Calibri"/>
      </rPr>
      <t>yd</t>
    </r>
  </si>
  <si>
    <t>a</t>
  </si>
  <si>
    <r>
      <t>cot</t>
    </r>
    <r>
      <rPr>
        <sz val="12"/>
        <rFont val="Symbol"/>
      </rPr>
      <t>q</t>
    </r>
  </si>
  <si>
    <r>
      <t>n</t>
    </r>
    <r>
      <rPr>
        <vertAlign val="subscript"/>
        <sz val="12"/>
        <rFont val="Symbol"/>
      </rPr>
      <t>1</t>
    </r>
  </si>
  <si>
    <r>
      <rPr>
        <sz val="12"/>
        <rFont val="Symbol"/>
      </rPr>
      <t>g</t>
    </r>
    <r>
      <rPr>
        <vertAlign val="subscript"/>
        <sz val="12"/>
        <rFont val="Calibri"/>
        <scheme val="minor"/>
      </rPr>
      <t>Rd</t>
    </r>
  </si>
  <si>
    <r>
      <t>l</t>
    </r>
    <r>
      <rPr>
        <vertAlign val="subscript"/>
        <sz val="12"/>
        <rFont val="Calibri"/>
        <scheme val="minor"/>
      </rPr>
      <t>p,netta</t>
    </r>
  </si>
  <si>
    <t>scr</t>
  </si>
  <si>
    <t>lcr</t>
  </si>
  <si>
    <r>
      <t>V</t>
    </r>
    <r>
      <rPr>
        <vertAlign val="subscript"/>
        <sz val="14"/>
        <color theme="0"/>
        <rFont val="Calibri"/>
        <family val="2"/>
        <scheme val="minor"/>
      </rPr>
      <t>Rd x</t>
    </r>
  </si>
  <si>
    <r>
      <t>V</t>
    </r>
    <r>
      <rPr>
        <vertAlign val="subscript"/>
        <sz val="14"/>
        <color theme="0"/>
        <rFont val="Calibri"/>
        <family val="2"/>
        <scheme val="minor"/>
      </rPr>
      <t>Rd y</t>
    </r>
  </si>
  <si>
    <r>
      <t>V</t>
    </r>
    <r>
      <rPr>
        <vertAlign val="subscript"/>
        <sz val="14"/>
        <color theme="0"/>
        <rFont val="Calibri"/>
        <family val="2"/>
        <scheme val="minor"/>
      </rPr>
      <t>Rd x CR</t>
    </r>
  </si>
  <si>
    <r>
      <t>V</t>
    </r>
    <r>
      <rPr>
        <vertAlign val="subscript"/>
        <sz val="14"/>
        <color theme="0"/>
        <rFont val="Calibri"/>
        <family val="2"/>
        <scheme val="minor"/>
      </rPr>
      <t>Rd y CR</t>
    </r>
  </si>
  <si>
    <t>sismz y</t>
  </si>
  <si>
    <t>x+30</t>
  </si>
  <si>
    <t>y+30</t>
  </si>
</sst>
</file>

<file path=xl/styles.xml><?xml version="1.0" encoding="utf-8"?>
<styleSheet xmlns="http://schemas.openxmlformats.org/spreadsheetml/2006/main">
  <numFmts count="3">
    <numFmt numFmtId="164" formatCode="0.0"/>
    <numFmt numFmtId="165" formatCode="0.000"/>
    <numFmt numFmtId="166" formatCode="_-* #,##0.00\ _€_-;\-* #,##0.00\ _€_-;_-* &quot;-&quot;??\ _€_-;_-@_-"/>
  </numFmts>
  <fonts count="5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vertAlign val="subscript"/>
      <sz val="14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sz val="11"/>
      <color theme="1"/>
      <name val="Calibri"/>
      <family val="2"/>
    </font>
    <font>
      <b/>
      <sz val="9"/>
      <color indexed="81"/>
      <name val="Tahoma"/>
      <family val="2"/>
    </font>
    <font>
      <i/>
      <sz val="9"/>
      <color indexed="81"/>
      <name val="Tahoma"/>
      <family val="2"/>
    </font>
    <font>
      <sz val="9"/>
      <color indexed="81"/>
      <name val="Calibri"/>
      <family val="2"/>
    </font>
    <font>
      <b/>
      <sz val="12"/>
      <color theme="1"/>
      <name val="Symbol"/>
      <family val="1"/>
      <charset val="2"/>
    </font>
    <font>
      <sz val="11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vertAlign val="subscript"/>
      <sz val="12"/>
      <color rgb="FF000000"/>
      <name val="Calibri"/>
      <family val="2"/>
      <scheme val="minor"/>
    </font>
    <font>
      <b/>
      <sz val="12"/>
      <color rgb="FF000000"/>
      <name val="Calibri"/>
      <family val="2"/>
    </font>
    <font>
      <b/>
      <sz val="12"/>
      <color rgb="FF000000"/>
      <name val="Symbol"/>
      <family val="1"/>
      <charset val="2"/>
    </font>
    <font>
      <i/>
      <sz val="11"/>
      <color theme="0"/>
      <name val="Calibri"/>
      <family val="2"/>
      <scheme val="minor"/>
    </font>
    <font>
      <b/>
      <sz val="12"/>
      <color theme="8" tint="-0.249977111117893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vertAlign val="subscript"/>
      <sz val="14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sz val="14"/>
      <name val="Calibri"/>
      <scheme val="minor"/>
    </font>
    <font>
      <vertAlign val="subscript"/>
      <sz val="14"/>
      <name val="Calibri"/>
      <scheme val="minor"/>
    </font>
    <font>
      <b/>
      <sz val="12"/>
      <name val="Calibri"/>
      <scheme val="minor"/>
    </font>
    <font>
      <vertAlign val="subscript"/>
      <sz val="12"/>
      <name val="Calibri"/>
      <scheme val="minor"/>
    </font>
    <font>
      <sz val="12"/>
      <color theme="0"/>
      <name val="Calibri"/>
      <family val="2"/>
      <scheme val="minor"/>
    </font>
    <font>
      <sz val="14"/>
      <color theme="0"/>
      <name val="Calibri"/>
      <scheme val="minor"/>
    </font>
    <font>
      <vertAlign val="subscript"/>
      <sz val="14"/>
      <color theme="0"/>
      <name val="Calibri"/>
      <scheme val="minor"/>
    </font>
    <font>
      <vertAlign val="superscript"/>
      <sz val="12"/>
      <name val="Calibri"/>
      <scheme val="minor"/>
    </font>
    <font>
      <sz val="12"/>
      <name val="Calibri"/>
    </font>
    <font>
      <vertAlign val="subscript"/>
      <sz val="12"/>
      <name val="Calibri"/>
    </font>
    <font>
      <sz val="12"/>
      <name val="Symbol"/>
    </font>
    <font>
      <vertAlign val="subscript"/>
      <sz val="12"/>
      <name val="Symbol"/>
    </font>
    <font>
      <b/>
      <sz val="16"/>
      <name val="Calibri"/>
      <scheme val="minor"/>
    </font>
    <font>
      <b/>
      <sz val="16"/>
      <name val="Calibri"/>
      <family val="2"/>
      <scheme val="minor"/>
    </font>
    <font>
      <sz val="12"/>
      <color rgb="FFFF0000"/>
      <name val="Calibri"/>
      <family val="2"/>
      <scheme val="minor"/>
    </font>
    <font>
      <sz val="14"/>
      <color theme="0"/>
      <name val="Calibri"/>
      <family val="2"/>
      <scheme val="minor"/>
    </font>
    <font>
      <vertAlign val="subscript"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9"/>
      <color indexed="81"/>
      <name val="Tahoma"/>
      <charset val="1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medium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medium">
        <color auto="1"/>
      </bottom>
      <diagonal/>
    </border>
    <border>
      <left style="thin">
        <color auto="1"/>
      </left>
      <right style="thin">
        <color indexed="64"/>
      </right>
      <top style="medium">
        <color auto="1"/>
      </top>
      <bottom/>
      <diagonal/>
    </border>
    <border>
      <left style="medium">
        <color rgb="FFFF0000"/>
      </left>
      <right style="thin">
        <color indexed="64"/>
      </right>
      <top style="medium">
        <color rgb="FFFF0000"/>
      </top>
      <bottom/>
      <diagonal/>
    </border>
    <border>
      <left style="thin">
        <color indexed="64"/>
      </left>
      <right style="thin">
        <color indexed="64"/>
      </right>
      <top style="medium">
        <color rgb="FFFF0000"/>
      </top>
      <bottom/>
      <diagonal/>
    </border>
    <border>
      <left style="thin">
        <color indexed="64"/>
      </left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thin">
        <color indexed="64"/>
      </right>
      <top/>
      <bottom/>
      <diagonal/>
    </border>
    <border>
      <left style="thin">
        <color indexed="64"/>
      </left>
      <right style="medium">
        <color rgb="FFFF0000"/>
      </right>
      <top/>
      <bottom/>
      <diagonal/>
    </border>
    <border>
      <left style="medium">
        <color rgb="FFFF0000"/>
      </left>
      <right style="thin">
        <color indexed="64"/>
      </right>
      <top/>
      <bottom style="medium">
        <color rgb="FFFF0000"/>
      </bottom>
      <diagonal/>
    </border>
    <border>
      <left style="thin">
        <color indexed="64"/>
      </left>
      <right style="thin">
        <color indexed="64"/>
      </right>
      <top/>
      <bottom style="medium">
        <color rgb="FFFF0000"/>
      </bottom>
      <diagonal/>
    </border>
    <border>
      <left style="thin">
        <color indexed="64"/>
      </left>
      <right style="medium">
        <color rgb="FFFF0000"/>
      </right>
      <top/>
      <bottom style="medium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double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</borders>
  <cellStyleXfs count="7">
    <xf numFmtId="0" fontId="0" fillId="0" borderId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0" fillId="0" borderId="0"/>
    <xf numFmtId="166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7" fillId="0" borderId="0"/>
  </cellStyleXfs>
  <cellXfs count="395">
    <xf numFmtId="0" fontId="0" fillId="0" borderId="0" xfId="0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 wrapText="1"/>
    </xf>
    <xf numFmtId="2" fontId="0" fillId="2" borderId="0" xfId="0" applyNumberFormat="1" applyFill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4" borderId="1" xfId="0" applyFill="1" applyBorder="1"/>
    <xf numFmtId="2" fontId="0" fillId="4" borderId="1" xfId="0" applyNumberFormat="1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0" fontId="0" fillId="4" borderId="0" xfId="0" applyFill="1" applyBorder="1"/>
    <xf numFmtId="2" fontId="0" fillId="4" borderId="0" xfId="0" applyNumberFormat="1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0" borderId="3" xfId="0" applyBorder="1" applyAlignment="1">
      <alignment horizontal="center" vertical="center"/>
    </xf>
    <xf numFmtId="2" fontId="3" fillId="0" borderId="0" xfId="0" applyNumberFormat="1" applyFont="1" applyAlignment="1">
      <alignment horizontal="center"/>
    </xf>
    <xf numFmtId="2" fontId="0" fillId="0" borderId="0" xfId="0" applyNumberFormat="1" applyBorder="1" applyAlignment="1">
      <alignment horizontal="center"/>
    </xf>
    <xf numFmtId="2" fontId="3" fillId="0" borderId="0" xfId="0" applyNumberFormat="1" applyFont="1" applyBorder="1" applyAlignment="1">
      <alignment horizontal="center"/>
    </xf>
    <xf numFmtId="0" fontId="0" fillId="0" borderId="0" xfId="0" applyBorder="1"/>
    <xf numFmtId="0" fontId="4" fillId="0" borderId="0" xfId="0" applyFont="1" applyFill="1" applyAlignment="1">
      <alignment horizontal="center"/>
    </xf>
    <xf numFmtId="2" fontId="0" fillId="4" borderId="7" xfId="0" applyNumberFormat="1" applyFont="1" applyFill="1" applyBorder="1" applyAlignment="1">
      <alignment horizontal="center"/>
    </xf>
    <xf numFmtId="2" fontId="0" fillId="4" borderId="11" xfId="0" applyNumberFormat="1" applyFont="1" applyFill="1" applyBorder="1" applyAlignment="1">
      <alignment horizontal="center"/>
    </xf>
    <xf numFmtId="2" fontId="0" fillId="4" borderId="9" xfId="0" applyNumberFormat="1" applyFont="1" applyFill="1" applyBorder="1" applyAlignment="1">
      <alignment horizontal="center"/>
    </xf>
    <xf numFmtId="164" fontId="0" fillId="4" borderId="7" xfId="0" applyNumberFormat="1" applyFont="1" applyFill="1" applyBorder="1" applyAlignment="1">
      <alignment horizontal="center"/>
    </xf>
    <xf numFmtId="164" fontId="0" fillId="4" borderId="11" xfId="0" applyNumberFormat="1" applyFont="1" applyFill="1" applyBorder="1" applyAlignment="1">
      <alignment horizontal="center"/>
    </xf>
    <xf numFmtId="164" fontId="0" fillId="4" borderId="9" xfId="0" applyNumberFormat="1" applyFont="1" applyFill="1" applyBorder="1" applyAlignment="1">
      <alignment horizontal="center"/>
    </xf>
    <xf numFmtId="0" fontId="0" fillId="0" borderId="0" xfId="0" applyFill="1"/>
    <xf numFmtId="2" fontId="0" fillId="0" borderId="0" xfId="0" applyNumberFormat="1" applyFont="1" applyFill="1" applyBorder="1" applyAlignment="1">
      <alignment horizontal="center"/>
    </xf>
    <xf numFmtId="2" fontId="0" fillId="0" borderId="7" xfId="0" applyNumberFormat="1" applyFont="1" applyFill="1" applyBorder="1" applyAlignment="1">
      <alignment horizontal="center"/>
    </xf>
    <xf numFmtId="2" fontId="0" fillId="0" borderId="11" xfId="0" applyNumberFormat="1" applyFont="1" applyFill="1" applyBorder="1" applyAlignment="1">
      <alignment horizontal="center"/>
    </xf>
    <xf numFmtId="2" fontId="0" fillId="0" borderId="9" xfId="0" applyNumberFormat="1" applyFont="1" applyFill="1" applyBorder="1" applyAlignment="1">
      <alignment horizontal="center"/>
    </xf>
    <xf numFmtId="0" fontId="0" fillId="0" borderId="0" xfId="0" applyFill="1" applyBorder="1"/>
    <xf numFmtId="2" fontId="0" fillId="0" borderId="10" xfId="0" applyNumberFormat="1" applyFon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2" fontId="0" fillId="0" borderId="7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5" borderId="0" xfId="0" applyFill="1" applyAlignment="1">
      <alignment horizontal="center"/>
    </xf>
    <xf numFmtId="2" fontId="0" fillId="5" borderId="0" xfId="0" applyNumberFormat="1" applyFill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0" fillId="0" borderId="10" xfId="0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0" fillId="4" borderId="10" xfId="0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4" borderId="0" xfId="0" applyFill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0" fontId="0" fillId="0" borderId="14" xfId="0" applyBorder="1" applyAlignment="1">
      <alignment horizontal="center"/>
    </xf>
    <xf numFmtId="2" fontId="0" fillId="0" borderId="14" xfId="0" applyNumberFormat="1" applyBorder="1" applyAlignment="1">
      <alignment horizontal="center"/>
    </xf>
    <xf numFmtId="0" fontId="0" fillId="0" borderId="14" xfId="0" applyBorder="1"/>
    <xf numFmtId="0" fontId="0" fillId="4" borderId="14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1" fontId="0" fillId="0" borderId="10" xfId="0" applyNumberForma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14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2" fontId="0" fillId="0" borderId="0" xfId="0" applyNumberFormat="1" applyBorder="1"/>
    <xf numFmtId="2" fontId="0" fillId="0" borderId="14" xfId="0" applyNumberFormat="1" applyBorder="1"/>
    <xf numFmtId="0" fontId="0" fillId="4" borderId="7" xfId="0" applyFill="1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8" xfId="0" applyFill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0" fillId="0" borderId="14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8" fillId="0" borderId="28" xfId="0" applyFont="1" applyFill="1" applyBorder="1" applyAlignment="1">
      <alignment horizontal="center" vertical="center"/>
    </xf>
    <xf numFmtId="1" fontId="0" fillId="0" borderId="33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" fontId="0" fillId="0" borderId="9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1" fontId="0" fillId="0" borderId="35" xfId="0" applyNumberFormat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164" fontId="0" fillId="0" borderId="36" xfId="0" applyNumberFormat="1" applyBorder="1" applyAlignment="1">
      <alignment horizontal="center" vertical="center"/>
    </xf>
    <xf numFmtId="1" fontId="0" fillId="0" borderId="37" xfId="0" applyNumberFormat="1" applyBorder="1" applyAlignment="1">
      <alignment horizontal="center" vertical="center"/>
    </xf>
    <xf numFmtId="164" fontId="0" fillId="0" borderId="38" xfId="0" applyNumberFormat="1" applyBorder="1" applyAlignment="1">
      <alignment horizontal="center" vertical="center"/>
    </xf>
    <xf numFmtId="1" fontId="0" fillId="0" borderId="39" xfId="0" applyNumberFormat="1" applyBorder="1" applyAlignment="1">
      <alignment horizontal="center" vertical="center"/>
    </xf>
    <xf numFmtId="1" fontId="0" fillId="0" borderId="40" xfId="0" applyNumberFormat="1" applyBorder="1" applyAlignment="1">
      <alignment horizontal="center" vertical="center"/>
    </xf>
    <xf numFmtId="164" fontId="0" fillId="0" borderId="40" xfId="0" applyNumberFormat="1" applyBorder="1" applyAlignment="1">
      <alignment horizontal="center" vertical="center"/>
    </xf>
    <xf numFmtId="164" fontId="0" fillId="0" borderId="41" xfId="0" applyNumberFormat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/>
    </xf>
    <xf numFmtId="1" fontId="0" fillId="4" borderId="9" xfId="0" applyNumberFormat="1" applyFont="1" applyFill="1" applyBorder="1" applyAlignment="1">
      <alignment horizontal="center"/>
    </xf>
    <xf numFmtId="1" fontId="0" fillId="0" borderId="11" xfId="0" applyNumberFormat="1" applyFont="1" applyFill="1" applyBorder="1" applyAlignment="1">
      <alignment horizontal="center"/>
    </xf>
    <xf numFmtId="164" fontId="0" fillId="0" borderId="7" xfId="0" applyNumberFormat="1" applyFont="1" applyFill="1" applyBorder="1" applyAlignment="1">
      <alignment horizontal="center"/>
    </xf>
    <xf numFmtId="1" fontId="0" fillId="0" borderId="9" xfId="0" applyNumberFormat="1" applyFont="1" applyFill="1" applyBorder="1" applyAlignment="1">
      <alignment horizont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2" fontId="0" fillId="0" borderId="9" xfId="0" applyNumberFormat="1" applyBorder="1" applyAlignment="1">
      <alignment horizontal="center"/>
    </xf>
    <xf numFmtId="165" fontId="0" fillId="0" borderId="0" xfId="0" applyNumberFormat="1"/>
    <xf numFmtId="2" fontId="0" fillId="4" borderId="5" xfId="0" applyNumberFormat="1" applyFill="1" applyBorder="1" applyAlignment="1">
      <alignment horizontal="center"/>
    </xf>
    <xf numFmtId="164" fontId="0" fillId="0" borderId="4" xfId="0" applyNumberFormat="1" applyFont="1" applyFill="1" applyBorder="1" applyAlignment="1">
      <alignment horizontal="center"/>
    </xf>
    <xf numFmtId="1" fontId="0" fillId="0" borderId="12" xfId="0" applyNumberFormat="1" applyFont="1" applyFill="1" applyBorder="1" applyAlignment="1">
      <alignment horizontal="center"/>
    </xf>
    <xf numFmtId="1" fontId="0" fillId="0" borderId="8" xfId="0" applyNumberFormat="1" applyFont="1" applyFill="1" applyBorder="1" applyAlignment="1">
      <alignment horizontal="center"/>
    </xf>
    <xf numFmtId="164" fontId="0" fillId="0" borderId="11" xfId="0" applyNumberFormat="1" applyFont="1" applyFill="1" applyBorder="1" applyAlignment="1">
      <alignment horizontal="center"/>
    </xf>
    <xf numFmtId="2" fontId="0" fillId="4" borderId="18" xfId="0" applyNumberFormat="1" applyFont="1" applyFill="1" applyBorder="1" applyAlignment="1">
      <alignment horizontal="center"/>
    </xf>
    <xf numFmtId="1" fontId="0" fillId="4" borderId="18" xfId="0" applyNumberFormat="1" applyFont="1" applyFill="1" applyBorder="1" applyAlignment="1">
      <alignment horizontal="center"/>
    </xf>
    <xf numFmtId="1" fontId="0" fillId="0" borderId="18" xfId="0" applyNumberFormat="1" applyFont="1" applyFill="1" applyBorder="1" applyAlignment="1">
      <alignment horizontal="center"/>
    </xf>
    <xf numFmtId="2" fontId="0" fillId="0" borderId="18" xfId="0" applyNumberFormat="1" applyFont="1" applyFill="1" applyBorder="1" applyAlignment="1">
      <alignment horizontal="center"/>
    </xf>
    <xf numFmtId="0" fontId="14" fillId="0" borderId="1" xfId="0" applyFont="1" applyBorder="1" applyAlignment="1">
      <alignment horizontal="center" vertical="center"/>
    </xf>
    <xf numFmtId="2" fontId="0" fillId="0" borderId="18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2" fontId="0" fillId="0" borderId="0" xfId="0" applyNumberFormat="1"/>
    <xf numFmtId="2" fontId="0" fillId="0" borderId="0" xfId="0" applyNumberFormat="1" applyFill="1"/>
    <xf numFmtId="2" fontId="0" fillId="0" borderId="0" xfId="0" applyNumberFormat="1" applyFill="1" applyBorder="1"/>
    <xf numFmtId="0" fontId="0" fillId="0" borderId="3" xfId="0" applyBorder="1" applyAlignment="1">
      <alignment horizontal="center"/>
    </xf>
    <xf numFmtId="0" fontId="0" fillId="7" borderId="3" xfId="0" applyFill="1" applyBorder="1" applyAlignment="1">
      <alignment horizontal="center" vertical="center"/>
    </xf>
    <xf numFmtId="2" fontId="0" fillId="7" borderId="3" xfId="0" applyNumberFormat="1" applyFill="1" applyBorder="1" applyAlignment="1">
      <alignment horizontal="center" vertical="center"/>
    </xf>
    <xf numFmtId="2" fontId="0" fillId="0" borderId="5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7" borderId="7" xfId="0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8" xfId="0" applyBorder="1" applyAlignment="1">
      <alignment horizontal="center"/>
    </xf>
    <xf numFmtId="2" fontId="0" fillId="0" borderId="5" xfId="0" applyNumberForma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2" fontId="0" fillId="7" borderId="7" xfId="0" applyNumberFormat="1" applyFill="1" applyBorder="1" applyAlignment="1">
      <alignment horizontal="center" vertical="center"/>
    </xf>
    <xf numFmtId="2" fontId="0" fillId="0" borderId="6" xfId="0" applyNumberFormat="1" applyBorder="1" applyAlignment="1">
      <alignment horizontal="center"/>
    </xf>
    <xf numFmtId="0" fontId="0" fillId="10" borderId="6" xfId="0" applyFill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0" fontId="0" fillId="0" borderId="3" xfId="0" applyBorder="1"/>
    <xf numFmtId="0" fontId="0" fillId="10" borderId="13" xfId="0" applyFill="1" applyBorder="1" applyAlignment="1">
      <alignment horizontal="center"/>
    </xf>
    <xf numFmtId="2" fontId="0" fillId="0" borderId="7" xfId="0" applyNumberFormat="1" applyBorder="1" applyAlignment="1">
      <alignment horizontal="center" vertical="center"/>
    </xf>
    <xf numFmtId="0" fontId="20" fillId="13" borderId="13" xfId="0" applyFont="1" applyFill="1" applyBorder="1" applyAlignment="1">
      <alignment horizontal="center" vertical="center"/>
    </xf>
    <xf numFmtId="0" fontId="20" fillId="13" borderId="43" xfId="0" applyFont="1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20" fillId="13" borderId="3" xfId="0" applyFont="1" applyFill="1" applyBorder="1" applyAlignment="1">
      <alignment horizontal="center" vertical="center"/>
    </xf>
    <xf numFmtId="2" fontId="6" fillId="0" borderId="9" xfId="3" applyNumberFormat="1" applyFont="1" applyBorder="1" applyAlignment="1">
      <alignment horizontal="center" vertical="center" wrapText="1"/>
    </xf>
    <xf numFmtId="2" fontId="6" fillId="0" borderId="11" xfId="3" applyNumberFormat="1" applyFont="1" applyBorder="1" applyAlignment="1">
      <alignment horizontal="center" vertical="center" wrapText="1"/>
    </xf>
    <xf numFmtId="2" fontId="6" fillId="0" borderId="7" xfId="3" applyNumberFormat="1" applyFont="1" applyBorder="1" applyAlignment="1">
      <alignment horizontal="center" vertical="center" wrapText="1"/>
    </xf>
    <xf numFmtId="2" fontId="10" fillId="0" borderId="3" xfId="3" applyNumberFormat="1" applyBorder="1" applyAlignment="1">
      <alignment horizontal="center" vertical="center"/>
    </xf>
    <xf numFmtId="0" fontId="28" fillId="7" borderId="3" xfId="3" applyFont="1" applyFill="1" applyBorder="1" applyAlignment="1">
      <alignment horizontal="center" vertical="center"/>
    </xf>
    <xf numFmtId="2" fontId="10" fillId="0" borderId="3" xfId="3" applyNumberFormat="1" applyBorder="1" applyAlignment="1">
      <alignment horizontal="center" vertical="center"/>
    </xf>
    <xf numFmtId="0" fontId="28" fillId="7" borderId="3" xfId="3" applyFont="1" applyFill="1" applyBorder="1" applyAlignment="1">
      <alignment horizontal="center" vertical="center"/>
    </xf>
    <xf numFmtId="0" fontId="31" fillId="0" borderId="0" xfId="3" applyFont="1"/>
    <xf numFmtId="2" fontId="31" fillId="0" borderId="0" xfId="3" applyNumberFormat="1" applyFont="1" applyAlignment="1">
      <alignment horizontal="center" vertical="center"/>
    </xf>
    <xf numFmtId="0" fontId="31" fillId="0" borderId="3" xfId="3" applyFont="1" applyBorder="1" applyAlignment="1">
      <alignment horizontal="center" vertical="center"/>
    </xf>
    <xf numFmtId="2" fontId="31" fillId="0" borderId="3" xfId="3" applyNumberFormat="1" applyFont="1" applyBorder="1" applyAlignment="1">
      <alignment horizontal="center" vertical="center"/>
    </xf>
    <xf numFmtId="0" fontId="32" fillId="0" borderId="3" xfId="3" applyFont="1" applyBorder="1" applyAlignment="1">
      <alignment horizontal="center" vertical="center"/>
    </xf>
    <xf numFmtId="0" fontId="31" fillId="0" borderId="0" xfId="3" applyFont="1" applyAlignment="1">
      <alignment horizontal="center" vertical="center"/>
    </xf>
    <xf numFmtId="0" fontId="34" fillId="0" borderId="0" xfId="3" applyFont="1" applyAlignment="1">
      <alignment horizontal="center" vertical="center"/>
    </xf>
    <xf numFmtId="0" fontId="31" fillId="0" borderId="7" xfId="3" applyFont="1" applyBorder="1" applyAlignment="1">
      <alignment horizontal="center" vertical="center"/>
    </xf>
    <xf numFmtId="2" fontId="31" fillId="0" borderId="7" xfId="3" applyNumberFormat="1" applyFont="1" applyBorder="1" applyAlignment="1">
      <alignment horizontal="center" vertical="center"/>
    </xf>
    <xf numFmtId="0" fontId="32" fillId="0" borderId="7" xfId="3" applyFont="1" applyBorder="1" applyAlignment="1">
      <alignment horizontal="center" vertical="center"/>
    </xf>
    <xf numFmtId="0" fontId="36" fillId="0" borderId="0" xfId="3" applyFont="1"/>
    <xf numFmtId="0" fontId="37" fillId="0" borderId="0" xfId="3" applyFont="1" applyAlignment="1">
      <alignment horizontal="center" vertical="center"/>
    </xf>
    <xf numFmtId="0" fontId="37" fillId="0" borderId="0" xfId="3" applyFont="1" applyFill="1" applyBorder="1" applyAlignment="1">
      <alignment horizontal="center" vertical="center"/>
    </xf>
    <xf numFmtId="2" fontId="36" fillId="0" borderId="0" xfId="3" applyNumberFormat="1" applyFont="1" applyAlignment="1">
      <alignment horizontal="center" vertical="center"/>
    </xf>
    <xf numFmtId="0" fontId="31" fillId="0" borderId="24" xfId="3" applyFont="1" applyBorder="1" applyAlignment="1">
      <alignment horizontal="center" vertical="center" wrapText="1"/>
    </xf>
    <xf numFmtId="0" fontId="31" fillId="0" borderId="52" xfId="3" applyFont="1" applyBorder="1" applyAlignment="1">
      <alignment horizontal="center" vertical="center" wrapText="1"/>
    </xf>
    <xf numFmtId="0" fontId="31" fillId="7" borderId="55" xfId="3" applyFont="1" applyFill="1" applyBorder="1" applyAlignment="1">
      <alignment horizontal="center" vertical="center"/>
    </xf>
    <xf numFmtId="0" fontId="31" fillId="7" borderId="56" xfId="3" applyFont="1" applyFill="1" applyBorder="1" applyAlignment="1">
      <alignment horizontal="center" vertical="center"/>
    </xf>
    <xf numFmtId="0" fontId="34" fillId="7" borderId="9" xfId="3" applyFont="1" applyFill="1" applyBorder="1" applyAlignment="1">
      <alignment horizontal="center" vertical="center"/>
    </xf>
    <xf numFmtId="0" fontId="34" fillId="7" borderId="9" xfId="3" applyFont="1" applyFill="1" applyBorder="1" applyAlignment="1">
      <alignment horizontal="center" vertical="center"/>
    </xf>
    <xf numFmtId="0" fontId="31" fillId="0" borderId="24" xfId="3" applyFont="1" applyBorder="1" applyAlignment="1">
      <alignment horizontal="center" vertical="center"/>
    </xf>
    <xf numFmtId="2" fontId="31" fillId="0" borderId="15" xfId="3" applyNumberFormat="1" applyFont="1" applyBorder="1" applyAlignment="1">
      <alignment horizontal="center" vertical="center"/>
    </xf>
    <xf numFmtId="0" fontId="40" fillId="0" borderId="52" xfId="3" applyFont="1" applyFill="1" applyBorder="1" applyAlignment="1">
      <alignment horizontal="center" vertical="center"/>
    </xf>
    <xf numFmtId="0" fontId="31" fillId="0" borderId="55" xfId="3" applyFont="1" applyBorder="1" applyAlignment="1">
      <alignment horizontal="center" vertical="center"/>
    </xf>
    <xf numFmtId="0" fontId="40" fillId="0" borderId="56" xfId="3" applyFont="1" applyFill="1" applyBorder="1" applyAlignment="1">
      <alignment horizontal="center" vertical="center"/>
    </xf>
    <xf numFmtId="0" fontId="31" fillId="0" borderId="55" xfId="3" applyFont="1" applyBorder="1"/>
    <xf numFmtId="0" fontId="42" fillId="0" borderId="56" xfId="3" applyFont="1" applyBorder="1" applyAlignment="1">
      <alignment horizontal="center" vertical="center"/>
    </xf>
    <xf numFmtId="0" fontId="31" fillId="0" borderId="56" xfId="3" applyFont="1" applyBorder="1" applyAlignment="1">
      <alignment horizontal="center" vertical="center"/>
    </xf>
    <xf numFmtId="0" fontId="31" fillId="0" borderId="57" xfId="3" applyFont="1" applyBorder="1"/>
    <xf numFmtId="2" fontId="31" fillId="0" borderId="62" xfId="3" applyNumberFormat="1" applyFont="1" applyBorder="1" applyAlignment="1">
      <alignment horizontal="center" vertical="center"/>
    </xf>
    <xf numFmtId="0" fontId="31" fillId="0" borderId="58" xfId="3" applyFont="1" applyBorder="1" applyAlignment="1">
      <alignment horizontal="center" vertical="center"/>
    </xf>
    <xf numFmtId="0" fontId="34" fillId="7" borderId="9" xfId="3" applyFont="1" applyFill="1" applyBorder="1" applyAlignment="1">
      <alignment horizontal="center" vertical="center"/>
    </xf>
    <xf numFmtId="164" fontId="31" fillId="0" borderId="3" xfId="3" applyNumberFormat="1" applyFon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46" fillId="0" borderId="0" xfId="3" applyFont="1"/>
    <xf numFmtId="2" fontId="46" fillId="0" borderId="0" xfId="3" applyNumberFormat="1" applyFont="1" applyAlignment="1">
      <alignment horizontal="center" vertical="center"/>
    </xf>
    <xf numFmtId="0" fontId="30" fillId="0" borderId="0" xfId="3" applyFont="1" applyAlignment="1">
      <alignment horizontal="center" vertical="center"/>
    </xf>
    <xf numFmtId="0" fontId="47" fillId="0" borderId="0" xfId="3" applyFont="1" applyAlignment="1">
      <alignment horizontal="center" vertical="center"/>
    </xf>
    <xf numFmtId="0" fontId="47" fillId="0" borderId="0" xfId="3" applyFont="1" applyFill="1" applyBorder="1" applyAlignment="1">
      <alignment horizontal="center" vertical="center"/>
    </xf>
    <xf numFmtId="2" fontId="0" fillId="0" borderId="4" xfId="0" applyNumberFormat="1" applyFill="1" applyBorder="1" applyAlignment="1">
      <alignment horizontal="center" vertical="center" wrapText="1"/>
    </xf>
    <xf numFmtId="2" fontId="0" fillId="0" borderId="5" xfId="0" applyNumberFormat="1" applyFill="1" applyBorder="1" applyAlignment="1">
      <alignment horizontal="center" vertical="center"/>
    </xf>
    <xf numFmtId="2" fontId="0" fillId="0" borderId="8" xfId="0" applyNumberForma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2" xfId="0" applyNumberFormat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2" fontId="0" fillId="2" borderId="2" xfId="0" applyNumberFormat="1" applyFill="1" applyBorder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2" fontId="0" fillId="3" borderId="2" xfId="0" applyNumberForma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0" fontId="0" fillId="0" borderId="2" xfId="0" applyBorder="1" applyAlignment="1">
      <alignment horizontal="center"/>
    </xf>
    <xf numFmtId="2" fontId="0" fillId="3" borderId="3" xfId="0" applyNumberFormat="1" applyFill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2" fontId="0" fillId="0" borderId="3" xfId="0" applyNumberFormat="1" applyBorder="1" applyAlignment="1">
      <alignment horizontal="center" vertical="center"/>
    </xf>
    <xf numFmtId="2" fontId="0" fillId="2" borderId="3" xfId="0" applyNumberForma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2" fontId="0" fillId="0" borderId="3" xfId="0" applyNumberFormat="1" applyFill="1" applyBorder="1" applyAlignment="1">
      <alignment horizontal="center" vertical="center" wrapText="1"/>
    </xf>
    <xf numFmtId="2" fontId="0" fillId="0" borderId="3" xfId="0" applyNumberFormat="1" applyFill="1" applyBorder="1" applyAlignment="1">
      <alignment horizontal="center" vertical="center"/>
    </xf>
    <xf numFmtId="2" fontId="6" fillId="0" borderId="3" xfId="0" applyNumberFormat="1" applyFont="1" applyFill="1" applyBorder="1" applyAlignment="1">
      <alignment horizontal="center" vertical="center"/>
    </xf>
    <xf numFmtId="2" fontId="0" fillId="0" borderId="7" xfId="0" applyNumberFormat="1" applyFill="1" applyBorder="1" applyAlignment="1">
      <alignment horizontal="center" vertical="center"/>
    </xf>
    <xf numFmtId="2" fontId="10" fillId="0" borderId="3" xfId="0" applyNumberFormat="1" applyFont="1" applyFill="1" applyBorder="1" applyAlignment="1">
      <alignment horizontal="center" vertical="center"/>
    </xf>
    <xf numFmtId="2" fontId="0" fillId="0" borderId="4" xfId="0" applyNumberFormat="1" applyFill="1" applyBorder="1" applyAlignment="1">
      <alignment horizontal="center" vertical="center"/>
    </xf>
    <xf numFmtId="2" fontId="0" fillId="0" borderId="13" xfId="0" applyNumberForma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12" xfId="0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/>
    </xf>
    <xf numFmtId="0" fontId="10" fillId="8" borderId="42" xfId="0" applyFont="1" applyFill="1" applyBorder="1" applyAlignment="1">
      <alignment horizontal="center" vertical="center"/>
    </xf>
    <xf numFmtId="0" fontId="10" fillId="8" borderId="26" xfId="0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10" fillId="8" borderId="43" xfId="0" applyFont="1" applyFill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0" fontId="0" fillId="0" borderId="3" xfId="0" applyBorder="1" applyAlignment="1">
      <alignment horizontal="center" wrapText="1"/>
    </xf>
    <xf numFmtId="0" fontId="8" fillId="9" borderId="8" xfId="0" applyFont="1" applyFill="1" applyBorder="1" applyAlignment="1">
      <alignment horizontal="center"/>
    </xf>
    <xf numFmtId="0" fontId="8" fillId="9" borderId="14" xfId="0" applyFont="1" applyFill="1" applyBorder="1" applyAlignment="1">
      <alignment horizontal="center"/>
    </xf>
    <xf numFmtId="0" fontId="8" fillId="9" borderId="42" xfId="0" applyFont="1" applyFill="1" applyBorder="1" applyAlignment="1">
      <alignment horizontal="center"/>
    </xf>
    <xf numFmtId="0" fontId="8" fillId="9" borderId="26" xfId="0" applyFont="1" applyFill="1" applyBorder="1" applyAlignment="1">
      <alignment horizontal="center"/>
    </xf>
    <xf numFmtId="0" fontId="0" fillId="0" borderId="46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2" fontId="24" fillId="11" borderId="43" xfId="1" applyNumberFormat="1" applyFont="1" applyBorder="1" applyAlignment="1">
      <alignment horizontal="center" vertical="center"/>
    </xf>
    <xf numFmtId="2" fontId="0" fillId="0" borderId="42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2" fontId="19" fillId="12" borderId="43" xfId="2" applyNumberForma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2" fontId="0" fillId="0" borderId="43" xfId="0" applyNumberFormat="1" applyFont="1" applyBorder="1" applyAlignment="1">
      <alignment horizontal="center" vertical="center"/>
    </xf>
    <xf numFmtId="2" fontId="0" fillId="0" borderId="42" xfId="0" applyNumberFormat="1" applyFont="1" applyBorder="1" applyAlignment="1">
      <alignment horizontal="center" vertical="center"/>
    </xf>
    <xf numFmtId="2" fontId="24" fillId="11" borderId="10" xfId="1" applyNumberFormat="1" applyFont="1" applyBorder="1" applyAlignment="1">
      <alignment horizontal="center" vertical="center"/>
    </xf>
    <xf numFmtId="2" fontId="24" fillId="11" borderId="0" xfId="1" applyNumberFormat="1" applyFon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19" fillId="12" borderId="10" xfId="2" applyNumberFormat="1" applyBorder="1" applyAlignment="1">
      <alignment horizontal="center" vertical="center"/>
    </xf>
    <xf numFmtId="2" fontId="19" fillId="12" borderId="0" xfId="2" applyNumberFormat="1" applyBorder="1" applyAlignment="1">
      <alignment horizontal="center" vertical="center"/>
    </xf>
    <xf numFmtId="0" fontId="8" fillId="7" borderId="46" xfId="0" applyFont="1" applyFill="1" applyBorder="1" applyAlignment="1">
      <alignment horizontal="center" vertical="center" wrapText="1"/>
    </xf>
    <xf numFmtId="0" fontId="8" fillId="7" borderId="47" xfId="0" applyFont="1" applyFill="1" applyBorder="1" applyAlignment="1">
      <alignment horizontal="center" vertical="center" wrapText="1"/>
    </xf>
    <xf numFmtId="0" fontId="25" fillId="13" borderId="26" xfId="0" applyFont="1" applyFill="1" applyBorder="1" applyAlignment="1">
      <alignment horizontal="center" vertical="center"/>
    </xf>
    <xf numFmtId="0" fontId="26" fillId="13" borderId="42" xfId="0" applyFont="1" applyFill="1" applyBorder="1" applyAlignment="1">
      <alignment horizontal="center" vertical="center"/>
    </xf>
    <xf numFmtId="0" fontId="26" fillId="13" borderId="26" xfId="0" applyFont="1" applyFill="1" applyBorder="1" applyAlignment="1">
      <alignment horizontal="center" vertical="center"/>
    </xf>
    <xf numFmtId="0" fontId="26" fillId="13" borderId="43" xfId="0" applyFont="1" applyFill="1" applyBorder="1" applyAlignment="1">
      <alignment horizontal="center" vertical="center"/>
    </xf>
    <xf numFmtId="0" fontId="22" fillId="13" borderId="4" xfId="0" applyFont="1" applyFill="1" applyBorder="1" applyAlignment="1">
      <alignment horizontal="center" vertical="center"/>
    </xf>
    <xf numFmtId="0" fontId="23" fillId="13" borderId="10" xfId="0" applyFont="1" applyFill="1" applyBorder="1" applyAlignment="1">
      <alignment horizontal="center" vertical="center"/>
    </xf>
    <xf numFmtId="0" fontId="22" fillId="13" borderId="42" xfId="0" applyFont="1" applyFill="1" applyBorder="1" applyAlignment="1">
      <alignment horizontal="center" vertical="center"/>
    </xf>
    <xf numFmtId="0" fontId="23" fillId="13" borderId="43" xfId="0" applyFont="1" applyFill="1" applyBorder="1" applyAlignment="1">
      <alignment horizontal="center" vertical="center"/>
    </xf>
    <xf numFmtId="2" fontId="24" fillId="11" borderId="14" xfId="1" applyNumberFormat="1" applyFont="1" applyBorder="1" applyAlignment="1">
      <alignment horizontal="center" vertical="center"/>
    </xf>
    <xf numFmtId="2" fontId="19" fillId="12" borderId="14" xfId="2" applyNumberFormat="1" applyBorder="1" applyAlignment="1">
      <alignment horizontal="center" vertical="center"/>
    </xf>
    <xf numFmtId="2" fontId="19" fillId="12" borderId="26" xfId="2" applyNumberFormat="1" applyBorder="1" applyAlignment="1">
      <alignment horizontal="center" vertical="center"/>
    </xf>
    <xf numFmtId="0" fontId="8" fillId="9" borderId="43" xfId="0" applyFont="1" applyFill="1" applyBorder="1" applyAlignment="1">
      <alignment horizontal="center"/>
    </xf>
    <xf numFmtId="0" fontId="0" fillId="7" borderId="3" xfId="0" applyFill="1" applyBorder="1" applyAlignment="1">
      <alignment horizontal="center" vertical="center"/>
    </xf>
    <xf numFmtId="0" fontId="0" fillId="7" borderId="7" xfId="0" applyFill="1" applyBorder="1" applyAlignment="1">
      <alignment horizontal="center" vertical="center"/>
    </xf>
    <xf numFmtId="2" fontId="0" fillId="7" borderId="3" xfId="0" applyNumberFormat="1" applyFill="1" applyBorder="1" applyAlignment="1">
      <alignment horizontal="center" vertical="center"/>
    </xf>
    <xf numFmtId="2" fontId="0" fillId="7" borderId="7" xfId="0" applyNumberForma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2" fontId="0" fillId="0" borderId="7" xfId="0" quotePrefix="1" applyNumberFormat="1" applyBorder="1" applyAlignment="1">
      <alignment horizontal="center" vertical="center"/>
    </xf>
    <xf numFmtId="0" fontId="0" fillId="0" borderId="9" xfId="0" quotePrefix="1" applyBorder="1" applyAlignment="1">
      <alignment horizontal="center" vertical="center"/>
    </xf>
    <xf numFmtId="0" fontId="8" fillId="9" borderId="3" xfId="0" applyFont="1" applyFill="1" applyBorder="1" applyAlignment="1">
      <alignment horizontal="center"/>
    </xf>
    <xf numFmtId="2" fontId="0" fillId="7" borderId="7" xfId="0" applyNumberFormat="1" applyFill="1" applyBorder="1" applyAlignment="1">
      <alignment horizontal="center" vertical="center" wrapText="1"/>
    </xf>
    <xf numFmtId="2" fontId="0" fillId="7" borderId="9" xfId="0" applyNumberFormat="1" applyFill="1" applyBorder="1" applyAlignment="1">
      <alignment horizontal="center" vertical="center"/>
    </xf>
    <xf numFmtId="0" fontId="8" fillId="7" borderId="42" xfId="0" applyFont="1" applyFill="1" applyBorder="1" applyAlignment="1">
      <alignment horizontal="center" vertical="center"/>
    </xf>
    <xf numFmtId="0" fontId="8" fillId="7" borderId="26" xfId="0" applyFont="1" applyFill="1" applyBorder="1" applyAlignment="1">
      <alignment horizontal="center" vertical="center"/>
    </xf>
    <xf numFmtId="0" fontId="8" fillId="7" borderId="43" xfId="0" applyFont="1" applyFill="1" applyBorder="1" applyAlignment="1">
      <alignment horizontal="center" vertical="center"/>
    </xf>
    <xf numFmtId="0" fontId="8" fillId="7" borderId="3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7" xfId="0" quotePrefix="1" applyBorder="1" applyAlignment="1">
      <alignment horizontal="center" vertical="center"/>
    </xf>
    <xf numFmtId="0" fontId="0" fillId="10" borderId="11" xfId="0" applyFill="1" applyBorder="1" applyAlignment="1">
      <alignment horizontal="center" wrapText="1"/>
    </xf>
    <xf numFmtId="0" fontId="0" fillId="10" borderId="9" xfId="0" applyFill="1" applyBorder="1" applyAlignment="1">
      <alignment horizontal="center" wrapText="1"/>
    </xf>
    <xf numFmtId="0" fontId="0" fillId="0" borderId="44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0" fillId="0" borderId="3" xfId="3" applyBorder="1" applyAlignment="1">
      <alignment horizontal="center" vertical="center"/>
    </xf>
    <xf numFmtId="0" fontId="10" fillId="7" borderId="3" xfId="3" applyFill="1" applyBorder="1" applyAlignment="1">
      <alignment horizontal="center" vertical="center"/>
    </xf>
    <xf numFmtId="0" fontId="8" fillId="7" borderId="42" xfId="3" applyFont="1" applyFill="1" applyBorder="1" applyAlignment="1">
      <alignment horizontal="center" vertical="center"/>
    </xf>
    <xf numFmtId="0" fontId="8" fillId="7" borderId="26" xfId="3" applyFont="1" applyFill="1" applyBorder="1" applyAlignment="1">
      <alignment horizontal="center" vertical="center"/>
    </xf>
    <xf numFmtId="0" fontId="8" fillId="7" borderId="43" xfId="3" applyFont="1" applyFill="1" applyBorder="1" applyAlignment="1">
      <alignment horizontal="center" vertical="center"/>
    </xf>
    <xf numFmtId="0" fontId="8" fillId="7" borderId="42" xfId="3" applyFont="1" applyFill="1" applyBorder="1" applyAlignment="1">
      <alignment horizontal="center" vertical="center" wrapText="1"/>
    </xf>
    <xf numFmtId="0" fontId="8" fillId="7" borderId="26" xfId="3" applyFont="1" applyFill="1" applyBorder="1" applyAlignment="1">
      <alignment horizontal="center" vertical="center" wrapText="1"/>
    </xf>
    <xf numFmtId="0" fontId="30" fillId="7" borderId="4" xfId="3" applyFont="1" applyFill="1" applyBorder="1" applyAlignment="1">
      <alignment horizontal="center" vertical="center" wrapText="1"/>
    </xf>
    <xf numFmtId="0" fontId="30" fillId="7" borderId="5" xfId="3" applyFont="1" applyFill="1" applyBorder="1" applyAlignment="1">
      <alignment horizontal="center" vertical="center" wrapText="1"/>
    </xf>
    <xf numFmtId="0" fontId="30" fillId="7" borderId="8" xfId="3" applyFont="1" applyFill="1" applyBorder="1" applyAlignment="1">
      <alignment horizontal="center" vertical="center" wrapText="1"/>
    </xf>
    <xf numFmtId="0" fontId="30" fillId="7" borderId="6" xfId="3" applyFont="1" applyFill="1" applyBorder="1" applyAlignment="1">
      <alignment horizontal="center" vertical="center" wrapText="1"/>
    </xf>
    <xf numFmtId="0" fontId="30" fillId="14" borderId="4" xfId="3" applyFont="1" applyFill="1" applyBorder="1" applyAlignment="1">
      <alignment horizontal="center" vertical="center" wrapText="1"/>
    </xf>
    <xf numFmtId="0" fontId="30" fillId="14" borderId="5" xfId="3" applyFont="1" applyFill="1" applyBorder="1" applyAlignment="1">
      <alignment horizontal="center" vertical="center" wrapText="1"/>
    </xf>
    <xf numFmtId="0" fontId="30" fillId="14" borderId="8" xfId="3" applyFont="1" applyFill="1" applyBorder="1" applyAlignment="1">
      <alignment horizontal="center" vertical="center" wrapText="1"/>
    </xf>
    <xf numFmtId="0" fontId="30" fillId="14" borderId="6" xfId="3" applyFont="1" applyFill="1" applyBorder="1" applyAlignment="1">
      <alignment horizontal="center" vertical="center" wrapText="1"/>
    </xf>
    <xf numFmtId="0" fontId="49" fillId="15" borderId="61" xfId="3" applyFont="1" applyFill="1" applyBorder="1" applyAlignment="1">
      <alignment horizontal="center" vertical="center"/>
    </xf>
    <xf numFmtId="0" fontId="49" fillId="15" borderId="60" xfId="3" applyFont="1" applyFill="1" applyBorder="1" applyAlignment="1">
      <alignment horizontal="center" vertical="center"/>
    </xf>
    <xf numFmtId="0" fontId="49" fillId="15" borderId="59" xfId="3" applyFont="1" applyFill="1" applyBorder="1" applyAlignment="1">
      <alignment horizontal="center" vertical="center"/>
    </xf>
    <xf numFmtId="0" fontId="34" fillId="7" borderId="3" xfId="3" applyFont="1" applyFill="1" applyBorder="1" applyAlignment="1">
      <alignment horizontal="center" vertical="center" wrapText="1"/>
    </xf>
    <xf numFmtId="0" fontId="34" fillId="7" borderId="9" xfId="3" applyFont="1" applyFill="1" applyBorder="1" applyAlignment="1">
      <alignment horizontal="center" vertical="center"/>
    </xf>
    <xf numFmtId="0" fontId="34" fillId="14" borderId="58" xfId="3" applyFont="1" applyFill="1" applyBorder="1" applyAlignment="1">
      <alignment horizontal="center" vertical="center"/>
    </xf>
    <xf numFmtId="0" fontId="34" fillId="14" borderId="57" xfId="3" applyFont="1" applyFill="1" applyBorder="1" applyAlignment="1">
      <alignment horizontal="center" vertical="center"/>
    </xf>
    <xf numFmtId="0" fontId="31" fillId="0" borderId="54" xfId="3" applyFont="1" applyBorder="1" applyAlignment="1">
      <alignment horizontal="center" vertical="center" wrapText="1"/>
    </xf>
    <xf numFmtId="0" fontId="31" fillId="0" borderId="53" xfId="3" applyFont="1" applyBorder="1" applyAlignment="1">
      <alignment horizontal="center" vertical="center" wrapText="1"/>
    </xf>
    <xf numFmtId="0" fontId="31" fillId="0" borderId="45" xfId="3" applyFont="1" applyBorder="1" applyAlignment="1">
      <alignment horizontal="center" vertical="center" wrapText="1"/>
    </xf>
    <xf numFmtId="0" fontId="31" fillId="0" borderId="29" xfId="3" applyFont="1" applyBorder="1" applyAlignment="1">
      <alignment horizontal="center" vertical="center" wrapText="1"/>
    </xf>
    <xf numFmtId="0" fontId="45" fillId="0" borderId="0" xfId="3" applyFont="1" applyAlignment="1">
      <alignment horizontal="center" vertical="center"/>
    </xf>
    <xf numFmtId="0" fontId="44" fillId="0" borderId="0" xfId="3" applyFont="1" applyAlignment="1">
      <alignment horizontal="center" vertical="center"/>
    </xf>
    <xf numFmtId="0" fontId="34" fillId="7" borderId="3" xfId="3" applyFont="1" applyFill="1" applyBorder="1" applyAlignment="1">
      <alignment horizontal="center" vertical="center"/>
    </xf>
    <xf numFmtId="0" fontId="34" fillId="6" borderId="61" xfId="3" applyFont="1" applyFill="1" applyBorder="1" applyAlignment="1">
      <alignment horizontal="center" vertical="center"/>
    </xf>
    <xf numFmtId="0" fontId="34" fillId="6" borderId="60" xfId="3" applyFont="1" applyFill="1" applyBorder="1" applyAlignment="1">
      <alignment horizontal="center" vertical="center"/>
    </xf>
    <xf numFmtId="0" fontId="34" fillId="6" borderId="59" xfId="3" applyFont="1" applyFill="1" applyBorder="1" applyAlignment="1">
      <alignment horizontal="center" vertical="center"/>
    </xf>
    <xf numFmtId="0" fontId="49" fillId="16" borderId="61" xfId="3" applyFont="1" applyFill="1" applyBorder="1" applyAlignment="1">
      <alignment horizontal="center" vertical="center"/>
    </xf>
    <xf numFmtId="0" fontId="49" fillId="16" borderId="60" xfId="3" applyFont="1" applyFill="1" applyBorder="1" applyAlignment="1">
      <alignment horizontal="center" vertical="center"/>
    </xf>
    <xf numFmtId="0" fontId="49" fillId="16" borderId="59" xfId="3" applyFont="1" applyFill="1" applyBorder="1" applyAlignment="1">
      <alignment horizontal="center" vertical="center"/>
    </xf>
    <xf numFmtId="0" fontId="34" fillId="2" borderId="61" xfId="3" applyFont="1" applyFill="1" applyBorder="1" applyAlignment="1">
      <alignment horizontal="center" vertical="center"/>
    </xf>
    <xf numFmtId="0" fontId="34" fillId="2" borderId="60" xfId="3" applyFont="1" applyFill="1" applyBorder="1" applyAlignment="1">
      <alignment horizontal="center" vertical="center"/>
    </xf>
    <xf numFmtId="0" fontId="34" fillId="2" borderId="59" xfId="3" applyFont="1" applyFill="1" applyBorder="1" applyAlignment="1">
      <alignment horizontal="center" vertical="center"/>
    </xf>
    <xf numFmtId="2" fontId="0" fillId="16" borderId="0" xfId="0" applyNumberFormat="1" applyFill="1" applyAlignment="1">
      <alignment horizontal="center"/>
    </xf>
  </cellXfs>
  <cellStyles count="7">
    <cellStyle name="Colore 5" xfId="1" builtinId="45"/>
    <cellStyle name="Colore 6" xfId="2" builtinId="49"/>
    <cellStyle name="Migliaia 2" xfId="4"/>
    <cellStyle name="Normale" xfId="0" builtinId="0"/>
    <cellStyle name="Normale 2" xfId="3"/>
    <cellStyle name="Normale 3" xfId="6"/>
    <cellStyle name="Percentuale 2" xfId="5"/>
  </cellStyles>
  <dxfs count="20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solid">
          <fgColor indexed="64"/>
          <bgColor theme="0" tint="-4.9989318521683403E-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solid">
          <fgColor indexed="64"/>
          <bgColor theme="0" tint="-4.9989318521683403E-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solid">
          <fgColor indexed="64"/>
          <bgColor theme="0" tint="-4.9989318521683403E-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solid">
          <fgColor indexed="64"/>
          <bgColor theme="0" tint="-4.9989318521683403E-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B0F0"/>
      </font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lor rgb="FFFF0000"/>
      </font>
      <fill>
        <patternFill patternType="none">
          <fgColor auto="1"/>
          <bgColor auto="1"/>
        </patternFill>
      </fill>
    </dxf>
    <dxf>
      <font>
        <color rgb="FFFF0000"/>
      </font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berto/Downloads/Sebastiano_Fichera_Prog%20copi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-Geometria"/>
      <sheetName val="2-Tab.NormativaNTC08"/>
      <sheetName val="3-Parametri Spettrali"/>
      <sheetName val="4-Analisi dei Carichi"/>
      <sheetName val="5-A.C. Campate solaio tipo"/>
      <sheetName val="5a-A.C. Campate piano terra"/>
      <sheetName val="6-A.C. Pilastri solaio tipo"/>
      <sheetName val="7-A.C. Campate solaio copertura"/>
      <sheetName val="8-A.C. Pilastri solaio copertur"/>
      <sheetName val="9-Riepilogo Analisi dei Carichi"/>
      <sheetName val="10-Analisi Sismica"/>
      <sheetName val="11-Analisi Rigidezze"/>
      <sheetName val="12-Controllo Periodo"/>
      <sheetName val="13-Bilanciamento rigidezze"/>
      <sheetName val="14-Riepilogo carichi telai"/>
      <sheetName val="15-Masse reali"/>
      <sheetName val="16-Confronti Tel"/>
      <sheetName val="TRA"/>
      <sheetName val="17-Combinaz. schemi base travi"/>
      <sheetName val="18-Armatura Trave 17-21"/>
      <sheetName val="19-Armatura min. travi"/>
      <sheetName val="PIL"/>
      <sheetName val="20-Combin. schemi base pilastri"/>
      <sheetName val="21-Pilastri studiati"/>
      <sheetName val="22-Verifica taglio pilastri"/>
      <sheetName val="23-Verifica duttilità"/>
      <sheetName val="24-Verifica Nodi"/>
    </sheetNames>
    <sheetDataSet>
      <sheetData sheetId="0">
        <row r="4">
          <cell r="K4">
            <v>0.7</v>
          </cell>
          <cell r="O4">
            <v>0.01</v>
          </cell>
        </row>
        <row r="5">
          <cell r="C5">
            <v>0.2</v>
          </cell>
          <cell r="K5">
            <v>0.3</v>
          </cell>
        </row>
        <row r="6">
          <cell r="G6">
            <v>0.9</v>
          </cell>
        </row>
        <row r="9">
          <cell r="C9">
            <v>0.03</v>
          </cell>
          <cell r="G9">
            <v>0.08</v>
          </cell>
          <cell r="K9">
            <v>0.05</v>
          </cell>
          <cell r="O9">
            <v>5.8</v>
          </cell>
        </row>
        <row r="10">
          <cell r="C10">
            <v>3.09</v>
          </cell>
          <cell r="K10">
            <v>0.02</v>
          </cell>
          <cell r="O10">
            <v>5.26</v>
          </cell>
        </row>
        <row r="11">
          <cell r="C11">
            <v>0.08</v>
          </cell>
          <cell r="G11">
            <v>3.3</v>
          </cell>
          <cell r="O11">
            <v>1.7</v>
          </cell>
        </row>
        <row r="14">
          <cell r="C14">
            <v>0.6</v>
          </cell>
          <cell r="O14">
            <v>20</v>
          </cell>
        </row>
        <row r="15">
          <cell r="C15">
            <v>0.3</v>
          </cell>
          <cell r="O15">
            <v>0.48995732625372829</v>
          </cell>
        </row>
        <row r="16">
          <cell r="C16">
            <v>0.21</v>
          </cell>
          <cell r="O16">
            <v>0.16</v>
          </cell>
        </row>
        <row r="17">
          <cell r="C17">
            <v>0.8</v>
          </cell>
          <cell r="O17">
            <v>0.3</v>
          </cell>
        </row>
        <row r="18">
          <cell r="O18">
            <v>0.16</v>
          </cell>
        </row>
        <row r="20">
          <cell r="C20">
            <v>0.21</v>
          </cell>
          <cell r="O20">
            <v>1.1333333333333333</v>
          </cell>
        </row>
        <row r="21">
          <cell r="C21">
            <v>4.9999999999999989E-2</v>
          </cell>
          <cell r="O21">
            <v>0.01</v>
          </cell>
        </row>
        <row r="22">
          <cell r="C22">
            <v>0.16</v>
          </cell>
          <cell r="O22">
            <v>0.02</v>
          </cell>
        </row>
        <row r="23">
          <cell r="C23">
            <v>0.4</v>
          </cell>
        </row>
        <row r="25">
          <cell r="C25">
            <v>0.08</v>
          </cell>
        </row>
        <row r="27">
          <cell r="C27">
            <v>0.01</v>
          </cell>
        </row>
        <row r="28">
          <cell r="C28">
            <v>3</v>
          </cell>
        </row>
        <row r="29">
          <cell r="C29">
            <v>3</v>
          </cell>
        </row>
      </sheetData>
      <sheetData sheetId="1">
        <row r="4">
          <cell r="C4">
            <v>25</v>
          </cell>
        </row>
        <row r="5">
          <cell r="C5">
            <v>22</v>
          </cell>
        </row>
        <row r="6">
          <cell r="C6">
            <v>6</v>
          </cell>
        </row>
        <row r="7">
          <cell r="C7">
            <v>21</v>
          </cell>
          <cell r="G7">
            <v>8</v>
          </cell>
        </row>
        <row r="12">
          <cell r="G12">
            <v>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3">
          <cell r="AE3">
            <v>391.304347826087</v>
          </cell>
        </row>
        <row r="14">
          <cell r="AE14">
            <v>14.166666666666666</v>
          </cell>
        </row>
        <row r="15">
          <cell r="AE15">
            <v>0.81</v>
          </cell>
        </row>
        <row r="16">
          <cell r="AE16">
            <v>0.41599999999999998</v>
          </cell>
        </row>
      </sheetData>
      <sheetData sheetId="19"/>
      <sheetData sheetId="20"/>
      <sheetData sheetId="21"/>
      <sheetData sheetId="22"/>
      <sheetData sheetId="23">
        <row r="15">
          <cell r="AP15">
            <v>167.84822579569018</v>
          </cell>
        </row>
      </sheetData>
      <sheetData sheetId="24"/>
      <sheetData sheetId="25"/>
      <sheetData sheetId="26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9"/>
  <sheetViews>
    <sheetView workbookViewId="0">
      <selection sqref="A1:XFD1048576"/>
    </sheetView>
  </sheetViews>
  <sheetFormatPr defaultRowHeight="15"/>
  <cols>
    <col min="1" max="5" width="9.140625" style="6"/>
    <col min="6" max="13" width="10.28515625" style="6" bestFit="1" customWidth="1"/>
    <col min="14" max="16384" width="9.140625" style="6"/>
  </cols>
  <sheetData>
    <row r="1" spans="1:13">
      <c r="A1" s="42" t="s">
        <v>0</v>
      </c>
      <c r="B1" s="42" t="s">
        <v>31</v>
      </c>
      <c r="C1" s="42" t="s">
        <v>30</v>
      </c>
      <c r="D1" s="42" t="s">
        <v>2</v>
      </c>
      <c r="E1" s="42"/>
      <c r="F1" s="42" t="s">
        <v>3</v>
      </c>
      <c r="G1" s="42" t="s">
        <v>4</v>
      </c>
      <c r="H1" s="42" t="s">
        <v>5</v>
      </c>
      <c r="I1" s="42" t="s">
        <v>6</v>
      </c>
      <c r="J1" s="42" t="s">
        <v>18</v>
      </c>
      <c r="K1" s="42" t="s">
        <v>19</v>
      </c>
      <c r="L1" s="42" t="s">
        <v>29</v>
      </c>
      <c r="M1" s="42" t="s">
        <v>28</v>
      </c>
    </row>
    <row r="2" spans="1:13">
      <c r="A2" s="6" t="s">
        <v>21</v>
      </c>
      <c r="D2" s="6">
        <v>6</v>
      </c>
      <c r="E2" s="6" t="s">
        <v>23</v>
      </c>
      <c r="F2" s="6">
        <v>0</v>
      </c>
      <c r="G2" s="6">
        <v>8.9999999999999993E-3</v>
      </c>
      <c r="J2" s="6">
        <v>2.21</v>
      </c>
      <c r="K2" s="6">
        <v>1.6559999999999999</v>
      </c>
      <c r="L2" s="6">
        <v>23.413</v>
      </c>
      <c r="M2" s="6">
        <v>0</v>
      </c>
    </row>
    <row r="3" spans="1:13">
      <c r="A3" s="6" t="s">
        <v>21</v>
      </c>
      <c r="D3" s="6">
        <v>6</v>
      </c>
      <c r="E3" s="6" t="s">
        <v>22</v>
      </c>
      <c r="F3" s="6">
        <v>-0.28699999999999998</v>
      </c>
      <c r="G3" s="6">
        <v>-0.183</v>
      </c>
      <c r="J3" s="6">
        <v>-2.988</v>
      </c>
      <c r="K3" s="6">
        <v>-2.238</v>
      </c>
      <c r="L3" s="6">
        <v>-0.76600000000000001</v>
      </c>
      <c r="M3" s="6">
        <v>23.901</v>
      </c>
    </row>
    <row r="4" spans="1:13">
      <c r="A4" s="6" t="s">
        <v>21</v>
      </c>
      <c r="D4" s="6">
        <v>6</v>
      </c>
      <c r="E4" s="6" t="s">
        <v>20</v>
      </c>
      <c r="F4" s="6">
        <v>0</v>
      </c>
      <c r="G4" s="6">
        <v>-1E-3</v>
      </c>
      <c r="J4" s="6">
        <v>0.251</v>
      </c>
      <c r="K4" s="6">
        <v>0.188</v>
      </c>
      <c r="L4" s="6">
        <v>6.4000000000000001E-2</v>
      </c>
      <c r="M4" s="6">
        <v>0</v>
      </c>
    </row>
    <row r="5" spans="1:13">
      <c r="A5" s="6" t="s">
        <v>21</v>
      </c>
      <c r="D5" s="6">
        <v>5</v>
      </c>
      <c r="E5" s="6" t="s">
        <v>23</v>
      </c>
      <c r="F5" s="6">
        <v>0</v>
      </c>
      <c r="G5" s="6">
        <v>4.0000000000000001E-3</v>
      </c>
      <c r="J5" s="6">
        <v>1.974</v>
      </c>
      <c r="K5" s="6">
        <v>1.4790000000000001</v>
      </c>
      <c r="L5" s="6">
        <v>21.056000000000001</v>
      </c>
      <c r="M5" s="6">
        <v>0</v>
      </c>
    </row>
    <row r="6" spans="1:13">
      <c r="A6" s="6" t="s">
        <v>21</v>
      </c>
      <c r="D6" s="6">
        <v>5</v>
      </c>
      <c r="E6" s="6" t="s">
        <v>22</v>
      </c>
      <c r="F6" s="6">
        <v>-0.22</v>
      </c>
      <c r="G6" s="6">
        <v>-0.14299999999999999</v>
      </c>
      <c r="J6" s="6">
        <v>-2.6739999999999999</v>
      </c>
      <c r="K6" s="6">
        <v>-2.0030000000000001</v>
      </c>
      <c r="L6" s="6">
        <v>-0.65200000000000002</v>
      </c>
      <c r="M6" s="6">
        <v>21.184000000000001</v>
      </c>
    </row>
    <row r="7" spans="1:13">
      <c r="A7" s="6" t="s">
        <v>21</v>
      </c>
      <c r="D7" s="6">
        <v>5</v>
      </c>
      <c r="E7" s="6" t="s">
        <v>20</v>
      </c>
      <c r="F7" s="6">
        <v>0</v>
      </c>
      <c r="G7" s="6">
        <v>0</v>
      </c>
      <c r="J7" s="6">
        <v>0.22500000000000001</v>
      </c>
      <c r="K7" s="6">
        <v>0.16800000000000001</v>
      </c>
      <c r="L7" s="6">
        <v>5.5E-2</v>
      </c>
      <c r="M7" s="6">
        <v>0</v>
      </c>
    </row>
    <row r="8" spans="1:13">
      <c r="A8" s="6" t="s">
        <v>21</v>
      </c>
      <c r="D8" s="6">
        <v>4</v>
      </c>
      <c r="E8" s="6" t="s">
        <v>23</v>
      </c>
      <c r="F8" s="6">
        <v>0</v>
      </c>
      <c r="G8" s="6">
        <v>2E-3</v>
      </c>
      <c r="J8" s="6">
        <v>1.615</v>
      </c>
      <c r="K8" s="6">
        <v>1.21</v>
      </c>
      <c r="L8" s="6">
        <v>17.405999999999999</v>
      </c>
      <c r="M8" s="6">
        <v>0</v>
      </c>
    </row>
    <row r="9" spans="1:13">
      <c r="A9" s="6" t="s">
        <v>21</v>
      </c>
      <c r="D9" s="6">
        <v>4</v>
      </c>
      <c r="E9" s="6" t="s">
        <v>22</v>
      </c>
      <c r="F9" s="6">
        <v>-0.158</v>
      </c>
      <c r="G9" s="6">
        <v>-0.10299999999999999</v>
      </c>
      <c r="J9" s="6">
        <v>-2.1920000000000002</v>
      </c>
      <c r="K9" s="6">
        <v>-1.6419999999999999</v>
      </c>
      <c r="L9" s="6">
        <v>-0.50700000000000001</v>
      </c>
      <c r="M9" s="6">
        <v>17.244</v>
      </c>
    </row>
    <row r="10" spans="1:13">
      <c r="A10" s="6" t="s">
        <v>21</v>
      </c>
      <c r="D10" s="6">
        <v>4</v>
      </c>
      <c r="E10" s="6" t="s">
        <v>20</v>
      </c>
      <c r="F10" s="6">
        <v>0</v>
      </c>
      <c r="G10" s="6">
        <v>0</v>
      </c>
      <c r="J10" s="6">
        <v>0.184</v>
      </c>
      <c r="K10" s="6">
        <v>0.13800000000000001</v>
      </c>
      <c r="L10" s="6">
        <v>4.2999999999999997E-2</v>
      </c>
      <c r="M10" s="6">
        <v>0</v>
      </c>
    </row>
    <row r="11" spans="1:13">
      <c r="A11" s="6" t="s">
        <v>21</v>
      </c>
      <c r="D11" s="6">
        <v>3</v>
      </c>
      <c r="E11" s="6" t="s">
        <v>23</v>
      </c>
      <c r="F11" s="6">
        <v>0</v>
      </c>
      <c r="G11" s="6">
        <v>1E-3</v>
      </c>
      <c r="J11" s="6">
        <v>1.194</v>
      </c>
      <c r="K11" s="6">
        <v>0.89500000000000002</v>
      </c>
      <c r="L11" s="6">
        <v>13.044</v>
      </c>
      <c r="M11" s="6">
        <v>0</v>
      </c>
    </row>
    <row r="12" spans="1:13">
      <c r="A12" s="6" t="s">
        <v>21</v>
      </c>
      <c r="D12" s="6">
        <v>3</v>
      </c>
      <c r="E12" s="6" t="s">
        <v>22</v>
      </c>
      <c r="F12" s="6">
        <v>-0.10199999999999999</v>
      </c>
      <c r="G12" s="6">
        <v>-6.6000000000000003E-2</v>
      </c>
      <c r="J12" s="6">
        <v>-1.6240000000000001</v>
      </c>
      <c r="K12" s="6">
        <v>-1.2170000000000001</v>
      </c>
      <c r="L12" s="6">
        <v>-0.35599999999999998</v>
      </c>
      <c r="M12" s="6">
        <v>12.695</v>
      </c>
    </row>
    <row r="13" spans="1:13">
      <c r="A13" s="6" t="s">
        <v>21</v>
      </c>
      <c r="D13" s="6">
        <v>3</v>
      </c>
      <c r="E13" s="6" t="s">
        <v>20</v>
      </c>
      <c r="F13" s="6">
        <v>0</v>
      </c>
      <c r="G13" s="6">
        <v>0</v>
      </c>
      <c r="J13" s="6">
        <v>0.13600000000000001</v>
      </c>
      <c r="K13" s="6">
        <v>0.10199999999999999</v>
      </c>
      <c r="L13" s="6">
        <v>0.03</v>
      </c>
      <c r="M13" s="6">
        <v>0</v>
      </c>
    </row>
    <row r="14" spans="1:13">
      <c r="A14" s="6" t="s">
        <v>21</v>
      </c>
      <c r="D14" s="6">
        <v>2</v>
      </c>
      <c r="E14" s="6" t="s">
        <v>23</v>
      </c>
      <c r="F14" s="6">
        <v>0</v>
      </c>
      <c r="G14" s="6">
        <v>1E-3</v>
      </c>
      <c r="J14" s="6">
        <v>0.80100000000000005</v>
      </c>
      <c r="K14" s="6">
        <v>0.6</v>
      </c>
      <c r="L14" s="6">
        <v>8.8290000000000006</v>
      </c>
      <c r="M14" s="6">
        <v>0</v>
      </c>
    </row>
    <row r="15" spans="1:13">
      <c r="A15" s="6" t="s">
        <v>21</v>
      </c>
      <c r="D15" s="6">
        <v>2</v>
      </c>
      <c r="E15" s="6" t="s">
        <v>22</v>
      </c>
      <c r="F15" s="6">
        <v>-5.3999999999999999E-2</v>
      </c>
      <c r="G15" s="6">
        <v>-3.5000000000000003E-2</v>
      </c>
      <c r="J15" s="6">
        <v>-1.091</v>
      </c>
      <c r="K15" s="6">
        <v>-0.81699999999999995</v>
      </c>
      <c r="L15" s="6">
        <v>-0.22900000000000001</v>
      </c>
      <c r="M15" s="6">
        <v>8.4179999999999993</v>
      </c>
    </row>
    <row r="16" spans="1:13">
      <c r="A16" s="6" t="s">
        <v>21</v>
      </c>
      <c r="D16" s="6">
        <v>2</v>
      </c>
      <c r="E16" s="6" t="s">
        <v>20</v>
      </c>
      <c r="F16" s="6">
        <v>0</v>
      </c>
      <c r="G16" s="6">
        <v>0</v>
      </c>
      <c r="J16" s="6">
        <v>9.1999999999999998E-2</v>
      </c>
      <c r="K16" s="6">
        <v>6.9000000000000006E-2</v>
      </c>
      <c r="L16" s="6">
        <v>1.9E-2</v>
      </c>
      <c r="M16" s="6">
        <v>0</v>
      </c>
    </row>
    <row r="17" spans="1:13">
      <c r="A17" s="6" t="s">
        <v>21</v>
      </c>
      <c r="D17" s="6">
        <v>1</v>
      </c>
      <c r="E17" s="6" t="s">
        <v>23</v>
      </c>
      <c r="F17" s="6">
        <v>0</v>
      </c>
      <c r="G17" s="6">
        <v>0</v>
      </c>
      <c r="J17" s="6">
        <v>0.38900000000000001</v>
      </c>
      <c r="K17" s="6">
        <v>0.29099999999999998</v>
      </c>
      <c r="L17" s="6">
        <v>4.3310000000000004</v>
      </c>
      <c r="M17" s="6">
        <v>0</v>
      </c>
    </row>
    <row r="18" spans="1:13">
      <c r="A18" s="6" t="s">
        <v>21</v>
      </c>
      <c r="D18" s="6">
        <v>1</v>
      </c>
      <c r="E18" s="6" t="s">
        <v>22</v>
      </c>
      <c r="F18" s="6">
        <v>-1.7999999999999999E-2</v>
      </c>
      <c r="G18" s="6">
        <v>-1.0999999999999999E-2</v>
      </c>
      <c r="J18" s="6">
        <v>-0.53</v>
      </c>
      <c r="K18" s="6">
        <v>-0.39700000000000002</v>
      </c>
      <c r="L18" s="6">
        <v>-0.107</v>
      </c>
      <c r="M18" s="6">
        <v>4.0250000000000004</v>
      </c>
    </row>
    <row r="19" spans="1:13">
      <c r="A19" s="6" t="s">
        <v>21</v>
      </c>
      <c r="D19" s="6">
        <v>1</v>
      </c>
      <c r="E19" s="6" t="s">
        <v>20</v>
      </c>
      <c r="F19" s="6">
        <v>0</v>
      </c>
      <c r="G19" s="6">
        <v>0</v>
      </c>
      <c r="J19" s="6">
        <v>4.4999999999999998E-2</v>
      </c>
      <c r="K19" s="6">
        <v>3.3000000000000002E-2</v>
      </c>
      <c r="L19" s="6">
        <v>8.9999999999999993E-3</v>
      </c>
      <c r="M19" s="6">
        <v>0</v>
      </c>
    </row>
    <row r="20" spans="1:13">
      <c r="A20" s="6" t="s">
        <v>21</v>
      </c>
      <c r="B20" s="6">
        <v>1</v>
      </c>
      <c r="E20" s="6" t="s">
        <v>25</v>
      </c>
      <c r="H20" s="6">
        <v>0.70469999999999999</v>
      </c>
      <c r="I20" s="6">
        <v>0.70469999999999999</v>
      </c>
    </row>
    <row r="21" spans="1:13">
      <c r="A21" s="6" t="s">
        <v>21</v>
      </c>
      <c r="B21" s="6">
        <v>1</v>
      </c>
      <c r="E21" s="6" t="s">
        <v>24</v>
      </c>
      <c r="H21" s="6">
        <v>0</v>
      </c>
      <c r="I21" s="6">
        <v>81.441000000000003</v>
      </c>
    </row>
    <row r="22" spans="1:13">
      <c r="A22" s="6" t="s">
        <v>21</v>
      </c>
      <c r="B22" s="6">
        <v>1</v>
      </c>
      <c r="C22" s="6">
        <v>0.70499999999999996</v>
      </c>
      <c r="D22" s="6">
        <v>6</v>
      </c>
      <c r="E22" s="6" t="s">
        <v>23</v>
      </c>
      <c r="H22" s="34">
        <v>1.2343000000000001E-25</v>
      </c>
      <c r="I22" s="34">
        <v>-2.138E-12</v>
      </c>
    </row>
    <row r="23" spans="1:13">
      <c r="A23" s="6" t="s">
        <v>21</v>
      </c>
      <c r="B23" s="6">
        <v>1</v>
      </c>
      <c r="D23" s="6">
        <v>6</v>
      </c>
      <c r="E23" s="6" t="s">
        <v>22</v>
      </c>
      <c r="H23" s="34">
        <v>-1.324E-12</v>
      </c>
      <c r="I23" s="34">
        <v>22.939</v>
      </c>
    </row>
    <row r="24" spans="1:13">
      <c r="A24" s="6" t="s">
        <v>21</v>
      </c>
      <c r="B24" s="6">
        <v>1</v>
      </c>
      <c r="C24" s="6" t="s">
        <v>27</v>
      </c>
      <c r="D24" s="6">
        <v>6</v>
      </c>
      <c r="E24" s="6" t="s">
        <v>20</v>
      </c>
      <c r="H24" s="34">
        <v>5.8427999999999998E-27</v>
      </c>
      <c r="I24" s="34">
        <v>-1.012E-13</v>
      </c>
    </row>
    <row r="25" spans="1:13">
      <c r="A25" s="6" t="s">
        <v>21</v>
      </c>
      <c r="B25" s="6">
        <v>1</v>
      </c>
      <c r="D25" s="6">
        <v>5</v>
      </c>
      <c r="E25" s="6" t="s">
        <v>23</v>
      </c>
      <c r="H25" s="34">
        <v>1.1212999999999999E-25</v>
      </c>
      <c r="I25" s="34">
        <v>-1.942E-12</v>
      </c>
    </row>
    <row r="26" spans="1:13">
      <c r="A26" s="6" t="s">
        <v>21</v>
      </c>
      <c r="B26" s="6">
        <v>1</v>
      </c>
      <c r="D26" s="6">
        <v>5</v>
      </c>
      <c r="E26" s="6" t="s">
        <v>22</v>
      </c>
      <c r="H26" s="34">
        <v>-1.176E-12</v>
      </c>
      <c r="I26" s="34">
        <v>20.364000000000001</v>
      </c>
    </row>
    <row r="27" spans="1:13">
      <c r="A27" s="6" t="s">
        <v>21</v>
      </c>
      <c r="B27" s="6">
        <v>1</v>
      </c>
      <c r="D27" s="6">
        <v>5</v>
      </c>
      <c r="E27" s="6" t="s">
        <v>20</v>
      </c>
      <c r="H27" s="34">
        <v>5.3708000000000001E-27</v>
      </c>
      <c r="I27" s="34">
        <v>-9.304E-14</v>
      </c>
    </row>
    <row r="28" spans="1:13">
      <c r="A28" s="6" t="s">
        <v>21</v>
      </c>
      <c r="B28" s="6">
        <v>1</v>
      </c>
      <c r="D28" s="6">
        <v>4</v>
      </c>
      <c r="E28" s="6" t="s">
        <v>23</v>
      </c>
      <c r="H28" s="34">
        <v>9.2254000000000002E-26</v>
      </c>
      <c r="I28" s="34">
        <v>-1.5980000000000001E-12</v>
      </c>
    </row>
    <row r="29" spans="1:13">
      <c r="A29" s="6" t="s">
        <v>21</v>
      </c>
      <c r="B29" s="6">
        <v>1</v>
      </c>
      <c r="D29" s="6">
        <v>4</v>
      </c>
      <c r="E29" s="6" t="s">
        <v>22</v>
      </c>
      <c r="H29" s="34">
        <v>-9.5770000000000005E-13</v>
      </c>
      <c r="I29" s="34">
        <v>16.59</v>
      </c>
    </row>
    <row r="30" spans="1:13">
      <c r="A30" s="6" t="s">
        <v>21</v>
      </c>
      <c r="B30" s="6">
        <v>1</v>
      </c>
      <c r="D30" s="6">
        <v>4</v>
      </c>
      <c r="E30" s="6" t="s">
        <v>20</v>
      </c>
      <c r="H30" s="34">
        <v>4.3394000000000003E-27</v>
      </c>
      <c r="I30" s="34">
        <v>-7.5169999999999997E-14</v>
      </c>
    </row>
    <row r="31" spans="1:13">
      <c r="A31" s="6" t="s">
        <v>21</v>
      </c>
      <c r="B31" s="6">
        <v>1</v>
      </c>
      <c r="D31" s="6">
        <v>3</v>
      </c>
      <c r="E31" s="6" t="s">
        <v>23</v>
      </c>
      <c r="H31" s="34">
        <v>6.9597000000000001E-26</v>
      </c>
      <c r="I31" s="34">
        <v>-1.2059999999999999E-12</v>
      </c>
    </row>
    <row r="32" spans="1:13">
      <c r="A32" s="6" t="s">
        <v>21</v>
      </c>
      <c r="B32" s="6">
        <v>1</v>
      </c>
      <c r="D32" s="6">
        <v>3</v>
      </c>
      <c r="E32" s="6" t="s">
        <v>22</v>
      </c>
      <c r="H32" s="34">
        <v>-7.0449999999999998E-13</v>
      </c>
      <c r="I32" s="34">
        <v>12.202999999999999</v>
      </c>
    </row>
    <row r="33" spans="1:9">
      <c r="A33" s="6" t="s">
        <v>21</v>
      </c>
      <c r="B33" s="6">
        <v>1</v>
      </c>
      <c r="D33" s="6">
        <v>3</v>
      </c>
      <c r="E33" s="6" t="s">
        <v>20</v>
      </c>
      <c r="H33" s="34">
        <v>3.3225000000000002E-27</v>
      </c>
      <c r="I33" s="34">
        <v>-5.7550000000000005E-14</v>
      </c>
    </row>
    <row r="34" spans="1:9">
      <c r="A34" s="6" t="s">
        <v>21</v>
      </c>
      <c r="B34" s="6">
        <v>1</v>
      </c>
      <c r="D34" s="6">
        <v>2</v>
      </c>
      <c r="E34" s="6" t="s">
        <v>23</v>
      </c>
      <c r="H34" s="34">
        <v>4.7727000000000002E-26</v>
      </c>
      <c r="I34" s="34">
        <v>-8.267E-13</v>
      </c>
    </row>
    <row r="35" spans="1:9">
      <c r="A35" s="6" t="s">
        <v>21</v>
      </c>
      <c r="B35" s="6">
        <v>1</v>
      </c>
      <c r="D35" s="6">
        <v>2</v>
      </c>
      <c r="E35" s="6" t="s">
        <v>22</v>
      </c>
      <c r="H35" s="34">
        <v>-4.6630000000000004E-13</v>
      </c>
      <c r="I35" s="34">
        <v>8.077</v>
      </c>
    </row>
    <row r="36" spans="1:9">
      <c r="A36" s="6" t="s">
        <v>21</v>
      </c>
      <c r="B36" s="6">
        <v>1</v>
      </c>
      <c r="D36" s="6">
        <v>2</v>
      </c>
      <c r="E36" s="6" t="s">
        <v>20</v>
      </c>
      <c r="H36" s="34">
        <v>2.2995E-27</v>
      </c>
      <c r="I36" s="34">
        <v>-3.9829999999999999E-14</v>
      </c>
    </row>
    <row r="37" spans="1:9">
      <c r="A37" s="6" t="s">
        <v>21</v>
      </c>
      <c r="B37" s="6">
        <v>1</v>
      </c>
      <c r="D37" s="6">
        <v>1</v>
      </c>
      <c r="E37" s="6" t="s">
        <v>23</v>
      </c>
      <c r="H37" s="34">
        <v>2.2879000000000001E-26</v>
      </c>
      <c r="I37" s="34">
        <v>-3.9629999999999999E-13</v>
      </c>
    </row>
    <row r="38" spans="1:9">
      <c r="A38" s="6" t="s">
        <v>21</v>
      </c>
      <c r="B38" s="6">
        <v>1</v>
      </c>
      <c r="D38" s="6">
        <v>1</v>
      </c>
      <c r="E38" s="6" t="s">
        <v>22</v>
      </c>
      <c r="H38" s="34">
        <v>-2.223E-13</v>
      </c>
      <c r="I38" s="34">
        <v>3.8513999999999999</v>
      </c>
    </row>
    <row r="39" spans="1:9">
      <c r="A39" s="6" t="s">
        <v>21</v>
      </c>
      <c r="B39" s="6">
        <v>1</v>
      </c>
      <c r="D39" s="6">
        <v>1</v>
      </c>
      <c r="E39" s="6" t="s">
        <v>20</v>
      </c>
      <c r="H39" s="34">
        <v>1.0683999999999999E-27</v>
      </c>
      <c r="I39" s="34">
        <v>-1.8510000000000001E-14</v>
      </c>
    </row>
    <row r="40" spans="1:9">
      <c r="A40" s="6" t="s">
        <v>21</v>
      </c>
      <c r="B40" s="6">
        <v>2</v>
      </c>
      <c r="E40" s="6" t="s">
        <v>25</v>
      </c>
      <c r="H40" s="6">
        <v>0.69789999999999996</v>
      </c>
      <c r="I40" s="6">
        <v>0.69789999999999996</v>
      </c>
    </row>
    <row r="41" spans="1:9">
      <c r="A41" s="6" t="s">
        <v>21</v>
      </c>
      <c r="B41" s="6">
        <v>2</v>
      </c>
      <c r="E41" s="6" t="s">
        <v>24</v>
      </c>
      <c r="H41" s="6">
        <v>81.596000000000004</v>
      </c>
      <c r="I41" s="6">
        <v>0</v>
      </c>
    </row>
    <row r="42" spans="1:9">
      <c r="A42" s="6" t="s">
        <v>21</v>
      </c>
      <c r="B42" s="6">
        <v>2</v>
      </c>
      <c r="C42" s="6">
        <v>0.69799999999999995</v>
      </c>
      <c r="D42" s="6">
        <v>6</v>
      </c>
      <c r="E42" s="6" t="s">
        <v>23</v>
      </c>
      <c r="H42" s="34">
        <v>24.547999999999998</v>
      </c>
      <c r="I42" s="34">
        <v>1.5804E-12</v>
      </c>
    </row>
    <row r="43" spans="1:9">
      <c r="A43" s="6" t="s">
        <v>21</v>
      </c>
      <c r="B43" s="6">
        <v>2</v>
      </c>
      <c r="C43" s="6" t="s">
        <v>26</v>
      </c>
      <c r="D43" s="6">
        <v>6</v>
      </c>
      <c r="E43" s="6" t="s">
        <v>22</v>
      </c>
      <c r="H43" s="34">
        <v>-3.5569999999999999</v>
      </c>
      <c r="I43" s="34">
        <v>-2.2899999999999998E-13</v>
      </c>
    </row>
    <row r="44" spans="1:9">
      <c r="A44" s="6" t="s">
        <v>21</v>
      </c>
      <c r="B44" s="6">
        <v>2</v>
      </c>
      <c r="D44" s="6">
        <v>6</v>
      </c>
      <c r="E44" s="6" t="s">
        <v>20</v>
      </c>
      <c r="H44" s="34">
        <v>0.29892999999999997</v>
      </c>
      <c r="I44" s="34">
        <v>1.9245000000000001E-14</v>
      </c>
    </row>
    <row r="45" spans="1:9">
      <c r="A45" s="6" t="s">
        <v>21</v>
      </c>
      <c r="B45" s="6">
        <v>2</v>
      </c>
      <c r="D45" s="6">
        <v>5</v>
      </c>
      <c r="E45" s="6" t="s">
        <v>23</v>
      </c>
      <c r="H45" s="34">
        <v>22.132999999999999</v>
      </c>
      <c r="I45" s="34">
        <v>1.4248999999999999E-12</v>
      </c>
    </row>
    <row r="46" spans="1:9">
      <c r="A46" s="6" t="s">
        <v>21</v>
      </c>
      <c r="B46" s="6">
        <v>2</v>
      </c>
      <c r="D46" s="6">
        <v>5</v>
      </c>
      <c r="E46" s="6" t="s">
        <v>22</v>
      </c>
      <c r="H46" s="34">
        <v>-3.157</v>
      </c>
      <c r="I46" s="34">
        <v>-2.033E-13</v>
      </c>
    </row>
    <row r="47" spans="1:9">
      <c r="A47" s="6" t="s">
        <v>21</v>
      </c>
      <c r="B47" s="6">
        <v>2</v>
      </c>
      <c r="D47" s="6">
        <v>5</v>
      </c>
      <c r="E47" s="6" t="s">
        <v>20</v>
      </c>
      <c r="H47" s="34">
        <v>0.26530999999999999</v>
      </c>
      <c r="I47" s="34">
        <v>1.7081000000000001E-14</v>
      </c>
    </row>
    <row r="48" spans="1:9">
      <c r="A48" s="6" t="s">
        <v>21</v>
      </c>
      <c r="B48" s="6">
        <v>2</v>
      </c>
      <c r="D48" s="6">
        <v>4</v>
      </c>
      <c r="E48" s="6" t="s">
        <v>23</v>
      </c>
      <c r="H48" s="34">
        <v>18.337</v>
      </c>
      <c r="I48" s="34">
        <v>1.1805000000000001E-12</v>
      </c>
    </row>
    <row r="49" spans="1:9">
      <c r="A49" s="6" t="s">
        <v>21</v>
      </c>
      <c r="B49" s="6">
        <v>2</v>
      </c>
      <c r="D49" s="6">
        <v>4</v>
      </c>
      <c r="E49" s="6" t="s">
        <v>22</v>
      </c>
      <c r="H49" s="34">
        <v>-2.5640000000000001</v>
      </c>
      <c r="I49" s="34">
        <v>-1.651E-13</v>
      </c>
    </row>
    <row r="50" spans="1:9">
      <c r="A50" s="6" t="s">
        <v>21</v>
      </c>
      <c r="B50" s="6">
        <v>2</v>
      </c>
      <c r="D50" s="6">
        <v>4</v>
      </c>
      <c r="E50" s="6" t="s">
        <v>20</v>
      </c>
      <c r="H50" s="34">
        <v>0.21546999999999999</v>
      </c>
      <c r="I50" s="34">
        <v>1.3872E-14</v>
      </c>
    </row>
    <row r="51" spans="1:9">
      <c r="A51" s="6" t="s">
        <v>21</v>
      </c>
      <c r="B51" s="6">
        <v>2</v>
      </c>
      <c r="D51" s="6">
        <v>3</v>
      </c>
      <c r="E51" s="6" t="s">
        <v>23</v>
      </c>
      <c r="H51" s="34">
        <v>13.747999999999999</v>
      </c>
      <c r="I51" s="34">
        <v>8.8510000000000004E-13</v>
      </c>
    </row>
    <row r="52" spans="1:9">
      <c r="A52" s="6" t="s">
        <v>21</v>
      </c>
      <c r="B52" s="6">
        <v>2</v>
      </c>
      <c r="D52" s="6">
        <v>3</v>
      </c>
      <c r="E52" s="6" t="s">
        <v>22</v>
      </c>
      <c r="H52" s="34">
        <v>-1.881</v>
      </c>
      <c r="I52" s="34">
        <v>-1.2110000000000001E-13</v>
      </c>
    </row>
    <row r="53" spans="1:9">
      <c r="A53" s="6" t="s">
        <v>21</v>
      </c>
      <c r="B53" s="6">
        <v>2</v>
      </c>
      <c r="D53" s="6">
        <v>3</v>
      </c>
      <c r="E53" s="6" t="s">
        <v>20</v>
      </c>
      <c r="H53" s="34">
        <v>0.15803</v>
      </c>
      <c r="I53" s="34">
        <v>1.0174E-14</v>
      </c>
    </row>
    <row r="54" spans="1:9">
      <c r="A54" s="6" t="s">
        <v>21</v>
      </c>
      <c r="B54" s="6">
        <v>2</v>
      </c>
      <c r="D54" s="6">
        <v>2</v>
      </c>
      <c r="E54" s="6" t="s">
        <v>23</v>
      </c>
      <c r="H54" s="34">
        <v>9.3002000000000002</v>
      </c>
      <c r="I54" s="34">
        <v>5.9874000000000003E-13</v>
      </c>
    </row>
    <row r="55" spans="1:9">
      <c r="A55" s="6" t="s">
        <v>21</v>
      </c>
      <c r="B55" s="6">
        <v>2</v>
      </c>
      <c r="D55" s="6">
        <v>2</v>
      </c>
      <c r="E55" s="6" t="s">
        <v>22</v>
      </c>
      <c r="H55" s="34">
        <v>-1.252</v>
      </c>
      <c r="I55" s="34">
        <v>-8.0579999999999996E-14</v>
      </c>
    </row>
    <row r="56" spans="1:9">
      <c r="A56" s="6" t="s">
        <v>21</v>
      </c>
      <c r="B56" s="6">
        <v>2</v>
      </c>
      <c r="D56" s="6">
        <v>2</v>
      </c>
      <c r="E56" s="6" t="s">
        <v>20</v>
      </c>
      <c r="H56" s="34">
        <v>0.10518</v>
      </c>
      <c r="I56" s="34">
        <v>6.7712000000000001E-15</v>
      </c>
    </row>
    <row r="57" spans="1:9">
      <c r="A57" s="6" t="s">
        <v>21</v>
      </c>
      <c r="B57" s="6">
        <v>2</v>
      </c>
      <c r="D57" s="6">
        <v>1</v>
      </c>
      <c r="E57" s="6" t="s">
        <v>23</v>
      </c>
      <c r="H57" s="34">
        <v>4.5529000000000002</v>
      </c>
      <c r="I57" s="34">
        <v>2.9312000000000002E-13</v>
      </c>
    </row>
    <row r="58" spans="1:9">
      <c r="A58" s="6" t="s">
        <v>21</v>
      </c>
      <c r="B58" s="6">
        <v>2</v>
      </c>
      <c r="D58" s="6">
        <v>1</v>
      </c>
      <c r="E58" s="6" t="s">
        <v>22</v>
      </c>
      <c r="H58" s="34">
        <v>-0.60299999999999998</v>
      </c>
      <c r="I58" s="34">
        <v>-3.8819999999999999E-14</v>
      </c>
    </row>
    <row r="59" spans="1:9">
      <c r="A59" s="6" t="s">
        <v>21</v>
      </c>
      <c r="B59" s="6">
        <v>2</v>
      </c>
      <c r="D59" s="6">
        <v>1</v>
      </c>
      <c r="E59" s="6" t="s">
        <v>20</v>
      </c>
      <c r="H59" s="34">
        <v>5.0675999999999999E-2</v>
      </c>
      <c r="I59" s="34">
        <v>3.2625000000000001E-15</v>
      </c>
    </row>
    <row r="60" spans="1:9">
      <c r="A60" s="6" t="s">
        <v>21</v>
      </c>
      <c r="B60" s="6">
        <v>3</v>
      </c>
      <c r="E60" s="6" t="s">
        <v>25</v>
      </c>
      <c r="H60" s="6">
        <v>0.62409999999999999</v>
      </c>
      <c r="I60" s="6">
        <v>0.62409999999999999</v>
      </c>
    </row>
    <row r="61" spans="1:9">
      <c r="A61" s="6" t="s">
        <v>21</v>
      </c>
      <c r="B61" s="6">
        <v>3</v>
      </c>
      <c r="E61" s="6" t="s">
        <v>24</v>
      </c>
      <c r="H61" s="6">
        <v>1.4830000000000001</v>
      </c>
      <c r="I61" s="6">
        <v>0</v>
      </c>
    </row>
    <row r="62" spans="1:9">
      <c r="A62" s="6" t="s">
        <v>21</v>
      </c>
      <c r="B62" s="6">
        <v>3</v>
      </c>
      <c r="C62" s="6">
        <v>0.624</v>
      </c>
      <c r="D62" s="6">
        <v>6</v>
      </c>
      <c r="E62" s="6" t="s">
        <v>23</v>
      </c>
      <c r="H62" s="34">
        <v>-1.8979999999999999</v>
      </c>
      <c r="I62" s="34">
        <v>5.3148999999999999E-13</v>
      </c>
    </row>
    <row r="63" spans="1:9">
      <c r="A63" s="6" t="s">
        <v>21</v>
      </c>
      <c r="B63" s="6">
        <v>3</v>
      </c>
      <c r="D63" s="6">
        <v>6</v>
      </c>
      <c r="E63" s="6" t="s">
        <v>22</v>
      </c>
      <c r="H63" s="34">
        <v>3.1627000000000001</v>
      </c>
      <c r="I63" s="34">
        <v>-8.8550000000000001E-13</v>
      </c>
    </row>
    <row r="64" spans="1:9">
      <c r="A64" s="6" t="s">
        <v>21</v>
      </c>
      <c r="B64" s="6">
        <v>3</v>
      </c>
      <c r="D64" s="6">
        <v>6</v>
      </c>
      <c r="E64" s="6" t="s">
        <v>20</v>
      </c>
      <c r="H64" s="34">
        <v>-0.26579999999999998</v>
      </c>
      <c r="I64" s="34">
        <v>7.4409999999999995E-14</v>
      </c>
    </row>
    <row r="65" spans="1:9">
      <c r="A65" s="6" t="s">
        <v>21</v>
      </c>
      <c r="B65" s="6">
        <v>3</v>
      </c>
      <c r="D65" s="6">
        <v>5</v>
      </c>
      <c r="E65" s="6" t="s">
        <v>23</v>
      </c>
      <c r="H65" s="34">
        <v>-1.696</v>
      </c>
      <c r="I65" s="34">
        <v>4.7484000000000002E-13</v>
      </c>
    </row>
    <row r="66" spans="1:9">
      <c r="A66" s="6" t="s">
        <v>21</v>
      </c>
      <c r="B66" s="6">
        <v>3</v>
      </c>
      <c r="D66" s="6">
        <v>5</v>
      </c>
      <c r="E66" s="6" t="s">
        <v>22</v>
      </c>
      <c r="H66" s="34">
        <v>2.8380000000000001</v>
      </c>
      <c r="I66" s="34">
        <v>-7.9459999999999997E-13</v>
      </c>
    </row>
    <row r="67" spans="1:9">
      <c r="A67" s="6" t="s">
        <v>21</v>
      </c>
      <c r="B67" s="6">
        <v>3</v>
      </c>
      <c r="D67" s="6">
        <v>5</v>
      </c>
      <c r="E67" s="6" t="s">
        <v>20</v>
      </c>
      <c r="H67" s="34">
        <v>-0.23849999999999999</v>
      </c>
      <c r="I67" s="34">
        <v>6.6770999999999999E-14</v>
      </c>
    </row>
    <row r="68" spans="1:9">
      <c r="A68" s="6" t="s">
        <v>21</v>
      </c>
      <c r="B68" s="6">
        <v>3</v>
      </c>
      <c r="D68" s="6">
        <v>4</v>
      </c>
      <c r="E68" s="6" t="s">
        <v>23</v>
      </c>
      <c r="H68" s="34">
        <v>-1.3859999999999999</v>
      </c>
      <c r="I68" s="34">
        <v>3.8791999999999998E-13</v>
      </c>
    </row>
    <row r="69" spans="1:9">
      <c r="A69" s="6" t="s">
        <v>21</v>
      </c>
      <c r="B69" s="6">
        <v>3</v>
      </c>
      <c r="D69" s="6">
        <v>4</v>
      </c>
      <c r="E69" s="6" t="s">
        <v>22</v>
      </c>
      <c r="H69" s="34">
        <v>2.3313999999999999</v>
      </c>
      <c r="I69" s="34">
        <v>-6.5270000000000004E-13</v>
      </c>
    </row>
    <row r="70" spans="1:9">
      <c r="A70" s="6" t="s">
        <v>21</v>
      </c>
      <c r="B70" s="6">
        <v>3</v>
      </c>
      <c r="D70" s="6">
        <v>4</v>
      </c>
      <c r="E70" s="6" t="s">
        <v>20</v>
      </c>
      <c r="H70" s="34">
        <v>-0.19589999999999999</v>
      </c>
      <c r="I70" s="34">
        <v>5.4850999999999998E-14</v>
      </c>
    </row>
    <row r="71" spans="1:9">
      <c r="A71" s="6" t="s">
        <v>21</v>
      </c>
      <c r="B71" s="6">
        <v>3</v>
      </c>
      <c r="D71" s="6">
        <v>3</v>
      </c>
      <c r="E71" s="6" t="s">
        <v>23</v>
      </c>
      <c r="H71" s="34">
        <v>-1.0209999999999999</v>
      </c>
      <c r="I71" s="34">
        <v>2.8584000000000002E-13</v>
      </c>
    </row>
    <row r="72" spans="1:9">
      <c r="A72" s="6" t="s">
        <v>21</v>
      </c>
      <c r="B72" s="6">
        <v>3</v>
      </c>
      <c r="D72" s="6">
        <v>3</v>
      </c>
      <c r="E72" s="6" t="s">
        <v>22</v>
      </c>
      <c r="H72" s="34">
        <v>1.7284999999999999</v>
      </c>
      <c r="I72" s="34">
        <v>-4.8389999999999999E-13</v>
      </c>
    </row>
    <row r="73" spans="1:9">
      <c r="A73" s="6" t="s">
        <v>21</v>
      </c>
      <c r="B73" s="6">
        <v>3</v>
      </c>
      <c r="D73" s="6">
        <v>3</v>
      </c>
      <c r="E73" s="6" t="s">
        <v>20</v>
      </c>
      <c r="H73" s="34">
        <v>-0.1452</v>
      </c>
      <c r="I73" s="34">
        <v>4.0665999999999999E-14</v>
      </c>
    </row>
    <row r="74" spans="1:9">
      <c r="A74" s="6" t="s">
        <v>21</v>
      </c>
      <c r="B74" s="6">
        <v>3</v>
      </c>
      <c r="D74" s="6">
        <v>2</v>
      </c>
      <c r="E74" s="6" t="s">
        <v>23</v>
      </c>
      <c r="H74" s="34">
        <v>-0.68220000000000003</v>
      </c>
      <c r="I74" s="34">
        <v>1.9099999999999999E-13</v>
      </c>
    </row>
    <row r="75" spans="1:9">
      <c r="A75" s="6" t="s">
        <v>21</v>
      </c>
      <c r="B75" s="6">
        <v>3</v>
      </c>
      <c r="D75" s="6">
        <v>2</v>
      </c>
      <c r="E75" s="6" t="s">
        <v>22</v>
      </c>
      <c r="H75" s="34">
        <v>1.1603000000000001</v>
      </c>
      <c r="I75" s="34">
        <v>-3.2490000000000001E-13</v>
      </c>
    </row>
    <row r="76" spans="1:9">
      <c r="A76" s="6" t="s">
        <v>21</v>
      </c>
      <c r="B76" s="6">
        <v>3</v>
      </c>
      <c r="D76" s="6">
        <v>2</v>
      </c>
      <c r="E76" s="6" t="s">
        <v>20</v>
      </c>
      <c r="H76" s="34">
        <v>-9.7509999999999999E-2</v>
      </c>
      <c r="I76" s="34">
        <v>2.7300000000000001E-14</v>
      </c>
    </row>
    <row r="77" spans="1:9">
      <c r="A77" s="6" t="s">
        <v>21</v>
      </c>
      <c r="B77" s="6">
        <v>3</v>
      </c>
      <c r="D77" s="6">
        <v>1</v>
      </c>
      <c r="E77" s="6" t="s">
        <v>23</v>
      </c>
      <c r="H77" s="34">
        <v>-0.3296</v>
      </c>
      <c r="I77" s="34">
        <v>9.2286000000000004E-14</v>
      </c>
    </row>
    <row r="78" spans="1:9">
      <c r="A78" s="6" t="s">
        <v>21</v>
      </c>
      <c r="B78" s="6">
        <v>3</v>
      </c>
      <c r="D78" s="6">
        <v>1</v>
      </c>
      <c r="E78" s="6" t="s">
        <v>22</v>
      </c>
      <c r="H78" s="34">
        <v>0.56320000000000003</v>
      </c>
      <c r="I78" s="34">
        <v>-1.577E-13</v>
      </c>
    </row>
    <row r="79" spans="1:9">
      <c r="A79" s="6" t="s">
        <v>21</v>
      </c>
      <c r="B79" s="6">
        <v>3</v>
      </c>
      <c r="D79" s="6">
        <v>1</v>
      </c>
      <c r="E79" s="6" t="s">
        <v>20</v>
      </c>
      <c r="H79" s="34">
        <v>-4.7329999999999997E-2</v>
      </c>
      <c r="I79" s="34">
        <v>1.3251E-14</v>
      </c>
    </row>
    <row r="80" spans="1:9">
      <c r="A80" s="6" t="s">
        <v>21</v>
      </c>
      <c r="B80" s="6">
        <v>4</v>
      </c>
      <c r="E80" s="6" t="s">
        <v>25</v>
      </c>
      <c r="H80" s="6">
        <v>0.23699999999999999</v>
      </c>
      <c r="I80" s="6">
        <v>0.23699999999999999</v>
      </c>
    </row>
    <row r="81" spans="1:9">
      <c r="A81" s="6" t="s">
        <v>21</v>
      </c>
      <c r="B81" s="6">
        <v>4</v>
      </c>
      <c r="E81" s="6" t="s">
        <v>24</v>
      </c>
      <c r="H81" s="6">
        <v>11.414999999999999</v>
      </c>
      <c r="I81" s="6">
        <v>0</v>
      </c>
    </row>
    <row r="82" spans="1:9">
      <c r="A82" s="6" t="s">
        <v>21</v>
      </c>
      <c r="B82" s="6">
        <v>4</v>
      </c>
      <c r="C82" s="6">
        <v>0.23699999999999999</v>
      </c>
      <c r="D82" s="6">
        <v>6</v>
      </c>
      <c r="E82" s="6" t="s">
        <v>23</v>
      </c>
      <c r="H82" s="34">
        <v>-1.167</v>
      </c>
      <c r="I82" s="34">
        <v>2.8418000000000001E-14</v>
      </c>
    </row>
    <row r="83" spans="1:9">
      <c r="A83" s="6" t="s">
        <v>21</v>
      </c>
      <c r="B83" s="6">
        <v>4</v>
      </c>
      <c r="D83" s="6">
        <v>6</v>
      </c>
      <c r="E83" s="6" t="s">
        <v>22</v>
      </c>
      <c r="H83" s="34">
        <v>0.15422</v>
      </c>
      <c r="I83" s="34">
        <v>-3.7570000000000001E-15</v>
      </c>
    </row>
    <row r="84" spans="1:9">
      <c r="A84" s="6" t="s">
        <v>21</v>
      </c>
      <c r="B84" s="6">
        <v>4</v>
      </c>
      <c r="D84" s="6">
        <v>6</v>
      </c>
      <c r="E84" s="6" t="s">
        <v>20</v>
      </c>
      <c r="H84" s="34">
        <v>-1.2959999999999999E-2</v>
      </c>
      <c r="I84" s="34">
        <v>3.1571999999999998E-16</v>
      </c>
    </row>
    <row r="85" spans="1:9">
      <c r="A85" s="6" t="s">
        <v>21</v>
      </c>
      <c r="B85" s="6">
        <v>4</v>
      </c>
      <c r="D85" s="6">
        <v>5</v>
      </c>
      <c r="E85" s="6" t="s">
        <v>23</v>
      </c>
      <c r="H85" s="34">
        <v>-0.41880000000000001</v>
      </c>
      <c r="I85" s="34">
        <v>1.0202E-14</v>
      </c>
    </row>
    <row r="86" spans="1:9">
      <c r="A86" s="6" t="s">
        <v>21</v>
      </c>
      <c r="B86" s="6">
        <v>4</v>
      </c>
      <c r="D86" s="6">
        <v>5</v>
      </c>
      <c r="E86" s="6" t="s">
        <v>22</v>
      </c>
      <c r="H86" s="34">
        <v>4.9683999999999999E-2</v>
      </c>
      <c r="I86" s="34">
        <v>-1.2099999999999999E-15</v>
      </c>
    </row>
    <row r="87" spans="1:9">
      <c r="A87" s="6" t="s">
        <v>21</v>
      </c>
      <c r="B87" s="6">
        <v>4</v>
      </c>
      <c r="D87" s="6">
        <v>5</v>
      </c>
      <c r="E87" s="6" t="s">
        <v>20</v>
      </c>
      <c r="H87" s="34">
        <v>-4.1749999999999999E-3</v>
      </c>
      <c r="I87" s="34">
        <v>1.0171E-16</v>
      </c>
    </row>
    <row r="88" spans="1:9">
      <c r="A88" s="6" t="s">
        <v>21</v>
      </c>
      <c r="B88" s="6">
        <v>4</v>
      </c>
      <c r="D88" s="6">
        <v>4</v>
      </c>
      <c r="E88" s="6" t="s">
        <v>23</v>
      </c>
      <c r="H88" s="34">
        <v>0.50653999999999999</v>
      </c>
      <c r="I88" s="34">
        <v>-1.2339999999999999E-14</v>
      </c>
    </row>
    <row r="89" spans="1:9">
      <c r="A89" s="6" t="s">
        <v>21</v>
      </c>
      <c r="B89" s="6">
        <v>4</v>
      </c>
      <c r="D89" s="6">
        <v>4</v>
      </c>
      <c r="E89" s="6" t="s">
        <v>22</v>
      </c>
      <c r="H89" s="34">
        <v>-7.5289999999999996E-2</v>
      </c>
      <c r="I89" s="34">
        <v>1.8341E-15</v>
      </c>
    </row>
    <row r="90" spans="1:9">
      <c r="A90" s="6" t="s">
        <v>21</v>
      </c>
      <c r="B90" s="6">
        <v>4</v>
      </c>
      <c r="D90" s="6">
        <v>4</v>
      </c>
      <c r="E90" s="6" t="s">
        <v>20</v>
      </c>
      <c r="H90" s="34">
        <v>6.3265999999999999E-3</v>
      </c>
      <c r="I90" s="34">
        <v>-1.541E-16</v>
      </c>
    </row>
    <row r="91" spans="1:9">
      <c r="A91" s="6" t="s">
        <v>21</v>
      </c>
      <c r="B91" s="6">
        <v>4</v>
      </c>
      <c r="D91" s="6">
        <v>3</v>
      </c>
      <c r="E91" s="6" t="s">
        <v>23</v>
      </c>
      <c r="H91" s="34">
        <v>1.1138999999999999</v>
      </c>
      <c r="I91" s="34">
        <v>-2.7139999999999998E-14</v>
      </c>
    </row>
    <row r="92" spans="1:9">
      <c r="A92" s="6" t="s">
        <v>21</v>
      </c>
      <c r="B92" s="6">
        <v>4</v>
      </c>
      <c r="D92" s="6">
        <v>3</v>
      </c>
      <c r="E92" s="6" t="s">
        <v>22</v>
      </c>
      <c r="H92" s="34">
        <v>-0.1535</v>
      </c>
      <c r="I92" s="34">
        <v>3.7391000000000004E-15</v>
      </c>
    </row>
    <row r="93" spans="1:9">
      <c r="A93" s="6" t="s">
        <v>21</v>
      </c>
      <c r="B93" s="6">
        <v>4</v>
      </c>
      <c r="D93" s="6">
        <v>3</v>
      </c>
      <c r="E93" s="6" t="s">
        <v>20</v>
      </c>
      <c r="H93" s="34">
        <v>1.2898E-2</v>
      </c>
      <c r="I93" s="34">
        <v>-3.1420000000000001E-16</v>
      </c>
    </row>
    <row r="94" spans="1:9">
      <c r="A94" s="6" t="s">
        <v>21</v>
      </c>
      <c r="B94" s="6">
        <v>4</v>
      </c>
      <c r="D94" s="6">
        <v>2</v>
      </c>
      <c r="E94" s="6" t="s">
        <v>23</v>
      </c>
      <c r="H94" s="34">
        <v>1.1357999999999999</v>
      </c>
      <c r="I94" s="34">
        <v>-2.767E-14</v>
      </c>
    </row>
    <row r="95" spans="1:9">
      <c r="A95" s="6" t="s">
        <v>21</v>
      </c>
      <c r="B95" s="6">
        <v>4</v>
      </c>
      <c r="D95" s="6">
        <v>2</v>
      </c>
      <c r="E95" s="6" t="s">
        <v>22</v>
      </c>
      <c r="H95" s="34">
        <v>-0.15260000000000001</v>
      </c>
      <c r="I95" s="34">
        <v>3.7185E-15</v>
      </c>
    </row>
    <row r="96" spans="1:9">
      <c r="A96" s="6" t="s">
        <v>21</v>
      </c>
      <c r="B96" s="6">
        <v>4</v>
      </c>
      <c r="D96" s="6">
        <v>2</v>
      </c>
      <c r="E96" s="6" t="s">
        <v>20</v>
      </c>
      <c r="H96" s="34">
        <v>1.2827E-2</v>
      </c>
      <c r="I96" s="34">
        <v>-3.125E-16</v>
      </c>
    </row>
    <row r="97" spans="1:9">
      <c r="A97" s="6" t="s">
        <v>21</v>
      </c>
      <c r="B97" s="6">
        <v>4</v>
      </c>
      <c r="D97" s="6">
        <v>1</v>
      </c>
      <c r="E97" s="6" t="s">
        <v>23</v>
      </c>
      <c r="H97" s="34">
        <v>0.69060999999999995</v>
      </c>
      <c r="I97" s="34">
        <v>-1.6820000000000001E-14</v>
      </c>
    </row>
    <row r="98" spans="1:9">
      <c r="A98" s="6" t="s">
        <v>21</v>
      </c>
      <c r="B98" s="6">
        <v>4</v>
      </c>
      <c r="D98" s="6">
        <v>1</v>
      </c>
      <c r="E98" s="6" t="s">
        <v>22</v>
      </c>
      <c r="H98" s="34">
        <v>-9.1770000000000004E-2</v>
      </c>
      <c r="I98" s="34">
        <v>2.2355999999999999E-15</v>
      </c>
    </row>
    <row r="99" spans="1:9">
      <c r="A99" s="6" t="s">
        <v>21</v>
      </c>
      <c r="B99" s="6">
        <v>4</v>
      </c>
      <c r="D99" s="6">
        <v>1</v>
      </c>
      <c r="E99" s="6" t="s">
        <v>20</v>
      </c>
      <c r="H99" s="34">
        <v>7.7115999999999999E-3</v>
      </c>
      <c r="I99" s="34">
        <v>-1.8790000000000001E-16</v>
      </c>
    </row>
    <row r="100" spans="1:9">
      <c r="A100" s="6" t="s">
        <v>21</v>
      </c>
      <c r="B100" s="6">
        <v>5</v>
      </c>
      <c r="E100" s="6" t="s">
        <v>25</v>
      </c>
      <c r="H100" s="6">
        <v>0.23449999999999999</v>
      </c>
      <c r="I100" s="6">
        <v>0.23449999999999999</v>
      </c>
    </row>
    <row r="101" spans="1:9">
      <c r="A101" s="6" t="s">
        <v>21</v>
      </c>
      <c r="B101" s="6">
        <v>5</v>
      </c>
      <c r="E101" s="6" t="s">
        <v>24</v>
      </c>
      <c r="H101" s="6">
        <v>0</v>
      </c>
      <c r="I101" s="6">
        <v>12.943</v>
      </c>
    </row>
    <row r="102" spans="1:9">
      <c r="A102" s="6" t="s">
        <v>21</v>
      </c>
      <c r="B102" s="6">
        <v>5</v>
      </c>
      <c r="C102" s="6">
        <v>0.23499999999999999</v>
      </c>
      <c r="D102" s="6">
        <v>6</v>
      </c>
      <c r="E102" s="6" t="s">
        <v>23</v>
      </c>
      <c r="H102" s="34">
        <v>-6.2290000000000004E-28</v>
      </c>
      <c r="I102" s="34">
        <v>-2.6649999999999999E-14</v>
      </c>
    </row>
    <row r="103" spans="1:9">
      <c r="A103" s="6" t="s">
        <v>21</v>
      </c>
      <c r="B103" s="6">
        <v>5</v>
      </c>
      <c r="D103" s="6">
        <v>6</v>
      </c>
      <c r="E103" s="6" t="s">
        <v>22</v>
      </c>
      <c r="H103" s="34">
        <v>-2.57E-14</v>
      </c>
      <c r="I103" s="34">
        <v>-1.099</v>
      </c>
    </row>
    <row r="104" spans="1:9">
      <c r="A104" s="6" t="s">
        <v>21</v>
      </c>
      <c r="B104" s="6">
        <v>5</v>
      </c>
      <c r="D104" s="6">
        <v>6</v>
      </c>
      <c r="E104" s="6" t="s">
        <v>20</v>
      </c>
      <c r="H104" s="34">
        <v>4.0192E-30</v>
      </c>
      <c r="I104" s="34">
        <v>1.7193999999999999E-16</v>
      </c>
    </row>
    <row r="105" spans="1:9">
      <c r="A105" s="6" t="s">
        <v>21</v>
      </c>
      <c r="B105" s="6">
        <v>5</v>
      </c>
      <c r="D105" s="6">
        <v>5</v>
      </c>
      <c r="E105" s="6" t="s">
        <v>23</v>
      </c>
      <c r="H105" s="34">
        <v>-2.1430000000000002E-28</v>
      </c>
      <c r="I105" s="34">
        <v>-9.1669999999999993E-15</v>
      </c>
    </row>
    <row r="106" spans="1:9">
      <c r="A106" s="6" t="s">
        <v>21</v>
      </c>
      <c r="B106" s="6">
        <v>5</v>
      </c>
      <c r="D106" s="6">
        <v>5</v>
      </c>
      <c r="E106" s="6" t="s">
        <v>22</v>
      </c>
      <c r="H106" s="34">
        <v>-8.4440000000000007E-15</v>
      </c>
      <c r="I106" s="34">
        <v>-0.36130000000000001</v>
      </c>
    </row>
    <row r="107" spans="1:9">
      <c r="A107" s="6" t="s">
        <v>21</v>
      </c>
      <c r="B107" s="6">
        <v>5</v>
      </c>
      <c r="D107" s="6">
        <v>5</v>
      </c>
      <c r="E107" s="6" t="s">
        <v>20</v>
      </c>
      <c r="H107" s="34">
        <v>2.0893999999999999E-30</v>
      </c>
      <c r="I107" s="34">
        <v>8.9387999999999999E-17</v>
      </c>
    </row>
    <row r="108" spans="1:9">
      <c r="A108" s="6" t="s">
        <v>21</v>
      </c>
      <c r="B108" s="6">
        <v>5</v>
      </c>
      <c r="D108" s="6">
        <v>4</v>
      </c>
      <c r="E108" s="6" t="s">
        <v>23</v>
      </c>
      <c r="H108" s="34">
        <v>2.7414E-28</v>
      </c>
      <c r="I108" s="34">
        <v>1.1728E-14</v>
      </c>
    </row>
    <row r="109" spans="1:9">
      <c r="A109" s="6" t="s">
        <v>21</v>
      </c>
      <c r="B109" s="6">
        <v>5</v>
      </c>
      <c r="D109" s="6">
        <v>4</v>
      </c>
      <c r="E109" s="6" t="s">
        <v>22</v>
      </c>
      <c r="H109" s="34">
        <v>1.2108E-14</v>
      </c>
      <c r="I109" s="34">
        <v>0.51797000000000004</v>
      </c>
    </row>
    <row r="110" spans="1:9">
      <c r="A110" s="6" t="s">
        <v>21</v>
      </c>
      <c r="B110" s="6">
        <v>5</v>
      </c>
      <c r="D110" s="6">
        <v>4</v>
      </c>
      <c r="E110" s="6" t="s">
        <v>20</v>
      </c>
      <c r="H110" s="34">
        <v>-4.6129999999999997E-31</v>
      </c>
      <c r="I110" s="34">
        <v>-1.9729999999999999E-17</v>
      </c>
    </row>
    <row r="111" spans="1:9">
      <c r="A111" s="6" t="s">
        <v>21</v>
      </c>
      <c r="B111" s="6">
        <v>5</v>
      </c>
      <c r="D111" s="6">
        <v>3</v>
      </c>
      <c r="E111" s="6" t="s">
        <v>23</v>
      </c>
      <c r="H111" s="34">
        <v>5.9412000000000001E-28</v>
      </c>
      <c r="I111" s="34">
        <v>2.5417000000000001E-14</v>
      </c>
    </row>
    <row r="112" spans="1:9">
      <c r="A112" s="6" t="s">
        <v>21</v>
      </c>
      <c r="B112" s="6">
        <v>5</v>
      </c>
      <c r="D112" s="6">
        <v>3</v>
      </c>
      <c r="E112" s="6" t="s">
        <v>22</v>
      </c>
      <c r="H112" s="34">
        <v>2.5113999999999999E-14</v>
      </c>
      <c r="I112" s="34">
        <v>1.0744</v>
      </c>
    </row>
    <row r="113" spans="1:9">
      <c r="A113" s="6" t="s">
        <v>21</v>
      </c>
      <c r="B113" s="6">
        <v>5</v>
      </c>
      <c r="D113" s="6">
        <v>3</v>
      </c>
      <c r="E113" s="6" t="s">
        <v>20</v>
      </c>
      <c r="H113" s="34">
        <v>-2.357E-30</v>
      </c>
      <c r="I113" s="34">
        <v>-1.0080000000000001E-16</v>
      </c>
    </row>
    <row r="114" spans="1:9">
      <c r="A114" s="6" t="s">
        <v>21</v>
      </c>
      <c r="B114" s="6">
        <v>5</v>
      </c>
      <c r="D114" s="6">
        <v>2</v>
      </c>
      <c r="E114" s="6" t="s">
        <v>23</v>
      </c>
      <c r="H114" s="34">
        <v>5.9594000000000002E-28</v>
      </c>
      <c r="I114" s="34">
        <v>2.5495E-14</v>
      </c>
    </row>
    <row r="115" spans="1:9">
      <c r="A115" s="6" t="s">
        <v>21</v>
      </c>
      <c r="B115" s="6">
        <v>5</v>
      </c>
      <c r="D115" s="6">
        <v>2</v>
      </c>
      <c r="E115" s="6" t="s">
        <v>22</v>
      </c>
      <c r="H115" s="34">
        <v>2.5154000000000001E-14</v>
      </c>
      <c r="I115" s="34">
        <v>1.0761000000000001</v>
      </c>
    </row>
    <row r="116" spans="1:9">
      <c r="A116" s="6" t="s">
        <v>21</v>
      </c>
      <c r="B116" s="6">
        <v>5</v>
      </c>
      <c r="D116" s="6">
        <v>2</v>
      </c>
      <c r="E116" s="6" t="s">
        <v>20</v>
      </c>
      <c r="H116" s="34">
        <v>-3.613E-30</v>
      </c>
      <c r="I116" s="34">
        <v>-1.545E-16</v>
      </c>
    </row>
    <row r="117" spans="1:9">
      <c r="A117" s="6" t="s">
        <v>21</v>
      </c>
      <c r="B117" s="6">
        <v>5</v>
      </c>
      <c r="D117" s="6">
        <v>1</v>
      </c>
      <c r="E117" s="6" t="s">
        <v>23</v>
      </c>
      <c r="H117" s="34">
        <v>3.6221999999999999E-28</v>
      </c>
      <c r="I117" s="34">
        <v>1.5496000000000001E-14</v>
      </c>
    </row>
    <row r="118" spans="1:9">
      <c r="A118" s="6" t="s">
        <v>21</v>
      </c>
      <c r="B118" s="6">
        <v>5</v>
      </c>
      <c r="D118" s="6">
        <v>1</v>
      </c>
      <c r="E118" s="6" t="s">
        <v>22</v>
      </c>
      <c r="H118" s="34">
        <v>1.5093000000000001E-14</v>
      </c>
      <c r="I118" s="34">
        <v>0.64568999999999999</v>
      </c>
    </row>
    <row r="119" spans="1:9">
      <c r="A119" s="6" t="s">
        <v>21</v>
      </c>
      <c r="B119" s="6">
        <v>5</v>
      </c>
      <c r="D119" s="6">
        <v>1</v>
      </c>
      <c r="E119" s="6" t="s">
        <v>20</v>
      </c>
      <c r="H119" s="34">
        <v>-2.5509999999999999E-30</v>
      </c>
      <c r="I119" s="34">
        <v>-1.091E-16</v>
      </c>
    </row>
    <row r="120" spans="1:9">
      <c r="A120" s="6" t="s">
        <v>21</v>
      </c>
      <c r="B120" s="6">
        <v>6</v>
      </c>
      <c r="E120" s="6" t="s">
        <v>25</v>
      </c>
      <c r="H120" s="6">
        <v>0.21210000000000001</v>
      </c>
      <c r="I120" s="6">
        <v>0.21210000000000001</v>
      </c>
    </row>
    <row r="121" spans="1:9">
      <c r="A121" s="6" t="s">
        <v>21</v>
      </c>
      <c r="B121" s="6">
        <v>6</v>
      </c>
      <c r="E121" s="6" t="s">
        <v>24</v>
      </c>
      <c r="H121" s="6">
        <v>0.17199999999999999</v>
      </c>
      <c r="I121" s="6">
        <v>0</v>
      </c>
    </row>
    <row r="122" spans="1:9">
      <c r="A122" s="6" t="s">
        <v>21</v>
      </c>
      <c r="B122" s="6">
        <v>6</v>
      </c>
      <c r="C122" s="6">
        <v>0.21199999999999999</v>
      </c>
      <c r="D122" s="6">
        <v>6</v>
      </c>
      <c r="E122" s="6" t="s">
        <v>23</v>
      </c>
      <c r="H122" s="34">
        <v>7.3426000000000005E-2</v>
      </c>
      <c r="I122" s="34">
        <v>-3.9050000000000001E-15</v>
      </c>
    </row>
    <row r="123" spans="1:9">
      <c r="A123" s="6" t="s">
        <v>21</v>
      </c>
      <c r="B123" s="6">
        <v>6</v>
      </c>
      <c r="D123" s="6">
        <v>6</v>
      </c>
      <c r="E123" s="6" t="s">
        <v>22</v>
      </c>
      <c r="H123" s="34">
        <v>-0.12189999999999999</v>
      </c>
      <c r="I123" s="34">
        <v>6.4806999999999998E-15</v>
      </c>
    </row>
    <row r="124" spans="1:9">
      <c r="A124" s="6" t="s">
        <v>21</v>
      </c>
      <c r="B124" s="6">
        <v>6</v>
      </c>
      <c r="D124" s="6">
        <v>6</v>
      </c>
      <c r="E124" s="6" t="s">
        <v>20</v>
      </c>
      <c r="H124" s="34">
        <v>1.0240000000000001E-2</v>
      </c>
      <c r="I124" s="34">
        <v>-5.4460000000000001E-16</v>
      </c>
    </row>
    <row r="125" spans="1:9">
      <c r="A125" s="6" t="s">
        <v>21</v>
      </c>
      <c r="B125" s="6">
        <v>6</v>
      </c>
      <c r="D125" s="6">
        <v>5</v>
      </c>
      <c r="E125" s="6" t="s">
        <v>23</v>
      </c>
      <c r="H125" s="34">
        <v>2.4922E-2</v>
      </c>
      <c r="I125" s="34">
        <v>-1.325E-15</v>
      </c>
    </row>
    <row r="126" spans="1:9">
      <c r="A126" s="6" t="s">
        <v>21</v>
      </c>
      <c r="B126" s="6">
        <v>6</v>
      </c>
      <c r="D126" s="6">
        <v>5</v>
      </c>
      <c r="E126" s="6" t="s">
        <v>22</v>
      </c>
      <c r="H126" s="34">
        <v>-4.2320000000000003E-2</v>
      </c>
      <c r="I126" s="34">
        <v>2.2505999999999999E-15</v>
      </c>
    </row>
    <row r="127" spans="1:9">
      <c r="A127" s="6" t="s">
        <v>21</v>
      </c>
      <c r="B127" s="6">
        <v>6</v>
      </c>
      <c r="D127" s="6">
        <v>5</v>
      </c>
      <c r="E127" s="6" t="s">
        <v>20</v>
      </c>
      <c r="H127" s="34">
        <v>3.5561E-3</v>
      </c>
      <c r="I127" s="34">
        <v>-1.8910000000000001E-16</v>
      </c>
    </row>
    <row r="128" spans="1:9">
      <c r="A128" s="6" t="s">
        <v>21</v>
      </c>
      <c r="B128" s="6">
        <v>6</v>
      </c>
      <c r="D128" s="6">
        <v>4</v>
      </c>
      <c r="E128" s="6" t="s">
        <v>23</v>
      </c>
      <c r="H128" s="34">
        <v>-3.4070000000000003E-2</v>
      </c>
      <c r="I128" s="34">
        <v>1.8116999999999998E-15</v>
      </c>
    </row>
    <row r="129" spans="1:9">
      <c r="A129" s="6" t="s">
        <v>21</v>
      </c>
      <c r="B129" s="6">
        <v>6</v>
      </c>
      <c r="D129" s="6">
        <v>4</v>
      </c>
      <c r="E129" s="6" t="s">
        <v>22</v>
      </c>
      <c r="H129" s="34">
        <v>5.5362000000000001E-2</v>
      </c>
      <c r="I129" s="34">
        <v>-2.9440000000000001E-15</v>
      </c>
    </row>
    <row r="130" spans="1:9">
      <c r="A130" s="6" t="s">
        <v>21</v>
      </c>
      <c r="B130" s="6">
        <v>6</v>
      </c>
      <c r="D130" s="6">
        <v>4</v>
      </c>
      <c r="E130" s="6" t="s">
        <v>20</v>
      </c>
      <c r="H130" s="34">
        <v>-4.6519999999999999E-3</v>
      </c>
      <c r="I130" s="34">
        <v>2.4743000000000001E-16</v>
      </c>
    </row>
    <row r="131" spans="1:9">
      <c r="A131" s="6" t="s">
        <v>21</v>
      </c>
      <c r="B131" s="6">
        <v>6</v>
      </c>
      <c r="D131" s="6">
        <v>3</v>
      </c>
      <c r="E131" s="6" t="s">
        <v>23</v>
      </c>
      <c r="H131" s="34">
        <v>-7.1309999999999998E-2</v>
      </c>
      <c r="I131" s="34">
        <v>3.7927000000000003E-15</v>
      </c>
    </row>
    <row r="132" spans="1:9">
      <c r="A132" s="6" t="s">
        <v>21</v>
      </c>
      <c r="B132" s="6">
        <v>6</v>
      </c>
      <c r="D132" s="6">
        <v>3</v>
      </c>
      <c r="E132" s="6" t="s">
        <v>22</v>
      </c>
      <c r="H132" s="34">
        <v>0.11787</v>
      </c>
      <c r="I132" s="34">
        <v>-6.2689999999999999E-15</v>
      </c>
    </row>
    <row r="133" spans="1:9">
      <c r="A133" s="6" t="s">
        <v>21</v>
      </c>
      <c r="B133" s="6">
        <v>6</v>
      </c>
      <c r="D133" s="6">
        <v>3</v>
      </c>
      <c r="E133" s="6" t="s">
        <v>20</v>
      </c>
      <c r="H133" s="34">
        <v>-9.9050000000000006E-3</v>
      </c>
      <c r="I133" s="34">
        <v>5.2677999999999995E-16</v>
      </c>
    </row>
    <row r="134" spans="1:9">
      <c r="A134" s="6" t="s">
        <v>21</v>
      </c>
      <c r="B134" s="6">
        <v>6</v>
      </c>
      <c r="D134" s="6">
        <v>2</v>
      </c>
      <c r="E134" s="6" t="s">
        <v>23</v>
      </c>
      <c r="H134" s="34">
        <v>-7.1080000000000004E-2</v>
      </c>
      <c r="I134" s="34">
        <v>3.7801E-15</v>
      </c>
    </row>
    <row r="135" spans="1:9">
      <c r="A135" s="6" t="s">
        <v>21</v>
      </c>
      <c r="B135" s="6">
        <v>6</v>
      </c>
      <c r="D135" s="6">
        <v>2</v>
      </c>
      <c r="E135" s="6" t="s">
        <v>22</v>
      </c>
      <c r="H135" s="34">
        <v>0.11822000000000001</v>
      </c>
      <c r="I135" s="34">
        <v>-6.2869999999999998E-15</v>
      </c>
    </row>
    <row r="136" spans="1:9">
      <c r="A136" s="6" t="s">
        <v>21</v>
      </c>
      <c r="B136" s="6">
        <v>6</v>
      </c>
      <c r="D136" s="6">
        <v>2</v>
      </c>
      <c r="E136" s="6" t="s">
        <v>20</v>
      </c>
      <c r="H136" s="34">
        <v>-9.9340000000000001E-3</v>
      </c>
      <c r="I136" s="34">
        <v>5.2835999999999997E-16</v>
      </c>
    </row>
    <row r="137" spans="1:9">
      <c r="A137" s="6" t="s">
        <v>21</v>
      </c>
      <c r="B137" s="6">
        <v>6</v>
      </c>
      <c r="D137" s="6">
        <v>1</v>
      </c>
      <c r="E137" s="6" t="s">
        <v>23</v>
      </c>
      <c r="H137" s="34">
        <v>-4.265E-2</v>
      </c>
      <c r="I137" s="34">
        <v>2.2682000000000001E-15</v>
      </c>
    </row>
    <row r="138" spans="1:9">
      <c r="A138" s="6" t="s">
        <v>21</v>
      </c>
      <c r="B138" s="6">
        <v>6</v>
      </c>
      <c r="D138" s="6">
        <v>1</v>
      </c>
      <c r="E138" s="6" t="s">
        <v>22</v>
      </c>
      <c r="H138" s="34">
        <v>7.1152000000000007E-2</v>
      </c>
      <c r="I138" s="34">
        <v>-3.784E-15</v>
      </c>
    </row>
    <row r="139" spans="1:9">
      <c r="A139" s="6" t="s">
        <v>21</v>
      </c>
      <c r="B139" s="6">
        <v>6</v>
      </c>
      <c r="D139" s="6">
        <v>1</v>
      </c>
      <c r="E139" s="6" t="s">
        <v>20</v>
      </c>
      <c r="H139" s="34">
        <v>-5.9789999999999999E-3</v>
      </c>
      <c r="I139" s="34">
        <v>3.1799999999999999E-16</v>
      </c>
    </row>
    <row r="140" spans="1:9">
      <c r="A140" s="6" t="s">
        <v>21</v>
      </c>
      <c r="B140" s="6">
        <v>7</v>
      </c>
      <c r="E140" s="6" t="s">
        <v>25</v>
      </c>
      <c r="H140" s="6">
        <v>0.1295</v>
      </c>
      <c r="I140" s="6">
        <v>0.1295</v>
      </c>
    </row>
    <row r="141" spans="1:9">
      <c r="A141" s="6" t="s">
        <v>21</v>
      </c>
      <c r="B141" s="6">
        <v>7</v>
      </c>
      <c r="E141" s="6" t="s">
        <v>24</v>
      </c>
      <c r="H141" s="6">
        <v>3.085</v>
      </c>
      <c r="I141" s="6">
        <v>0</v>
      </c>
    </row>
    <row r="142" spans="1:9">
      <c r="A142" s="6" t="s">
        <v>21</v>
      </c>
      <c r="B142" s="6">
        <v>7</v>
      </c>
      <c r="C142" s="6">
        <v>0.129</v>
      </c>
      <c r="D142" s="6">
        <v>6</v>
      </c>
      <c r="E142" s="6" t="s">
        <v>23</v>
      </c>
      <c r="H142" s="34">
        <v>0.18110000000000001</v>
      </c>
      <c r="I142" s="34">
        <v>-4.086E-17</v>
      </c>
    </row>
    <row r="143" spans="1:9">
      <c r="A143" s="6" t="s">
        <v>21</v>
      </c>
      <c r="B143" s="6">
        <v>7</v>
      </c>
      <c r="D143" s="6">
        <v>6</v>
      </c>
      <c r="E143" s="6" t="s">
        <v>22</v>
      </c>
      <c r="H143" s="34">
        <v>-1.9019999999999999E-2</v>
      </c>
      <c r="I143" s="34">
        <v>4.2903000000000002E-18</v>
      </c>
    </row>
    <row r="144" spans="1:9">
      <c r="A144" s="6" t="s">
        <v>21</v>
      </c>
      <c r="B144" s="6">
        <v>7</v>
      </c>
      <c r="D144" s="6">
        <v>6</v>
      </c>
      <c r="E144" s="6" t="s">
        <v>20</v>
      </c>
      <c r="H144" s="34">
        <v>1.598E-3</v>
      </c>
      <c r="I144" s="34">
        <v>-3.6049999999999998E-19</v>
      </c>
    </row>
    <row r="145" spans="1:9">
      <c r="A145" s="6" t="s">
        <v>21</v>
      </c>
      <c r="B145" s="6">
        <v>7</v>
      </c>
      <c r="D145" s="6">
        <v>5</v>
      </c>
      <c r="E145" s="6" t="s">
        <v>23</v>
      </c>
      <c r="H145" s="34">
        <v>-0.10680000000000001</v>
      </c>
      <c r="I145" s="34">
        <v>2.4087000000000001E-17</v>
      </c>
    </row>
    <row r="146" spans="1:9">
      <c r="A146" s="6" t="s">
        <v>21</v>
      </c>
      <c r="B146" s="6">
        <v>7</v>
      </c>
      <c r="D146" s="6">
        <v>5</v>
      </c>
      <c r="E146" s="6" t="s">
        <v>22</v>
      </c>
      <c r="H146" s="34">
        <v>1.2285000000000001E-2</v>
      </c>
      <c r="I146" s="34">
        <v>-2.772E-18</v>
      </c>
    </row>
    <row r="147" spans="1:9">
      <c r="A147" s="6" t="s">
        <v>21</v>
      </c>
      <c r="B147" s="6">
        <v>7</v>
      </c>
      <c r="D147" s="6">
        <v>5</v>
      </c>
      <c r="E147" s="6" t="s">
        <v>20</v>
      </c>
      <c r="H147" s="34">
        <v>-1.0319999999999999E-3</v>
      </c>
      <c r="I147" s="34">
        <v>2.3291000000000001E-19</v>
      </c>
    </row>
    <row r="148" spans="1:9">
      <c r="A148" s="6" t="s">
        <v>21</v>
      </c>
      <c r="B148" s="6">
        <v>7</v>
      </c>
      <c r="D148" s="6">
        <v>4</v>
      </c>
      <c r="E148" s="6" t="s">
        <v>23</v>
      </c>
      <c r="H148" s="34">
        <v>-0.22370000000000001</v>
      </c>
      <c r="I148" s="34">
        <v>5.0477999999999999E-17</v>
      </c>
    </row>
    <row r="149" spans="1:9">
      <c r="A149" s="6" t="s">
        <v>21</v>
      </c>
      <c r="B149" s="6">
        <v>7</v>
      </c>
      <c r="D149" s="6">
        <v>4</v>
      </c>
      <c r="E149" s="6" t="s">
        <v>22</v>
      </c>
      <c r="H149" s="34">
        <v>2.3931999999999998E-2</v>
      </c>
      <c r="I149" s="34">
        <v>-5.3990000000000003E-18</v>
      </c>
    </row>
    <row r="150" spans="1:9">
      <c r="A150" s="6" t="s">
        <v>21</v>
      </c>
      <c r="B150" s="6">
        <v>7</v>
      </c>
      <c r="D150" s="6">
        <v>4</v>
      </c>
      <c r="E150" s="6" t="s">
        <v>20</v>
      </c>
      <c r="H150" s="34">
        <v>-2.0110000000000002E-3</v>
      </c>
      <c r="I150" s="34">
        <v>4.5372E-19</v>
      </c>
    </row>
    <row r="151" spans="1:9">
      <c r="A151" s="6" t="s">
        <v>21</v>
      </c>
      <c r="B151" s="6">
        <v>7</v>
      </c>
      <c r="D151" s="6">
        <v>3</v>
      </c>
      <c r="E151" s="6" t="s">
        <v>23</v>
      </c>
      <c r="H151" s="34">
        <v>-3.2660000000000002E-2</v>
      </c>
      <c r="I151" s="34">
        <v>7.3686999999999999E-18</v>
      </c>
    </row>
    <row r="152" spans="1:9">
      <c r="A152" s="6" t="s">
        <v>21</v>
      </c>
      <c r="B152" s="6">
        <v>7</v>
      </c>
      <c r="D152" s="6">
        <v>3</v>
      </c>
      <c r="E152" s="6" t="s">
        <v>22</v>
      </c>
      <c r="H152" s="34">
        <v>2.261E-3</v>
      </c>
      <c r="I152" s="34">
        <v>-5.1009999999999999E-19</v>
      </c>
    </row>
    <row r="153" spans="1:9">
      <c r="A153" s="6" t="s">
        <v>21</v>
      </c>
      <c r="B153" s="6">
        <v>7</v>
      </c>
      <c r="D153" s="6">
        <v>3</v>
      </c>
      <c r="E153" s="6" t="s">
        <v>20</v>
      </c>
      <c r="H153" s="34">
        <v>-1.9000000000000001E-4</v>
      </c>
      <c r="I153" s="34">
        <v>4.2865999999999997E-20</v>
      </c>
    </row>
    <row r="154" spans="1:9">
      <c r="A154" s="6" t="s">
        <v>21</v>
      </c>
      <c r="B154" s="6">
        <v>7</v>
      </c>
      <c r="D154" s="6">
        <v>2</v>
      </c>
      <c r="E154" s="6" t="s">
        <v>23</v>
      </c>
      <c r="H154" s="34">
        <v>0.17072999999999999</v>
      </c>
      <c r="I154" s="34">
        <v>-3.8520000000000001E-17</v>
      </c>
    </row>
    <row r="155" spans="1:9">
      <c r="A155" s="6" t="s">
        <v>21</v>
      </c>
      <c r="B155" s="6">
        <v>7</v>
      </c>
      <c r="D155" s="6">
        <v>2</v>
      </c>
      <c r="E155" s="6" t="s">
        <v>22</v>
      </c>
      <c r="H155" s="34">
        <v>-1.8960000000000001E-2</v>
      </c>
      <c r="I155" s="34">
        <v>4.2766999999999997E-18</v>
      </c>
    </row>
    <row r="156" spans="1:9">
      <c r="A156" s="6" t="s">
        <v>21</v>
      </c>
      <c r="B156" s="6">
        <v>7</v>
      </c>
      <c r="D156" s="6">
        <v>2</v>
      </c>
      <c r="E156" s="6" t="s">
        <v>20</v>
      </c>
      <c r="H156" s="34">
        <v>1.593E-3</v>
      </c>
      <c r="I156" s="34">
        <v>-3.5939999999999999E-19</v>
      </c>
    </row>
    <row r="157" spans="1:9">
      <c r="A157" s="6" t="s">
        <v>21</v>
      </c>
      <c r="B157" s="6">
        <v>7</v>
      </c>
      <c r="D157" s="6">
        <v>1</v>
      </c>
      <c r="E157" s="6" t="s">
        <v>23</v>
      </c>
      <c r="H157" s="34">
        <v>0.18160000000000001</v>
      </c>
      <c r="I157" s="34">
        <v>-4.0969999999999997E-17</v>
      </c>
    </row>
    <row r="158" spans="1:9">
      <c r="A158" s="6" t="s">
        <v>21</v>
      </c>
      <c r="B158" s="6">
        <v>7</v>
      </c>
      <c r="D158" s="6">
        <v>1</v>
      </c>
      <c r="E158" s="6" t="s">
        <v>22</v>
      </c>
      <c r="H158" s="34">
        <v>-1.9570000000000001E-2</v>
      </c>
      <c r="I158" s="34">
        <v>4.4149000000000003E-18</v>
      </c>
    </row>
    <row r="159" spans="1:9">
      <c r="A159" s="6" t="s">
        <v>21</v>
      </c>
      <c r="B159" s="6">
        <v>7</v>
      </c>
      <c r="D159" s="6">
        <v>1</v>
      </c>
      <c r="E159" s="6" t="s">
        <v>20</v>
      </c>
      <c r="H159" s="34">
        <v>1.6444000000000001E-3</v>
      </c>
      <c r="I159" s="34">
        <v>-3.7099999999999999E-19</v>
      </c>
    </row>
    <row r="160" spans="1:9">
      <c r="A160" s="6" t="s">
        <v>21</v>
      </c>
      <c r="B160" s="6">
        <v>8</v>
      </c>
      <c r="E160" s="6" t="s">
        <v>25</v>
      </c>
      <c r="H160" s="6">
        <v>0.12509999999999999</v>
      </c>
      <c r="I160" s="6">
        <v>0.12509999999999999</v>
      </c>
    </row>
    <row r="161" spans="1:9">
      <c r="A161" s="6" t="s">
        <v>21</v>
      </c>
      <c r="B161" s="6">
        <v>8</v>
      </c>
      <c r="E161" s="6" t="s">
        <v>24</v>
      </c>
      <c r="H161" s="6">
        <v>0</v>
      </c>
      <c r="I161" s="6">
        <v>3.2879999999999998</v>
      </c>
    </row>
    <row r="162" spans="1:9">
      <c r="A162" s="6" t="s">
        <v>21</v>
      </c>
      <c r="B162" s="6">
        <v>8</v>
      </c>
      <c r="C162" s="6">
        <v>0.125</v>
      </c>
      <c r="D162" s="6">
        <v>6</v>
      </c>
      <c r="E162" s="6" t="s">
        <v>23</v>
      </c>
      <c r="H162" s="34">
        <v>1.6635000000000002E-30</v>
      </c>
      <c r="I162" s="34">
        <v>5.4916000000000003E-16</v>
      </c>
    </row>
    <row r="163" spans="1:9">
      <c r="A163" s="6" t="s">
        <v>21</v>
      </c>
      <c r="B163" s="6">
        <v>8</v>
      </c>
      <c r="D163" s="6">
        <v>6</v>
      </c>
      <c r="E163" s="6" t="s">
        <v>22</v>
      </c>
      <c r="H163" s="34">
        <v>4.9095999999999999E-16</v>
      </c>
      <c r="I163" s="34">
        <v>0.16208</v>
      </c>
    </row>
    <row r="164" spans="1:9">
      <c r="A164" s="6" t="s">
        <v>21</v>
      </c>
      <c r="B164" s="6">
        <v>8</v>
      </c>
      <c r="D164" s="6">
        <v>6</v>
      </c>
      <c r="E164" s="6" t="s">
        <v>20</v>
      </c>
      <c r="H164" s="34">
        <v>1.8166000000000001E-32</v>
      </c>
      <c r="I164" s="34">
        <v>5.9969E-18</v>
      </c>
    </row>
    <row r="165" spans="1:9">
      <c r="A165" s="6" t="s">
        <v>21</v>
      </c>
      <c r="B165" s="6">
        <v>8</v>
      </c>
      <c r="D165" s="6">
        <v>5</v>
      </c>
      <c r="E165" s="6" t="s">
        <v>23</v>
      </c>
      <c r="H165" s="34">
        <v>-7.8210000000000002E-31</v>
      </c>
      <c r="I165" s="34">
        <v>-2.5819999999999999E-16</v>
      </c>
    </row>
    <row r="166" spans="1:9">
      <c r="A166" s="6" t="s">
        <v>21</v>
      </c>
      <c r="B166" s="6">
        <v>8</v>
      </c>
      <c r="D166" s="6">
        <v>5</v>
      </c>
      <c r="E166" s="6" t="s">
        <v>22</v>
      </c>
      <c r="H166" s="34">
        <v>-3.0119999999999999E-16</v>
      </c>
      <c r="I166" s="34">
        <v>-9.9440000000000001E-2</v>
      </c>
    </row>
    <row r="167" spans="1:9">
      <c r="A167" s="6" t="s">
        <v>21</v>
      </c>
      <c r="B167" s="6">
        <v>8</v>
      </c>
      <c r="D167" s="6">
        <v>5</v>
      </c>
      <c r="E167" s="6" t="s">
        <v>20</v>
      </c>
      <c r="H167" s="34">
        <v>1.3864999999999999E-32</v>
      </c>
      <c r="I167" s="34">
        <v>4.5771999999999998E-18</v>
      </c>
    </row>
    <row r="168" spans="1:9">
      <c r="A168" s="6" t="s">
        <v>21</v>
      </c>
      <c r="B168" s="6">
        <v>8</v>
      </c>
      <c r="D168" s="6">
        <v>4</v>
      </c>
      <c r="E168" s="6" t="s">
        <v>23</v>
      </c>
      <c r="H168" s="34">
        <v>-1.9519999999999999E-30</v>
      </c>
      <c r="I168" s="34">
        <v>-6.4439999999999998E-16</v>
      </c>
    </row>
    <row r="169" spans="1:9">
      <c r="A169" s="6" t="s">
        <v>21</v>
      </c>
      <c r="B169" s="6">
        <v>8</v>
      </c>
      <c r="D169" s="6">
        <v>4</v>
      </c>
      <c r="E169" s="6" t="s">
        <v>22</v>
      </c>
      <c r="H169" s="34">
        <v>-6.1049999999999996E-16</v>
      </c>
      <c r="I169" s="34">
        <v>-0.20150000000000001</v>
      </c>
    </row>
    <row r="170" spans="1:9">
      <c r="A170" s="6" t="s">
        <v>21</v>
      </c>
      <c r="B170" s="6">
        <v>8</v>
      </c>
      <c r="D170" s="6">
        <v>4</v>
      </c>
      <c r="E170" s="6" t="s">
        <v>20</v>
      </c>
      <c r="H170" s="34">
        <v>-4.8979999999999997E-33</v>
      </c>
      <c r="I170" s="34">
        <v>-1.6169999999999999E-18</v>
      </c>
    </row>
    <row r="171" spans="1:9">
      <c r="A171" s="6" t="s">
        <v>21</v>
      </c>
      <c r="B171" s="6">
        <v>8</v>
      </c>
      <c r="D171" s="6">
        <v>3</v>
      </c>
      <c r="E171" s="6" t="s">
        <v>23</v>
      </c>
      <c r="H171" s="34">
        <v>-4.2039999999999998E-31</v>
      </c>
      <c r="I171" s="34">
        <v>-1.3880000000000001E-16</v>
      </c>
    </row>
    <row r="172" spans="1:9">
      <c r="A172" s="6" t="s">
        <v>21</v>
      </c>
      <c r="B172" s="6">
        <v>8</v>
      </c>
      <c r="D172" s="6">
        <v>3</v>
      </c>
      <c r="E172" s="6" t="s">
        <v>22</v>
      </c>
      <c r="H172" s="34">
        <v>-7.2939999999999996E-17</v>
      </c>
      <c r="I172" s="34">
        <v>-2.4080000000000001E-2</v>
      </c>
    </row>
    <row r="173" spans="1:9">
      <c r="A173" s="6" t="s">
        <v>21</v>
      </c>
      <c r="B173" s="6">
        <v>8</v>
      </c>
      <c r="D173" s="6">
        <v>3</v>
      </c>
      <c r="E173" s="6" t="s">
        <v>20</v>
      </c>
      <c r="H173" s="34">
        <v>-2.7409999999999999E-32</v>
      </c>
      <c r="I173" s="34">
        <v>-9.0500000000000004E-18</v>
      </c>
    </row>
    <row r="174" spans="1:9">
      <c r="A174" s="6" t="s">
        <v>21</v>
      </c>
      <c r="B174" s="6">
        <v>8</v>
      </c>
      <c r="D174" s="6">
        <v>2</v>
      </c>
      <c r="E174" s="6" t="s">
        <v>23</v>
      </c>
      <c r="H174" s="34">
        <v>1.6159999999999999E-30</v>
      </c>
      <c r="I174" s="34">
        <v>5.3349000000000002E-16</v>
      </c>
    </row>
    <row r="175" spans="1:9">
      <c r="A175" s="6" t="s">
        <v>21</v>
      </c>
      <c r="B175" s="6">
        <v>8</v>
      </c>
      <c r="D175" s="6">
        <v>2</v>
      </c>
      <c r="E175" s="6" t="s">
        <v>22</v>
      </c>
      <c r="H175" s="34">
        <v>4.7559E-16</v>
      </c>
      <c r="I175" s="34">
        <v>0.15701000000000001</v>
      </c>
    </row>
    <row r="176" spans="1:9">
      <c r="A176" s="6" t="s">
        <v>21</v>
      </c>
      <c r="B176" s="6">
        <v>8</v>
      </c>
      <c r="D176" s="6">
        <v>2</v>
      </c>
      <c r="E176" s="6" t="s">
        <v>20</v>
      </c>
      <c r="H176" s="34">
        <v>1.3134000000000001E-32</v>
      </c>
      <c r="I176" s="34">
        <v>4.3359000000000002E-18</v>
      </c>
    </row>
    <row r="177" spans="1:9">
      <c r="A177" s="6" t="s">
        <v>21</v>
      </c>
      <c r="B177" s="6">
        <v>8</v>
      </c>
      <c r="D177" s="6">
        <v>1</v>
      </c>
      <c r="E177" s="6" t="s">
        <v>23</v>
      </c>
      <c r="H177" s="34">
        <v>1.6982999999999999E-30</v>
      </c>
      <c r="I177" s="34">
        <v>5.6065000000000005E-16</v>
      </c>
    </row>
    <row r="178" spans="1:9">
      <c r="A178" s="6" t="s">
        <v>21</v>
      </c>
      <c r="B178" s="6">
        <v>8</v>
      </c>
      <c r="D178" s="6">
        <v>1</v>
      </c>
      <c r="E178" s="6" t="s">
        <v>22</v>
      </c>
      <c r="H178" s="34">
        <v>4.9605000000000004E-16</v>
      </c>
      <c r="I178" s="34">
        <v>0.16375999999999999</v>
      </c>
    </row>
    <row r="179" spans="1:9">
      <c r="A179" s="6" t="s">
        <v>21</v>
      </c>
      <c r="B179" s="6">
        <v>8</v>
      </c>
      <c r="D179" s="6">
        <v>1</v>
      </c>
      <c r="E179" s="6" t="s">
        <v>20</v>
      </c>
      <c r="H179" s="34">
        <v>3.1609999999999999E-32</v>
      </c>
      <c r="I179" s="34">
        <v>1.0435E-17</v>
      </c>
    </row>
    <row r="180" spans="1:9">
      <c r="A180" s="6" t="s">
        <v>21</v>
      </c>
      <c r="B180" s="6">
        <v>9</v>
      </c>
      <c r="E180" s="6" t="s">
        <v>25</v>
      </c>
      <c r="H180" s="6">
        <v>0.11459999999999999</v>
      </c>
      <c r="I180" s="6">
        <v>0.11459999999999999</v>
      </c>
    </row>
    <row r="181" spans="1:9">
      <c r="A181" s="6" t="s">
        <v>21</v>
      </c>
      <c r="B181" s="6">
        <v>9</v>
      </c>
      <c r="E181" s="6" t="s">
        <v>24</v>
      </c>
      <c r="H181" s="6">
        <v>3.1E-2</v>
      </c>
      <c r="I181" s="6">
        <v>0</v>
      </c>
    </row>
    <row r="182" spans="1:9">
      <c r="A182" s="6" t="s">
        <v>21</v>
      </c>
      <c r="B182" s="6">
        <v>9</v>
      </c>
      <c r="C182" s="6">
        <v>0.115</v>
      </c>
      <c r="D182" s="6">
        <v>6</v>
      </c>
      <c r="E182" s="6" t="s">
        <v>23</v>
      </c>
      <c r="H182" s="34">
        <v>-1.005E-2</v>
      </c>
      <c r="I182" s="34">
        <v>2.5211000000000002E-16</v>
      </c>
    </row>
    <row r="183" spans="1:9">
      <c r="A183" s="6" t="s">
        <v>21</v>
      </c>
      <c r="B183" s="6">
        <v>9</v>
      </c>
      <c r="D183" s="6">
        <v>6</v>
      </c>
      <c r="E183" s="6" t="s">
        <v>22</v>
      </c>
      <c r="H183" s="34">
        <v>1.6052E-2</v>
      </c>
      <c r="I183" s="34">
        <v>-4.0260000000000002E-16</v>
      </c>
    </row>
    <row r="184" spans="1:9">
      <c r="A184" s="6" t="s">
        <v>21</v>
      </c>
      <c r="B184" s="6">
        <v>9</v>
      </c>
      <c r="D184" s="6">
        <v>6</v>
      </c>
      <c r="E184" s="6" t="s">
        <v>20</v>
      </c>
      <c r="H184" s="34">
        <v>-1.3489999999999999E-3</v>
      </c>
      <c r="I184" s="34">
        <v>3.3833000000000002E-17</v>
      </c>
    </row>
    <row r="185" spans="1:9">
      <c r="A185" s="6" t="s">
        <v>21</v>
      </c>
      <c r="B185" s="6">
        <v>9</v>
      </c>
      <c r="D185" s="6">
        <v>5</v>
      </c>
      <c r="E185" s="6" t="s">
        <v>23</v>
      </c>
      <c r="H185" s="34">
        <v>6.1939999999999999E-3</v>
      </c>
      <c r="I185" s="34">
        <v>-1.554E-16</v>
      </c>
    </row>
    <row r="186" spans="1:9">
      <c r="A186" s="6" t="s">
        <v>21</v>
      </c>
      <c r="B186" s="6">
        <v>9</v>
      </c>
      <c r="D186" s="6">
        <v>5</v>
      </c>
      <c r="E186" s="6" t="s">
        <v>22</v>
      </c>
      <c r="H186" s="34">
        <v>-9.7599999999999996E-3</v>
      </c>
      <c r="I186" s="34">
        <v>2.4478999999999998E-16</v>
      </c>
    </row>
    <row r="187" spans="1:9">
      <c r="A187" s="6" t="s">
        <v>21</v>
      </c>
      <c r="B187" s="6">
        <v>9</v>
      </c>
      <c r="D187" s="6">
        <v>5</v>
      </c>
      <c r="E187" s="6" t="s">
        <v>20</v>
      </c>
      <c r="H187" s="34">
        <v>8.2014000000000002E-4</v>
      </c>
      <c r="I187" s="34">
        <v>-2.0570000000000001E-17</v>
      </c>
    </row>
    <row r="188" spans="1:9">
      <c r="A188" s="6" t="s">
        <v>21</v>
      </c>
      <c r="B188" s="6">
        <v>9</v>
      </c>
      <c r="D188" s="6">
        <v>4</v>
      </c>
      <c r="E188" s="6" t="s">
        <v>23</v>
      </c>
      <c r="H188" s="34">
        <v>1.2449E-2</v>
      </c>
      <c r="I188" s="34">
        <v>-3.1220000000000002E-16</v>
      </c>
    </row>
    <row r="189" spans="1:9">
      <c r="A189" s="6" t="s">
        <v>21</v>
      </c>
      <c r="B189" s="6">
        <v>9</v>
      </c>
      <c r="D189" s="6">
        <v>4</v>
      </c>
      <c r="E189" s="6" t="s">
        <v>22</v>
      </c>
      <c r="H189" s="34">
        <v>-1.9890000000000001E-2</v>
      </c>
      <c r="I189" s="34">
        <v>4.9888000000000003E-16</v>
      </c>
    </row>
    <row r="190" spans="1:9">
      <c r="A190" s="6" t="s">
        <v>21</v>
      </c>
      <c r="B190" s="6">
        <v>9</v>
      </c>
      <c r="D190" s="6">
        <v>4</v>
      </c>
      <c r="E190" s="6" t="s">
        <v>20</v>
      </c>
      <c r="H190" s="34">
        <v>1.6715E-3</v>
      </c>
      <c r="I190" s="34">
        <v>-4.1919999999999999E-17</v>
      </c>
    </row>
    <row r="191" spans="1:9">
      <c r="A191" s="6" t="s">
        <v>21</v>
      </c>
      <c r="B191" s="6">
        <v>9</v>
      </c>
      <c r="D191" s="6">
        <v>3</v>
      </c>
      <c r="E191" s="6" t="s">
        <v>23</v>
      </c>
      <c r="H191" s="34">
        <v>1.3523000000000001E-3</v>
      </c>
      <c r="I191" s="34">
        <v>-3.3919999999999998E-17</v>
      </c>
    </row>
    <row r="192" spans="1:9">
      <c r="A192" s="6" t="s">
        <v>21</v>
      </c>
      <c r="B192" s="6">
        <v>9</v>
      </c>
      <c r="D192" s="6">
        <v>3</v>
      </c>
      <c r="E192" s="6" t="s">
        <v>22</v>
      </c>
      <c r="H192" s="34">
        <v>-2.3440000000000002E-3</v>
      </c>
      <c r="I192" s="34">
        <v>5.8796999999999999E-17</v>
      </c>
    </row>
    <row r="193" spans="1:9">
      <c r="A193" s="6" t="s">
        <v>21</v>
      </c>
      <c r="B193" s="6">
        <v>9</v>
      </c>
      <c r="D193" s="6">
        <v>3</v>
      </c>
      <c r="E193" s="6" t="s">
        <v>20</v>
      </c>
      <c r="H193" s="34">
        <v>1.9699999999999999E-4</v>
      </c>
      <c r="I193" s="34">
        <v>-4.9410000000000001E-18</v>
      </c>
    </row>
    <row r="194" spans="1:9">
      <c r="A194" s="6" t="s">
        <v>21</v>
      </c>
      <c r="B194" s="6">
        <v>9</v>
      </c>
      <c r="D194" s="6">
        <v>2</v>
      </c>
      <c r="E194" s="6" t="s">
        <v>23</v>
      </c>
      <c r="H194" s="34">
        <v>-9.5840000000000005E-3</v>
      </c>
      <c r="I194" s="34">
        <v>2.4038000000000002E-16</v>
      </c>
    </row>
    <row r="195" spans="1:9">
      <c r="A195" s="6" t="s">
        <v>21</v>
      </c>
      <c r="B195" s="6">
        <v>9</v>
      </c>
      <c r="D195" s="6">
        <v>2</v>
      </c>
      <c r="E195" s="6" t="s">
        <v>22</v>
      </c>
      <c r="H195" s="34">
        <v>1.5285999999999999E-2</v>
      </c>
      <c r="I195" s="34">
        <v>-3.8339999999999998E-16</v>
      </c>
    </row>
    <row r="196" spans="1:9">
      <c r="A196" s="6" t="s">
        <v>21</v>
      </c>
      <c r="B196" s="6">
        <v>9</v>
      </c>
      <c r="D196" s="6">
        <v>2</v>
      </c>
      <c r="E196" s="6" t="s">
        <v>20</v>
      </c>
      <c r="H196" s="34">
        <v>-1.2849999999999999E-3</v>
      </c>
      <c r="I196" s="34">
        <v>3.2217E-17</v>
      </c>
    </row>
    <row r="197" spans="1:9">
      <c r="A197" s="6" t="s">
        <v>21</v>
      </c>
      <c r="B197" s="6">
        <v>9</v>
      </c>
      <c r="D197" s="6">
        <v>1</v>
      </c>
      <c r="E197" s="6" t="s">
        <v>23</v>
      </c>
      <c r="H197" s="34">
        <v>-9.953E-3</v>
      </c>
      <c r="I197" s="34">
        <v>2.4962999999999998E-16</v>
      </c>
    </row>
    <row r="198" spans="1:9">
      <c r="A198" s="6" t="s">
        <v>21</v>
      </c>
      <c r="B198" s="6">
        <v>9</v>
      </c>
      <c r="D198" s="6">
        <v>1</v>
      </c>
      <c r="E198" s="6" t="s">
        <v>22</v>
      </c>
      <c r="H198" s="34">
        <v>1.5973999999999999E-2</v>
      </c>
      <c r="I198" s="34">
        <v>-4.0059999999999999E-16</v>
      </c>
    </row>
    <row r="199" spans="1:9">
      <c r="A199" s="6" t="s">
        <v>21</v>
      </c>
      <c r="B199" s="6">
        <v>9</v>
      </c>
      <c r="D199" s="6">
        <v>1</v>
      </c>
      <c r="E199" s="6" t="s">
        <v>20</v>
      </c>
      <c r="H199" s="34">
        <v>-1.3420000000000001E-3</v>
      </c>
      <c r="I199" s="34">
        <v>3.3668000000000003E-17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N115"/>
  <sheetViews>
    <sheetView tabSelected="1" workbookViewId="0">
      <selection activeCell="M125" sqref="M125"/>
    </sheetView>
  </sheetViews>
  <sheetFormatPr defaultRowHeight="15"/>
  <cols>
    <col min="1" max="2" width="9.140625" style="6"/>
    <col min="3" max="4" width="10.28515625" style="7" bestFit="1" customWidth="1"/>
    <col min="5" max="6" width="10.28515625" style="394" bestFit="1" customWidth="1"/>
    <col min="7" max="10" width="10.28515625" style="7" bestFit="1" customWidth="1"/>
    <col min="11" max="16384" width="9.140625" style="6"/>
  </cols>
  <sheetData>
    <row r="1" spans="1:14">
      <c r="A1" s="42" t="s">
        <v>0</v>
      </c>
      <c r="B1" s="42" t="s">
        <v>11</v>
      </c>
      <c r="C1" s="43" t="s">
        <v>3</v>
      </c>
      <c r="D1" s="43" t="s">
        <v>4</v>
      </c>
      <c r="E1" s="394" t="s">
        <v>5</v>
      </c>
      <c r="F1" s="394" t="s">
        <v>6</v>
      </c>
      <c r="G1" s="43" t="s">
        <v>18</v>
      </c>
      <c r="H1" s="43" t="s">
        <v>19</v>
      </c>
      <c r="I1" s="43" t="s">
        <v>29</v>
      </c>
      <c r="J1" s="43" t="s">
        <v>28</v>
      </c>
      <c r="K1" s="6" t="s">
        <v>41</v>
      </c>
      <c r="L1" s="6" t="s">
        <v>239</v>
      </c>
      <c r="M1" s="6" t="s">
        <v>240</v>
      </c>
      <c r="N1" s="6" t="s">
        <v>241</v>
      </c>
    </row>
    <row r="2" spans="1:14">
      <c r="A2" s="6">
        <v>1</v>
      </c>
      <c r="B2" s="6">
        <v>6</v>
      </c>
      <c r="C2" s="7">
        <v>0</v>
      </c>
      <c r="D2" s="7">
        <v>8.9999999999999993E-3</v>
      </c>
      <c r="E2" s="7">
        <v>23.788</v>
      </c>
      <c r="F2" s="7">
        <v>0</v>
      </c>
      <c r="G2" s="7">
        <v>2.21</v>
      </c>
      <c r="H2" s="7">
        <v>1.6559999999999999</v>
      </c>
      <c r="I2" s="7">
        <v>23.413</v>
      </c>
      <c r="J2" s="7">
        <v>0</v>
      </c>
      <c r="K2" s="7">
        <f>IF(E2&lt;&gt;0,(ABS(E2)+ABS(G2))*SIGN(E2),(ABS(E2)+ABS(G2)))</f>
        <v>25.998000000000001</v>
      </c>
      <c r="L2" s="7">
        <f>IF(F2&lt;&gt;0,(ABS(F2)+ABS(H2))*SIGN(F2),(ABS(F2)+ABS(H2)))</f>
        <v>1.6559999999999999</v>
      </c>
      <c r="M2" s="7">
        <f>(ABS(K2)+0.3*ABS(L2))*SIGN(K2)</f>
        <v>26.494800000000001</v>
      </c>
      <c r="N2" s="7">
        <f>(ABS(L2)+0.3*ABS(K2))*SIGN(L2)</f>
        <v>9.4554000000000009</v>
      </c>
    </row>
    <row r="3" spans="1:14" hidden="1">
      <c r="A3" s="6">
        <v>1</v>
      </c>
      <c r="B3" s="6">
        <v>5</v>
      </c>
      <c r="C3" s="7">
        <v>0</v>
      </c>
      <c r="D3" s="7">
        <v>4.0000000000000001E-3</v>
      </c>
      <c r="E3" s="7">
        <v>21.436</v>
      </c>
      <c r="F3" s="7">
        <v>0</v>
      </c>
      <c r="G3" s="7">
        <v>1.974</v>
      </c>
      <c r="H3" s="7">
        <v>1.4790000000000001</v>
      </c>
      <c r="I3" s="7">
        <v>21.056000000000001</v>
      </c>
      <c r="J3" s="7">
        <v>0</v>
      </c>
      <c r="K3" s="7">
        <f t="shared" ref="K3:K66" si="0">IF(E3&lt;&gt;0,(ABS(E3)+ABS(G3))*SIGN(E3),(ABS(E3)+ABS(G3)))</f>
        <v>23.41</v>
      </c>
      <c r="L3" s="7">
        <f t="shared" ref="L3:L66" si="1">IF(F3&lt;&gt;0,(ABS(F3)+ABS(H3))*SIGN(F3),(ABS(F3)+ABS(H3)))</f>
        <v>1.4790000000000001</v>
      </c>
      <c r="M3" s="6">
        <f t="shared" ref="M3:M66" si="2">(ABS(K3)+0.3*ABS(L3))*SIGN(K3)</f>
        <v>23.8537</v>
      </c>
      <c r="N3" s="6">
        <f t="shared" ref="N3:N66" si="3">(ABS(L3)+0.3*ABS(K3))*SIGN(L3)</f>
        <v>8.5019999999999989</v>
      </c>
    </row>
    <row r="4" spans="1:14" hidden="1">
      <c r="A4" s="6">
        <v>1</v>
      </c>
      <c r="B4" s="6">
        <v>4</v>
      </c>
      <c r="C4" s="7">
        <v>0</v>
      </c>
      <c r="D4" s="7">
        <v>2E-3</v>
      </c>
      <c r="E4" s="7">
        <v>17.776</v>
      </c>
      <c r="F4" s="7">
        <v>0</v>
      </c>
      <c r="G4" s="7">
        <v>1.615</v>
      </c>
      <c r="H4" s="7">
        <v>1.21</v>
      </c>
      <c r="I4" s="7">
        <v>17.405999999999999</v>
      </c>
      <c r="J4" s="7">
        <v>0</v>
      </c>
      <c r="K4" s="7">
        <f t="shared" si="0"/>
        <v>19.390999999999998</v>
      </c>
      <c r="L4" s="7">
        <f t="shared" si="1"/>
        <v>1.21</v>
      </c>
      <c r="M4" s="6">
        <f t="shared" si="2"/>
        <v>19.753999999999998</v>
      </c>
      <c r="N4" s="6">
        <f t="shared" si="3"/>
        <v>7.0272999999999994</v>
      </c>
    </row>
    <row r="5" spans="1:14" hidden="1">
      <c r="A5" s="6">
        <v>1</v>
      </c>
      <c r="B5" s="6">
        <v>3</v>
      </c>
      <c r="C5" s="7">
        <v>0</v>
      </c>
      <c r="D5" s="7">
        <v>1E-3</v>
      </c>
      <c r="E5" s="7">
        <v>13.377000000000001</v>
      </c>
      <c r="F5" s="7">
        <v>0</v>
      </c>
      <c r="G5" s="7">
        <v>1.194</v>
      </c>
      <c r="H5" s="7">
        <v>0.89500000000000002</v>
      </c>
      <c r="I5" s="7">
        <v>13.044</v>
      </c>
      <c r="J5" s="7">
        <v>0</v>
      </c>
      <c r="K5" s="7">
        <f t="shared" si="0"/>
        <v>14.571000000000002</v>
      </c>
      <c r="L5" s="7">
        <f t="shared" si="1"/>
        <v>0.89500000000000002</v>
      </c>
      <c r="M5" s="6">
        <f t="shared" si="2"/>
        <v>14.839500000000001</v>
      </c>
      <c r="N5" s="6">
        <f t="shared" si="3"/>
        <v>5.2663000000000011</v>
      </c>
    </row>
    <row r="6" spans="1:14" hidden="1">
      <c r="A6" s="6">
        <v>1</v>
      </c>
      <c r="B6" s="6">
        <v>2</v>
      </c>
      <c r="C6" s="7">
        <v>0</v>
      </c>
      <c r="D6" s="7">
        <v>1E-3</v>
      </c>
      <c r="E6" s="7">
        <v>9.0950000000000006</v>
      </c>
      <c r="F6" s="7">
        <v>0</v>
      </c>
      <c r="G6" s="7">
        <v>0.80100000000000005</v>
      </c>
      <c r="H6" s="7">
        <v>0.6</v>
      </c>
      <c r="I6" s="7">
        <v>8.8290000000000006</v>
      </c>
      <c r="J6" s="7">
        <v>0</v>
      </c>
      <c r="K6" s="7">
        <f t="shared" si="0"/>
        <v>9.8960000000000008</v>
      </c>
      <c r="L6" s="7">
        <f t="shared" si="1"/>
        <v>0.6</v>
      </c>
      <c r="M6" s="6">
        <f t="shared" si="2"/>
        <v>10.076000000000001</v>
      </c>
      <c r="N6" s="6">
        <f t="shared" si="3"/>
        <v>3.5688000000000004</v>
      </c>
    </row>
    <row r="7" spans="1:14" hidden="1">
      <c r="A7" s="6">
        <v>1</v>
      </c>
      <c r="B7" s="6">
        <v>1</v>
      </c>
      <c r="C7" s="7">
        <v>0</v>
      </c>
      <c r="D7" s="7">
        <v>0</v>
      </c>
      <c r="E7" s="7">
        <v>4.476</v>
      </c>
      <c r="F7" s="7">
        <v>0</v>
      </c>
      <c r="G7" s="7">
        <v>0.38900000000000001</v>
      </c>
      <c r="H7" s="7">
        <v>0.29099999999999998</v>
      </c>
      <c r="I7" s="7">
        <v>4.3310000000000004</v>
      </c>
      <c r="J7" s="7">
        <v>0</v>
      </c>
      <c r="K7" s="7">
        <f t="shared" si="0"/>
        <v>4.8650000000000002</v>
      </c>
      <c r="L7" s="7">
        <f t="shared" si="1"/>
        <v>0.29099999999999998</v>
      </c>
      <c r="M7" s="6">
        <f t="shared" si="2"/>
        <v>4.9523000000000001</v>
      </c>
      <c r="N7" s="6">
        <f t="shared" si="3"/>
        <v>1.7504999999999999</v>
      </c>
    </row>
    <row r="8" spans="1:14" hidden="1">
      <c r="A8" s="6">
        <v>2</v>
      </c>
      <c r="B8" s="6">
        <v>6</v>
      </c>
      <c r="C8" s="7">
        <v>0</v>
      </c>
      <c r="D8" s="7">
        <v>8.9999999999999993E-3</v>
      </c>
      <c r="E8" s="7">
        <v>23.788</v>
      </c>
      <c r="F8" s="7">
        <v>0</v>
      </c>
      <c r="G8" s="7">
        <v>2.21</v>
      </c>
      <c r="H8" s="7">
        <v>1.6559999999999999</v>
      </c>
      <c r="I8" s="7">
        <v>23.413</v>
      </c>
      <c r="J8" s="7">
        <v>0</v>
      </c>
      <c r="K8" s="7">
        <f t="shared" si="0"/>
        <v>25.998000000000001</v>
      </c>
      <c r="L8" s="7">
        <f t="shared" si="1"/>
        <v>1.6559999999999999</v>
      </c>
      <c r="M8" s="6">
        <f t="shared" si="2"/>
        <v>26.494800000000001</v>
      </c>
      <c r="N8" s="6">
        <f t="shared" si="3"/>
        <v>9.4554000000000009</v>
      </c>
    </row>
    <row r="9" spans="1:14" hidden="1">
      <c r="A9" s="6">
        <v>2</v>
      </c>
      <c r="B9" s="6">
        <v>5</v>
      </c>
      <c r="C9" s="7">
        <v>0</v>
      </c>
      <c r="D9" s="7">
        <v>4.0000000000000001E-3</v>
      </c>
      <c r="E9" s="7">
        <v>21.436</v>
      </c>
      <c r="F9" s="7">
        <v>0</v>
      </c>
      <c r="G9" s="7">
        <v>1.974</v>
      </c>
      <c r="H9" s="7">
        <v>1.4790000000000001</v>
      </c>
      <c r="I9" s="7">
        <v>21.056000000000001</v>
      </c>
      <c r="J9" s="7">
        <v>0</v>
      </c>
      <c r="K9" s="7">
        <f t="shared" si="0"/>
        <v>23.41</v>
      </c>
      <c r="L9" s="7">
        <f t="shared" si="1"/>
        <v>1.4790000000000001</v>
      </c>
      <c r="M9" s="6">
        <f t="shared" si="2"/>
        <v>23.8537</v>
      </c>
      <c r="N9" s="6">
        <f t="shared" si="3"/>
        <v>8.5019999999999989</v>
      </c>
    </row>
    <row r="10" spans="1:14" hidden="1">
      <c r="A10" s="6">
        <v>2</v>
      </c>
      <c r="B10" s="6">
        <v>4</v>
      </c>
      <c r="C10" s="7">
        <v>0</v>
      </c>
      <c r="D10" s="7">
        <v>2E-3</v>
      </c>
      <c r="E10" s="7">
        <v>17.776</v>
      </c>
      <c r="F10" s="7">
        <v>0</v>
      </c>
      <c r="G10" s="7">
        <v>1.615</v>
      </c>
      <c r="H10" s="7">
        <v>1.21</v>
      </c>
      <c r="I10" s="7">
        <v>17.405999999999999</v>
      </c>
      <c r="J10" s="7">
        <v>0</v>
      </c>
      <c r="K10" s="7">
        <f t="shared" si="0"/>
        <v>19.390999999999998</v>
      </c>
      <c r="L10" s="7">
        <f t="shared" si="1"/>
        <v>1.21</v>
      </c>
      <c r="M10" s="6">
        <f t="shared" si="2"/>
        <v>19.753999999999998</v>
      </c>
      <c r="N10" s="6">
        <f t="shared" si="3"/>
        <v>7.0272999999999994</v>
      </c>
    </row>
    <row r="11" spans="1:14" hidden="1">
      <c r="A11" s="6">
        <v>2</v>
      </c>
      <c r="B11" s="6">
        <v>3</v>
      </c>
      <c r="C11" s="7">
        <v>0</v>
      </c>
      <c r="D11" s="7">
        <v>1E-3</v>
      </c>
      <c r="E11" s="7">
        <v>13.377000000000001</v>
      </c>
      <c r="F11" s="7">
        <v>0</v>
      </c>
      <c r="G11" s="7">
        <v>1.194</v>
      </c>
      <c r="H11" s="7">
        <v>0.89500000000000002</v>
      </c>
      <c r="I11" s="7">
        <v>13.044</v>
      </c>
      <c r="J11" s="7">
        <v>0</v>
      </c>
      <c r="K11" s="7">
        <f t="shared" si="0"/>
        <v>14.571000000000002</v>
      </c>
      <c r="L11" s="7">
        <f t="shared" si="1"/>
        <v>0.89500000000000002</v>
      </c>
      <c r="M11" s="6">
        <f t="shared" si="2"/>
        <v>14.839500000000001</v>
      </c>
      <c r="N11" s="6">
        <f t="shared" si="3"/>
        <v>5.2663000000000011</v>
      </c>
    </row>
    <row r="12" spans="1:14" hidden="1">
      <c r="A12" s="6">
        <v>2</v>
      </c>
      <c r="B12" s="6">
        <v>2</v>
      </c>
      <c r="C12" s="7">
        <v>0</v>
      </c>
      <c r="D12" s="7">
        <v>1E-3</v>
      </c>
      <c r="E12" s="7">
        <v>9.0950000000000006</v>
      </c>
      <c r="F12" s="7">
        <v>0</v>
      </c>
      <c r="G12" s="7">
        <v>0.80100000000000005</v>
      </c>
      <c r="H12" s="7">
        <v>0.6</v>
      </c>
      <c r="I12" s="7">
        <v>8.8290000000000006</v>
      </c>
      <c r="J12" s="7">
        <v>0</v>
      </c>
      <c r="K12" s="7">
        <f t="shared" si="0"/>
        <v>9.8960000000000008</v>
      </c>
      <c r="L12" s="7">
        <f t="shared" si="1"/>
        <v>0.6</v>
      </c>
      <c r="M12" s="6">
        <f t="shared" si="2"/>
        <v>10.076000000000001</v>
      </c>
      <c r="N12" s="6">
        <f t="shared" si="3"/>
        <v>3.5688000000000004</v>
      </c>
    </row>
    <row r="13" spans="1:14" hidden="1">
      <c r="A13" s="6">
        <v>2</v>
      </c>
      <c r="B13" s="6">
        <v>1</v>
      </c>
      <c r="C13" s="7">
        <v>0</v>
      </c>
      <c r="D13" s="7">
        <v>0</v>
      </c>
      <c r="E13" s="7">
        <v>4.476</v>
      </c>
      <c r="F13" s="7">
        <v>0</v>
      </c>
      <c r="G13" s="7">
        <v>0.38900000000000001</v>
      </c>
      <c r="H13" s="7">
        <v>0.29099999999999998</v>
      </c>
      <c r="I13" s="7">
        <v>4.3310000000000004</v>
      </c>
      <c r="J13" s="7">
        <v>0</v>
      </c>
      <c r="K13" s="7">
        <f t="shared" si="0"/>
        <v>4.8650000000000002</v>
      </c>
      <c r="L13" s="7">
        <f t="shared" si="1"/>
        <v>0.29099999999999998</v>
      </c>
      <c r="M13" s="6">
        <f t="shared" si="2"/>
        <v>4.9523000000000001</v>
      </c>
      <c r="N13" s="6">
        <f t="shared" si="3"/>
        <v>1.7504999999999999</v>
      </c>
    </row>
    <row r="14" spans="1:14" hidden="1">
      <c r="A14" s="6">
        <v>3</v>
      </c>
      <c r="B14" s="6">
        <v>6</v>
      </c>
      <c r="C14" s="7">
        <v>0</v>
      </c>
      <c r="D14" s="7">
        <v>0.01</v>
      </c>
      <c r="E14" s="7">
        <v>23.3</v>
      </c>
      <c r="F14" s="7">
        <v>0</v>
      </c>
      <c r="G14" s="7">
        <v>1.5820000000000001</v>
      </c>
      <c r="H14" s="7">
        <v>1.1850000000000001</v>
      </c>
      <c r="I14" s="7">
        <v>23.251999999999999</v>
      </c>
      <c r="J14" s="7">
        <v>0</v>
      </c>
      <c r="K14" s="7">
        <f t="shared" si="0"/>
        <v>24.882000000000001</v>
      </c>
      <c r="L14" s="7">
        <f t="shared" si="1"/>
        <v>1.1850000000000001</v>
      </c>
      <c r="M14" s="6">
        <f t="shared" si="2"/>
        <v>25.237500000000001</v>
      </c>
      <c r="N14" s="6">
        <f t="shared" si="3"/>
        <v>8.6495999999999995</v>
      </c>
    </row>
    <row r="15" spans="1:14" hidden="1">
      <c r="A15" s="6">
        <v>3</v>
      </c>
      <c r="B15" s="6">
        <v>5</v>
      </c>
      <c r="C15" s="7">
        <v>0</v>
      </c>
      <c r="D15" s="7">
        <v>4.0000000000000001E-3</v>
      </c>
      <c r="E15" s="7">
        <v>21.007000000000001</v>
      </c>
      <c r="F15" s="7">
        <v>0</v>
      </c>
      <c r="G15" s="7">
        <v>1.4119999999999999</v>
      </c>
      <c r="H15" s="7">
        <v>1.0580000000000001</v>
      </c>
      <c r="I15" s="7">
        <v>20.919</v>
      </c>
      <c r="J15" s="7">
        <v>0</v>
      </c>
      <c r="K15" s="7">
        <f t="shared" si="0"/>
        <v>22.419</v>
      </c>
      <c r="L15" s="7">
        <f t="shared" si="1"/>
        <v>1.0580000000000001</v>
      </c>
      <c r="M15" s="6">
        <f t="shared" si="2"/>
        <v>22.7364</v>
      </c>
      <c r="N15" s="6">
        <f t="shared" si="3"/>
        <v>7.7836999999999996</v>
      </c>
    </row>
    <row r="16" spans="1:14" hidden="1">
      <c r="A16" s="6">
        <v>3</v>
      </c>
      <c r="B16" s="6">
        <v>4</v>
      </c>
      <c r="C16" s="7">
        <v>0</v>
      </c>
      <c r="D16" s="7">
        <v>3.0000000000000001E-3</v>
      </c>
      <c r="E16" s="7">
        <v>17.428999999999998</v>
      </c>
      <c r="F16" s="7">
        <v>0</v>
      </c>
      <c r="G16" s="7">
        <v>1.1539999999999999</v>
      </c>
      <c r="H16" s="7">
        <v>0.86499999999999999</v>
      </c>
      <c r="I16" s="7">
        <v>17.298999999999999</v>
      </c>
      <c r="J16" s="7">
        <v>0</v>
      </c>
      <c r="K16" s="7">
        <f t="shared" si="0"/>
        <v>18.582999999999998</v>
      </c>
      <c r="L16" s="7">
        <f t="shared" si="1"/>
        <v>0.86499999999999999</v>
      </c>
      <c r="M16" s="6">
        <f t="shared" si="2"/>
        <v>18.842499999999998</v>
      </c>
      <c r="N16" s="6">
        <f t="shared" si="3"/>
        <v>6.4398999999999997</v>
      </c>
    </row>
    <row r="17" spans="1:14" hidden="1">
      <c r="A17" s="6">
        <v>3</v>
      </c>
      <c r="B17" s="6">
        <v>3</v>
      </c>
      <c r="C17" s="7">
        <v>0</v>
      </c>
      <c r="D17" s="7">
        <v>2E-3</v>
      </c>
      <c r="E17" s="7">
        <v>13.124000000000001</v>
      </c>
      <c r="F17" s="7">
        <v>0</v>
      </c>
      <c r="G17" s="7">
        <v>0.85299999999999998</v>
      </c>
      <c r="H17" s="7">
        <v>0.63900000000000001</v>
      </c>
      <c r="I17" s="7">
        <v>12.968999999999999</v>
      </c>
      <c r="J17" s="7">
        <v>0</v>
      </c>
      <c r="K17" s="7">
        <f t="shared" si="0"/>
        <v>13.977</v>
      </c>
      <c r="L17" s="7">
        <f t="shared" si="1"/>
        <v>0.63900000000000001</v>
      </c>
      <c r="M17" s="6">
        <f t="shared" si="2"/>
        <v>14.168700000000001</v>
      </c>
      <c r="N17" s="6">
        <f t="shared" si="3"/>
        <v>4.8321000000000005</v>
      </c>
    </row>
    <row r="18" spans="1:14" hidden="1">
      <c r="A18" s="6">
        <v>3</v>
      </c>
      <c r="B18" s="6">
        <v>2</v>
      </c>
      <c r="C18" s="7">
        <v>0</v>
      </c>
      <c r="D18" s="7">
        <v>1E-3</v>
      </c>
      <c r="E18" s="7">
        <v>8.9269999999999996</v>
      </c>
      <c r="F18" s="7">
        <v>0</v>
      </c>
      <c r="G18" s="7">
        <v>0.57199999999999995</v>
      </c>
      <c r="H18" s="7">
        <v>0.42799999999999999</v>
      </c>
      <c r="I18" s="7">
        <v>8.7810000000000006</v>
      </c>
      <c r="J18" s="7">
        <v>0</v>
      </c>
      <c r="K18" s="7">
        <f t="shared" si="0"/>
        <v>9.4989999999999988</v>
      </c>
      <c r="L18" s="7">
        <f t="shared" si="1"/>
        <v>0.42799999999999999</v>
      </c>
      <c r="M18" s="6">
        <f t="shared" si="2"/>
        <v>9.627399999999998</v>
      </c>
      <c r="N18" s="6">
        <f t="shared" si="3"/>
        <v>3.2776999999999994</v>
      </c>
    </row>
    <row r="19" spans="1:14" hidden="1">
      <c r="A19" s="6">
        <v>3</v>
      </c>
      <c r="B19" s="6">
        <v>1</v>
      </c>
      <c r="C19" s="7">
        <v>0</v>
      </c>
      <c r="D19" s="7">
        <v>0</v>
      </c>
      <c r="E19" s="7">
        <v>4.3949999999999996</v>
      </c>
      <c r="F19" s="7">
        <v>0</v>
      </c>
      <c r="G19" s="7">
        <v>0.27800000000000002</v>
      </c>
      <c r="H19" s="7">
        <v>0.20799999999999999</v>
      </c>
      <c r="I19" s="7">
        <v>4.3079999999999998</v>
      </c>
      <c r="J19" s="7">
        <v>0</v>
      </c>
      <c r="K19" s="7">
        <f t="shared" si="0"/>
        <v>4.673</v>
      </c>
      <c r="L19" s="7">
        <f t="shared" si="1"/>
        <v>0.20799999999999999</v>
      </c>
      <c r="M19" s="6">
        <f t="shared" si="2"/>
        <v>4.7354000000000003</v>
      </c>
      <c r="N19" s="6">
        <f t="shared" si="3"/>
        <v>1.6098999999999999</v>
      </c>
    </row>
    <row r="20" spans="1:14" hidden="1">
      <c r="A20" s="6">
        <v>4</v>
      </c>
      <c r="B20" s="6">
        <v>6</v>
      </c>
      <c r="C20" s="7">
        <v>0</v>
      </c>
      <c r="D20" s="7">
        <v>1.2E-2</v>
      </c>
      <c r="E20" s="7">
        <v>22.826000000000001</v>
      </c>
      <c r="F20" s="7">
        <v>0</v>
      </c>
      <c r="G20" s="7">
        <v>0.95499999999999996</v>
      </c>
      <c r="H20" s="7">
        <v>0.71499999999999997</v>
      </c>
      <c r="I20" s="7">
        <v>23.091000000000001</v>
      </c>
      <c r="J20" s="7">
        <v>0</v>
      </c>
      <c r="K20" s="7">
        <f t="shared" si="0"/>
        <v>23.780999999999999</v>
      </c>
      <c r="L20" s="7">
        <f t="shared" si="1"/>
        <v>0.71499999999999997</v>
      </c>
      <c r="M20" s="6">
        <f t="shared" si="2"/>
        <v>23.9955</v>
      </c>
      <c r="N20" s="6">
        <f t="shared" si="3"/>
        <v>7.8492999999999995</v>
      </c>
    </row>
    <row r="21" spans="1:14" hidden="1">
      <c r="A21" s="6">
        <v>4</v>
      </c>
      <c r="B21" s="6">
        <v>5</v>
      </c>
      <c r="C21" s="7">
        <v>0</v>
      </c>
      <c r="D21" s="7">
        <v>5.0000000000000001E-3</v>
      </c>
      <c r="E21" s="7">
        <v>20.59</v>
      </c>
      <c r="F21" s="7">
        <v>0</v>
      </c>
      <c r="G21" s="7">
        <v>0.85099999999999998</v>
      </c>
      <c r="H21" s="7">
        <v>0.63700000000000001</v>
      </c>
      <c r="I21" s="7">
        <v>20.782</v>
      </c>
      <c r="J21" s="7">
        <v>0</v>
      </c>
      <c r="K21" s="7">
        <f t="shared" si="0"/>
        <v>21.440999999999999</v>
      </c>
      <c r="L21" s="7">
        <f t="shared" si="1"/>
        <v>0.63700000000000001</v>
      </c>
      <c r="M21" s="6">
        <f t="shared" si="2"/>
        <v>21.632099999999998</v>
      </c>
      <c r="N21" s="6">
        <f t="shared" si="3"/>
        <v>7.0693000000000001</v>
      </c>
    </row>
    <row r="22" spans="1:14" hidden="1">
      <c r="A22" s="6">
        <v>4</v>
      </c>
      <c r="B22" s="6">
        <v>4</v>
      </c>
      <c r="C22" s="7">
        <v>0</v>
      </c>
      <c r="D22" s="7">
        <v>3.0000000000000001E-3</v>
      </c>
      <c r="E22" s="7">
        <v>17.093</v>
      </c>
      <c r="F22" s="7">
        <v>0</v>
      </c>
      <c r="G22" s="7">
        <v>0.69399999999999995</v>
      </c>
      <c r="H22" s="7">
        <v>0.52</v>
      </c>
      <c r="I22" s="7">
        <v>17.193000000000001</v>
      </c>
      <c r="J22" s="7">
        <v>0</v>
      </c>
      <c r="K22" s="7">
        <f t="shared" si="0"/>
        <v>17.786999999999999</v>
      </c>
      <c r="L22" s="7">
        <f t="shared" si="1"/>
        <v>0.52</v>
      </c>
      <c r="M22" s="6">
        <f t="shared" si="2"/>
        <v>17.942999999999998</v>
      </c>
      <c r="N22" s="6">
        <f t="shared" si="3"/>
        <v>5.8560999999999996</v>
      </c>
    </row>
    <row r="23" spans="1:14" hidden="1">
      <c r="A23" s="6">
        <v>4</v>
      </c>
      <c r="B23" s="6">
        <v>3</v>
      </c>
      <c r="C23" s="7">
        <v>0</v>
      </c>
      <c r="D23" s="7">
        <v>2E-3</v>
      </c>
      <c r="E23" s="7">
        <v>12.879</v>
      </c>
      <c r="F23" s="7">
        <v>0</v>
      </c>
      <c r="G23" s="7">
        <v>0.51200000000000001</v>
      </c>
      <c r="H23" s="7">
        <v>0.38400000000000001</v>
      </c>
      <c r="I23" s="7">
        <v>12.894</v>
      </c>
      <c r="J23" s="7">
        <v>0</v>
      </c>
      <c r="K23" s="7">
        <f t="shared" si="0"/>
        <v>13.391</v>
      </c>
      <c r="L23" s="7">
        <f t="shared" si="1"/>
        <v>0.38400000000000001</v>
      </c>
      <c r="M23" s="6">
        <f t="shared" si="2"/>
        <v>13.5062</v>
      </c>
      <c r="N23" s="6">
        <f t="shared" si="3"/>
        <v>4.4013</v>
      </c>
    </row>
    <row r="24" spans="1:14" hidden="1">
      <c r="A24" s="6">
        <v>4</v>
      </c>
      <c r="B24" s="6">
        <v>2</v>
      </c>
      <c r="C24" s="7">
        <v>0</v>
      </c>
      <c r="D24" s="7">
        <v>1E-3</v>
      </c>
      <c r="E24" s="7">
        <v>8.7639999999999993</v>
      </c>
      <c r="F24" s="7">
        <v>0</v>
      </c>
      <c r="G24" s="7">
        <v>0.34300000000000003</v>
      </c>
      <c r="H24" s="7">
        <v>0.25700000000000001</v>
      </c>
      <c r="I24" s="7">
        <v>8.7330000000000005</v>
      </c>
      <c r="J24" s="7">
        <v>0</v>
      </c>
      <c r="K24" s="7">
        <f t="shared" si="0"/>
        <v>9.1069999999999993</v>
      </c>
      <c r="L24" s="7">
        <f t="shared" si="1"/>
        <v>0.25700000000000001</v>
      </c>
      <c r="M24" s="6">
        <f t="shared" si="2"/>
        <v>9.184099999999999</v>
      </c>
      <c r="N24" s="6">
        <f t="shared" si="3"/>
        <v>2.9890999999999996</v>
      </c>
    </row>
    <row r="25" spans="1:14" hidden="1">
      <c r="A25" s="6">
        <v>4</v>
      </c>
      <c r="B25" s="6">
        <v>1</v>
      </c>
      <c r="C25" s="7">
        <v>0</v>
      </c>
      <c r="D25" s="7">
        <v>0</v>
      </c>
      <c r="E25" s="7">
        <v>4.3159999999999998</v>
      </c>
      <c r="F25" s="7">
        <v>0</v>
      </c>
      <c r="G25" s="7">
        <v>0.16600000000000001</v>
      </c>
      <c r="H25" s="7">
        <v>0.124</v>
      </c>
      <c r="I25" s="7">
        <v>4.2859999999999996</v>
      </c>
      <c r="J25" s="7">
        <v>0</v>
      </c>
      <c r="K25" s="7">
        <f t="shared" si="0"/>
        <v>4.4820000000000002</v>
      </c>
      <c r="L25" s="7">
        <f t="shared" si="1"/>
        <v>0.124</v>
      </c>
      <c r="M25" s="6">
        <f t="shared" si="2"/>
        <v>4.5192000000000005</v>
      </c>
      <c r="N25" s="6">
        <f t="shared" si="3"/>
        <v>1.4685999999999999</v>
      </c>
    </row>
    <row r="26" spans="1:14" hidden="1">
      <c r="A26" s="6">
        <v>5</v>
      </c>
      <c r="B26" s="6">
        <v>6</v>
      </c>
      <c r="C26" s="7">
        <v>0</v>
      </c>
      <c r="D26" s="7">
        <v>1.2E-2</v>
      </c>
      <c r="E26" s="7">
        <v>22.826000000000001</v>
      </c>
      <c r="F26" s="7">
        <v>0</v>
      </c>
      <c r="G26" s="7">
        <v>0.95499999999999996</v>
      </c>
      <c r="H26" s="7">
        <v>0.71499999999999997</v>
      </c>
      <c r="I26" s="7">
        <v>23.091000000000001</v>
      </c>
      <c r="J26" s="7">
        <v>0</v>
      </c>
      <c r="K26" s="7">
        <f t="shared" si="0"/>
        <v>23.780999999999999</v>
      </c>
      <c r="L26" s="7">
        <f t="shared" si="1"/>
        <v>0.71499999999999997</v>
      </c>
      <c r="M26" s="6">
        <f t="shared" si="2"/>
        <v>23.9955</v>
      </c>
      <c r="N26" s="6">
        <f t="shared" si="3"/>
        <v>7.8492999999999995</v>
      </c>
    </row>
    <row r="27" spans="1:14" hidden="1">
      <c r="A27" s="6">
        <v>5</v>
      </c>
      <c r="B27" s="6">
        <v>5</v>
      </c>
      <c r="C27" s="7">
        <v>0</v>
      </c>
      <c r="D27" s="7">
        <v>5.0000000000000001E-3</v>
      </c>
      <c r="E27" s="7">
        <v>20.59</v>
      </c>
      <c r="F27" s="7">
        <v>0</v>
      </c>
      <c r="G27" s="7">
        <v>0.85099999999999998</v>
      </c>
      <c r="H27" s="7">
        <v>0.63700000000000001</v>
      </c>
      <c r="I27" s="7">
        <v>20.782</v>
      </c>
      <c r="J27" s="7">
        <v>0</v>
      </c>
      <c r="K27" s="7">
        <f t="shared" si="0"/>
        <v>21.440999999999999</v>
      </c>
      <c r="L27" s="7">
        <f t="shared" si="1"/>
        <v>0.63700000000000001</v>
      </c>
      <c r="M27" s="6">
        <f t="shared" si="2"/>
        <v>21.632099999999998</v>
      </c>
      <c r="N27" s="6">
        <f t="shared" si="3"/>
        <v>7.0693000000000001</v>
      </c>
    </row>
    <row r="28" spans="1:14" hidden="1">
      <c r="A28" s="6">
        <v>5</v>
      </c>
      <c r="B28" s="6">
        <v>4</v>
      </c>
      <c r="C28" s="7">
        <v>0</v>
      </c>
      <c r="D28" s="7">
        <v>3.0000000000000001E-3</v>
      </c>
      <c r="E28" s="7">
        <v>17.093</v>
      </c>
      <c r="F28" s="7">
        <v>0</v>
      </c>
      <c r="G28" s="7">
        <v>0.69399999999999995</v>
      </c>
      <c r="H28" s="7">
        <v>0.52</v>
      </c>
      <c r="I28" s="7">
        <v>17.193000000000001</v>
      </c>
      <c r="J28" s="7">
        <v>0</v>
      </c>
      <c r="K28" s="7">
        <f t="shared" si="0"/>
        <v>17.786999999999999</v>
      </c>
      <c r="L28" s="7">
        <f t="shared" si="1"/>
        <v>0.52</v>
      </c>
      <c r="M28" s="6">
        <f t="shared" si="2"/>
        <v>17.942999999999998</v>
      </c>
      <c r="N28" s="6">
        <f t="shared" si="3"/>
        <v>5.8560999999999996</v>
      </c>
    </row>
    <row r="29" spans="1:14" hidden="1">
      <c r="A29" s="6">
        <v>5</v>
      </c>
      <c r="B29" s="6">
        <v>3</v>
      </c>
      <c r="C29" s="7">
        <v>0</v>
      </c>
      <c r="D29" s="7">
        <v>2E-3</v>
      </c>
      <c r="E29" s="7">
        <v>12.879</v>
      </c>
      <c r="F29" s="7">
        <v>0</v>
      </c>
      <c r="G29" s="7">
        <v>0.51200000000000001</v>
      </c>
      <c r="H29" s="7">
        <v>0.38400000000000001</v>
      </c>
      <c r="I29" s="7">
        <v>12.894</v>
      </c>
      <c r="J29" s="7">
        <v>0</v>
      </c>
      <c r="K29" s="7">
        <f t="shared" si="0"/>
        <v>13.391</v>
      </c>
      <c r="L29" s="7">
        <f t="shared" si="1"/>
        <v>0.38400000000000001</v>
      </c>
      <c r="M29" s="6">
        <f t="shared" si="2"/>
        <v>13.5062</v>
      </c>
      <c r="N29" s="6">
        <f t="shared" si="3"/>
        <v>4.4013</v>
      </c>
    </row>
    <row r="30" spans="1:14" hidden="1">
      <c r="A30" s="6">
        <v>5</v>
      </c>
      <c r="B30" s="6">
        <v>2</v>
      </c>
      <c r="C30" s="7">
        <v>0</v>
      </c>
      <c r="D30" s="7">
        <v>1E-3</v>
      </c>
      <c r="E30" s="7">
        <v>8.7639999999999993</v>
      </c>
      <c r="F30" s="7">
        <v>0</v>
      </c>
      <c r="G30" s="7">
        <v>0.34300000000000003</v>
      </c>
      <c r="H30" s="7">
        <v>0.25700000000000001</v>
      </c>
      <c r="I30" s="7">
        <v>8.7330000000000005</v>
      </c>
      <c r="J30" s="7">
        <v>0</v>
      </c>
      <c r="K30" s="7">
        <f t="shared" si="0"/>
        <v>9.1069999999999993</v>
      </c>
      <c r="L30" s="7">
        <f t="shared" si="1"/>
        <v>0.25700000000000001</v>
      </c>
      <c r="M30" s="6">
        <f t="shared" si="2"/>
        <v>9.184099999999999</v>
      </c>
      <c r="N30" s="6">
        <f t="shared" si="3"/>
        <v>2.9890999999999996</v>
      </c>
    </row>
    <row r="31" spans="1:14" hidden="1">
      <c r="A31" s="6">
        <v>5</v>
      </c>
      <c r="B31" s="6">
        <v>1</v>
      </c>
      <c r="C31" s="7">
        <v>0</v>
      </c>
      <c r="D31" s="7">
        <v>0</v>
      </c>
      <c r="E31" s="7">
        <v>4.3159999999999998</v>
      </c>
      <c r="F31" s="7">
        <v>0</v>
      </c>
      <c r="G31" s="7">
        <v>0.16600000000000001</v>
      </c>
      <c r="H31" s="7">
        <v>0.124</v>
      </c>
      <c r="I31" s="7">
        <v>4.2859999999999996</v>
      </c>
      <c r="J31" s="7">
        <v>0</v>
      </c>
      <c r="K31" s="7">
        <f t="shared" si="0"/>
        <v>4.4820000000000002</v>
      </c>
      <c r="L31" s="7">
        <f t="shared" si="1"/>
        <v>0.124</v>
      </c>
      <c r="M31" s="6">
        <f t="shared" si="2"/>
        <v>4.5192000000000005</v>
      </c>
      <c r="N31" s="6">
        <f t="shared" si="3"/>
        <v>1.4685999999999999</v>
      </c>
    </row>
    <row r="32" spans="1:14">
      <c r="A32" s="6">
        <v>6</v>
      </c>
      <c r="B32" s="6">
        <v>6</v>
      </c>
      <c r="C32" s="7">
        <v>0</v>
      </c>
      <c r="D32" s="7">
        <v>1.4E-2</v>
      </c>
      <c r="E32" s="7">
        <v>22.138999999999999</v>
      </c>
      <c r="F32" s="7">
        <v>0</v>
      </c>
      <c r="G32" s="7">
        <v>6.0000000000000001E-3</v>
      </c>
      <c r="H32" s="7">
        <v>4.0000000000000001E-3</v>
      </c>
      <c r="I32" s="7">
        <v>22.847999999999999</v>
      </c>
      <c r="J32" s="7">
        <v>0</v>
      </c>
      <c r="K32" s="7">
        <f t="shared" si="0"/>
        <v>22.145</v>
      </c>
      <c r="L32" s="7">
        <f t="shared" si="1"/>
        <v>4.0000000000000001E-3</v>
      </c>
      <c r="M32" s="7">
        <f t="shared" si="2"/>
        <v>22.1462</v>
      </c>
      <c r="N32" s="7">
        <f t="shared" si="3"/>
        <v>6.6474999999999991</v>
      </c>
    </row>
    <row r="33" spans="1:14" hidden="1">
      <c r="A33" s="6">
        <v>6</v>
      </c>
      <c r="B33" s="6">
        <v>5</v>
      </c>
      <c r="C33" s="7">
        <v>0</v>
      </c>
      <c r="D33" s="7">
        <v>6.0000000000000001E-3</v>
      </c>
      <c r="E33" s="7">
        <v>19.984999999999999</v>
      </c>
      <c r="F33" s="7">
        <v>0</v>
      </c>
      <c r="G33" s="7">
        <v>1E-3</v>
      </c>
      <c r="H33" s="7">
        <v>1E-3</v>
      </c>
      <c r="I33" s="7">
        <v>20.574999999999999</v>
      </c>
      <c r="J33" s="7">
        <v>0</v>
      </c>
      <c r="K33" s="7">
        <f t="shared" si="0"/>
        <v>19.986000000000001</v>
      </c>
      <c r="L33" s="7">
        <f t="shared" si="1"/>
        <v>1E-3</v>
      </c>
      <c r="M33" s="6">
        <f t="shared" si="2"/>
        <v>19.9863</v>
      </c>
      <c r="N33" s="6">
        <f t="shared" si="3"/>
        <v>5.9968000000000004</v>
      </c>
    </row>
    <row r="34" spans="1:14" hidden="1">
      <c r="A34" s="6">
        <v>6</v>
      </c>
      <c r="B34" s="6">
        <v>4</v>
      </c>
      <c r="C34" s="7">
        <v>0</v>
      </c>
      <c r="D34" s="7">
        <v>4.0000000000000001E-3</v>
      </c>
      <c r="E34" s="7">
        <v>16.606000000000002</v>
      </c>
      <c r="F34" s="7">
        <v>0</v>
      </c>
      <c r="G34" s="7">
        <v>-2E-3</v>
      </c>
      <c r="H34" s="7">
        <v>-2E-3</v>
      </c>
      <c r="I34" s="7">
        <v>17.032</v>
      </c>
      <c r="J34" s="7">
        <v>0</v>
      </c>
      <c r="K34" s="7">
        <f t="shared" si="0"/>
        <v>16.608000000000001</v>
      </c>
      <c r="L34" s="7">
        <f t="shared" si="1"/>
        <v>2E-3</v>
      </c>
      <c r="M34" s="6">
        <f t="shared" si="2"/>
        <v>16.608599999999999</v>
      </c>
      <c r="N34" s="6">
        <f t="shared" si="3"/>
        <v>4.9843999999999999</v>
      </c>
    </row>
    <row r="35" spans="1:14" hidden="1">
      <c r="A35" s="6">
        <v>6</v>
      </c>
      <c r="B35" s="6">
        <v>3</v>
      </c>
      <c r="C35" s="7">
        <v>0</v>
      </c>
      <c r="D35" s="7">
        <v>2E-3</v>
      </c>
      <c r="E35" s="7">
        <v>12.523</v>
      </c>
      <c r="F35" s="7">
        <v>0</v>
      </c>
      <c r="G35" s="7">
        <v>-4.0000000000000001E-3</v>
      </c>
      <c r="H35" s="7">
        <v>-3.0000000000000001E-3</v>
      </c>
      <c r="I35" s="7">
        <v>12.781000000000001</v>
      </c>
      <c r="J35" s="7">
        <v>0</v>
      </c>
      <c r="K35" s="7">
        <f t="shared" si="0"/>
        <v>12.526999999999999</v>
      </c>
      <c r="L35" s="7">
        <f t="shared" si="1"/>
        <v>3.0000000000000001E-3</v>
      </c>
      <c r="M35" s="6">
        <f t="shared" si="2"/>
        <v>12.527899999999999</v>
      </c>
      <c r="N35" s="6">
        <f t="shared" si="3"/>
        <v>3.7610999999999999</v>
      </c>
    </row>
    <row r="36" spans="1:14" hidden="1">
      <c r="A36" s="6">
        <v>6</v>
      </c>
      <c r="B36" s="6">
        <v>2</v>
      </c>
      <c r="C36" s="7">
        <v>0</v>
      </c>
      <c r="D36" s="7">
        <v>1E-3</v>
      </c>
      <c r="E36" s="7">
        <v>8.5269999999999992</v>
      </c>
      <c r="F36" s="7">
        <v>0</v>
      </c>
      <c r="G36" s="7">
        <v>-4.0000000000000001E-3</v>
      </c>
      <c r="H36" s="7">
        <v>-3.0000000000000001E-3</v>
      </c>
      <c r="I36" s="7">
        <v>8.66</v>
      </c>
      <c r="J36" s="7">
        <v>0</v>
      </c>
      <c r="K36" s="7">
        <f t="shared" si="0"/>
        <v>8.5309999999999988</v>
      </c>
      <c r="L36" s="7">
        <f t="shared" si="1"/>
        <v>3.0000000000000001E-3</v>
      </c>
      <c r="M36" s="6">
        <f t="shared" si="2"/>
        <v>8.5318999999999985</v>
      </c>
      <c r="N36" s="6">
        <f t="shared" si="3"/>
        <v>2.5622999999999996</v>
      </c>
    </row>
    <row r="37" spans="1:14" hidden="1">
      <c r="A37" s="6">
        <v>6</v>
      </c>
      <c r="B37" s="6">
        <v>1</v>
      </c>
      <c r="C37" s="7">
        <v>0</v>
      </c>
      <c r="D37" s="7">
        <v>0</v>
      </c>
      <c r="E37" s="7">
        <v>4.2030000000000003</v>
      </c>
      <c r="F37" s="7">
        <v>0</v>
      </c>
      <c r="G37" s="7">
        <v>-2E-3</v>
      </c>
      <c r="H37" s="7">
        <v>-2E-3</v>
      </c>
      <c r="I37" s="7">
        <v>4.2519999999999998</v>
      </c>
      <c r="J37" s="7">
        <v>0</v>
      </c>
      <c r="K37" s="7">
        <f t="shared" si="0"/>
        <v>4.2050000000000001</v>
      </c>
      <c r="L37" s="7">
        <f t="shared" si="1"/>
        <v>2E-3</v>
      </c>
      <c r="M37" s="6">
        <f t="shared" si="2"/>
        <v>4.2056000000000004</v>
      </c>
      <c r="N37" s="6">
        <f t="shared" si="3"/>
        <v>1.2635000000000001</v>
      </c>
    </row>
    <row r="38" spans="1:14" hidden="1">
      <c r="A38" s="6">
        <v>7</v>
      </c>
      <c r="B38" s="6">
        <v>6</v>
      </c>
      <c r="C38" s="7">
        <v>0</v>
      </c>
      <c r="D38" s="7">
        <v>1.7000000000000001E-2</v>
      </c>
      <c r="E38" s="7">
        <v>21.268000000000001</v>
      </c>
      <c r="F38" s="7">
        <v>0</v>
      </c>
      <c r="G38" s="7">
        <v>-1.28</v>
      </c>
      <c r="H38" s="7">
        <v>-0.95899999999999996</v>
      </c>
      <c r="I38" s="7">
        <v>22.518000000000001</v>
      </c>
      <c r="J38" s="7">
        <v>0</v>
      </c>
      <c r="K38" s="7">
        <f t="shared" si="0"/>
        <v>22.548000000000002</v>
      </c>
      <c r="L38" s="7">
        <f t="shared" si="1"/>
        <v>0.95899999999999996</v>
      </c>
      <c r="M38" s="6">
        <f t="shared" si="2"/>
        <v>22.835700000000003</v>
      </c>
      <c r="N38" s="6">
        <f t="shared" si="3"/>
        <v>7.7233999999999998</v>
      </c>
    </row>
    <row r="39" spans="1:14" hidden="1">
      <c r="A39" s="6">
        <v>7</v>
      </c>
      <c r="B39" s="6">
        <v>5</v>
      </c>
      <c r="C39" s="7">
        <v>0</v>
      </c>
      <c r="D39" s="7">
        <v>7.0000000000000001E-3</v>
      </c>
      <c r="E39" s="7">
        <v>19.22</v>
      </c>
      <c r="F39" s="7">
        <v>0</v>
      </c>
      <c r="G39" s="7">
        <v>-1.149</v>
      </c>
      <c r="H39" s="7">
        <v>-0.86099999999999999</v>
      </c>
      <c r="I39" s="7">
        <v>20.294</v>
      </c>
      <c r="J39" s="7">
        <v>0</v>
      </c>
      <c r="K39" s="7">
        <f t="shared" si="0"/>
        <v>20.369</v>
      </c>
      <c r="L39" s="7">
        <f t="shared" si="1"/>
        <v>0.86099999999999999</v>
      </c>
      <c r="M39" s="6">
        <f t="shared" si="2"/>
        <v>20.627299999999998</v>
      </c>
      <c r="N39" s="6">
        <f t="shared" si="3"/>
        <v>6.9716999999999993</v>
      </c>
    </row>
    <row r="40" spans="1:14" hidden="1">
      <c r="A40" s="6">
        <v>7</v>
      </c>
      <c r="B40" s="6">
        <v>4</v>
      </c>
      <c r="C40" s="7">
        <v>0</v>
      </c>
      <c r="D40" s="7">
        <v>5.0000000000000001E-3</v>
      </c>
      <c r="E40" s="7">
        <v>15.99</v>
      </c>
      <c r="F40" s="7">
        <v>0</v>
      </c>
      <c r="G40" s="7">
        <v>-0.94499999999999995</v>
      </c>
      <c r="H40" s="7">
        <v>-0.70799999999999996</v>
      </c>
      <c r="I40" s="7">
        <v>16.814</v>
      </c>
      <c r="J40" s="7">
        <v>0</v>
      </c>
      <c r="K40" s="7">
        <f t="shared" si="0"/>
        <v>16.934999999999999</v>
      </c>
      <c r="L40" s="7">
        <f t="shared" si="1"/>
        <v>0.70799999999999996</v>
      </c>
      <c r="M40" s="6">
        <f t="shared" si="2"/>
        <v>17.147399999999998</v>
      </c>
      <c r="N40" s="6">
        <f t="shared" si="3"/>
        <v>5.7885</v>
      </c>
    </row>
    <row r="41" spans="1:14" hidden="1">
      <c r="A41" s="6">
        <v>7</v>
      </c>
      <c r="B41" s="6">
        <v>3</v>
      </c>
      <c r="C41" s="7">
        <v>0</v>
      </c>
      <c r="D41" s="7">
        <v>3.0000000000000001E-3</v>
      </c>
      <c r="E41" s="7">
        <v>12.073</v>
      </c>
      <c r="F41" s="7">
        <v>0</v>
      </c>
      <c r="G41" s="7">
        <v>-0.70199999999999996</v>
      </c>
      <c r="H41" s="7">
        <v>-0.52600000000000002</v>
      </c>
      <c r="I41" s="7">
        <v>12.628</v>
      </c>
      <c r="J41" s="7">
        <v>0</v>
      </c>
      <c r="K41" s="7">
        <f t="shared" si="0"/>
        <v>12.775</v>
      </c>
      <c r="L41" s="7">
        <f t="shared" si="1"/>
        <v>0.52600000000000002</v>
      </c>
      <c r="M41" s="6">
        <f t="shared" si="2"/>
        <v>12.9328</v>
      </c>
      <c r="N41" s="6">
        <f t="shared" si="3"/>
        <v>4.3585000000000003</v>
      </c>
    </row>
    <row r="42" spans="1:14" hidden="1">
      <c r="A42" s="6">
        <v>7</v>
      </c>
      <c r="B42" s="6">
        <v>2</v>
      </c>
      <c r="C42" s="7">
        <v>0</v>
      </c>
      <c r="D42" s="7">
        <v>1E-3</v>
      </c>
      <c r="E42" s="7">
        <v>8.2279999999999998</v>
      </c>
      <c r="F42" s="7">
        <v>0</v>
      </c>
      <c r="G42" s="7">
        <v>-0.47299999999999998</v>
      </c>
      <c r="H42" s="7">
        <v>-0.35399999999999998</v>
      </c>
      <c r="I42" s="7">
        <v>8.5619999999999994</v>
      </c>
      <c r="J42" s="7">
        <v>0</v>
      </c>
      <c r="K42" s="7">
        <f t="shared" si="0"/>
        <v>8.7010000000000005</v>
      </c>
      <c r="L42" s="7">
        <f t="shared" si="1"/>
        <v>0.35399999999999998</v>
      </c>
      <c r="M42" s="6">
        <f t="shared" si="2"/>
        <v>8.8071999999999999</v>
      </c>
      <c r="N42" s="6">
        <f t="shared" si="3"/>
        <v>2.9643000000000002</v>
      </c>
    </row>
    <row r="43" spans="1:14" hidden="1">
      <c r="A43" s="6">
        <v>7</v>
      </c>
      <c r="B43" s="6">
        <v>1</v>
      </c>
      <c r="C43" s="7">
        <v>0</v>
      </c>
      <c r="D43" s="7">
        <v>0</v>
      </c>
      <c r="E43" s="7">
        <v>4.0590000000000002</v>
      </c>
      <c r="F43" s="7">
        <v>0</v>
      </c>
      <c r="G43" s="7">
        <v>-0.23100000000000001</v>
      </c>
      <c r="H43" s="7">
        <v>-0.17299999999999999</v>
      </c>
      <c r="I43" s="7">
        <v>4.2060000000000004</v>
      </c>
      <c r="J43" s="7">
        <v>0</v>
      </c>
      <c r="K43" s="7">
        <f t="shared" si="0"/>
        <v>4.29</v>
      </c>
      <c r="L43" s="7">
        <f t="shared" si="1"/>
        <v>0.17299999999999999</v>
      </c>
      <c r="M43" s="6">
        <f t="shared" si="2"/>
        <v>4.3418999999999999</v>
      </c>
      <c r="N43" s="6">
        <f t="shared" si="3"/>
        <v>1.46</v>
      </c>
    </row>
    <row r="44" spans="1:14" hidden="1">
      <c r="A44" s="6">
        <v>8</v>
      </c>
      <c r="B44" s="6">
        <v>6</v>
      </c>
      <c r="C44" s="7">
        <v>0</v>
      </c>
      <c r="D44" s="7">
        <v>1.9E-2</v>
      </c>
      <c r="E44" s="7">
        <v>20.794</v>
      </c>
      <c r="F44" s="7">
        <v>0</v>
      </c>
      <c r="G44" s="7">
        <v>-2.0329999999999999</v>
      </c>
      <c r="H44" s="7">
        <v>-1.5229999999999999</v>
      </c>
      <c r="I44" s="7">
        <v>22.324999999999999</v>
      </c>
      <c r="J44" s="7">
        <v>0</v>
      </c>
      <c r="K44" s="7">
        <f t="shared" si="0"/>
        <v>22.827000000000002</v>
      </c>
      <c r="L44" s="7">
        <f t="shared" si="1"/>
        <v>1.5229999999999999</v>
      </c>
      <c r="M44" s="6">
        <f t="shared" si="2"/>
        <v>23.283900000000003</v>
      </c>
      <c r="N44" s="6">
        <f t="shared" si="3"/>
        <v>8.3711000000000002</v>
      </c>
    </row>
    <row r="45" spans="1:14" hidden="1">
      <c r="A45" s="6">
        <v>8</v>
      </c>
      <c r="B45" s="6">
        <v>5</v>
      </c>
      <c r="C45" s="7">
        <v>0</v>
      </c>
      <c r="D45" s="7">
        <v>8.0000000000000002E-3</v>
      </c>
      <c r="E45" s="7">
        <v>18.803000000000001</v>
      </c>
      <c r="F45" s="7">
        <v>0</v>
      </c>
      <c r="G45" s="7">
        <v>-1.8240000000000001</v>
      </c>
      <c r="H45" s="7">
        <v>-1.3660000000000001</v>
      </c>
      <c r="I45" s="7">
        <v>20.13</v>
      </c>
      <c r="J45" s="7">
        <v>0</v>
      </c>
      <c r="K45" s="7">
        <f t="shared" si="0"/>
        <v>20.627000000000002</v>
      </c>
      <c r="L45" s="7">
        <f t="shared" si="1"/>
        <v>1.3660000000000001</v>
      </c>
      <c r="M45" s="6">
        <f t="shared" si="2"/>
        <v>21.036800000000003</v>
      </c>
      <c r="N45" s="6">
        <f t="shared" si="3"/>
        <v>7.5541</v>
      </c>
    </row>
    <row r="46" spans="1:14" hidden="1">
      <c r="A46" s="6">
        <v>8</v>
      </c>
      <c r="B46" s="6">
        <v>4</v>
      </c>
      <c r="C46" s="7">
        <v>0</v>
      </c>
      <c r="D46" s="7">
        <v>5.0000000000000001E-3</v>
      </c>
      <c r="E46" s="7">
        <v>15.654</v>
      </c>
      <c r="F46" s="7">
        <v>0</v>
      </c>
      <c r="G46" s="7">
        <v>-1.498</v>
      </c>
      <c r="H46" s="7">
        <v>-1.1220000000000001</v>
      </c>
      <c r="I46" s="7">
        <v>16.686</v>
      </c>
      <c r="J46" s="7">
        <v>0</v>
      </c>
      <c r="K46" s="7">
        <f t="shared" si="0"/>
        <v>17.152000000000001</v>
      </c>
      <c r="L46" s="7">
        <f t="shared" si="1"/>
        <v>1.1220000000000001</v>
      </c>
      <c r="M46" s="6">
        <f t="shared" si="2"/>
        <v>17.488600000000002</v>
      </c>
      <c r="N46" s="6">
        <f t="shared" si="3"/>
        <v>6.2675999999999998</v>
      </c>
    </row>
    <row r="47" spans="1:14" hidden="1">
      <c r="A47" s="6">
        <v>8</v>
      </c>
      <c r="B47" s="6">
        <v>3</v>
      </c>
      <c r="C47" s="7">
        <v>0</v>
      </c>
      <c r="D47" s="7">
        <v>3.0000000000000001E-3</v>
      </c>
      <c r="E47" s="7">
        <v>11.829000000000001</v>
      </c>
      <c r="F47" s="7">
        <v>0</v>
      </c>
      <c r="G47" s="7">
        <v>-1.1120000000000001</v>
      </c>
      <c r="H47" s="7">
        <v>-0.83299999999999996</v>
      </c>
      <c r="I47" s="7">
        <v>12.538</v>
      </c>
      <c r="J47" s="7">
        <v>0</v>
      </c>
      <c r="K47" s="7">
        <f t="shared" si="0"/>
        <v>12.941000000000001</v>
      </c>
      <c r="L47" s="7">
        <f t="shared" si="1"/>
        <v>0.83299999999999996</v>
      </c>
      <c r="M47" s="6">
        <f t="shared" si="2"/>
        <v>13.190900000000001</v>
      </c>
      <c r="N47" s="6">
        <f t="shared" si="3"/>
        <v>4.7153</v>
      </c>
    </row>
    <row r="48" spans="1:14" hidden="1">
      <c r="A48" s="6">
        <v>8</v>
      </c>
      <c r="B48" s="6">
        <v>2</v>
      </c>
      <c r="C48" s="7">
        <v>0</v>
      </c>
      <c r="D48" s="7">
        <v>1E-3</v>
      </c>
      <c r="E48" s="7">
        <v>8.0660000000000007</v>
      </c>
      <c r="F48" s="7">
        <v>0</v>
      </c>
      <c r="G48" s="7">
        <v>-0.748</v>
      </c>
      <c r="H48" s="7">
        <v>-0.56000000000000005</v>
      </c>
      <c r="I48" s="7">
        <v>8.5039999999999996</v>
      </c>
      <c r="J48" s="7">
        <v>0</v>
      </c>
      <c r="K48" s="7">
        <f t="shared" si="0"/>
        <v>8.8140000000000001</v>
      </c>
      <c r="L48" s="7">
        <f t="shared" si="1"/>
        <v>0.56000000000000005</v>
      </c>
      <c r="M48" s="6">
        <f t="shared" si="2"/>
        <v>8.9819999999999993</v>
      </c>
      <c r="N48" s="6">
        <f t="shared" si="3"/>
        <v>3.2042000000000002</v>
      </c>
    </row>
    <row r="49" spans="1:14" hidden="1">
      <c r="A49" s="6">
        <v>8</v>
      </c>
      <c r="B49" s="6">
        <v>1</v>
      </c>
      <c r="C49" s="7">
        <v>0</v>
      </c>
      <c r="D49" s="7">
        <v>0</v>
      </c>
      <c r="E49" s="7">
        <v>3.98</v>
      </c>
      <c r="F49" s="7">
        <v>0</v>
      </c>
      <c r="G49" s="7">
        <v>-0.36399999999999999</v>
      </c>
      <c r="H49" s="7">
        <v>-0.27300000000000002</v>
      </c>
      <c r="I49" s="7">
        <v>4.1790000000000003</v>
      </c>
      <c r="J49" s="7">
        <v>0</v>
      </c>
      <c r="K49" s="7">
        <f t="shared" si="0"/>
        <v>4.3440000000000003</v>
      </c>
      <c r="L49" s="7">
        <f t="shared" si="1"/>
        <v>0.27300000000000002</v>
      </c>
      <c r="M49" s="6">
        <f t="shared" si="2"/>
        <v>4.4259000000000004</v>
      </c>
      <c r="N49" s="6">
        <f t="shared" si="3"/>
        <v>1.5762</v>
      </c>
    </row>
    <row r="50" spans="1:14">
      <c r="A50" s="6">
        <v>9</v>
      </c>
      <c r="B50" s="6">
        <v>6</v>
      </c>
      <c r="C50" s="7">
        <v>0</v>
      </c>
      <c r="D50" s="7">
        <v>1.9E-2</v>
      </c>
      <c r="E50" s="7">
        <v>20.794</v>
      </c>
      <c r="F50" s="7">
        <v>0</v>
      </c>
      <c r="G50" s="7">
        <v>-2.0329999999999999</v>
      </c>
      <c r="H50" s="7">
        <v>-1.5229999999999999</v>
      </c>
      <c r="I50" s="7">
        <v>22.324999999999999</v>
      </c>
      <c r="J50" s="7">
        <v>0</v>
      </c>
      <c r="K50" s="7">
        <f t="shared" si="0"/>
        <v>22.827000000000002</v>
      </c>
      <c r="L50" s="7">
        <f t="shared" si="1"/>
        <v>1.5229999999999999</v>
      </c>
      <c r="M50" s="7">
        <f t="shared" si="2"/>
        <v>23.283900000000003</v>
      </c>
      <c r="N50" s="7">
        <f t="shared" si="3"/>
        <v>8.3711000000000002</v>
      </c>
    </row>
    <row r="51" spans="1:14" hidden="1">
      <c r="A51" s="6">
        <v>9</v>
      </c>
      <c r="B51" s="6">
        <v>5</v>
      </c>
      <c r="C51" s="7">
        <v>0</v>
      </c>
      <c r="D51" s="7">
        <v>8.0000000000000002E-3</v>
      </c>
      <c r="E51" s="7">
        <v>18.803000000000001</v>
      </c>
      <c r="F51" s="7">
        <v>0</v>
      </c>
      <c r="G51" s="7">
        <v>-1.8240000000000001</v>
      </c>
      <c r="H51" s="7">
        <v>-1.3660000000000001</v>
      </c>
      <c r="I51" s="7">
        <v>20.13</v>
      </c>
      <c r="J51" s="7">
        <v>0</v>
      </c>
      <c r="K51" s="7">
        <f t="shared" si="0"/>
        <v>20.627000000000002</v>
      </c>
      <c r="L51" s="7">
        <f t="shared" si="1"/>
        <v>1.3660000000000001</v>
      </c>
      <c r="M51" s="6">
        <f t="shared" si="2"/>
        <v>21.036800000000003</v>
      </c>
      <c r="N51" s="6">
        <f t="shared" si="3"/>
        <v>7.5541</v>
      </c>
    </row>
    <row r="52" spans="1:14" hidden="1">
      <c r="A52" s="6">
        <v>9</v>
      </c>
      <c r="B52" s="6">
        <v>4</v>
      </c>
      <c r="C52" s="7">
        <v>0</v>
      </c>
      <c r="D52" s="7">
        <v>5.0000000000000001E-3</v>
      </c>
      <c r="E52" s="7">
        <v>15.654</v>
      </c>
      <c r="F52" s="7">
        <v>0</v>
      </c>
      <c r="G52" s="7">
        <v>-1.498</v>
      </c>
      <c r="H52" s="7">
        <v>-1.1220000000000001</v>
      </c>
      <c r="I52" s="7">
        <v>16.686</v>
      </c>
      <c r="J52" s="7">
        <v>0</v>
      </c>
      <c r="K52" s="7">
        <f t="shared" si="0"/>
        <v>17.152000000000001</v>
      </c>
      <c r="L52" s="7">
        <f t="shared" si="1"/>
        <v>1.1220000000000001</v>
      </c>
      <c r="M52" s="6">
        <f t="shared" si="2"/>
        <v>17.488600000000002</v>
      </c>
      <c r="N52" s="6">
        <f t="shared" si="3"/>
        <v>6.2675999999999998</v>
      </c>
    </row>
    <row r="53" spans="1:14" hidden="1">
      <c r="A53" s="6">
        <v>9</v>
      </c>
      <c r="B53" s="6">
        <v>3</v>
      </c>
      <c r="C53" s="7">
        <v>0</v>
      </c>
      <c r="D53" s="7">
        <v>3.0000000000000001E-3</v>
      </c>
      <c r="E53" s="7">
        <v>11.829000000000001</v>
      </c>
      <c r="F53" s="7">
        <v>0</v>
      </c>
      <c r="G53" s="7">
        <v>-1.1120000000000001</v>
      </c>
      <c r="H53" s="7">
        <v>-0.83299999999999996</v>
      </c>
      <c r="I53" s="7">
        <v>12.538</v>
      </c>
      <c r="J53" s="7">
        <v>0</v>
      </c>
      <c r="K53" s="7">
        <f t="shared" si="0"/>
        <v>12.941000000000001</v>
      </c>
      <c r="L53" s="7">
        <f t="shared" si="1"/>
        <v>0.83299999999999996</v>
      </c>
      <c r="M53" s="6">
        <f t="shared" si="2"/>
        <v>13.190900000000001</v>
      </c>
      <c r="N53" s="6">
        <f t="shared" si="3"/>
        <v>4.7153</v>
      </c>
    </row>
    <row r="54" spans="1:14" hidden="1">
      <c r="A54" s="6">
        <v>9</v>
      </c>
      <c r="B54" s="6">
        <v>2</v>
      </c>
      <c r="C54" s="7">
        <v>0</v>
      </c>
      <c r="D54" s="7">
        <v>1E-3</v>
      </c>
      <c r="E54" s="7">
        <v>8.0660000000000007</v>
      </c>
      <c r="F54" s="7">
        <v>0</v>
      </c>
      <c r="G54" s="7">
        <v>-0.748</v>
      </c>
      <c r="H54" s="7">
        <v>-0.56000000000000005</v>
      </c>
      <c r="I54" s="7">
        <v>8.5039999999999996</v>
      </c>
      <c r="J54" s="7">
        <v>0</v>
      </c>
      <c r="K54" s="7">
        <f t="shared" si="0"/>
        <v>8.8140000000000001</v>
      </c>
      <c r="L54" s="7">
        <f t="shared" si="1"/>
        <v>0.56000000000000005</v>
      </c>
      <c r="M54" s="6">
        <f t="shared" si="2"/>
        <v>8.9819999999999993</v>
      </c>
      <c r="N54" s="6">
        <f t="shared" si="3"/>
        <v>3.2042000000000002</v>
      </c>
    </row>
    <row r="55" spans="1:14" hidden="1">
      <c r="A55" s="6">
        <v>9</v>
      </c>
      <c r="B55" s="6">
        <v>1</v>
      </c>
      <c r="C55" s="7">
        <v>0</v>
      </c>
      <c r="D55" s="7">
        <v>0</v>
      </c>
      <c r="E55" s="7">
        <v>3.98</v>
      </c>
      <c r="F55" s="7">
        <v>0</v>
      </c>
      <c r="G55" s="7">
        <v>-0.36399999999999999</v>
      </c>
      <c r="H55" s="7">
        <v>-0.27300000000000002</v>
      </c>
      <c r="I55" s="7">
        <v>4.1790000000000003</v>
      </c>
      <c r="J55" s="7">
        <v>0</v>
      </c>
      <c r="K55" s="7">
        <f t="shared" si="0"/>
        <v>4.3440000000000003</v>
      </c>
      <c r="L55" s="7">
        <f t="shared" si="1"/>
        <v>0.27300000000000002</v>
      </c>
      <c r="M55" s="6">
        <f t="shared" si="2"/>
        <v>4.4259000000000004</v>
      </c>
      <c r="N55" s="6">
        <f t="shared" si="3"/>
        <v>1.5762</v>
      </c>
    </row>
    <row r="56" spans="1:14" hidden="1">
      <c r="A56" s="6">
        <v>10</v>
      </c>
      <c r="B56" s="6">
        <v>6</v>
      </c>
      <c r="C56" s="7">
        <v>-0.28699999999999998</v>
      </c>
      <c r="D56" s="7">
        <v>-0.183</v>
      </c>
      <c r="E56" s="394">
        <v>-3.5630000000000002</v>
      </c>
      <c r="F56" s="394">
        <v>22.959</v>
      </c>
      <c r="G56" s="7">
        <v>-2.988</v>
      </c>
      <c r="H56" s="7">
        <v>-2.238</v>
      </c>
      <c r="I56" s="7">
        <v>-0.76600000000000001</v>
      </c>
      <c r="J56" s="7">
        <v>23.901</v>
      </c>
      <c r="K56" s="7">
        <f t="shared" si="0"/>
        <v>-6.5510000000000002</v>
      </c>
      <c r="L56" s="7">
        <f t="shared" si="1"/>
        <v>25.196999999999999</v>
      </c>
      <c r="M56" s="6">
        <f t="shared" si="2"/>
        <v>-14.110099999999999</v>
      </c>
      <c r="N56" s="6">
        <f t="shared" si="3"/>
        <v>27.162299999999998</v>
      </c>
    </row>
    <row r="57" spans="1:14" hidden="1">
      <c r="A57" s="6">
        <v>10</v>
      </c>
      <c r="B57" s="6">
        <v>5</v>
      </c>
      <c r="C57" s="7">
        <v>-0.22</v>
      </c>
      <c r="D57" s="7">
        <v>-0.14299999999999999</v>
      </c>
      <c r="E57" s="394">
        <v>-3.1739999999999999</v>
      </c>
      <c r="F57" s="394">
        <v>20.364999999999998</v>
      </c>
      <c r="G57" s="7">
        <v>-2.6739999999999999</v>
      </c>
      <c r="H57" s="7">
        <v>-2.0030000000000001</v>
      </c>
      <c r="I57" s="7">
        <v>-0.65200000000000002</v>
      </c>
      <c r="J57" s="7">
        <v>21.184000000000001</v>
      </c>
      <c r="K57" s="7">
        <f t="shared" si="0"/>
        <v>-5.8479999999999999</v>
      </c>
      <c r="L57" s="7">
        <f t="shared" si="1"/>
        <v>22.367999999999999</v>
      </c>
      <c r="M57" s="6">
        <f t="shared" si="2"/>
        <v>-12.558399999999999</v>
      </c>
      <c r="N57" s="6">
        <f t="shared" si="3"/>
        <v>24.122399999999999</v>
      </c>
    </row>
    <row r="58" spans="1:14" hidden="1">
      <c r="A58" s="6">
        <v>10</v>
      </c>
      <c r="B58" s="6">
        <v>4</v>
      </c>
      <c r="C58" s="7">
        <v>-0.158</v>
      </c>
      <c r="D58" s="7">
        <v>-0.10299999999999999</v>
      </c>
      <c r="E58" s="394">
        <v>-2.59</v>
      </c>
      <c r="F58" s="394">
        <v>16.602</v>
      </c>
      <c r="G58" s="7">
        <v>-2.1920000000000002</v>
      </c>
      <c r="H58" s="7">
        <v>-1.6419999999999999</v>
      </c>
      <c r="I58" s="7">
        <v>-0.50700000000000001</v>
      </c>
      <c r="J58" s="7">
        <v>17.244</v>
      </c>
      <c r="K58" s="7">
        <f t="shared" si="0"/>
        <v>-4.782</v>
      </c>
      <c r="L58" s="7">
        <f t="shared" si="1"/>
        <v>18.244</v>
      </c>
      <c r="M58" s="6">
        <f t="shared" si="2"/>
        <v>-10.255199999999999</v>
      </c>
      <c r="N58" s="6">
        <f t="shared" si="3"/>
        <v>19.678599999999999</v>
      </c>
    </row>
    <row r="59" spans="1:14" hidden="1">
      <c r="A59" s="6">
        <v>10</v>
      </c>
      <c r="B59" s="6">
        <v>3</v>
      </c>
      <c r="C59" s="7">
        <v>-0.10199999999999999</v>
      </c>
      <c r="D59" s="7">
        <v>-6.6000000000000003E-2</v>
      </c>
      <c r="E59" s="394">
        <v>-1.913</v>
      </c>
      <c r="F59" s="394">
        <v>12.257</v>
      </c>
      <c r="G59" s="7">
        <v>-1.6240000000000001</v>
      </c>
      <c r="H59" s="7">
        <v>-1.2170000000000001</v>
      </c>
      <c r="I59" s="7">
        <v>-0.35599999999999998</v>
      </c>
      <c r="J59" s="7">
        <v>12.695</v>
      </c>
      <c r="K59" s="7">
        <f t="shared" si="0"/>
        <v>-3.5369999999999999</v>
      </c>
      <c r="L59" s="7">
        <f t="shared" si="1"/>
        <v>13.474</v>
      </c>
      <c r="M59" s="6">
        <f t="shared" si="2"/>
        <v>-7.5792000000000002</v>
      </c>
      <c r="N59" s="6">
        <f t="shared" si="3"/>
        <v>14.5351</v>
      </c>
    </row>
    <row r="60" spans="1:14" hidden="1">
      <c r="A60" s="6">
        <v>10</v>
      </c>
      <c r="B60" s="6">
        <v>2</v>
      </c>
      <c r="C60" s="7">
        <v>-5.3999999999999999E-2</v>
      </c>
      <c r="D60" s="7">
        <v>-3.5000000000000003E-2</v>
      </c>
      <c r="E60" s="394">
        <v>-1.2829999999999999</v>
      </c>
      <c r="F60" s="394">
        <v>8.157</v>
      </c>
      <c r="G60" s="7">
        <v>-1.091</v>
      </c>
      <c r="H60" s="7">
        <v>-0.81699999999999995</v>
      </c>
      <c r="I60" s="7">
        <v>-0.22900000000000001</v>
      </c>
      <c r="J60" s="7">
        <v>8.4179999999999993</v>
      </c>
      <c r="K60" s="7">
        <f t="shared" si="0"/>
        <v>-2.3739999999999997</v>
      </c>
      <c r="L60" s="7">
        <f t="shared" si="1"/>
        <v>8.9740000000000002</v>
      </c>
      <c r="M60" s="6">
        <f t="shared" si="2"/>
        <v>-5.0662000000000003</v>
      </c>
      <c r="N60" s="6">
        <f t="shared" si="3"/>
        <v>9.6861999999999995</v>
      </c>
    </row>
    <row r="61" spans="1:14" hidden="1">
      <c r="A61" s="6">
        <v>10</v>
      </c>
      <c r="B61" s="6">
        <v>1</v>
      </c>
      <c r="C61" s="7">
        <v>-1.7999999999999999E-2</v>
      </c>
      <c r="D61" s="7">
        <v>-1.0999999999999999E-2</v>
      </c>
      <c r="E61" s="394">
        <v>-0.622</v>
      </c>
      <c r="F61" s="394">
        <v>3.9140000000000001</v>
      </c>
      <c r="G61" s="7">
        <v>-0.53</v>
      </c>
      <c r="H61" s="7">
        <v>-0.39700000000000002</v>
      </c>
      <c r="I61" s="7">
        <v>-0.107</v>
      </c>
      <c r="J61" s="7">
        <v>4.0250000000000004</v>
      </c>
      <c r="K61" s="7">
        <f t="shared" si="0"/>
        <v>-1.1520000000000001</v>
      </c>
      <c r="L61" s="7">
        <f t="shared" si="1"/>
        <v>4.3109999999999999</v>
      </c>
      <c r="M61" s="6">
        <f t="shared" si="2"/>
        <v>-2.4453</v>
      </c>
      <c r="N61" s="6">
        <f t="shared" si="3"/>
        <v>4.6566000000000001</v>
      </c>
    </row>
    <row r="62" spans="1:14" hidden="1">
      <c r="A62" s="6">
        <v>11</v>
      </c>
      <c r="B62" s="6">
        <v>6</v>
      </c>
      <c r="C62" s="7">
        <v>-0.28699999999999998</v>
      </c>
      <c r="D62" s="7">
        <v>-0.186</v>
      </c>
      <c r="E62" s="7">
        <v>-2.141</v>
      </c>
      <c r="F62" s="7">
        <v>22.959</v>
      </c>
      <c r="G62" s="7">
        <v>-1.7949999999999999</v>
      </c>
      <c r="H62" s="7">
        <v>-1.345</v>
      </c>
      <c r="I62" s="7">
        <v>-0.46</v>
      </c>
      <c r="J62" s="7">
        <v>23.901</v>
      </c>
      <c r="K62" s="7">
        <f t="shared" si="0"/>
        <v>-3.9359999999999999</v>
      </c>
      <c r="L62" s="7">
        <f t="shared" si="1"/>
        <v>24.303999999999998</v>
      </c>
      <c r="M62" s="6">
        <f t="shared" si="2"/>
        <v>-11.2272</v>
      </c>
      <c r="N62" s="6">
        <f t="shared" si="3"/>
        <v>25.4848</v>
      </c>
    </row>
    <row r="63" spans="1:14" hidden="1">
      <c r="A63" s="6">
        <v>11</v>
      </c>
      <c r="B63" s="6">
        <v>5</v>
      </c>
      <c r="C63" s="7">
        <v>-0.22</v>
      </c>
      <c r="D63" s="7">
        <v>-0.14399999999999999</v>
      </c>
      <c r="E63" s="7">
        <v>-1.907</v>
      </c>
      <c r="F63" s="7">
        <v>20.364999999999998</v>
      </c>
      <c r="G63" s="7">
        <v>-1.607</v>
      </c>
      <c r="H63" s="7">
        <v>-1.204</v>
      </c>
      <c r="I63" s="7">
        <v>-0.39200000000000002</v>
      </c>
      <c r="J63" s="7">
        <v>21.184000000000001</v>
      </c>
      <c r="K63" s="7">
        <f t="shared" si="0"/>
        <v>-3.5140000000000002</v>
      </c>
      <c r="L63" s="7">
        <f t="shared" si="1"/>
        <v>21.568999999999999</v>
      </c>
      <c r="M63" s="6">
        <f t="shared" si="2"/>
        <v>-9.9847000000000001</v>
      </c>
      <c r="N63" s="6">
        <f t="shared" si="3"/>
        <v>22.623200000000001</v>
      </c>
    </row>
    <row r="64" spans="1:14" hidden="1">
      <c r="A64" s="6">
        <v>11</v>
      </c>
      <c r="B64" s="6">
        <v>4</v>
      </c>
      <c r="C64" s="7">
        <v>-0.158</v>
      </c>
      <c r="D64" s="7">
        <v>-0.10299999999999999</v>
      </c>
      <c r="E64" s="7">
        <v>-1.556</v>
      </c>
      <c r="F64" s="7">
        <v>16.602</v>
      </c>
      <c r="G64" s="7">
        <v>-1.3169999999999999</v>
      </c>
      <c r="H64" s="7">
        <v>-0.98599999999999999</v>
      </c>
      <c r="I64" s="7">
        <v>-0.30399999999999999</v>
      </c>
      <c r="J64" s="7">
        <v>17.244</v>
      </c>
      <c r="K64" s="7">
        <f t="shared" si="0"/>
        <v>-2.8730000000000002</v>
      </c>
      <c r="L64" s="7">
        <f t="shared" si="1"/>
        <v>17.588000000000001</v>
      </c>
      <c r="M64" s="6">
        <f t="shared" si="2"/>
        <v>-8.1494</v>
      </c>
      <c r="N64" s="6">
        <f t="shared" si="3"/>
        <v>18.4499</v>
      </c>
    </row>
    <row r="65" spans="1:14" hidden="1">
      <c r="A65" s="6">
        <v>11</v>
      </c>
      <c r="B65" s="6">
        <v>3</v>
      </c>
      <c r="C65" s="7">
        <v>-0.10199999999999999</v>
      </c>
      <c r="D65" s="7">
        <v>-6.7000000000000004E-2</v>
      </c>
      <c r="E65" s="7">
        <v>-1.1499999999999999</v>
      </c>
      <c r="F65" s="7">
        <v>12.257</v>
      </c>
      <c r="G65" s="7">
        <v>-0.97599999999999998</v>
      </c>
      <c r="H65" s="7">
        <v>-0.73099999999999998</v>
      </c>
      <c r="I65" s="7">
        <v>-0.214</v>
      </c>
      <c r="J65" s="7">
        <v>12.695</v>
      </c>
      <c r="K65" s="7">
        <f t="shared" si="0"/>
        <v>-2.1259999999999999</v>
      </c>
      <c r="L65" s="7">
        <f t="shared" si="1"/>
        <v>12.988</v>
      </c>
      <c r="M65" s="6">
        <f t="shared" si="2"/>
        <v>-6.0223999999999993</v>
      </c>
      <c r="N65" s="6">
        <f t="shared" si="3"/>
        <v>13.6258</v>
      </c>
    </row>
    <row r="66" spans="1:14" hidden="1">
      <c r="A66" s="6">
        <v>11</v>
      </c>
      <c r="B66" s="6">
        <v>2</v>
      </c>
      <c r="C66" s="7">
        <v>-5.3999999999999999E-2</v>
      </c>
      <c r="D66" s="7">
        <v>-3.5000000000000003E-2</v>
      </c>
      <c r="E66" s="7">
        <v>-0.77100000000000002</v>
      </c>
      <c r="F66" s="7">
        <v>8.157</v>
      </c>
      <c r="G66" s="7">
        <v>-0.65500000000000003</v>
      </c>
      <c r="H66" s="7">
        <v>-0.49099999999999999</v>
      </c>
      <c r="I66" s="7">
        <v>-0.13800000000000001</v>
      </c>
      <c r="J66" s="7">
        <v>8.4179999999999993</v>
      </c>
      <c r="K66" s="7">
        <f t="shared" si="0"/>
        <v>-1.4260000000000002</v>
      </c>
      <c r="L66" s="7">
        <f t="shared" si="1"/>
        <v>8.6479999999999997</v>
      </c>
      <c r="M66" s="6">
        <f t="shared" si="2"/>
        <v>-4.0204000000000004</v>
      </c>
      <c r="N66" s="6">
        <f t="shared" si="3"/>
        <v>9.0757999999999992</v>
      </c>
    </row>
    <row r="67" spans="1:14" hidden="1">
      <c r="A67" s="6">
        <v>11</v>
      </c>
      <c r="B67" s="6">
        <v>1</v>
      </c>
      <c r="C67" s="7">
        <v>-1.7999999999999999E-2</v>
      </c>
      <c r="D67" s="7">
        <v>-1.0999999999999999E-2</v>
      </c>
      <c r="E67" s="7">
        <v>-0.374</v>
      </c>
      <c r="F67" s="7">
        <v>3.9140000000000001</v>
      </c>
      <c r="G67" s="7">
        <v>-0.31900000000000001</v>
      </c>
      <c r="H67" s="7">
        <v>-0.23899999999999999</v>
      </c>
      <c r="I67" s="7">
        <v>-6.4000000000000001E-2</v>
      </c>
      <c r="J67" s="7">
        <v>4.0250000000000004</v>
      </c>
      <c r="K67" s="7">
        <f t="shared" ref="K67:K115" si="4">IF(E67&lt;&gt;0,(ABS(E67)+ABS(G67))*SIGN(E67),(ABS(E67)+ABS(G67)))</f>
        <v>-0.69300000000000006</v>
      </c>
      <c r="L67" s="7">
        <f t="shared" ref="L67:L115" si="5">IF(F67&lt;&gt;0,(ABS(F67)+ABS(H67))*SIGN(F67),(ABS(F67)+ABS(H67)))</f>
        <v>4.1530000000000005</v>
      </c>
      <c r="M67" s="6">
        <f t="shared" ref="M67:M115" si="6">(ABS(K67)+0.3*ABS(L67))*SIGN(K67)</f>
        <v>-1.9389000000000001</v>
      </c>
      <c r="N67" s="6">
        <f t="shared" ref="N67:N115" si="7">(ABS(L67)+0.3*ABS(K67))*SIGN(L67)</f>
        <v>4.3609000000000009</v>
      </c>
    </row>
    <row r="68" spans="1:14" hidden="1">
      <c r="A68" s="6">
        <v>12</v>
      </c>
      <c r="B68" s="6">
        <v>6</v>
      </c>
      <c r="C68" s="7">
        <v>-0.28699999999999998</v>
      </c>
      <c r="D68" s="7">
        <v>-0.187</v>
      </c>
      <c r="E68" s="7">
        <v>-1.5569999999999999</v>
      </c>
      <c r="F68" s="7">
        <v>22.959</v>
      </c>
      <c r="G68" s="7">
        <v>-1.306</v>
      </c>
      <c r="H68" s="7">
        <v>-0.97799999999999998</v>
      </c>
      <c r="I68" s="7">
        <v>-0.33500000000000002</v>
      </c>
      <c r="J68" s="7">
        <v>23.901</v>
      </c>
      <c r="K68" s="7">
        <f t="shared" si="4"/>
        <v>-2.863</v>
      </c>
      <c r="L68" s="7">
        <f t="shared" si="5"/>
        <v>23.937000000000001</v>
      </c>
      <c r="M68" s="6">
        <f t="shared" si="6"/>
        <v>-10.0441</v>
      </c>
      <c r="N68" s="6">
        <f t="shared" si="7"/>
        <v>24.7959</v>
      </c>
    </row>
    <row r="69" spans="1:14" hidden="1">
      <c r="A69" s="6">
        <v>12</v>
      </c>
      <c r="B69" s="6">
        <v>5</v>
      </c>
      <c r="C69" s="7">
        <v>-0.22</v>
      </c>
      <c r="D69" s="7">
        <v>-0.14499999999999999</v>
      </c>
      <c r="E69" s="7">
        <v>-1.387</v>
      </c>
      <c r="F69" s="7">
        <v>20.364999999999998</v>
      </c>
      <c r="G69" s="7">
        <v>-1.1679999999999999</v>
      </c>
      <c r="H69" s="7">
        <v>-0.875</v>
      </c>
      <c r="I69" s="7">
        <v>-0.28499999999999998</v>
      </c>
      <c r="J69" s="7">
        <v>21.184000000000001</v>
      </c>
      <c r="K69" s="7">
        <f t="shared" si="4"/>
        <v>-2.5549999999999997</v>
      </c>
      <c r="L69" s="7">
        <f t="shared" si="5"/>
        <v>21.24</v>
      </c>
      <c r="M69" s="6">
        <f t="shared" si="6"/>
        <v>-8.9269999999999996</v>
      </c>
      <c r="N69" s="6">
        <f t="shared" si="7"/>
        <v>22.006499999999999</v>
      </c>
    </row>
    <row r="70" spans="1:14" hidden="1">
      <c r="A70" s="6">
        <v>12</v>
      </c>
      <c r="B70" s="6">
        <v>4</v>
      </c>
      <c r="C70" s="7">
        <v>-0.158</v>
      </c>
      <c r="D70" s="7">
        <v>-0.104</v>
      </c>
      <c r="E70" s="7">
        <v>-1.1319999999999999</v>
      </c>
      <c r="F70" s="7">
        <v>16.602</v>
      </c>
      <c r="G70" s="7">
        <v>-0.95799999999999996</v>
      </c>
      <c r="H70" s="7">
        <v>-0.71699999999999997</v>
      </c>
      <c r="I70" s="7">
        <v>-0.221</v>
      </c>
      <c r="J70" s="7">
        <v>17.244</v>
      </c>
      <c r="K70" s="7">
        <f t="shared" si="4"/>
        <v>-2.09</v>
      </c>
      <c r="L70" s="7">
        <f t="shared" si="5"/>
        <v>17.318999999999999</v>
      </c>
      <c r="M70" s="6">
        <f t="shared" si="6"/>
        <v>-7.2856999999999994</v>
      </c>
      <c r="N70" s="6">
        <f t="shared" si="7"/>
        <v>17.945999999999998</v>
      </c>
    </row>
    <row r="71" spans="1:14" hidden="1">
      <c r="A71" s="6">
        <v>12</v>
      </c>
      <c r="B71" s="6">
        <v>3</v>
      </c>
      <c r="C71" s="7">
        <v>-0.10199999999999999</v>
      </c>
      <c r="D71" s="7">
        <v>-6.7000000000000004E-2</v>
      </c>
      <c r="E71" s="7">
        <v>-0.83599999999999997</v>
      </c>
      <c r="F71" s="7">
        <v>12.257</v>
      </c>
      <c r="G71" s="7">
        <v>-0.71</v>
      </c>
      <c r="H71" s="7">
        <v>-0.53200000000000003</v>
      </c>
      <c r="I71" s="7">
        <v>-0.156</v>
      </c>
      <c r="J71" s="7">
        <v>12.695</v>
      </c>
      <c r="K71" s="7">
        <f t="shared" si="4"/>
        <v>-1.5459999999999998</v>
      </c>
      <c r="L71" s="7">
        <f t="shared" si="5"/>
        <v>12.789</v>
      </c>
      <c r="M71" s="6">
        <f t="shared" si="6"/>
        <v>-5.3826999999999998</v>
      </c>
      <c r="N71" s="6">
        <f t="shared" si="7"/>
        <v>13.252799999999999</v>
      </c>
    </row>
    <row r="72" spans="1:14" hidden="1">
      <c r="A72" s="6">
        <v>12</v>
      </c>
      <c r="B72" s="6">
        <v>2</v>
      </c>
      <c r="C72" s="7">
        <v>-5.3999999999999999E-2</v>
      </c>
      <c r="D72" s="7">
        <v>-3.5000000000000003E-2</v>
      </c>
      <c r="E72" s="7">
        <v>-0.56100000000000005</v>
      </c>
      <c r="F72" s="7">
        <v>8.157</v>
      </c>
      <c r="G72" s="7">
        <v>-0.47699999999999998</v>
      </c>
      <c r="H72" s="7">
        <v>-0.35699999999999998</v>
      </c>
      <c r="I72" s="7">
        <v>-0.1</v>
      </c>
      <c r="J72" s="7">
        <v>8.4179999999999993</v>
      </c>
      <c r="K72" s="7">
        <f t="shared" si="4"/>
        <v>-1.038</v>
      </c>
      <c r="L72" s="7">
        <f t="shared" si="5"/>
        <v>8.5139999999999993</v>
      </c>
      <c r="M72" s="6">
        <f t="shared" si="6"/>
        <v>-3.5922000000000001</v>
      </c>
      <c r="N72" s="6">
        <f t="shared" si="7"/>
        <v>8.8254000000000001</v>
      </c>
    </row>
    <row r="73" spans="1:14" hidden="1">
      <c r="A73" s="6">
        <v>12</v>
      </c>
      <c r="B73" s="6">
        <v>1</v>
      </c>
      <c r="C73" s="7">
        <v>-1.7999999999999999E-2</v>
      </c>
      <c r="D73" s="7">
        <v>-1.0999999999999999E-2</v>
      </c>
      <c r="E73" s="7">
        <v>-0.27200000000000002</v>
      </c>
      <c r="F73" s="7">
        <v>3.9140000000000001</v>
      </c>
      <c r="G73" s="7">
        <v>-0.23200000000000001</v>
      </c>
      <c r="H73" s="7">
        <v>-0.17399999999999999</v>
      </c>
      <c r="I73" s="7">
        <v>-4.7E-2</v>
      </c>
      <c r="J73" s="7">
        <v>4.0250000000000004</v>
      </c>
      <c r="K73" s="7">
        <f t="shared" si="4"/>
        <v>-0.504</v>
      </c>
      <c r="L73" s="7">
        <f t="shared" si="5"/>
        <v>4.0880000000000001</v>
      </c>
      <c r="M73" s="6">
        <f t="shared" si="6"/>
        <v>-1.7303999999999999</v>
      </c>
      <c r="N73" s="6">
        <f t="shared" si="7"/>
        <v>4.2392000000000003</v>
      </c>
    </row>
    <row r="74" spans="1:14" hidden="1">
      <c r="A74" s="6">
        <v>13</v>
      </c>
      <c r="B74" s="6">
        <v>6</v>
      </c>
      <c r="C74" s="7">
        <v>-0.28699999999999998</v>
      </c>
      <c r="D74" s="7">
        <v>-0.187</v>
      </c>
      <c r="E74" s="7">
        <v>-1.5569999999999999</v>
      </c>
      <c r="F74" s="7">
        <v>22.959</v>
      </c>
      <c r="G74" s="7">
        <v>-1.306</v>
      </c>
      <c r="H74" s="7">
        <v>-0.97799999999999998</v>
      </c>
      <c r="I74" s="7">
        <v>-0.33500000000000002</v>
      </c>
      <c r="J74" s="7">
        <v>23.901</v>
      </c>
      <c r="K74" s="7">
        <f t="shared" si="4"/>
        <v>-2.863</v>
      </c>
      <c r="L74" s="7">
        <f t="shared" si="5"/>
        <v>23.937000000000001</v>
      </c>
      <c r="M74" s="6">
        <f t="shared" si="6"/>
        <v>-10.0441</v>
      </c>
      <c r="N74" s="6">
        <f t="shared" si="7"/>
        <v>24.7959</v>
      </c>
    </row>
    <row r="75" spans="1:14" hidden="1">
      <c r="A75" s="6">
        <v>13</v>
      </c>
      <c r="B75" s="6">
        <v>5</v>
      </c>
      <c r="C75" s="7">
        <v>-0.22</v>
      </c>
      <c r="D75" s="7">
        <v>-0.14499999999999999</v>
      </c>
      <c r="E75" s="7">
        <v>-1.387</v>
      </c>
      <c r="F75" s="7">
        <v>20.364999999999998</v>
      </c>
      <c r="G75" s="7">
        <v>-1.1679999999999999</v>
      </c>
      <c r="H75" s="7">
        <v>-0.875</v>
      </c>
      <c r="I75" s="7">
        <v>-0.28499999999999998</v>
      </c>
      <c r="J75" s="7">
        <v>21.184000000000001</v>
      </c>
      <c r="K75" s="7">
        <f t="shared" si="4"/>
        <v>-2.5549999999999997</v>
      </c>
      <c r="L75" s="7">
        <f t="shared" si="5"/>
        <v>21.24</v>
      </c>
      <c r="M75" s="6">
        <f t="shared" si="6"/>
        <v>-8.9269999999999996</v>
      </c>
      <c r="N75" s="6">
        <f t="shared" si="7"/>
        <v>22.006499999999999</v>
      </c>
    </row>
    <row r="76" spans="1:14" hidden="1">
      <c r="A76" s="6">
        <v>13</v>
      </c>
      <c r="B76" s="6">
        <v>4</v>
      </c>
      <c r="C76" s="7">
        <v>-0.158</v>
      </c>
      <c r="D76" s="7">
        <v>-0.104</v>
      </c>
      <c r="E76" s="7">
        <v>-1.1319999999999999</v>
      </c>
      <c r="F76" s="7">
        <v>16.602</v>
      </c>
      <c r="G76" s="7">
        <v>-0.95799999999999996</v>
      </c>
      <c r="H76" s="7">
        <v>-0.71699999999999997</v>
      </c>
      <c r="I76" s="7">
        <v>-0.221</v>
      </c>
      <c r="J76" s="7">
        <v>17.244</v>
      </c>
      <c r="K76" s="7">
        <f t="shared" si="4"/>
        <v>-2.09</v>
      </c>
      <c r="L76" s="7">
        <f t="shared" si="5"/>
        <v>17.318999999999999</v>
      </c>
      <c r="M76" s="6">
        <f t="shared" si="6"/>
        <v>-7.2856999999999994</v>
      </c>
      <c r="N76" s="6">
        <f t="shared" si="7"/>
        <v>17.945999999999998</v>
      </c>
    </row>
    <row r="77" spans="1:14" hidden="1">
      <c r="A77" s="6">
        <v>13</v>
      </c>
      <c r="B77" s="6">
        <v>3</v>
      </c>
      <c r="C77" s="7">
        <v>-0.10199999999999999</v>
      </c>
      <c r="D77" s="7">
        <v>-6.7000000000000004E-2</v>
      </c>
      <c r="E77" s="7">
        <v>-0.83599999999999997</v>
      </c>
      <c r="F77" s="7">
        <v>12.257</v>
      </c>
      <c r="G77" s="7">
        <v>-0.71</v>
      </c>
      <c r="H77" s="7">
        <v>-0.53200000000000003</v>
      </c>
      <c r="I77" s="7">
        <v>-0.156</v>
      </c>
      <c r="J77" s="7">
        <v>12.695</v>
      </c>
      <c r="K77" s="7">
        <f t="shared" si="4"/>
        <v>-1.5459999999999998</v>
      </c>
      <c r="L77" s="7">
        <f t="shared" si="5"/>
        <v>12.789</v>
      </c>
      <c r="M77" s="6">
        <f t="shared" si="6"/>
        <v>-5.3826999999999998</v>
      </c>
      <c r="N77" s="6">
        <f t="shared" si="7"/>
        <v>13.252799999999999</v>
      </c>
    </row>
    <row r="78" spans="1:14" hidden="1">
      <c r="A78" s="6">
        <v>13</v>
      </c>
      <c r="B78" s="6">
        <v>2</v>
      </c>
      <c r="C78" s="7">
        <v>-5.3999999999999999E-2</v>
      </c>
      <c r="D78" s="7">
        <v>-3.5000000000000003E-2</v>
      </c>
      <c r="E78" s="7">
        <v>-0.56100000000000005</v>
      </c>
      <c r="F78" s="7">
        <v>8.157</v>
      </c>
      <c r="G78" s="7">
        <v>-0.47699999999999998</v>
      </c>
      <c r="H78" s="7">
        <v>-0.35699999999999998</v>
      </c>
      <c r="I78" s="7">
        <v>-0.1</v>
      </c>
      <c r="J78" s="7">
        <v>8.4179999999999993</v>
      </c>
      <c r="K78" s="7">
        <f t="shared" si="4"/>
        <v>-1.038</v>
      </c>
      <c r="L78" s="7">
        <f t="shared" si="5"/>
        <v>8.5139999999999993</v>
      </c>
      <c r="M78" s="6">
        <f t="shared" si="6"/>
        <v>-3.5922000000000001</v>
      </c>
      <c r="N78" s="6">
        <f t="shared" si="7"/>
        <v>8.8254000000000001</v>
      </c>
    </row>
    <row r="79" spans="1:14" hidden="1">
      <c r="A79" s="6">
        <v>13</v>
      </c>
      <c r="B79" s="6">
        <v>1</v>
      </c>
      <c r="C79" s="7">
        <v>-1.7999999999999999E-2</v>
      </c>
      <c r="D79" s="7">
        <v>-1.0999999999999999E-2</v>
      </c>
      <c r="E79" s="7">
        <v>-0.27200000000000002</v>
      </c>
      <c r="F79" s="7">
        <v>3.9140000000000001</v>
      </c>
      <c r="G79" s="7">
        <v>-0.23200000000000001</v>
      </c>
      <c r="H79" s="7">
        <v>-0.17399999999999999</v>
      </c>
      <c r="I79" s="7">
        <v>-4.7E-2</v>
      </c>
      <c r="J79" s="7">
        <v>4.0250000000000004</v>
      </c>
      <c r="K79" s="7">
        <f t="shared" si="4"/>
        <v>-0.504</v>
      </c>
      <c r="L79" s="7">
        <f t="shared" si="5"/>
        <v>4.0880000000000001</v>
      </c>
      <c r="M79" s="6">
        <f t="shared" si="6"/>
        <v>-1.7303999999999999</v>
      </c>
      <c r="N79" s="6">
        <f t="shared" si="7"/>
        <v>4.2392000000000003</v>
      </c>
    </row>
    <row r="80" spans="1:14" hidden="1">
      <c r="A80" s="6">
        <v>14</v>
      </c>
      <c r="B80" s="6">
        <v>6</v>
      </c>
      <c r="C80" s="7">
        <v>-0.28699999999999998</v>
      </c>
      <c r="D80" s="7">
        <v>-0.189</v>
      </c>
      <c r="E80" s="7">
        <v>-0.41899999999999998</v>
      </c>
      <c r="F80" s="7">
        <v>22.959</v>
      </c>
      <c r="G80" s="7">
        <v>-0.35199999999999998</v>
      </c>
      <c r="H80" s="7">
        <v>-0.26300000000000001</v>
      </c>
      <c r="I80" s="7">
        <v>-0.09</v>
      </c>
      <c r="J80" s="7">
        <v>23.901</v>
      </c>
      <c r="K80" s="7">
        <f t="shared" si="4"/>
        <v>-0.77099999999999991</v>
      </c>
      <c r="L80" s="7">
        <f t="shared" si="5"/>
        <v>23.222000000000001</v>
      </c>
      <c r="M80" s="6">
        <f t="shared" si="6"/>
        <v>-7.7376000000000005</v>
      </c>
      <c r="N80" s="6">
        <f t="shared" si="7"/>
        <v>23.453300000000002</v>
      </c>
    </row>
    <row r="81" spans="1:14" hidden="1">
      <c r="A81" s="6">
        <v>14</v>
      </c>
      <c r="B81" s="6">
        <v>5</v>
      </c>
      <c r="C81" s="7">
        <v>-0.22</v>
      </c>
      <c r="D81" s="7">
        <v>-0.14599999999999999</v>
      </c>
      <c r="E81" s="7">
        <v>-0.373</v>
      </c>
      <c r="F81" s="7">
        <v>20.364999999999998</v>
      </c>
      <c r="G81" s="7">
        <v>-0.315</v>
      </c>
      <c r="H81" s="7">
        <v>-0.23599999999999999</v>
      </c>
      <c r="I81" s="7">
        <v>-7.6999999999999999E-2</v>
      </c>
      <c r="J81" s="7">
        <v>21.184000000000001</v>
      </c>
      <c r="K81" s="7">
        <f t="shared" si="4"/>
        <v>-0.68799999999999994</v>
      </c>
      <c r="L81" s="7">
        <f t="shared" si="5"/>
        <v>20.600999999999999</v>
      </c>
      <c r="M81" s="6">
        <f t="shared" si="6"/>
        <v>-6.8682999999999996</v>
      </c>
      <c r="N81" s="6">
        <f t="shared" si="7"/>
        <v>20.807399999999998</v>
      </c>
    </row>
    <row r="82" spans="1:14" hidden="1">
      <c r="A82" s="6">
        <v>14</v>
      </c>
      <c r="B82" s="6">
        <v>4</v>
      </c>
      <c r="C82" s="7">
        <v>-0.158</v>
      </c>
      <c r="D82" s="7">
        <v>-0.104</v>
      </c>
      <c r="E82" s="7">
        <v>-0.30499999999999999</v>
      </c>
      <c r="F82" s="7">
        <v>16.602</v>
      </c>
      <c r="G82" s="7">
        <v>-0.25800000000000001</v>
      </c>
      <c r="H82" s="7">
        <v>-0.193</v>
      </c>
      <c r="I82" s="7">
        <v>-0.06</v>
      </c>
      <c r="J82" s="7">
        <v>17.244</v>
      </c>
      <c r="K82" s="7">
        <f t="shared" si="4"/>
        <v>-0.56299999999999994</v>
      </c>
      <c r="L82" s="7">
        <f t="shared" si="5"/>
        <v>16.795000000000002</v>
      </c>
      <c r="M82" s="6">
        <f t="shared" si="6"/>
        <v>-5.6014999999999997</v>
      </c>
      <c r="N82" s="6">
        <f t="shared" si="7"/>
        <v>16.963900000000002</v>
      </c>
    </row>
    <row r="83" spans="1:14" hidden="1">
      <c r="A83" s="6">
        <v>14</v>
      </c>
      <c r="B83" s="6">
        <v>3</v>
      </c>
      <c r="C83" s="7">
        <v>-0.10199999999999999</v>
      </c>
      <c r="D83" s="7">
        <v>-6.7000000000000004E-2</v>
      </c>
      <c r="E83" s="7">
        <v>-0.22500000000000001</v>
      </c>
      <c r="F83" s="7">
        <v>12.257</v>
      </c>
      <c r="G83" s="7">
        <v>-0.191</v>
      </c>
      <c r="H83" s="7">
        <v>-0.14299999999999999</v>
      </c>
      <c r="I83" s="7">
        <v>-4.2000000000000003E-2</v>
      </c>
      <c r="J83" s="7">
        <v>12.695</v>
      </c>
      <c r="K83" s="7">
        <f t="shared" si="4"/>
        <v>-0.41600000000000004</v>
      </c>
      <c r="L83" s="7">
        <f t="shared" si="5"/>
        <v>12.4</v>
      </c>
      <c r="M83" s="6">
        <f t="shared" si="6"/>
        <v>-4.1360000000000001</v>
      </c>
      <c r="N83" s="6">
        <f t="shared" si="7"/>
        <v>12.524800000000001</v>
      </c>
    </row>
    <row r="84" spans="1:14" hidden="1">
      <c r="A84" s="6">
        <v>14</v>
      </c>
      <c r="B84" s="6">
        <v>2</v>
      </c>
      <c r="C84" s="7">
        <v>-5.3999999999999999E-2</v>
      </c>
      <c r="D84" s="7">
        <v>-3.5000000000000003E-2</v>
      </c>
      <c r="E84" s="7">
        <v>-0.151</v>
      </c>
      <c r="F84" s="7">
        <v>8.157</v>
      </c>
      <c r="G84" s="7">
        <v>-0.128</v>
      </c>
      <c r="H84" s="7">
        <v>-9.6000000000000002E-2</v>
      </c>
      <c r="I84" s="7">
        <v>-2.7E-2</v>
      </c>
      <c r="J84" s="7">
        <v>8.4179999999999993</v>
      </c>
      <c r="K84" s="7">
        <f t="shared" si="4"/>
        <v>-0.27900000000000003</v>
      </c>
      <c r="L84" s="7">
        <f t="shared" si="5"/>
        <v>8.2530000000000001</v>
      </c>
      <c r="M84" s="6">
        <f t="shared" si="6"/>
        <v>-2.7548999999999997</v>
      </c>
      <c r="N84" s="6">
        <f t="shared" si="7"/>
        <v>8.3367000000000004</v>
      </c>
    </row>
    <row r="85" spans="1:14" hidden="1">
      <c r="A85" s="6">
        <v>14</v>
      </c>
      <c r="B85" s="6">
        <v>1</v>
      </c>
      <c r="C85" s="7">
        <v>-1.7999999999999999E-2</v>
      </c>
      <c r="D85" s="7">
        <v>-1.2E-2</v>
      </c>
      <c r="E85" s="7">
        <v>-7.2999999999999995E-2</v>
      </c>
      <c r="F85" s="7">
        <v>3.9140000000000001</v>
      </c>
      <c r="G85" s="7">
        <v>-6.2E-2</v>
      </c>
      <c r="H85" s="7">
        <v>-4.7E-2</v>
      </c>
      <c r="I85" s="7">
        <v>-1.2999999999999999E-2</v>
      </c>
      <c r="J85" s="7">
        <v>4.0250000000000004</v>
      </c>
      <c r="K85" s="7">
        <f t="shared" si="4"/>
        <v>-0.13500000000000001</v>
      </c>
      <c r="L85" s="7">
        <f t="shared" si="5"/>
        <v>3.9610000000000003</v>
      </c>
      <c r="M85" s="6">
        <f t="shared" si="6"/>
        <v>-1.3233000000000001</v>
      </c>
      <c r="N85" s="6">
        <f t="shared" si="7"/>
        <v>4.0015000000000001</v>
      </c>
    </row>
    <row r="86" spans="1:14" hidden="1">
      <c r="A86" s="6">
        <v>15</v>
      </c>
      <c r="B86" s="6">
        <v>6</v>
      </c>
      <c r="C86" s="7">
        <v>-0.28699999999999998</v>
      </c>
      <c r="D86" s="7">
        <v>-0.191</v>
      </c>
      <c r="E86" s="7">
        <v>0.41899999999999998</v>
      </c>
      <c r="F86" s="7">
        <v>22.959</v>
      </c>
      <c r="G86" s="7">
        <v>0.35199999999999998</v>
      </c>
      <c r="H86" s="7">
        <v>0.26300000000000001</v>
      </c>
      <c r="I86" s="7">
        <v>0.09</v>
      </c>
      <c r="J86" s="7">
        <v>23.901</v>
      </c>
      <c r="K86" s="7">
        <f t="shared" si="4"/>
        <v>0.77099999999999991</v>
      </c>
      <c r="L86" s="7">
        <f t="shared" si="5"/>
        <v>23.222000000000001</v>
      </c>
      <c r="M86" s="6">
        <f t="shared" si="6"/>
        <v>7.7376000000000005</v>
      </c>
      <c r="N86" s="6">
        <f t="shared" si="7"/>
        <v>23.453300000000002</v>
      </c>
    </row>
    <row r="87" spans="1:14" hidden="1">
      <c r="A87" s="6">
        <v>15</v>
      </c>
      <c r="B87" s="6">
        <v>5</v>
      </c>
      <c r="C87" s="7">
        <v>-0.22</v>
      </c>
      <c r="D87" s="7">
        <v>-0.14599999999999999</v>
      </c>
      <c r="E87" s="7">
        <v>0.373</v>
      </c>
      <c r="F87" s="7">
        <v>20.364999999999998</v>
      </c>
      <c r="G87" s="7">
        <v>0.315</v>
      </c>
      <c r="H87" s="7">
        <v>0.23599999999999999</v>
      </c>
      <c r="I87" s="7">
        <v>7.6999999999999999E-2</v>
      </c>
      <c r="J87" s="7">
        <v>21.184000000000001</v>
      </c>
      <c r="K87" s="7">
        <f t="shared" si="4"/>
        <v>0.68799999999999994</v>
      </c>
      <c r="L87" s="7">
        <f t="shared" si="5"/>
        <v>20.600999999999999</v>
      </c>
      <c r="M87" s="6">
        <f t="shared" si="6"/>
        <v>6.8682999999999996</v>
      </c>
      <c r="N87" s="6">
        <f t="shared" si="7"/>
        <v>20.807399999999998</v>
      </c>
    </row>
    <row r="88" spans="1:14" hidden="1">
      <c r="A88" s="6">
        <v>15</v>
      </c>
      <c r="B88" s="6">
        <v>4</v>
      </c>
      <c r="C88" s="7">
        <v>-0.158</v>
      </c>
      <c r="D88" s="7">
        <v>-0.105</v>
      </c>
      <c r="E88" s="7">
        <v>0.30499999999999999</v>
      </c>
      <c r="F88" s="7">
        <v>16.602</v>
      </c>
      <c r="G88" s="7">
        <v>0.25800000000000001</v>
      </c>
      <c r="H88" s="7">
        <v>0.193</v>
      </c>
      <c r="I88" s="7">
        <v>0.06</v>
      </c>
      <c r="J88" s="7">
        <v>17.244</v>
      </c>
      <c r="K88" s="7">
        <f t="shared" si="4"/>
        <v>0.56299999999999994</v>
      </c>
      <c r="L88" s="7">
        <f t="shared" si="5"/>
        <v>16.795000000000002</v>
      </c>
      <c r="M88" s="6">
        <f t="shared" si="6"/>
        <v>5.6014999999999997</v>
      </c>
      <c r="N88" s="6">
        <f t="shared" si="7"/>
        <v>16.963900000000002</v>
      </c>
    </row>
    <row r="89" spans="1:14" hidden="1">
      <c r="A89" s="6">
        <v>15</v>
      </c>
      <c r="B89" s="6">
        <v>3</v>
      </c>
      <c r="C89" s="7">
        <v>-0.10199999999999999</v>
      </c>
      <c r="D89" s="7">
        <v>-6.7000000000000004E-2</v>
      </c>
      <c r="E89" s="7">
        <v>0.22500000000000001</v>
      </c>
      <c r="F89" s="7">
        <v>12.257</v>
      </c>
      <c r="G89" s="7">
        <v>0.191</v>
      </c>
      <c r="H89" s="7">
        <v>0.14299999999999999</v>
      </c>
      <c r="I89" s="7">
        <v>4.2000000000000003E-2</v>
      </c>
      <c r="J89" s="7">
        <v>12.695</v>
      </c>
      <c r="K89" s="7">
        <f t="shared" si="4"/>
        <v>0.41600000000000004</v>
      </c>
      <c r="L89" s="7">
        <f t="shared" si="5"/>
        <v>12.4</v>
      </c>
      <c r="M89" s="6">
        <f t="shared" si="6"/>
        <v>4.1360000000000001</v>
      </c>
      <c r="N89" s="6">
        <f t="shared" si="7"/>
        <v>12.524800000000001</v>
      </c>
    </row>
    <row r="90" spans="1:14" hidden="1">
      <c r="A90" s="6">
        <v>15</v>
      </c>
      <c r="B90" s="6">
        <v>2</v>
      </c>
      <c r="C90" s="7">
        <v>-5.3999999999999999E-2</v>
      </c>
      <c r="D90" s="7">
        <v>-3.5999999999999997E-2</v>
      </c>
      <c r="E90" s="7">
        <v>0.151</v>
      </c>
      <c r="F90" s="7">
        <v>8.157</v>
      </c>
      <c r="G90" s="7">
        <v>0.128</v>
      </c>
      <c r="H90" s="7">
        <v>9.6000000000000002E-2</v>
      </c>
      <c r="I90" s="7">
        <v>2.7E-2</v>
      </c>
      <c r="J90" s="7">
        <v>8.4179999999999993</v>
      </c>
      <c r="K90" s="7">
        <f t="shared" si="4"/>
        <v>0.27900000000000003</v>
      </c>
      <c r="L90" s="7">
        <f t="shared" si="5"/>
        <v>8.2530000000000001</v>
      </c>
      <c r="M90" s="6">
        <f t="shared" si="6"/>
        <v>2.7548999999999997</v>
      </c>
      <c r="N90" s="6">
        <f t="shared" si="7"/>
        <v>8.3367000000000004</v>
      </c>
    </row>
    <row r="91" spans="1:14" hidden="1">
      <c r="A91" s="6">
        <v>15</v>
      </c>
      <c r="B91" s="6">
        <v>1</v>
      </c>
      <c r="C91" s="7">
        <v>-1.7999999999999999E-2</v>
      </c>
      <c r="D91" s="7">
        <v>-1.2E-2</v>
      </c>
      <c r="E91" s="7">
        <v>7.2999999999999995E-2</v>
      </c>
      <c r="F91" s="7">
        <v>3.9140000000000001</v>
      </c>
      <c r="G91" s="7">
        <v>6.2E-2</v>
      </c>
      <c r="H91" s="7">
        <v>4.7E-2</v>
      </c>
      <c r="I91" s="7">
        <v>1.2999999999999999E-2</v>
      </c>
      <c r="J91" s="7">
        <v>4.0250000000000004</v>
      </c>
      <c r="K91" s="7">
        <f t="shared" si="4"/>
        <v>0.13500000000000001</v>
      </c>
      <c r="L91" s="7">
        <f t="shared" si="5"/>
        <v>3.9610000000000003</v>
      </c>
      <c r="M91" s="6">
        <f t="shared" si="6"/>
        <v>1.3233000000000001</v>
      </c>
      <c r="N91" s="6">
        <f t="shared" si="7"/>
        <v>4.0015000000000001</v>
      </c>
    </row>
    <row r="92" spans="1:14" hidden="1">
      <c r="A92" s="6">
        <v>16</v>
      </c>
      <c r="B92" s="6">
        <v>6</v>
      </c>
      <c r="C92" s="7">
        <v>-0.28699999999999998</v>
      </c>
      <c r="D92" s="7">
        <v>-0.193</v>
      </c>
      <c r="E92" s="7">
        <v>1.5569999999999999</v>
      </c>
      <c r="F92" s="7">
        <v>22.959</v>
      </c>
      <c r="G92" s="7">
        <v>1.306</v>
      </c>
      <c r="H92" s="7">
        <v>0.97799999999999998</v>
      </c>
      <c r="I92" s="7">
        <v>0.33500000000000002</v>
      </c>
      <c r="J92" s="7">
        <v>23.901</v>
      </c>
      <c r="K92" s="7">
        <f t="shared" si="4"/>
        <v>2.863</v>
      </c>
      <c r="L92" s="7">
        <f t="shared" si="5"/>
        <v>23.937000000000001</v>
      </c>
      <c r="M92" s="6">
        <f t="shared" si="6"/>
        <v>10.0441</v>
      </c>
      <c r="N92" s="6">
        <f t="shared" si="7"/>
        <v>24.7959</v>
      </c>
    </row>
    <row r="93" spans="1:14" hidden="1">
      <c r="A93" s="6">
        <v>16</v>
      </c>
      <c r="B93" s="6">
        <v>5</v>
      </c>
      <c r="C93" s="7">
        <v>-0.22</v>
      </c>
      <c r="D93" s="7">
        <v>-0.14699999999999999</v>
      </c>
      <c r="E93" s="7">
        <v>1.387</v>
      </c>
      <c r="F93" s="7">
        <v>20.364999999999998</v>
      </c>
      <c r="G93" s="7">
        <v>1.1679999999999999</v>
      </c>
      <c r="H93" s="7">
        <v>0.875</v>
      </c>
      <c r="I93" s="7">
        <v>0.28499999999999998</v>
      </c>
      <c r="J93" s="7">
        <v>21.184000000000001</v>
      </c>
      <c r="K93" s="7">
        <f t="shared" si="4"/>
        <v>2.5549999999999997</v>
      </c>
      <c r="L93" s="7">
        <f t="shared" si="5"/>
        <v>21.24</v>
      </c>
      <c r="M93" s="6">
        <f t="shared" si="6"/>
        <v>8.9269999999999996</v>
      </c>
      <c r="N93" s="6">
        <f t="shared" si="7"/>
        <v>22.006499999999999</v>
      </c>
    </row>
    <row r="94" spans="1:14" hidden="1">
      <c r="A94" s="6">
        <v>16</v>
      </c>
      <c r="B94" s="6">
        <v>4</v>
      </c>
      <c r="C94" s="7">
        <v>-0.158</v>
      </c>
      <c r="D94" s="7">
        <v>-0.105</v>
      </c>
      <c r="E94" s="7">
        <v>1.1319999999999999</v>
      </c>
      <c r="F94" s="7">
        <v>16.602</v>
      </c>
      <c r="G94" s="7">
        <v>0.95799999999999996</v>
      </c>
      <c r="H94" s="7">
        <v>0.71699999999999997</v>
      </c>
      <c r="I94" s="7">
        <v>0.221</v>
      </c>
      <c r="J94" s="7">
        <v>17.244</v>
      </c>
      <c r="K94" s="7">
        <f t="shared" si="4"/>
        <v>2.09</v>
      </c>
      <c r="L94" s="7">
        <f t="shared" si="5"/>
        <v>17.318999999999999</v>
      </c>
      <c r="M94" s="6">
        <f t="shared" si="6"/>
        <v>7.2856999999999994</v>
      </c>
      <c r="N94" s="6">
        <f t="shared" si="7"/>
        <v>17.945999999999998</v>
      </c>
    </row>
    <row r="95" spans="1:14" hidden="1">
      <c r="A95" s="6">
        <v>16</v>
      </c>
      <c r="B95" s="6">
        <v>3</v>
      </c>
      <c r="C95" s="7">
        <v>-0.10199999999999999</v>
      </c>
      <c r="D95" s="7">
        <v>-6.8000000000000005E-2</v>
      </c>
      <c r="E95" s="7">
        <v>0.83599999999999997</v>
      </c>
      <c r="F95" s="7">
        <v>12.257</v>
      </c>
      <c r="G95" s="7">
        <v>0.71</v>
      </c>
      <c r="H95" s="7">
        <v>0.53200000000000003</v>
      </c>
      <c r="I95" s="7">
        <v>0.156</v>
      </c>
      <c r="J95" s="7">
        <v>12.695</v>
      </c>
      <c r="K95" s="7">
        <f t="shared" si="4"/>
        <v>1.5459999999999998</v>
      </c>
      <c r="L95" s="7">
        <f t="shared" si="5"/>
        <v>12.789</v>
      </c>
      <c r="M95" s="6">
        <f t="shared" si="6"/>
        <v>5.3826999999999998</v>
      </c>
      <c r="N95" s="6">
        <f t="shared" si="7"/>
        <v>13.252799999999999</v>
      </c>
    </row>
    <row r="96" spans="1:14" hidden="1">
      <c r="A96" s="6">
        <v>16</v>
      </c>
      <c r="B96" s="6">
        <v>2</v>
      </c>
      <c r="C96" s="7">
        <v>-5.3999999999999999E-2</v>
      </c>
      <c r="D96" s="7">
        <v>-3.5999999999999997E-2</v>
      </c>
      <c r="E96" s="7">
        <v>0.56100000000000005</v>
      </c>
      <c r="F96" s="7">
        <v>8.157</v>
      </c>
      <c r="G96" s="7">
        <v>0.47699999999999998</v>
      </c>
      <c r="H96" s="7">
        <v>0.35699999999999998</v>
      </c>
      <c r="I96" s="7">
        <v>0.1</v>
      </c>
      <c r="J96" s="7">
        <v>8.4179999999999993</v>
      </c>
      <c r="K96" s="7">
        <f t="shared" si="4"/>
        <v>1.038</v>
      </c>
      <c r="L96" s="7">
        <f t="shared" si="5"/>
        <v>8.5139999999999993</v>
      </c>
      <c r="M96" s="6">
        <f t="shared" si="6"/>
        <v>3.5922000000000001</v>
      </c>
      <c r="N96" s="6">
        <f t="shared" si="7"/>
        <v>8.8254000000000001</v>
      </c>
    </row>
    <row r="97" spans="1:14" hidden="1">
      <c r="A97" s="6">
        <v>16</v>
      </c>
      <c r="B97" s="6">
        <v>1</v>
      </c>
      <c r="C97" s="7">
        <v>-1.7999999999999999E-2</v>
      </c>
      <c r="D97" s="7">
        <v>-1.2E-2</v>
      </c>
      <c r="E97" s="7">
        <v>0.27200000000000002</v>
      </c>
      <c r="F97" s="7">
        <v>3.9140000000000001</v>
      </c>
      <c r="G97" s="7">
        <v>0.23200000000000001</v>
      </c>
      <c r="H97" s="7">
        <v>0.17399999999999999</v>
      </c>
      <c r="I97" s="7">
        <v>4.7E-2</v>
      </c>
      <c r="J97" s="7">
        <v>4.0250000000000004</v>
      </c>
      <c r="K97" s="7">
        <f t="shared" si="4"/>
        <v>0.504</v>
      </c>
      <c r="L97" s="7">
        <f t="shared" si="5"/>
        <v>4.0880000000000001</v>
      </c>
      <c r="M97" s="6">
        <f t="shared" si="6"/>
        <v>1.7303999999999999</v>
      </c>
      <c r="N97" s="6">
        <f t="shared" si="7"/>
        <v>4.2392000000000003</v>
      </c>
    </row>
    <row r="98" spans="1:14" hidden="1">
      <c r="A98" s="6">
        <v>17</v>
      </c>
      <c r="B98" s="6">
        <v>6</v>
      </c>
      <c r="C98" s="7">
        <v>-0.28699999999999998</v>
      </c>
      <c r="D98" s="7">
        <v>-0.193</v>
      </c>
      <c r="E98" s="7">
        <v>1.5569999999999999</v>
      </c>
      <c r="F98" s="7">
        <v>22.959</v>
      </c>
      <c r="G98" s="7">
        <v>1.306</v>
      </c>
      <c r="H98" s="7">
        <v>0.97799999999999998</v>
      </c>
      <c r="I98" s="7">
        <v>0.33500000000000002</v>
      </c>
      <c r="J98" s="7">
        <v>23.901</v>
      </c>
      <c r="K98" s="7">
        <f t="shared" si="4"/>
        <v>2.863</v>
      </c>
      <c r="L98" s="7">
        <f t="shared" si="5"/>
        <v>23.937000000000001</v>
      </c>
      <c r="M98" s="6">
        <f t="shared" si="6"/>
        <v>10.0441</v>
      </c>
      <c r="N98" s="6">
        <f t="shared" si="7"/>
        <v>24.7959</v>
      </c>
    </row>
    <row r="99" spans="1:14" hidden="1">
      <c r="A99" s="6">
        <v>17</v>
      </c>
      <c r="B99" s="6">
        <v>5</v>
      </c>
      <c r="C99" s="7">
        <v>-0.22</v>
      </c>
      <c r="D99" s="7">
        <v>-0.14699999999999999</v>
      </c>
      <c r="E99" s="7">
        <v>1.387</v>
      </c>
      <c r="F99" s="7">
        <v>20.364999999999998</v>
      </c>
      <c r="G99" s="7">
        <v>1.1679999999999999</v>
      </c>
      <c r="H99" s="7">
        <v>0.875</v>
      </c>
      <c r="I99" s="7">
        <v>0.28499999999999998</v>
      </c>
      <c r="J99" s="7">
        <v>21.184000000000001</v>
      </c>
      <c r="K99" s="7">
        <f t="shared" si="4"/>
        <v>2.5549999999999997</v>
      </c>
      <c r="L99" s="7">
        <f t="shared" si="5"/>
        <v>21.24</v>
      </c>
      <c r="M99" s="6">
        <f t="shared" si="6"/>
        <v>8.9269999999999996</v>
      </c>
      <c r="N99" s="6">
        <f t="shared" si="7"/>
        <v>22.006499999999999</v>
      </c>
    </row>
    <row r="100" spans="1:14" hidden="1">
      <c r="A100" s="6">
        <v>17</v>
      </c>
      <c r="B100" s="6">
        <v>4</v>
      </c>
      <c r="C100" s="7">
        <v>-0.158</v>
      </c>
      <c r="D100" s="7">
        <v>-0.105</v>
      </c>
      <c r="E100" s="7">
        <v>1.1319999999999999</v>
      </c>
      <c r="F100" s="7">
        <v>16.602</v>
      </c>
      <c r="G100" s="7">
        <v>0.95799999999999996</v>
      </c>
      <c r="H100" s="7">
        <v>0.71699999999999997</v>
      </c>
      <c r="I100" s="7">
        <v>0.221</v>
      </c>
      <c r="J100" s="7">
        <v>17.244</v>
      </c>
      <c r="K100" s="7">
        <f t="shared" si="4"/>
        <v>2.09</v>
      </c>
      <c r="L100" s="7">
        <f t="shared" si="5"/>
        <v>17.318999999999999</v>
      </c>
      <c r="M100" s="6">
        <f t="shared" si="6"/>
        <v>7.2856999999999994</v>
      </c>
      <c r="N100" s="6">
        <f t="shared" si="7"/>
        <v>17.945999999999998</v>
      </c>
    </row>
    <row r="101" spans="1:14" hidden="1">
      <c r="A101" s="6">
        <v>17</v>
      </c>
      <c r="B101" s="6">
        <v>3</v>
      </c>
      <c r="C101" s="7">
        <v>-0.10199999999999999</v>
      </c>
      <c r="D101" s="7">
        <v>-6.8000000000000005E-2</v>
      </c>
      <c r="E101" s="7">
        <v>0.83599999999999997</v>
      </c>
      <c r="F101" s="7">
        <v>12.257</v>
      </c>
      <c r="G101" s="7">
        <v>0.71</v>
      </c>
      <c r="H101" s="7">
        <v>0.53200000000000003</v>
      </c>
      <c r="I101" s="7">
        <v>0.156</v>
      </c>
      <c r="J101" s="7">
        <v>12.695</v>
      </c>
      <c r="K101" s="7">
        <f t="shared" si="4"/>
        <v>1.5459999999999998</v>
      </c>
      <c r="L101" s="7">
        <f t="shared" si="5"/>
        <v>12.789</v>
      </c>
      <c r="M101" s="6">
        <f t="shared" si="6"/>
        <v>5.3826999999999998</v>
      </c>
      <c r="N101" s="6">
        <f t="shared" si="7"/>
        <v>13.252799999999999</v>
      </c>
    </row>
    <row r="102" spans="1:14" hidden="1">
      <c r="A102" s="6">
        <v>17</v>
      </c>
      <c r="B102" s="6">
        <v>2</v>
      </c>
      <c r="C102" s="7">
        <v>-5.3999999999999999E-2</v>
      </c>
      <c r="D102" s="7">
        <v>-3.5999999999999997E-2</v>
      </c>
      <c r="E102" s="7">
        <v>0.56100000000000005</v>
      </c>
      <c r="F102" s="7">
        <v>8.157</v>
      </c>
      <c r="G102" s="7">
        <v>0.47699999999999998</v>
      </c>
      <c r="H102" s="7">
        <v>0.35699999999999998</v>
      </c>
      <c r="I102" s="7">
        <v>0.1</v>
      </c>
      <c r="J102" s="7">
        <v>8.4179999999999993</v>
      </c>
      <c r="K102" s="7">
        <f t="shared" si="4"/>
        <v>1.038</v>
      </c>
      <c r="L102" s="7">
        <f t="shared" si="5"/>
        <v>8.5139999999999993</v>
      </c>
      <c r="M102" s="6">
        <f t="shared" si="6"/>
        <v>3.5922000000000001</v>
      </c>
      <c r="N102" s="6">
        <f t="shared" si="7"/>
        <v>8.8254000000000001</v>
      </c>
    </row>
    <row r="103" spans="1:14" hidden="1">
      <c r="A103" s="6">
        <v>17</v>
      </c>
      <c r="B103" s="6">
        <v>1</v>
      </c>
      <c r="C103" s="7">
        <v>-1.7999999999999999E-2</v>
      </c>
      <c r="D103" s="7">
        <v>-1.2E-2</v>
      </c>
      <c r="E103" s="7">
        <v>0.27200000000000002</v>
      </c>
      <c r="F103" s="7">
        <v>3.9140000000000001</v>
      </c>
      <c r="G103" s="7">
        <v>0.23200000000000001</v>
      </c>
      <c r="H103" s="7">
        <v>0.17399999999999999</v>
      </c>
      <c r="I103" s="7">
        <v>4.7E-2</v>
      </c>
      <c r="J103" s="7">
        <v>4.0250000000000004</v>
      </c>
      <c r="K103" s="7">
        <f t="shared" si="4"/>
        <v>0.504</v>
      </c>
      <c r="L103" s="7">
        <f t="shared" si="5"/>
        <v>4.0880000000000001</v>
      </c>
      <c r="M103" s="6">
        <f t="shared" si="6"/>
        <v>1.7303999999999999</v>
      </c>
      <c r="N103" s="6">
        <f t="shared" si="7"/>
        <v>4.2392000000000003</v>
      </c>
    </row>
    <row r="104" spans="1:14" hidden="1">
      <c r="A104" s="6">
        <v>18</v>
      </c>
      <c r="B104" s="6">
        <v>6</v>
      </c>
      <c r="C104" s="7">
        <v>-0.28699999999999998</v>
      </c>
      <c r="D104" s="7">
        <v>-0.19400000000000001</v>
      </c>
      <c r="E104" s="7">
        <v>2.141</v>
      </c>
      <c r="F104" s="7">
        <v>22.959</v>
      </c>
      <c r="G104" s="7">
        <v>1.7949999999999999</v>
      </c>
      <c r="H104" s="7">
        <v>1.345</v>
      </c>
      <c r="I104" s="7">
        <v>0.46</v>
      </c>
      <c r="J104" s="7">
        <v>23.901</v>
      </c>
      <c r="K104" s="7">
        <f t="shared" si="4"/>
        <v>3.9359999999999999</v>
      </c>
      <c r="L104" s="7">
        <f t="shared" si="5"/>
        <v>24.303999999999998</v>
      </c>
      <c r="M104" s="6">
        <f t="shared" si="6"/>
        <v>11.2272</v>
      </c>
      <c r="N104" s="6">
        <f t="shared" si="7"/>
        <v>25.4848</v>
      </c>
    </row>
    <row r="105" spans="1:14" hidden="1">
      <c r="A105" s="6">
        <v>18</v>
      </c>
      <c r="B105" s="6">
        <v>5</v>
      </c>
      <c r="C105" s="7">
        <v>-0.22</v>
      </c>
      <c r="D105" s="7">
        <v>-0.14799999999999999</v>
      </c>
      <c r="E105" s="7">
        <v>1.907</v>
      </c>
      <c r="F105" s="7">
        <v>20.364999999999998</v>
      </c>
      <c r="G105" s="7">
        <v>1.607</v>
      </c>
      <c r="H105" s="7">
        <v>1.204</v>
      </c>
      <c r="I105" s="7">
        <v>0.39200000000000002</v>
      </c>
      <c r="J105" s="7">
        <v>21.184000000000001</v>
      </c>
      <c r="K105" s="7">
        <f t="shared" si="4"/>
        <v>3.5140000000000002</v>
      </c>
      <c r="L105" s="7">
        <f t="shared" si="5"/>
        <v>21.568999999999999</v>
      </c>
      <c r="M105" s="6">
        <f t="shared" si="6"/>
        <v>9.9847000000000001</v>
      </c>
      <c r="N105" s="6">
        <f t="shared" si="7"/>
        <v>22.623200000000001</v>
      </c>
    </row>
    <row r="106" spans="1:14" hidden="1">
      <c r="A106" s="6">
        <v>18</v>
      </c>
      <c r="B106" s="6">
        <v>4</v>
      </c>
      <c r="C106" s="7">
        <v>-0.158</v>
      </c>
      <c r="D106" s="7">
        <v>-0.106</v>
      </c>
      <c r="E106" s="7">
        <v>1.556</v>
      </c>
      <c r="F106" s="7">
        <v>16.602</v>
      </c>
      <c r="G106" s="7">
        <v>1.3169999999999999</v>
      </c>
      <c r="H106" s="7">
        <v>0.98599999999999999</v>
      </c>
      <c r="I106" s="7">
        <v>0.30399999999999999</v>
      </c>
      <c r="J106" s="7">
        <v>17.244</v>
      </c>
      <c r="K106" s="7">
        <f t="shared" si="4"/>
        <v>2.8730000000000002</v>
      </c>
      <c r="L106" s="7">
        <f t="shared" si="5"/>
        <v>17.588000000000001</v>
      </c>
      <c r="M106" s="6">
        <f t="shared" si="6"/>
        <v>8.1494</v>
      </c>
      <c r="N106" s="6">
        <f t="shared" si="7"/>
        <v>18.4499</v>
      </c>
    </row>
    <row r="107" spans="1:14" hidden="1">
      <c r="A107" s="6">
        <v>18</v>
      </c>
      <c r="B107" s="6">
        <v>3</v>
      </c>
      <c r="C107" s="7">
        <v>-0.10199999999999999</v>
      </c>
      <c r="D107" s="7">
        <v>-6.8000000000000005E-2</v>
      </c>
      <c r="E107" s="7">
        <v>1.1499999999999999</v>
      </c>
      <c r="F107" s="7">
        <v>12.257</v>
      </c>
      <c r="G107" s="7">
        <v>0.97599999999999998</v>
      </c>
      <c r="H107" s="7">
        <v>0.73099999999999998</v>
      </c>
      <c r="I107" s="7">
        <v>0.214</v>
      </c>
      <c r="J107" s="7">
        <v>12.695</v>
      </c>
      <c r="K107" s="7">
        <f t="shared" si="4"/>
        <v>2.1259999999999999</v>
      </c>
      <c r="L107" s="7">
        <f t="shared" si="5"/>
        <v>12.988</v>
      </c>
      <c r="M107" s="6">
        <f t="shared" si="6"/>
        <v>6.0223999999999993</v>
      </c>
      <c r="N107" s="6">
        <f t="shared" si="7"/>
        <v>13.6258</v>
      </c>
    </row>
    <row r="108" spans="1:14" hidden="1">
      <c r="A108" s="6">
        <v>18</v>
      </c>
      <c r="B108" s="6">
        <v>2</v>
      </c>
      <c r="C108" s="7">
        <v>-5.3999999999999999E-2</v>
      </c>
      <c r="D108" s="7">
        <v>-3.5999999999999997E-2</v>
      </c>
      <c r="E108" s="7">
        <v>0.77100000000000002</v>
      </c>
      <c r="F108" s="7">
        <v>8.157</v>
      </c>
      <c r="G108" s="7">
        <v>0.65500000000000003</v>
      </c>
      <c r="H108" s="7">
        <v>0.49099999999999999</v>
      </c>
      <c r="I108" s="7">
        <v>0.13800000000000001</v>
      </c>
      <c r="J108" s="7">
        <v>8.4179999999999993</v>
      </c>
      <c r="K108" s="7">
        <f t="shared" si="4"/>
        <v>1.4260000000000002</v>
      </c>
      <c r="L108" s="7">
        <f t="shared" si="5"/>
        <v>8.6479999999999997</v>
      </c>
      <c r="M108" s="6">
        <f t="shared" si="6"/>
        <v>4.0204000000000004</v>
      </c>
      <c r="N108" s="6">
        <f t="shared" si="7"/>
        <v>9.0757999999999992</v>
      </c>
    </row>
    <row r="109" spans="1:14" hidden="1">
      <c r="A109" s="6">
        <v>18</v>
      </c>
      <c r="B109" s="6">
        <v>1</v>
      </c>
      <c r="C109" s="7">
        <v>-1.7999999999999999E-2</v>
      </c>
      <c r="D109" s="7">
        <v>-1.2E-2</v>
      </c>
      <c r="E109" s="7">
        <v>0.374</v>
      </c>
      <c r="F109" s="7">
        <v>3.9140000000000001</v>
      </c>
      <c r="G109" s="7">
        <v>0.31900000000000001</v>
      </c>
      <c r="H109" s="7">
        <v>0.23899999999999999</v>
      </c>
      <c r="I109" s="7">
        <v>6.4000000000000001E-2</v>
      </c>
      <c r="J109" s="7">
        <v>4.0250000000000004</v>
      </c>
      <c r="K109" s="7">
        <f t="shared" si="4"/>
        <v>0.69300000000000006</v>
      </c>
      <c r="L109" s="7">
        <f t="shared" si="5"/>
        <v>4.1530000000000005</v>
      </c>
      <c r="M109" s="6">
        <f t="shared" si="6"/>
        <v>1.9389000000000001</v>
      </c>
      <c r="N109" s="6">
        <f t="shared" si="7"/>
        <v>4.3609000000000009</v>
      </c>
    </row>
    <row r="110" spans="1:14" hidden="1">
      <c r="A110" s="6">
        <v>19</v>
      </c>
      <c r="B110" s="6">
        <v>6</v>
      </c>
      <c r="C110" s="7">
        <v>-0.28699999999999998</v>
      </c>
      <c r="D110" s="7">
        <v>-0.19700000000000001</v>
      </c>
      <c r="E110" s="394">
        <v>3.5630000000000002</v>
      </c>
      <c r="F110" s="394">
        <v>22.959</v>
      </c>
      <c r="G110" s="7">
        <v>2.988</v>
      </c>
      <c r="H110" s="7">
        <v>2.238</v>
      </c>
      <c r="I110" s="7">
        <v>0.76600000000000001</v>
      </c>
      <c r="J110" s="7">
        <v>23.901</v>
      </c>
      <c r="K110" s="7">
        <f t="shared" si="4"/>
        <v>6.5510000000000002</v>
      </c>
      <c r="L110" s="7">
        <f t="shared" si="5"/>
        <v>25.196999999999999</v>
      </c>
      <c r="M110" s="6">
        <f t="shared" si="6"/>
        <v>14.110099999999999</v>
      </c>
      <c r="N110" s="6">
        <f t="shared" si="7"/>
        <v>27.162299999999998</v>
      </c>
    </row>
    <row r="111" spans="1:14" hidden="1">
      <c r="A111" s="6">
        <v>19</v>
      </c>
      <c r="B111" s="6">
        <v>5</v>
      </c>
      <c r="C111" s="7">
        <v>-0.22</v>
      </c>
      <c r="D111" s="7">
        <v>-0.14899999999999999</v>
      </c>
      <c r="E111" s="394">
        <v>3.1739999999999999</v>
      </c>
      <c r="F111" s="394">
        <v>20.364999999999998</v>
      </c>
      <c r="G111" s="7">
        <v>2.6739999999999999</v>
      </c>
      <c r="H111" s="7">
        <v>2.0030000000000001</v>
      </c>
      <c r="I111" s="7">
        <v>0.65200000000000002</v>
      </c>
      <c r="J111" s="7">
        <v>21.184000000000001</v>
      </c>
      <c r="K111" s="7">
        <f t="shared" si="4"/>
        <v>5.8479999999999999</v>
      </c>
      <c r="L111" s="7">
        <f t="shared" si="5"/>
        <v>22.367999999999999</v>
      </c>
      <c r="M111" s="6">
        <f t="shared" si="6"/>
        <v>12.558399999999999</v>
      </c>
      <c r="N111" s="6">
        <f t="shared" si="7"/>
        <v>24.122399999999999</v>
      </c>
    </row>
    <row r="112" spans="1:14" hidden="1">
      <c r="A112" s="6">
        <v>19</v>
      </c>
      <c r="B112" s="6">
        <v>4</v>
      </c>
      <c r="C112" s="7">
        <v>-0.158</v>
      </c>
      <c r="D112" s="7">
        <v>-0.106</v>
      </c>
      <c r="E112" s="394">
        <v>2.59</v>
      </c>
      <c r="F112" s="394">
        <v>16.602</v>
      </c>
      <c r="G112" s="7">
        <v>2.1920000000000002</v>
      </c>
      <c r="H112" s="7">
        <v>1.6419999999999999</v>
      </c>
      <c r="I112" s="7">
        <v>0.50700000000000001</v>
      </c>
      <c r="J112" s="7">
        <v>17.244</v>
      </c>
      <c r="K112" s="7">
        <f t="shared" si="4"/>
        <v>4.782</v>
      </c>
      <c r="L112" s="7">
        <f t="shared" si="5"/>
        <v>18.244</v>
      </c>
      <c r="M112" s="6">
        <f t="shared" si="6"/>
        <v>10.255199999999999</v>
      </c>
      <c r="N112" s="6">
        <f t="shared" si="7"/>
        <v>19.678599999999999</v>
      </c>
    </row>
    <row r="113" spans="1:14" hidden="1">
      <c r="A113" s="6">
        <v>19</v>
      </c>
      <c r="B113" s="6">
        <v>3</v>
      </c>
      <c r="C113" s="7">
        <v>-0.10199999999999999</v>
      </c>
      <c r="D113" s="7">
        <v>-6.8000000000000005E-2</v>
      </c>
      <c r="E113" s="394">
        <v>1.913</v>
      </c>
      <c r="F113" s="394">
        <v>12.257</v>
      </c>
      <c r="G113" s="7">
        <v>1.6240000000000001</v>
      </c>
      <c r="H113" s="7">
        <v>1.2170000000000001</v>
      </c>
      <c r="I113" s="7">
        <v>0.35599999999999998</v>
      </c>
      <c r="J113" s="7">
        <v>12.695</v>
      </c>
      <c r="K113" s="7">
        <f t="shared" si="4"/>
        <v>3.5369999999999999</v>
      </c>
      <c r="L113" s="7">
        <f t="shared" si="5"/>
        <v>13.474</v>
      </c>
      <c r="M113" s="6">
        <f t="shared" si="6"/>
        <v>7.5792000000000002</v>
      </c>
      <c r="N113" s="6">
        <f t="shared" si="7"/>
        <v>14.5351</v>
      </c>
    </row>
    <row r="114" spans="1:14" hidden="1">
      <c r="A114" s="6">
        <v>19</v>
      </c>
      <c r="B114" s="6">
        <v>2</v>
      </c>
      <c r="C114" s="7">
        <v>-5.3999999999999999E-2</v>
      </c>
      <c r="D114" s="7">
        <v>-3.5999999999999997E-2</v>
      </c>
      <c r="E114" s="394">
        <v>1.2829999999999999</v>
      </c>
      <c r="F114" s="394">
        <v>8.157</v>
      </c>
      <c r="G114" s="7">
        <v>1.091</v>
      </c>
      <c r="H114" s="7">
        <v>0.81699999999999995</v>
      </c>
      <c r="I114" s="7">
        <v>0.22900000000000001</v>
      </c>
      <c r="J114" s="7">
        <v>8.4179999999999993</v>
      </c>
      <c r="K114" s="7">
        <f t="shared" si="4"/>
        <v>2.3739999999999997</v>
      </c>
      <c r="L114" s="7">
        <f t="shared" si="5"/>
        <v>8.9740000000000002</v>
      </c>
      <c r="M114" s="6">
        <f t="shared" si="6"/>
        <v>5.0662000000000003</v>
      </c>
      <c r="N114" s="6">
        <f t="shared" si="7"/>
        <v>9.6861999999999995</v>
      </c>
    </row>
    <row r="115" spans="1:14" hidden="1">
      <c r="A115" s="6">
        <v>19</v>
      </c>
      <c r="B115" s="6">
        <v>1</v>
      </c>
      <c r="C115" s="7">
        <v>-1.7999999999999999E-2</v>
      </c>
      <c r="D115" s="7">
        <v>-1.2E-2</v>
      </c>
      <c r="E115" s="394">
        <v>0.622</v>
      </c>
      <c r="F115" s="394">
        <v>3.9140000000000001</v>
      </c>
      <c r="G115" s="7">
        <v>0.53</v>
      </c>
      <c r="H115" s="7">
        <v>0.39700000000000002</v>
      </c>
      <c r="I115" s="7">
        <v>0.107</v>
      </c>
      <c r="J115" s="7">
        <v>4.0250000000000004</v>
      </c>
      <c r="K115" s="7">
        <f t="shared" si="4"/>
        <v>1.1520000000000001</v>
      </c>
      <c r="L115" s="7">
        <f t="shared" si="5"/>
        <v>4.3109999999999999</v>
      </c>
      <c r="M115" s="6">
        <f t="shared" si="6"/>
        <v>2.4453</v>
      </c>
      <c r="N115" s="6">
        <f t="shared" si="7"/>
        <v>4.6566000000000001</v>
      </c>
    </row>
  </sheetData>
  <autoFilter ref="A1:J115">
    <filterColumn colId="0">
      <filters>
        <filter val="1"/>
        <filter val="6"/>
        <filter val="9"/>
      </filters>
    </filterColumn>
    <filterColumn colId="1">
      <filters>
        <filter val="6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AH1549"/>
  <sheetViews>
    <sheetView workbookViewId="0">
      <selection activeCell="D1" sqref="D1:O1"/>
    </sheetView>
  </sheetViews>
  <sheetFormatPr defaultRowHeight="15"/>
  <cols>
    <col min="1" max="4" width="9.140625" style="1"/>
    <col min="5" max="5" width="13.5703125" style="1" bestFit="1" customWidth="1"/>
    <col min="6" max="6" width="10.28515625" style="2" bestFit="1" customWidth="1"/>
    <col min="7" max="11" width="10.28515625" style="2" customWidth="1"/>
    <col min="12" max="15" width="9.140625" style="2" customWidth="1"/>
    <col min="16" max="16" width="16" style="2" customWidth="1"/>
    <col min="17" max="19" width="9.140625" style="1"/>
    <col min="20" max="20" width="13.5703125" style="2" customWidth="1"/>
    <col min="21" max="21" width="13.28515625" style="2" customWidth="1"/>
    <col min="22" max="24" width="9.140625" style="1"/>
    <col min="25" max="25" width="9.140625" style="4"/>
    <col min="26" max="26" width="9.140625" style="5"/>
    <col min="27" max="28" width="9.140625" style="2"/>
    <col min="29" max="29" width="14.28515625" style="1" customWidth="1"/>
    <col min="30" max="30" width="9.140625" style="1"/>
    <col min="31" max="31" width="9" style="1" customWidth="1"/>
    <col min="32" max="16384" width="9.140625" style="1"/>
  </cols>
  <sheetData>
    <row r="1" spans="1:34" ht="48">
      <c r="A1" s="1" t="s">
        <v>0</v>
      </c>
      <c r="B1" s="1" t="s">
        <v>12</v>
      </c>
      <c r="C1" s="1" t="s">
        <v>13</v>
      </c>
      <c r="D1" s="1" t="s">
        <v>2</v>
      </c>
      <c r="E1" s="1" t="s">
        <v>32</v>
      </c>
      <c r="F1" s="2" t="s">
        <v>33</v>
      </c>
      <c r="G1" s="2" t="s">
        <v>34</v>
      </c>
      <c r="H1" s="2" t="s">
        <v>35</v>
      </c>
      <c r="I1" s="2" t="s">
        <v>36</v>
      </c>
      <c r="J1" s="2" t="s">
        <v>37</v>
      </c>
      <c r="K1" s="2" t="s">
        <v>38</v>
      </c>
      <c r="L1" s="2" t="s">
        <v>41</v>
      </c>
      <c r="M1" s="2" t="s">
        <v>42</v>
      </c>
      <c r="N1" s="2" t="s">
        <v>39</v>
      </c>
      <c r="O1" s="2" t="s">
        <v>40</v>
      </c>
      <c r="P1" s="2" t="s">
        <v>43</v>
      </c>
      <c r="Q1" s="1" t="s">
        <v>44</v>
      </c>
      <c r="R1" s="1" t="s">
        <v>45</v>
      </c>
      <c r="S1" s="1" t="s">
        <v>46</v>
      </c>
      <c r="T1" s="2" t="s">
        <v>47</v>
      </c>
      <c r="U1" s="2" t="s">
        <v>48</v>
      </c>
      <c r="V1" s="1" t="s">
        <v>49</v>
      </c>
      <c r="W1" s="1" t="s">
        <v>50</v>
      </c>
      <c r="X1" s="1" t="s">
        <v>60</v>
      </c>
      <c r="Y1" s="4" t="s">
        <v>57</v>
      </c>
      <c r="Z1" s="5" t="s">
        <v>58</v>
      </c>
      <c r="AA1" s="3" t="s">
        <v>55</v>
      </c>
      <c r="AB1" s="3" t="s">
        <v>56</v>
      </c>
      <c r="AC1" s="1" t="s">
        <v>59</v>
      </c>
    </row>
    <row r="2" spans="1:34" hidden="1">
      <c r="A2" s="35">
        <v>1</v>
      </c>
      <c r="B2" s="35">
        <v>1</v>
      </c>
      <c r="C2" s="35">
        <v>2</v>
      </c>
      <c r="D2" s="35">
        <v>6</v>
      </c>
      <c r="E2" s="35" t="s">
        <v>14</v>
      </c>
      <c r="F2" s="36">
        <v>-92.825999999999993</v>
      </c>
      <c r="G2" s="36">
        <v>-56.83</v>
      </c>
      <c r="H2" s="36">
        <v>42.475999999999999</v>
      </c>
      <c r="I2" s="36">
        <v>0</v>
      </c>
      <c r="J2" s="36">
        <v>4.0890000000000004</v>
      </c>
      <c r="K2" s="36">
        <v>3.0630000000000002</v>
      </c>
      <c r="L2" s="2">
        <f>(ABS(H2)+ABS(J2))*SIGN(H2)</f>
        <v>46.564999999999998</v>
      </c>
      <c r="M2" s="2">
        <f>IF(I2=0,(ABS(I2)+ABS(K2)),((ABS(I2)+ABS(K2))*SIGN(I2)))</f>
        <v>3.0630000000000002</v>
      </c>
      <c r="N2" s="2">
        <f>(ABS(L2)+0.3*ABS(M2))*SIGN(L2)</f>
        <v>47.483899999999998</v>
      </c>
      <c r="O2" s="2">
        <f>(ABS(M2)+0.3*ABS(L2))*SIGN(M2)</f>
        <v>17.032499999999999</v>
      </c>
      <c r="P2" s="2">
        <f>N2</f>
        <v>47.483899999999998</v>
      </c>
      <c r="Q2" s="2">
        <f>G2+P2</f>
        <v>-9.3460999999999999</v>
      </c>
      <c r="R2" s="2">
        <f>G2-P2</f>
        <v>-104.31389999999999</v>
      </c>
      <c r="S2" s="1">
        <f>70</f>
        <v>70</v>
      </c>
      <c r="T2" s="2">
        <f>(ABS(Q2)-ABS(Q4*$S2/200))*SIGN(Q2)</f>
        <v>19.278790000000001</v>
      </c>
      <c r="U2" s="2">
        <f>(ABS(R2)-ABS(R4*$S2/200))*SIGN(R2)</f>
        <v>-63.412689999999991</v>
      </c>
      <c r="V2" s="1">
        <v>65</v>
      </c>
      <c r="W2" s="1">
        <f>IF(V2=26,3,4)</f>
        <v>4</v>
      </c>
      <c r="X2" s="1">
        <f>IF(V2=65,30,60)</f>
        <v>30</v>
      </c>
      <c r="Y2" s="4">
        <f>-MIN(T2:U2)/(0.9*(V2-W2)/100*391.3)*10</f>
        <v>2.9518479571853575</v>
      </c>
      <c r="Z2" s="5">
        <f>ABS(MAX(T2:U2)/(0.9*(V2-W2)/100*391.3)*10)</f>
        <v>0.89742379448822462</v>
      </c>
      <c r="AA2" s="2">
        <f t="shared" ref="AA2:AA3" si="0">X2*(V2-W2)^2/((10^6)*$AH$2^2)</f>
        <v>287.63946507253473</v>
      </c>
      <c r="AB2" s="2">
        <f>X2*(V2-W2)^2/((10^6)*$AH$3^2)</f>
        <v>381.75848979173077</v>
      </c>
      <c r="AC2" s="1" t="str">
        <f>IF(AB2&gt;=MAX(ABS(Q2),ABS(R2),ABS(T2),ABS(U2)),"Verificata","Non verificata")</f>
        <v>Verificata</v>
      </c>
      <c r="AE2" s="1" t="s">
        <v>51</v>
      </c>
      <c r="AG2" s="1" t="s">
        <v>52</v>
      </c>
      <c r="AH2" s="1">
        <v>1.9699999999999999E-2</v>
      </c>
    </row>
    <row r="3" spans="1:34" hidden="1">
      <c r="A3" s="35">
        <v>1</v>
      </c>
      <c r="B3" s="35">
        <v>1</v>
      </c>
      <c r="C3" s="35">
        <v>2</v>
      </c>
      <c r="D3" s="35">
        <v>6</v>
      </c>
      <c r="E3" s="35" t="s">
        <v>15</v>
      </c>
      <c r="F3" s="36">
        <v>-198.58699999999999</v>
      </c>
      <c r="G3" s="36">
        <v>-121.72499999999999</v>
      </c>
      <c r="H3" s="36">
        <v>-62.628</v>
      </c>
      <c r="I3" s="36">
        <v>0</v>
      </c>
      <c r="J3" s="36">
        <v>-6.0339999999999998</v>
      </c>
      <c r="K3" s="36">
        <v>-4.5199999999999996</v>
      </c>
      <c r="L3" s="2">
        <f t="shared" ref="L3:L66" si="1">(ABS(H3)+ABS(J3))*SIGN(H3)</f>
        <v>-68.662000000000006</v>
      </c>
      <c r="M3" s="2">
        <f t="shared" ref="M3:M66" si="2">IF(I3=0,(ABS(I3)+ABS(K3)),((ABS(I3)+ABS(K3))*SIGN(I3)))</f>
        <v>4.5199999999999996</v>
      </c>
      <c r="N3" s="2">
        <f t="shared" ref="N3:N66" si="3">(ABS(L3)+0.3*ABS(M3))*SIGN(L3)</f>
        <v>-70.018000000000001</v>
      </c>
      <c r="O3" s="2">
        <f t="shared" ref="O3:O66" si="4">(ABS(M3)+0.3*ABS(L3))*SIGN(M3)</f>
        <v>25.118600000000001</v>
      </c>
      <c r="P3" s="2">
        <f t="shared" ref="P3:P66" si="5">N3</f>
        <v>-70.018000000000001</v>
      </c>
      <c r="Q3" s="2">
        <f t="shared" ref="Q3:Q66" si="6">G3+P3</f>
        <v>-191.74299999999999</v>
      </c>
      <c r="R3" s="2">
        <f t="shared" ref="R3:R66" si="7">G3-P3</f>
        <v>-51.706999999999994</v>
      </c>
      <c r="S3" s="1">
        <f>70</f>
        <v>70</v>
      </c>
      <c r="T3" s="2">
        <f>(ABS(Q3)-ABS(Q5*$S3/200))*SIGN(Q3)</f>
        <v>-144.06159</v>
      </c>
      <c r="U3" s="2">
        <f>(ABS(R3)-ABS(R5*$S3/200))*SIGN(R3)</f>
        <v>-16.301909999999992</v>
      </c>
      <c r="V3" s="1">
        <f>$V$2</f>
        <v>65</v>
      </c>
      <c r="W3" s="1">
        <f>IF(V3=26,3,4)</f>
        <v>4</v>
      </c>
      <c r="X3" s="1">
        <f>IF(V3=65,30,60)</f>
        <v>30</v>
      </c>
      <c r="Y3" s="4">
        <f>-MIN(T3:U3)/(0.9*(V3-W3)/100*391.3)*10</f>
        <v>6.7060380209446171</v>
      </c>
      <c r="Z3" s="5">
        <f>ABS(MAX(T3:U3)/(0.9*(V3-W3)/100*391.3)*10)</f>
        <v>0.7588506296093025</v>
      </c>
      <c r="AA3" s="2">
        <f t="shared" si="0"/>
        <v>287.63946507253473</v>
      </c>
      <c r="AB3" s="2">
        <f>X3*(V3-W3)^2/((10^6)*$AH$3^2)</f>
        <v>381.75848979173077</v>
      </c>
      <c r="AC3" s="1" t="str">
        <f>IF(AB3&gt;=MAX(ABS(Q3),ABS(R3),ABS(T3),ABS(U3)),"Verificata","Non verificata")</f>
        <v>Verificata</v>
      </c>
      <c r="AE3" s="1" t="s">
        <v>54</v>
      </c>
      <c r="AG3" s="1" t="s">
        <v>53</v>
      </c>
      <c r="AH3" s="1">
        <v>1.7100000000000001E-2</v>
      </c>
    </row>
    <row r="4" spans="1:34" hidden="1">
      <c r="A4" s="35">
        <v>1</v>
      </c>
      <c r="B4" s="35">
        <v>1</v>
      </c>
      <c r="C4" s="35">
        <v>2</v>
      </c>
      <c r="D4" s="35">
        <v>6</v>
      </c>
      <c r="E4" s="35" t="s">
        <v>16</v>
      </c>
      <c r="F4" s="36">
        <v>162.36799999999999</v>
      </c>
      <c r="G4" s="36">
        <v>99.322999999999993</v>
      </c>
      <c r="H4" s="36">
        <v>-15.686999999999999</v>
      </c>
      <c r="I4" s="36">
        <v>0</v>
      </c>
      <c r="J4" s="36">
        <v>-1.5109999999999999</v>
      </c>
      <c r="K4" s="36">
        <v>-1.1319999999999999</v>
      </c>
      <c r="L4" s="2">
        <f t="shared" si="1"/>
        <v>-17.198</v>
      </c>
      <c r="M4" s="2">
        <f t="shared" si="2"/>
        <v>1.1319999999999999</v>
      </c>
      <c r="N4" s="2">
        <f t="shared" si="3"/>
        <v>-17.537600000000001</v>
      </c>
      <c r="O4" s="2">
        <f t="shared" si="4"/>
        <v>6.2913999999999994</v>
      </c>
      <c r="P4" s="2">
        <f t="shared" si="5"/>
        <v>-17.537600000000001</v>
      </c>
      <c r="Q4" s="2">
        <f t="shared" si="6"/>
        <v>81.785399999999996</v>
      </c>
      <c r="R4" s="2">
        <f t="shared" si="7"/>
        <v>116.86059999999999</v>
      </c>
      <c r="Y4" s="1"/>
      <c r="Z4" s="1"/>
      <c r="AA4" s="1"/>
      <c r="AB4" s="1"/>
    </row>
    <row r="5" spans="1:34" hidden="1">
      <c r="A5" s="35">
        <v>1</v>
      </c>
      <c r="B5" s="35">
        <v>1</v>
      </c>
      <c r="C5" s="35">
        <v>2</v>
      </c>
      <c r="D5" s="35">
        <v>6</v>
      </c>
      <c r="E5" s="35" t="s">
        <v>17</v>
      </c>
      <c r="F5" s="36">
        <v>-193.93799999999999</v>
      </c>
      <c r="G5" s="36">
        <v>-118.69499999999999</v>
      </c>
      <c r="H5" s="36">
        <v>-15.686999999999999</v>
      </c>
      <c r="I5" s="36">
        <v>0</v>
      </c>
      <c r="J5" s="36">
        <v>-1.5109999999999999</v>
      </c>
      <c r="K5" s="36">
        <v>-1.1319999999999999</v>
      </c>
      <c r="L5" s="2">
        <f t="shared" si="1"/>
        <v>-17.198</v>
      </c>
      <c r="M5" s="2">
        <f t="shared" si="2"/>
        <v>1.1319999999999999</v>
      </c>
      <c r="N5" s="2">
        <f t="shared" si="3"/>
        <v>-17.537600000000001</v>
      </c>
      <c r="O5" s="2">
        <f t="shared" si="4"/>
        <v>6.2913999999999994</v>
      </c>
      <c r="P5" s="2">
        <f t="shared" si="5"/>
        <v>-17.537600000000001</v>
      </c>
      <c r="Q5" s="2">
        <f t="shared" si="6"/>
        <v>-136.23259999999999</v>
      </c>
      <c r="R5" s="2">
        <f t="shared" si="7"/>
        <v>-101.1574</v>
      </c>
      <c r="Y5" s="1"/>
      <c r="Z5" s="1"/>
      <c r="AA5" s="1"/>
      <c r="AB5" s="1"/>
    </row>
    <row r="6" spans="1:34" hidden="1">
      <c r="A6" s="35">
        <v>1</v>
      </c>
      <c r="B6" s="35">
        <v>1</v>
      </c>
      <c r="C6" s="35">
        <v>2</v>
      </c>
      <c r="D6" s="35">
        <v>5</v>
      </c>
      <c r="E6" s="35" t="s">
        <v>14</v>
      </c>
      <c r="F6" s="36">
        <v>-148.50800000000001</v>
      </c>
      <c r="G6" s="36">
        <v>-91.849000000000004</v>
      </c>
      <c r="H6" s="36">
        <v>95.537000000000006</v>
      </c>
      <c r="I6" s="36">
        <v>0</v>
      </c>
      <c r="J6" s="36">
        <v>9.1470000000000002</v>
      </c>
      <c r="K6" s="36">
        <v>6.8520000000000003</v>
      </c>
      <c r="L6" s="2">
        <f t="shared" si="1"/>
        <v>104.68400000000001</v>
      </c>
      <c r="M6" s="2">
        <f t="shared" si="2"/>
        <v>6.8520000000000003</v>
      </c>
      <c r="N6" s="2">
        <f t="shared" si="3"/>
        <v>106.73960000000001</v>
      </c>
      <c r="O6" s="2">
        <f t="shared" si="4"/>
        <v>38.257199999999997</v>
      </c>
      <c r="P6" s="2">
        <f t="shared" si="5"/>
        <v>106.73960000000001</v>
      </c>
      <c r="Q6" s="2">
        <f t="shared" si="6"/>
        <v>14.890600000000006</v>
      </c>
      <c r="R6" s="2">
        <f t="shared" si="7"/>
        <v>-198.58860000000001</v>
      </c>
      <c r="T6" s="1"/>
      <c r="U6" s="1"/>
      <c r="Y6" s="1"/>
      <c r="Z6" s="1"/>
      <c r="AA6" s="1"/>
      <c r="AB6" s="1"/>
    </row>
    <row r="7" spans="1:34" hidden="1">
      <c r="A7" s="35">
        <v>1</v>
      </c>
      <c r="B7" s="35">
        <v>1</v>
      </c>
      <c r="C7" s="35">
        <v>2</v>
      </c>
      <c r="D7" s="35">
        <v>5</v>
      </c>
      <c r="E7" s="35" t="s">
        <v>15</v>
      </c>
      <c r="F7" s="36">
        <v>-238.43</v>
      </c>
      <c r="G7" s="36">
        <v>-147.95599999999999</v>
      </c>
      <c r="H7" s="36">
        <v>-119.774</v>
      </c>
      <c r="I7" s="36">
        <v>0</v>
      </c>
      <c r="J7" s="36">
        <v>-11.462999999999999</v>
      </c>
      <c r="K7" s="36">
        <v>-8.5869999999999997</v>
      </c>
      <c r="L7" s="2">
        <f t="shared" si="1"/>
        <v>-131.23699999999999</v>
      </c>
      <c r="M7" s="2">
        <f t="shared" si="2"/>
        <v>8.5869999999999997</v>
      </c>
      <c r="N7" s="2">
        <f t="shared" si="3"/>
        <v>-133.81309999999999</v>
      </c>
      <c r="O7" s="2">
        <f t="shared" si="4"/>
        <v>47.958100000000002</v>
      </c>
      <c r="P7" s="2">
        <f t="shared" si="5"/>
        <v>-133.81309999999999</v>
      </c>
      <c r="Q7" s="2">
        <f t="shared" si="6"/>
        <v>-281.76909999999998</v>
      </c>
      <c r="R7" s="2">
        <f t="shared" si="7"/>
        <v>-14.142899999999997</v>
      </c>
      <c r="T7" s="1"/>
      <c r="U7" s="1"/>
      <c r="Y7" s="1"/>
      <c r="Z7" s="1"/>
      <c r="AA7" s="1"/>
      <c r="AB7" s="1"/>
    </row>
    <row r="8" spans="1:34" hidden="1">
      <c r="A8" s="35">
        <v>1</v>
      </c>
      <c r="B8" s="35">
        <v>1</v>
      </c>
      <c r="C8" s="35">
        <v>2</v>
      </c>
      <c r="D8" s="35">
        <v>5</v>
      </c>
      <c r="E8" s="35" t="s">
        <v>16</v>
      </c>
      <c r="F8" s="36">
        <v>185.03299999999999</v>
      </c>
      <c r="G8" s="36">
        <v>114.705</v>
      </c>
      <c r="H8" s="36">
        <v>-32.136000000000003</v>
      </c>
      <c r="I8" s="36">
        <v>0</v>
      </c>
      <c r="J8" s="36">
        <v>-3.0760000000000001</v>
      </c>
      <c r="K8" s="36">
        <v>-2.3039999999999998</v>
      </c>
      <c r="L8" s="2">
        <f t="shared" si="1"/>
        <v>-35.212000000000003</v>
      </c>
      <c r="M8" s="2">
        <f t="shared" si="2"/>
        <v>2.3039999999999998</v>
      </c>
      <c r="N8" s="2">
        <f t="shared" si="3"/>
        <v>-35.903200000000005</v>
      </c>
      <c r="O8" s="2">
        <f t="shared" si="4"/>
        <v>12.867600000000001</v>
      </c>
      <c r="P8" s="2">
        <f t="shared" si="5"/>
        <v>-35.903200000000005</v>
      </c>
      <c r="Q8" s="2">
        <f t="shared" si="6"/>
        <v>78.801799999999986</v>
      </c>
      <c r="R8" s="2">
        <f t="shared" si="7"/>
        <v>150.60820000000001</v>
      </c>
      <c r="T8" s="1"/>
      <c r="U8" s="1"/>
      <c r="Y8" s="1"/>
      <c r="Z8" s="1"/>
      <c r="AA8" s="1"/>
      <c r="AB8" s="1"/>
    </row>
    <row r="9" spans="1:34" hidden="1">
      <c r="A9" s="35">
        <v>1</v>
      </c>
      <c r="B9" s="35">
        <v>1</v>
      </c>
      <c r="C9" s="35">
        <v>2</v>
      </c>
      <c r="D9" s="35">
        <v>5</v>
      </c>
      <c r="E9" s="35" t="s">
        <v>17</v>
      </c>
      <c r="F9" s="36">
        <v>-211.875</v>
      </c>
      <c r="G9" s="36">
        <v>-131.453</v>
      </c>
      <c r="H9" s="36">
        <v>-32.136000000000003</v>
      </c>
      <c r="I9" s="36">
        <v>0</v>
      </c>
      <c r="J9" s="36">
        <v>-3.0760000000000001</v>
      </c>
      <c r="K9" s="36">
        <v>-2.3039999999999998</v>
      </c>
      <c r="L9" s="2">
        <f t="shared" si="1"/>
        <v>-35.212000000000003</v>
      </c>
      <c r="M9" s="2">
        <f t="shared" si="2"/>
        <v>2.3039999999999998</v>
      </c>
      <c r="N9" s="2">
        <f t="shared" si="3"/>
        <v>-35.903200000000005</v>
      </c>
      <c r="O9" s="2">
        <f t="shared" si="4"/>
        <v>12.867600000000001</v>
      </c>
      <c r="P9" s="2">
        <f t="shared" si="5"/>
        <v>-35.903200000000005</v>
      </c>
      <c r="Q9" s="2">
        <f t="shared" si="6"/>
        <v>-167.3562</v>
      </c>
      <c r="R9" s="2">
        <f t="shared" si="7"/>
        <v>-95.549800000000005</v>
      </c>
      <c r="T9" s="1"/>
      <c r="U9" s="1"/>
      <c r="Y9" s="1"/>
      <c r="Z9" s="1"/>
      <c r="AA9" s="1"/>
      <c r="AB9" s="1"/>
    </row>
    <row r="10" spans="1:34" hidden="1">
      <c r="A10" s="35">
        <v>1</v>
      </c>
      <c r="B10" s="35">
        <v>1</v>
      </c>
      <c r="C10" s="35">
        <v>2</v>
      </c>
      <c r="D10" s="35">
        <v>4</v>
      </c>
      <c r="E10" s="35" t="s">
        <v>14</v>
      </c>
      <c r="F10" s="36">
        <v>-141.291</v>
      </c>
      <c r="G10" s="36">
        <v>-87.608999999999995</v>
      </c>
      <c r="H10" s="36">
        <v>134.80500000000001</v>
      </c>
      <c r="I10" s="36">
        <v>0</v>
      </c>
      <c r="J10" s="36">
        <v>12.76</v>
      </c>
      <c r="K10" s="36">
        <v>9.5589999999999993</v>
      </c>
      <c r="L10" s="2">
        <f t="shared" si="1"/>
        <v>147.565</v>
      </c>
      <c r="M10" s="2">
        <f t="shared" si="2"/>
        <v>9.5589999999999993</v>
      </c>
      <c r="N10" s="2">
        <f t="shared" si="3"/>
        <v>150.43270000000001</v>
      </c>
      <c r="O10" s="2">
        <f t="shared" si="4"/>
        <v>53.828499999999998</v>
      </c>
      <c r="P10" s="2">
        <f t="shared" si="5"/>
        <v>150.43270000000001</v>
      </c>
      <c r="Q10" s="2">
        <f t="shared" si="6"/>
        <v>62.823700000000017</v>
      </c>
      <c r="R10" s="2">
        <f t="shared" si="7"/>
        <v>-238.04169999999999</v>
      </c>
      <c r="T10" s="1"/>
      <c r="U10" s="1"/>
      <c r="Y10" s="1"/>
      <c r="Z10" s="1"/>
      <c r="AA10" s="1"/>
      <c r="AB10" s="1"/>
    </row>
    <row r="11" spans="1:34" hidden="1">
      <c r="A11" s="35">
        <v>1</v>
      </c>
      <c r="B11" s="35">
        <v>1</v>
      </c>
      <c r="C11" s="35">
        <v>2</v>
      </c>
      <c r="D11" s="35">
        <v>4</v>
      </c>
      <c r="E11" s="35" t="s">
        <v>15</v>
      </c>
      <c r="F11" s="36">
        <v>-233.125</v>
      </c>
      <c r="G11" s="36">
        <v>-144.64500000000001</v>
      </c>
      <c r="H11" s="36">
        <v>-171.21199999999999</v>
      </c>
      <c r="I11" s="36">
        <v>0</v>
      </c>
      <c r="J11" s="36">
        <v>-16.212</v>
      </c>
      <c r="K11" s="36">
        <v>-12.145</v>
      </c>
      <c r="L11" s="2">
        <f t="shared" si="1"/>
        <v>-187.42399999999998</v>
      </c>
      <c r="M11" s="2">
        <f t="shared" si="2"/>
        <v>12.145</v>
      </c>
      <c r="N11" s="2">
        <f t="shared" si="3"/>
        <v>-191.06749999999997</v>
      </c>
      <c r="O11" s="2">
        <f t="shared" si="4"/>
        <v>68.372199999999992</v>
      </c>
      <c r="P11" s="2">
        <f t="shared" si="5"/>
        <v>-191.06749999999997</v>
      </c>
      <c r="Q11" s="2">
        <f t="shared" si="6"/>
        <v>-335.71249999999998</v>
      </c>
      <c r="R11" s="2">
        <f t="shared" si="7"/>
        <v>46.422499999999957</v>
      </c>
      <c r="T11" s="1"/>
      <c r="U11" s="1"/>
      <c r="Y11" s="1"/>
      <c r="Z11" s="1"/>
      <c r="AA11" s="1"/>
      <c r="AB11" s="1"/>
    </row>
    <row r="12" spans="1:34" hidden="1">
      <c r="A12" s="35">
        <v>1</v>
      </c>
      <c r="B12" s="35">
        <v>1</v>
      </c>
      <c r="C12" s="35">
        <v>2</v>
      </c>
      <c r="D12" s="35">
        <v>4</v>
      </c>
      <c r="E12" s="35" t="s">
        <v>16</v>
      </c>
      <c r="F12" s="36">
        <v>184.74700000000001</v>
      </c>
      <c r="G12" s="36">
        <v>114.566</v>
      </c>
      <c r="H12" s="36">
        <v>-45.673999999999999</v>
      </c>
      <c r="I12" s="36">
        <v>0</v>
      </c>
      <c r="J12" s="36">
        <v>-4.3239999999999998</v>
      </c>
      <c r="K12" s="36">
        <v>-3.2389999999999999</v>
      </c>
      <c r="L12" s="2">
        <f t="shared" si="1"/>
        <v>-49.997999999999998</v>
      </c>
      <c r="M12" s="2">
        <f t="shared" si="2"/>
        <v>3.2389999999999999</v>
      </c>
      <c r="N12" s="2">
        <f t="shared" si="3"/>
        <v>-50.969699999999996</v>
      </c>
      <c r="O12" s="2">
        <f t="shared" si="4"/>
        <v>18.238399999999999</v>
      </c>
      <c r="P12" s="2">
        <f t="shared" si="5"/>
        <v>-50.969699999999996</v>
      </c>
      <c r="Q12" s="2">
        <f t="shared" si="6"/>
        <v>63.596300000000006</v>
      </c>
      <c r="R12" s="2">
        <f t="shared" si="7"/>
        <v>165.53569999999999</v>
      </c>
      <c r="T12" s="1"/>
      <c r="U12" s="1"/>
      <c r="Y12" s="1"/>
      <c r="Z12" s="1"/>
      <c r="AA12" s="1"/>
      <c r="AB12" s="1"/>
    </row>
    <row r="13" spans="1:34" hidden="1">
      <c r="A13" s="35">
        <v>1</v>
      </c>
      <c r="B13" s="35">
        <v>1</v>
      </c>
      <c r="C13" s="35">
        <v>2</v>
      </c>
      <c r="D13" s="35">
        <v>4</v>
      </c>
      <c r="E13" s="35" t="s">
        <v>17</v>
      </c>
      <c r="F13" s="36">
        <v>-212.161</v>
      </c>
      <c r="G13" s="36">
        <v>-131.59200000000001</v>
      </c>
      <c r="H13" s="36">
        <v>-45.673999999999999</v>
      </c>
      <c r="I13" s="36">
        <v>0</v>
      </c>
      <c r="J13" s="36">
        <v>-4.3239999999999998</v>
      </c>
      <c r="K13" s="36">
        <v>-3.2389999999999999</v>
      </c>
      <c r="L13" s="2">
        <f t="shared" si="1"/>
        <v>-49.997999999999998</v>
      </c>
      <c r="M13" s="2">
        <f t="shared" si="2"/>
        <v>3.2389999999999999</v>
      </c>
      <c r="N13" s="2">
        <f t="shared" si="3"/>
        <v>-50.969699999999996</v>
      </c>
      <c r="O13" s="2">
        <f t="shared" si="4"/>
        <v>18.238399999999999</v>
      </c>
      <c r="P13" s="2">
        <f t="shared" si="5"/>
        <v>-50.969699999999996</v>
      </c>
      <c r="Q13" s="2">
        <f t="shared" si="6"/>
        <v>-182.5617</v>
      </c>
      <c r="R13" s="2">
        <f t="shared" si="7"/>
        <v>-80.622300000000024</v>
      </c>
      <c r="T13" s="1"/>
      <c r="U13" s="1"/>
      <c r="Y13" s="1"/>
      <c r="Z13" s="1"/>
      <c r="AA13" s="1"/>
      <c r="AB13" s="1"/>
    </row>
    <row r="14" spans="1:34" hidden="1">
      <c r="A14" s="35">
        <v>1</v>
      </c>
      <c r="B14" s="35">
        <v>1</v>
      </c>
      <c r="C14" s="35">
        <v>2</v>
      </c>
      <c r="D14" s="35">
        <v>3</v>
      </c>
      <c r="E14" s="35" t="s">
        <v>14</v>
      </c>
      <c r="F14" s="36">
        <v>-127.35899999999999</v>
      </c>
      <c r="G14" s="36">
        <v>-78.944000000000003</v>
      </c>
      <c r="H14" s="36">
        <v>176.869</v>
      </c>
      <c r="I14" s="36">
        <v>0</v>
      </c>
      <c r="J14" s="36">
        <v>16.352</v>
      </c>
      <c r="K14" s="36">
        <v>12.249000000000001</v>
      </c>
      <c r="L14" s="2">
        <f t="shared" si="1"/>
        <v>193.221</v>
      </c>
      <c r="M14" s="2">
        <f t="shared" si="2"/>
        <v>12.249000000000001</v>
      </c>
      <c r="N14" s="2">
        <f t="shared" si="3"/>
        <v>196.89570000000001</v>
      </c>
      <c r="O14" s="2">
        <f t="shared" si="4"/>
        <v>70.215299999999999</v>
      </c>
      <c r="P14" s="2">
        <f t="shared" si="5"/>
        <v>196.89570000000001</v>
      </c>
      <c r="Q14" s="2">
        <f t="shared" si="6"/>
        <v>117.9517</v>
      </c>
      <c r="R14" s="2">
        <f t="shared" si="7"/>
        <v>-275.83969999999999</v>
      </c>
      <c r="T14" s="1"/>
      <c r="U14" s="1"/>
      <c r="Y14" s="1"/>
      <c r="Z14" s="1"/>
      <c r="AA14" s="1"/>
      <c r="AB14" s="1"/>
    </row>
    <row r="15" spans="1:34" hidden="1">
      <c r="A15" s="35">
        <v>1</v>
      </c>
      <c r="B15" s="35">
        <v>1</v>
      </c>
      <c r="C15" s="35">
        <v>2</v>
      </c>
      <c r="D15" s="35">
        <v>3</v>
      </c>
      <c r="E15" s="35" t="s">
        <v>15</v>
      </c>
      <c r="F15" s="36">
        <v>-236.209</v>
      </c>
      <c r="G15" s="36">
        <v>-146.54400000000001</v>
      </c>
      <c r="H15" s="36">
        <v>-247.691</v>
      </c>
      <c r="I15" s="36">
        <v>0</v>
      </c>
      <c r="J15" s="36">
        <v>-22.873000000000001</v>
      </c>
      <c r="K15" s="36">
        <v>-17.134</v>
      </c>
      <c r="L15" s="2">
        <f t="shared" si="1"/>
        <v>-270.56400000000002</v>
      </c>
      <c r="M15" s="2">
        <f t="shared" si="2"/>
        <v>17.134</v>
      </c>
      <c r="N15" s="2">
        <f t="shared" si="3"/>
        <v>-275.70420000000001</v>
      </c>
      <c r="O15" s="2">
        <f t="shared" si="4"/>
        <v>98.303200000000004</v>
      </c>
      <c r="P15" s="2">
        <f t="shared" si="5"/>
        <v>-275.70420000000001</v>
      </c>
      <c r="Q15" s="2">
        <f t="shared" si="6"/>
        <v>-422.2482</v>
      </c>
      <c r="R15" s="2">
        <f t="shared" si="7"/>
        <v>129.1602</v>
      </c>
      <c r="T15" s="1"/>
      <c r="U15" s="1"/>
      <c r="Y15" s="1"/>
      <c r="Z15" s="1"/>
      <c r="AA15" s="1"/>
      <c r="AB15" s="1"/>
    </row>
    <row r="16" spans="1:34" hidden="1">
      <c r="A16" s="35">
        <v>1</v>
      </c>
      <c r="B16" s="35">
        <v>1</v>
      </c>
      <c r="C16" s="35">
        <v>2</v>
      </c>
      <c r="D16" s="35">
        <v>3</v>
      </c>
      <c r="E16" s="35" t="s">
        <v>16</v>
      </c>
      <c r="F16" s="36">
        <v>182.208</v>
      </c>
      <c r="G16" s="36">
        <v>112.989</v>
      </c>
      <c r="H16" s="36">
        <v>-63.366999999999997</v>
      </c>
      <c r="I16" s="36">
        <v>0</v>
      </c>
      <c r="J16" s="36">
        <v>-5.8540000000000001</v>
      </c>
      <c r="K16" s="36">
        <v>-4.3860000000000001</v>
      </c>
      <c r="L16" s="2">
        <f t="shared" si="1"/>
        <v>-69.221000000000004</v>
      </c>
      <c r="M16" s="2">
        <f t="shared" si="2"/>
        <v>4.3860000000000001</v>
      </c>
      <c r="N16" s="2">
        <f t="shared" si="3"/>
        <v>-70.536799999999999</v>
      </c>
      <c r="O16" s="2">
        <f t="shared" si="4"/>
        <v>25.1523</v>
      </c>
      <c r="P16" s="2">
        <f t="shared" si="5"/>
        <v>-70.536799999999999</v>
      </c>
      <c r="Q16" s="2">
        <f t="shared" si="6"/>
        <v>42.452200000000005</v>
      </c>
      <c r="R16" s="2">
        <f t="shared" si="7"/>
        <v>183.5258</v>
      </c>
      <c r="T16" s="1"/>
      <c r="U16" s="1"/>
      <c r="Y16" s="1"/>
      <c r="Z16" s="1"/>
      <c r="AA16" s="1"/>
      <c r="AB16" s="1"/>
    </row>
    <row r="17" spans="1:29" hidden="1">
      <c r="A17" s="35">
        <v>1</v>
      </c>
      <c r="B17" s="35">
        <v>1</v>
      </c>
      <c r="C17" s="35">
        <v>2</v>
      </c>
      <c r="D17" s="35">
        <v>3</v>
      </c>
      <c r="E17" s="35" t="s">
        <v>17</v>
      </c>
      <c r="F17" s="36">
        <v>-214.7</v>
      </c>
      <c r="G17" s="36">
        <v>-133.16900000000001</v>
      </c>
      <c r="H17" s="36">
        <v>-63.366999999999997</v>
      </c>
      <c r="I17" s="36">
        <v>0</v>
      </c>
      <c r="J17" s="36">
        <v>-5.8540000000000001</v>
      </c>
      <c r="K17" s="36">
        <v>-4.3860000000000001</v>
      </c>
      <c r="L17" s="2">
        <f t="shared" si="1"/>
        <v>-69.221000000000004</v>
      </c>
      <c r="M17" s="2">
        <f t="shared" si="2"/>
        <v>4.3860000000000001</v>
      </c>
      <c r="N17" s="2">
        <f t="shared" si="3"/>
        <v>-70.536799999999999</v>
      </c>
      <c r="O17" s="2">
        <f t="shared" si="4"/>
        <v>25.1523</v>
      </c>
      <c r="P17" s="2">
        <f t="shared" si="5"/>
        <v>-70.536799999999999</v>
      </c>
      <c r="Q17" s="2">
        <f t="shared" si="6"/>
        <v>-203.70580000000001</v>
      </c>
      <c r="R17" s="2">
        <f t="shared" si="7"/>
        <v>-62.632200000000012</v>
      </c>
      <c r="T17" s="1"/>
      <c r="U17" s="1"/>
      <c r="Y17" s="1"/>
      <c r="Z17" s="1"/>
      <c r="AA17" s="1"/>
      <c r="AB17" s="1"/>
    </row>
    <row r="18" spans="1:29" hidden="1">
      <c r="A18" s="35">
        <v>1</v>
      </c>
      <c r="B18" s="35">
        <v>1</v>
      </c>
      <c r="C18" s="35">
        <v>2</v>
      </c>
      <c r="D18" s="35">
        <v>2</v>
      </c>
      <c r="E18" s="35" t="s">
        <v>14</v>
      </c>
      <c r="F18" s="36">
        <v>-128.149</v>
      </c>
      <c r="G18" s="36">
        <v>-79.448999999999998</v>
      </c>
      <c r="H18" s="36">
        <v>196.96600000000001</v>
      </c>
      <c r="I18" s="36">
        <v>0</v>
      </c>
      <c r="J18" s="36">
        <v>17.718</v>
      </c>
      <c r="K18" s="36">
        <v>13.273</v>
      </c>
      <c r="L18" s="2">
        <f t="shared" si="1"/>
        <v>214.684</v>
      </c>
      <c r="M18" s="2">
        <f t="shared" si="2"/>
        <v>13.273</v>
      </c>
      <c r="N18" s="2">
        <f t="shared" si="3"/>
        <v>218.66589999999999</v>
      </c>
      <c r="O18" s="2">
        <f t="shared" si="4"/>
        <v>77.67819999999999</v>
      </c>
      <c r="P18" s="2">
        <f t="shared" si="5"/>
        <v>218.66589999999999</v>
      </c>
      <c r="Q18" s="2">
        <f t="shared" si="6"/>
        <v>139.21690000000001</v>
      </c>
      <c r="R18" s="2">
        <f t="shared" si="7"/>
        <v>-298.11489999999998</v>
      </c>
      <c r="T18" s="1"/>
      <c r="U18" s="1"/>
      <c r="Y18" s="1"/>
      <c r="Z18" s="1"/>
      <c r="AA18" s="1"/>
      <c r="AB18" s="1"/>
    </row>
    <row r="19" spans="1:29" hidden="1">
      <c r="A19" s="35">
        <v>1</v>
      </c>
      <c r="B19" s="35">
        <v>1</v>
      </c>
      <c r="C19" s="35">
        <v>2</v>
      </c>
      <c r="D19" s="35">
        <v>2</v>
      </c>
      <c r="E19" s="35" t="s">
        <v>15</v>
      </c>
      <c r="F19" s="36">
        <v>-243.983</v>
      </c>
      <c r="G19" s="36">
        <v>-151.35400000000001</v>
      </c>
      <c r="H19" s="36">
        <v>-266.81799999999998</v>
      </c>
      <c r="I19" s="36">
        <v>0</v>
      </c>
      <c r="J19" s="36">
        <v>-24.003</v>
      </c>
      <c r="K19" s="36">
        <v>-17.981000000000002</v>
      </c>
      <c r="L19" s="2">
        <f t="shared" si="1"/>
        <v>-290.82099999999997</v>
      </c>
      <c r="M19" s="2">
        <f t="shared" si="2"/>
        <v>17.981000000000002</v>
      </c>
      <c r="N19" s="2">
        <f t="shared" si="3"/>
        <v>-296.21529999999996</v>
      </c>
      <c r="O19" s="2">
        <f t="shared" si="4"/>
        <v>105.22729999999999</v>
      </c>
      <c r="P19" s="2">
        <f t="shared" si="5"/>
        <v>-296.21529999999996</v>
      </c>
      <c r="Q19" s="2">
        <f t="shared" si="6"/>
        <v>-447.5693</v>
      </c>
      <c r="R19" s="2">
        <f t="shared" si="7"/>
        <v>144.86129999999994</v>
      </c>
      <c r="T19" s="1"/>
      <c r="U19" s="1"/>
      <c r="Y19" s="1"/>
      <c r="Z19" s="1"/>
      <c r="AA19" s="1"/>
      <c r="AB19" s="1"/>
    </row>
    <row r="20" spans="1:29" hidden="1">
      <c r="A20" s="35">
        <v>1</v>
      </c>
      <c r="B20" s="35">
        <v>1</v>
      </c>
      <c r="C20" s="35">
        <v>2</v>
      </c>
      <c r="D20" s="35">
        <v>2</v>
      </c>
      <c r="E20" s="35" t="s">
        <v>16</v>
      </c>
      <c r="F20" s="36">
        <v>181.16499999999999</v>
      </c>
      <c r="G20" s="36">
        <v>112.34699999999999</v>
      </c>
      <c r="H20" s="36">
        <v>-69.221000000000004</v>
      </c>
      <c r="I20" s="36">
        <v>0</v>
      </c>
      <c r="J20" s="36">
        <v>-6.2270000000000003</v>
      </c>
      <c r="K20" s="36">
        <v>-4.665</v>
      </c>
      <c r="L20" s="2">
        <f t="shared" si="1"/>
        <v>-75.448000000000008</v>
      </c>
      <c r="M20" s="2">
        <f t="shared" si="2"/>
        <v>4.665</v>
      </c>
      <c r="N20" s="2">
        <f t="shared" si="3"/>
        <v>-76.847500000000011</v>
      </c>
      <c r="O20" s="2">
        <f t="shared" si="4"/>
        <v>27.299400000000002</v>
      </c>
      <c r="P20" s="2">
        <f t="shared" si="5"/>
        <v>-76.847500000000011</v>
      </c>
      <c r="Q20" s="2">
        <f t="shared" si="6"/>
        <v>35.499499999999983</v>
      </c>
      <c r="R20" s="2">
        <f t="shared" si="7"/>
        <v>189.19450000000001</v>
      </c>
      <c r="T20" s="1"/>
      <c r="U20" s="1"/>
      <c r="Y20" s="1"/>
      <c r="Z20" s="1"/>
      <c r="AA20" s="1"/>
      <c r="AB20" s="1"/>
    </row>
    <row r="21" spans="1:29" hidden="1">
      <c r="A21" s="35">
        <v>1</v>
      </c>
      <c r="B21" s="35">
        <v>1</v>
      </c>
      <c r="C21" s="35">
        <v>2</v>
      </c>
      <c r="D21" s="35">
        <v>2</v>
      </c>
      <c r="E21" s="35" t="s">
        <v>17</v>
      </c>
      <c r="F21" s="36">
        <v>-215.74299999999999</v>
      </c>
      <c r="G21" s="36">
        <v>-133.81100000000001</v>
      </c>
      <c r="H21" s="36">
        <v>-69.221000000000004</v>
      </c>
      <c r="I21" s="36">
        <v>0</v>
      </c>
      <c r="J21" s="36">
        <v>-6.2270000000000003</v>
      </c>
      <c r="K21" s="36">
        <v>-4.665</v>
      </c>
      <c r="L21" s="2">
        <f t="shared" si="1"/>
        <v>-75.448000000000008</v>
      </c>
      <c r="M21" s="2">
        <f t="shared" si="2"/>
        <v>4.665</v>
      </c>
      <c r="N21" s="2">
        <f t="shared" si="3"/>
        <v>-76.847500000000011</v>
      </c>
      <c r="O21" s="2">
        <f t="shared" si="4"/>
        <v>27.299400000000002</v>
      </c>
      <c r="P21" s="2">
        <f t="shared" si="5"/>
        <v>-76.847500000000011</v>
      </c>
      <c r="Q21" s="2">
        <f t="shared" si="6"/>
        <v>-210.6585</v>
      </c>
      <c r="R21" s="2">
        <f t="shared" si="7"/>
        <v>-56.963499999999996</v>
      </c>
      <c r="T21" s="1"/>
      <c r="U21" s="1"/>
      <c r="Y21" s="1"/>
      <c r="Z21" s="1"/>
      <c r="AA21" s="1"/>
      <c r="AB21" s="1"/>
    </row>
    <row r="22" spans="1:29">
      <c r="A22" s="35">
        <v>1</v>
      </c>
      <c r="B22" s="35">
        <v>1</v>
      </c>
      <c r="C22" s="35">
        <v>2</v>
      </c>
      <c r="D22" s="35">
        <v>1</v>
      </c>
      <c r="E22" s="35" t="s">
        <v>14</v>
      </c>
      <c r="F22" s="36">
        <v>-110.762</v>
      </c>
      <c r="G22" s="36">
        <v>-68.679000000000002</v>
      </c>
      <c r="H22" s="36">
        <v>193.351</v>
      </c>
      <c r="I22" s="36">
        <v>0</v>
      </c>
      <c r="J22" s="36">
        <v>16.986999999999998</v>
      </c>
      <c r="K22" s="36">
        <v>12.726000000000001</v>
      </c>
      <c r="L22" s="2">
        <f t="shared" si="1"/>
        <v>210.33799999999999</v>
      </c>
      <c r="M22" s="2">
        <f t="shared" si="2"/>
        <v>12.726000000000001</v>
      </c>
      <c r="N22" s="2">
        <f t="shared" si="3"/>
        <v>214.1558</v>
      </c>
      <c r="O22" s="2">
        <f t="shared" si="4"/>
        <v>75.827399999999997</v>
      </c>
      <c r="P22" s="2">
        <f t="shared" si="5"/>
        <v>214.1558</v>
      </c>
      <c r="Q22" s="2">
        <f t="shared" si="6"/>
        <v>145.4768</v>
      </c>
      <c r="R22" s="2">
        <f t="shared" si="7"/>
        <v>-282.83479999999997</v>
      </c>
      <c r="T22" s="1"/>
      <c r="U22" s="1"/>
      <c r="Y22" s="1"/>
      <c r="Z22" s="1"/>
      <c r="AA22" s="1"/>
      <c r="AB22" s="1"/>
    </row>
    <row r="23" spans="1:29">
      <c r="A23" s="35">
        <v>1</v>
      </c>
      <c r="B23" s="35">
        <v>1</v>
      </c>
      <c r="C23" s="35">
        <v>2</v>
      </c>
      <c r="D23" s="35">
        <v>1</v>
      </c>
      <c r="E23" s="35" t="s">
        <v>15</v>
      </c>
      <c r="F23" s="36">
        <v>-241.785</v>
      </c>
      <c r="G23" s="36">
        <v>-149.97200000000001</v>
      </c>
      <c r="H23" s="36">
        <v>-290.33699999999999</v>
      </c>
      <c r="I23" s="36">
        <v>0</v>
      </c>
      <c r="J23" s="36">
        <v>-25.465</v>
      </c>
      <c r="K23" s="36">
        <v>-19.076000000000001</v>
      </c>
      <c r="L23" s="2">
        <f t="shared" si="1"/>
        <v>-315.80199999999996</v>
      </c>
      <c r="M23" s="2">
        <f t="shared" si="2"/>
        <v>19.076000000000001</v>
      </c>
      <c r="N23" s="2">
        <f t="shared" si="3"/>
        <v>-321.52479999999997</v>
      </c>
      <c r="O23" s="2">
        <f t="shared" si="4"/>
        <v>113.81659999999999</v>
      </c>
      <c r="P23" s="2">
        <f t="shared" si="5"/>
        <v>-321.52479999999997</v>
      </c>
      <c r="Q23" s="2">
        <f t="shared" si="6"/>
        <v>-471.49680000000001</v>
      </c>
      <c r="R23" s="2">
        <f t="shared" si="7"/>
        <v>171.55279999999996</v>
      </c>
      <c r="T23" s="1"/>
      <c r="U23" s="1"/>
      <c r="Y23" s="1"/>
      <c r="Z23" s="1"/>
      <c r="AA23" s="1"/>
      <c r="AB23" s="1"/>
    </row>
    <row r="24" spans="1:29">
      <c r="A24" s="35">
        <v>1</v>
      </c>
      <c r="B24" s="35">
        <v>1</v>
      </c>
      <c r="C24" s="35">
        <v>2</v>
      </c>
      <c r="D24" s="35">
        <v>1</v>
      </c>
      <c r="E24" s="35" t="s">
        <v>16</v>
      </c>
      <c r="F24" s="36">
        <v>178.898</v>
      </c>
      <c r="G24" s="36">
        <v>110.946</v>
      </c>
      <c r="H24" s="36">
        <v>-72.191999999999993</v>
      </c>
      <c r="I24" s="36">
        <v>0</v>
      </c>
      <c r="J24" s="36">
        <v>-6.3360000000000003</v>
      </c>
      <c r="K24" s="36">
        <v>-4.7469999999999999</v>
      </c>
      <c r="L24" s="2">
        <f t="shared" si="1"/>
        <v>-78.527999999999992</v>
      </c>
      <c r="M24" s="2">
        <f t="shared" si="2"/>
        <v>4.7469999999999999</v>
      </c>
      <c r="N24" s="2">
        <f t="shared" si="3"/>
        <v>-79.952099999999987</v>
      </c>
      <c r="O24" s="2">
        <f t="shared" si="4"/>
        <v>28.305399999999995</v>
      </c>
      <c r="P24" s="2">
        <f t="shared" si="5"/>
        <v>-79.952099999999987</v>
      </c>
      <c r="Q24" s="2">
        <f t="shared" si="6"/>
        <v>30.993900000000011</v>
      </c>
      <c r="R24" s="2">
        <f t="shared" si="7"/>
        <v>190.8981</v>
      </c>
      <c r="T24" s="1"/>
      <c r="U24" s="1"/>
      <c r="Y24" s="1"/>
      <c r="Z24" s="1"/>
      <c r="AA24" s="1"/>
      <c r="AB24" s="1"/>
    </row>
    <row r="25" spans="1:29">
      <c r="A25" s="35">
        <v>1</v>
      </c>
      <c r="B25" s="35">
        <v>1</v>
      </c>
      <c r="C25" s="35">
        <v>2</v>
      </c>
      <c r="D25" s="35">
        <v>1</v>
      </c>
      <c r="E25" s="35" t="s">
        <v>17</v>
      </c>
      <c r="F25" s="36">
        <v>-218.01</v>
      </c>
      <c r="G25" s="36">
        <v>-135.21199999999999</v>
      </c>
      <c r="H25" s="36">
        <v>-72.191999999999993</v>
      </c>
      <c r="I25" s="36">
        <v>0</v>
      </c>
      <c r="J25" s="36">
        <v>-6.3360000000000003</v>
      </c>
      <c r="K25" s="36">
        <v>-4.7469999999999999</v>
      </c>
      <c r="L25" s="2">
        <f t="shared" si="1"/>
        <v>-78.527999999999992</v>
      </c>
      <c r="M25" s="2">
        <f t="shared" si="2"/>
        <v>4.7469999999999999</v>
      </c>
      <c r="N25" s="2">
        <f t="shared" si="3"/>
        <v>-79.952099999999987</v>
      </c>
      <c r="O25" s="2">
        <f t="shared" si="4"/>
        <v>28.305399999999995</v>
      </c>
      <c r="P25" s="2">
        <f t="shared" si="5"/>
        <v>-79.952099999999987</v>
      </c>
      <c r="Q25" s="2">
        <f t="shared" si="6"/>
        <v>-215.16409999999996</v>
      </c>
      <c r="R25" s="2">
        <f t="shared" si="7"/>
        <v>-55.259900000000002</v>
      </c>
      <c r="T25" s="1"/>
      <c r="U25" s="1"/>
      <c r="Y25" s="1"/>
      <c r="Z25" s="1"/>
      <c r="AA25" s="1"/>
      <c r="AB25" s="1"/>
    </row>
    <row r="26" spans="1:29" hidden="1">
      <c r="A26" s="35">
        <v>2</v>
      </c>
      <c r="B26" s="35">
        <v>3</v>
      </c>
      <c r="C26" s="35">
        <v>4</v>
      </c>
      <c r="D26" s="35">
        <v>6</v>
      </c>
      <c r="E26" s="35" t="s">
        <v>14</v>
      </c>
      <c r="F26" s="36">
        <v>-198.58699999999999</v>
      </c>
      <c r="G26" s="36">
        <v>-121.351</v>
      </c>
      <c r="H26" s="36">
        <v>62.628</v>
      </c>
      <c r="I26" s="36">
        <v>0</v>
      </c>
      <c r="J26" s="36">
        <v>6.0339999999999998</v>
      </c>
      <c r="K26" s="36">
        <v>4.5199999999999996</v>
      </c>
      <c r="L26" s="2">
        <f t="shared" si="1"/>
        <v>68.662000000000006</v>
      </c>
      <c r="M26" s="2">
        <f t="shared" si="2"/>
        <v>4.5199999999999996</v>
      </c>
      <c r="N26" s="2">
        <f t="shared" si="3"/>
        <v>70.018000000000001</v>
      </c>
      <c r="O26" s="2">
        <f t="shared" si="4"/>
        <v>25.118600000000001</v>
      </c>
      <c r="P26" s="2">
        <f t="shared" si="5"/>
        <v>70.018000000000001</v>
      </c>
      <c r="Q26" s="2">
        <f t="shared" si="6"/>
        <v>-51.332999999999998</v>
      </c>
      <c r="R26" s="2">
        <f t="shared" si="7"/>
        <v>-191.369</v>
      </c>
      <c r="S26" s="1">
        <f>70</f>
        <v>70</v>
      </c>
      <c r="T26" s="2">
        <f>(ABS(Q26)-ABS(Q28*$S26/200))*SIGN(Q26)</f>
        <v>-15.959759999999996</v>
      </c>
      <c r="U26" s="2">
        <f>(ABS(R26)-ABS(R28*$S26/200))*SIGN(R26)</f>
        <v>-143.71943999999999</v>
      </c>
      <c r="V26" s="1">
        <f t="shared" ref="V26:V27" si="8">$V$2</f>
        <v>65</v>
      </c>
      <c r="W26" s="1">
        <f t="shared" ref="W26:W27" si="9">IF(V26=26,3,4)</f>
        <v>4</v>
      </c>
      <c r="X26" s="1">
        <f t="shared" ref="X26:X27" si="10">IF(V26=65,30,60)</f>
        <v>30</v>
      </c>
      <c r="Y26" s="4">
        <f t="shared" ref="Y26:Y27" si="11">-MIN(T26:U26)/(0.9*(V26-W26)/100*391.3)*10</f>
        <v>6.6901110073050605</v>
      </c>
      <c r="Z26" s="5">
        <f t="shared" ref="Z26:Z27" si="12">ABS(MAX(T26:U26)/(0.9*(V26-W26)/100*391.3)*10)</f>
        <v>0.74292361596974621</v>
      </c>
      <c r="AA26" s="2">
        <f t="shared" ref="AA26:AA27" si="13">X26*(V26-W26)^2/((10^6)*$AH$2^2)</f>
        <v>287.63946507253473</v>
      </c>
      <c r="AB26" s="2">
        <f t="shared" ref="AB26:AB27" si="14">X26*(V26-W26)^2/((10^6)*$AH$3^2)</f>
        <v>381.75848979173077</v>
      </c>
      <c r="AC26" s="1" t="str">
        <f t="shared" ref="AC26:AC27" si="15">IF(AB26&gt;=MAX(ABS(Q26),ABS(R26),ABS(T26),ABS(U26)),"Verificata","Non verificata")</f>
        <v>Verificata</v>
      </c>
    </row>
    <row r="27" spans="1:29" hidden="1">
      <c r="A27" s="35">
        <v>2</v>
      </c>
      <c r="B27" s="35">
        <v>3</v>
      </c>
      <c r="C27" s="35">
        <v>4</v>
      </c>
      <c r="D27" s="35">
        <v>6</v>
      </c>
      <c r="E27" s="35" t="s">
        <v>15</v>
      </c>
      <c r="F27" s="36">
        <v>-92.825999999999993</v>
      </c>
      <c r="G27" s="36">
        <v>-57.061999999999998</v>
      </c>
      <c r="H27" s="36">
        <v>-42.475999999999999</v>
      </c>
      <c r="I27" s="36">
        <v>0</v>
      </c>
      <c r="J27" s="36">
        <v>-4.0890000000000004</v>
      </c>
      <c r="K27" s="36">
        <v>-3.0630000000000002</v>
      </c>
      <c r="L27" s="2">
        <f t="shared" si="1"/>
        <v>-46.564999999999998</v>
      </c>
      <c r="M27" s="2">
        <f t="shared" si="2"/>
        <v>3.0630000000000002</v>
      </c>
      <c r="N27" s="2">
        <f t="shared" si="3"/>
        <v>-47.483899999999998</v>
      </c>
      <c r="O27" s="2">
        <f t="shared" si="4"/>
        <v>17.032499999999999</v>
      </c>
      <c r="P27" s="2">
        <f t="shared" si="5"/>
        <v>-47.483899999999998</v>
      </c>
      <c r="Q27" s="2">
        <f t="shared" si="6"/>
        <v>-104.54589999999999</v>
      </c>
      <c r="R27" s="2">
        <f t="shared" si="7"/>
        <v>-9.5780999999999992</v>
      </c>
      <c r="S27" s="1">
        <f>70</f>
        <v>70</v>
      </c>
      <c r="T27" s="2">
        <f>(ABS(Q27)-ABS(Q29*$S27/200))*SIGN(Q27)</f>
        <v>-63.612839999999991</v>
      </c>
      <c r="U27" s="2">
        <f>(ABS(R27)-ABS(R29*$S27/200))*SIGN(R27)</f>
        <v>19.07864</v>
      </c>
      <c r="V27" s="1">
        <f t="shared" si="8"/>
        <v>65</v>
      </c>
      <c r="W27" s="1">
        <f t="shared" si="9"/>
        <v>4</v>
      </c>
      <c r="X27" s="1">
        <f t="shared" si="10"/>
        <v>30</v>
      </c>
      <c r="Y27" s="4">
        <f t="shared" si="11"/>
        <v>2.9611648994035571</v>
      </c>
      <c r="Z27" s="5">
        <f t="shared" si="12"/>
        <v>0.88810685227002428</v>
      </c>
      <c r="AA27" s="2">
        <f t="shared" si="13"/>
        <v>287.63946507253473</v>
      </c>
      <c r="AB27" s="2">
        <f t="shared" si="14"/>
        <v>381.75848979173077</v>
      </c>
      <c r="AC27" s="1" t="str">
        <f t="shared" si="15"/>
        <v>Verificata</v>
      </c>
    </row>
    <row r="28" spans="1:29" hidden="1">
      <c r="A28" s="35">
        <v>2</v>
      </c>
      <c r="B28" s="35">
        <v>3</v>
      </c>
      <c r="C28" s="35">
        <v>4</v>
      </c>
      <c r="D28" s="35">
        <v>6</v>
      </c>
      <c r="E28" s="35" t="s">
        <v>16</v>
      </c>
      <c r="F28" s="36">
        <v>193.93799999999999</v>
      </c>
      <c r="G28" s="36">
        <v>118.604</v>
      </c>
      <c r="H28" s="36">
        <v>-15.686999999999999</v>
      </c>
      <c r="I28" s="36">
        <v>0</v>
      </c>
      <c r="J28" s="36">
        <v>-1.5109999999999999</v>
      </c>
      <c r="K28" s="36">
        <v>-1.1319999999999999</v>
      </c>
      <c r="L28" s="2">
        <f t="shared" si="1"/>
        <v>-17.198</v>
      </c>
      <c r="M28" s="2">
        <f t="shared" si="2"/>
        <v>1.1319999999999999</v>
      </c>
      <c r="N28" s="2">
        <f t="shared" si="3"/>
        <v>-17.537600000000001</v>
      </c>
      <c r="O28" s="2">
        <f t="shared" si="4"/>
        <v>6.2913999999999994</v>
      </c>
      <c r="P28" s="2">
        <f t="shared" si="5"/>
        <v>-17.537600000000001</v>
      </c>
      <c r="Q28" s="2">
        <f t="shared" si="6"/>
        <v>101.0664</v>
      </c>
      <c r="R28" s="2">
        <f t="shared" si="7"/>
        <v>136.14160000000001</v>
      </c>
      <c r="Y28" s="1"/>
      <c r="Z28" s="1"/>
      <c r="AA28" s="1"/>
      <c r="AB28" s="1"/>
    </row>
    <row r="29" spans="1:29" hidden="1">
      <c r="A29" s="35">
        <v>2</v>
      </c>
      <c r="B29" s="35">
        <v>3</v>
      </c>
      <c r="C29" s="35">
        <v>4</v>
      </c>
      <c r="D29" s="35">
        <v>6</v>
      </c>
      <c r="E29" s="35" t="s">
        <v>17</v>
      </c>
      <c r="F29" s="36">
        <v>-162.36799999999999</v>
      </c>
      <c r="G29" s="36">
        <v>-99.414000000000001</v>
      </c>
      <c r="H29" s="36">
        <v>-15.686999999999999</v>
      </c>
      <c r="I29" s="36">
        <v>0</v>
      </c>
      <c r="J29" s="36">
        <v>-1.5109999999999999</v>
      </c>
      <c r="K29" s="36">
        <v>-1.1319999999999999</v>
      </c>
      <c r="L29" s="2">
        <f t="shared" si="1"/>
        <v>-17.198</v>
      </c>
      <c r="M29" s="2">
        <f t="shared" si="2"/>
        <v>1.1319999999999999</v>
      </c>
      <c r="N29" s="2">
        <f t="shared" si="3"/>
        <v>-17.537600000000001</v>
      </c>
      <c r="O29" s="2">
        <f t="shared" si="4"/>
        <v>6.2913999999999994</v>
      </c>
      <c r="P29" s="2">
        <f t="shared" si="5"/>
        <v>-17.537600000000001</v>
      </c>
      <c r="Q29" s="2">
        <f t="shared" si="6"/>
        <v>-116.9516</v>
      </c>
      <c r="R29" s="2">
        <f t="shared" si="7"/>
        <v>-81.876400000000004</v>
      </c>
      <c r="Y29" s="1"/>
      <c r="Z29" s="1"/>
      <c r="AA29" s="1"/>
      <c r="AB29" s="1"/>
    </row>
    <row r="30" spans="1:29" hidden="1">
      <c r="A30" s="35">
        <v>2</v>
      </c>
      <c r="B30" s="35">
        <v>3</v>
      </c>
      <c r="C30" s="35">
        <v>4</v>
      </c>
      <c r="D30" s="35">
        <v>5</v>
      </c>
      <c r="E30" s="35" t="s">
        <v>14</v>
      </c>
      <c r="F30" s="36">
        <v>-238.43</v>
      </c>
      <c r="G30" s="36">
        <v>-147.68199999999999</v>
      </c>
      <c r="H30" s="36">
        <v>119.774</v>
      </c>
      <c r="I30" s="36">
        <v>0</v>
      </c>
      <c r="J30" s="36">
        <v>11.462999999999999</v>
      </c>
      <c r="K30" s="36">
        <v>8.5869999999999997</v>
      </c>
      <c r="L30" s="2">
        <f t="shared" si="1"/>
        <v>131.23699999999999</v>
      </c>
      <c r="M30" s="2">
        <f t="shared" si="2"/>
        <v>8.5869999999999997</v>
      </c>
      <c r="N30" s="2">
        <f t="shared" si="3"/>
        <v>133.81309999999999</v>
      </c>
      <c r="O30" s="2">
        <f t="shared" si="4"/>
        <v>47.958100000000002</v>
      </c>
      <c r="P30" s="2">
        <f t="shared" si="5"/>
        <v>133.81309999999999</v>
      </c>
      <c r="Q30" s="2">
        <f t="shared" si="6"/>
        <v>-13.868899999999996</v>
      </c>
      <c r="R30" s="2">
        <f t="shared" si="7"/>
        <v>-281.49509999999998</v>
      </c>
      <c r="T30" s="1"/>
      <c r="U30" s="1"/>
      <c r="Y30" s="1"/>
      <c r="Z30" s="1"/>
      <c r="AA30" s="1"/>
      <c r="AB30" s="1"/>
    </row>
    <row r="31" spans="1:29" hidden="1">
      <c r="A31" s="35">
        <v>2</v>
      </c>
      <c r="B31" s="35">
        <v>3</v>
      </c>
      <c r="C31" s="35">
        <v>4</v>
      </c>
      <c r="D31" s="35">
        <v>5</v>
      </c>
      <c r="E31" s="35" t="s">
        <v>15</v>
      </c>
      <c r="F31" s="36">
        <v>-148.50800000000001</v>
      </c>
      <c r="G31" s="36">
        <v>-92.070999999999998</v>
      </c>
      <c r="H31" s="36">
        <v>-95.537000000000006</v>
      </c>
      <c r="I31" s="36">
        <v>0</v>
      </c>
      <c r="J31" s="36">
        <v>-9.1470000000000002</v>
      </c>
      <c r="K31" s="36">
        <v>-6.8520000000000003</v>
      </c>
      <c r="L31" s="2">
        <f t="shared" si="1"/>
        <v>-104.68400000000001</v>
      </c>
      <c r="M31" s="2">
        <f t="shared" si="2"/>
        <v>6.8520000000000003</v>
      </c>
      <c r="N31" s="2">
        <f t="shared" si="3"/>
        <v>-106.73960000000001</v>
      </c>
      <c r="O31" s="2">
        <f t="shared" si="4"/>
        <v>38.257199999999997</v>
      </c>
      <c r="P31" s="2">
        <f t="shared" si="5"/>
        <v>-106.73960000000001</v>
      </c>
      <c r="Q31" s="2">
        <f t="shared" si="6"/>
        <v>-198.81060000000002</v>
      </c>
      <c r="R31" s="2">
        <f t="shared" si="7"/>
        <v>14.668600000000012</v>
      </c>
      <c r="T31" s="1"/>
      <c r="U31" s="1"/>
      <c r="Y31" s="1"/>
      <c r="Z31" s="1"/>
      <c r="AA31" s="1"/>
      <c r="AB31" s="1"/>
    </row>
    <row r="32" spans="1:29" hidden="1">
      <c r="A32" s="35">
        <v>2</v>
      </c>
      <c r="B32" s="35">
        <v>3</v>
      </c>
      <c r="C32" s="35">
        <v>4</v>
      </c>
      <c r="D32" s="35">
        <v>5</v>
      </c>
      <c r="E32" s="35" t="s">
        <v>16</v>
      </c>
      <c r="F32" s="36">
        <v>211.875</v>
      </c>
      <c r="G32" s="36">
        <v>131.37899999999999</v>
      </c>
      <c r="H32" s="36">
        <v>-32.136000000000003</v>
      </c>
      <c r="I32" s="36">
        <v>0</v>
      </c>
      <c r="J32" s="36">
        <v>-3.0760000000000001</v>
      </c>
      <c r="K32" s="36">
        <v>-2.3039999999999998</v>
      </c>
      <c r="L32" s="2">
        <f t="shared" si="1"/>
        <v>-35.212000000000003</v>
      </c>
      <c r="M32" s="2">
        <f t="shared" si="2"/>
        <v>2.3039999999999998</v>
      </c>
      <c r="N32" s="2">
        <f t="shared" si="3"/>
        <v>-35.903200000000005</v>
      </c>
      <c r="O32" s="2">
        <f t="shared" si="4"/>
        <v>12.867600000000001</v>
      </c>
      <c r="P32" s="2">
        <f t="shared" si="5"/>
        <v>-35.903200000000005</v>
      </c>
      <c r="Q32" s="2">
        <f t="shared" si="6"/>
        <v>95.475799999999992</v>
      </c>
      <c r="R32" s="2">
        <f t="shared" si="7"/>
        <v>167.28219999999999</v>
      </c>
      <c r="T32" s="1"/>
      <c r="U32" s="1"/>
      <c r="Y32" s="1"/>
      <c r="Z32" s="1"/>
      <c r="AA32" s="1"/>
      <c r="AB32" s="1"/>
    </row>
    <row r="33" spans="1:28" hidden="1">
      <c r="A33" s="35">
        <v>2</v>
      </c>
      <c r="B33" s="35">
        <v>3</v>
      </c>
      <c r="C33" s="35">
        <v>4</v>
      </c>
      <c r="D33" s="35">
        <v>5</v>
      </c>
      <c r="E33" s="35" t="s">
        <v>17</v>
      </c>
      <c r="F33" s="36">
        <v>-185.03299999999999</v>
      </c>
      <c r="G33" s="36">
        <v>-114.779</v>
      </c>
      <c r="H33" s="36">
        <v>-32.136000000000003</v>
      </c>
      <c r="I33" s="36">
        <v>0</v>
      </c>
      <c r="J33" s="36">
        <v>-3.0760000000000001</v>
      </c>
      <c r="K33" s="36">
        <v>-2.3039999999999998</v>
      </c>
      <c r="L33" s="2">
        <f t="shared" si="1"/>
        <v>-35.212000000000003</v>
      </c>
      <c r="M33" s="2">
        <f t="shared" si="2"/>
        <v>2.3039999999999998</v>
      </c>
      <c r="N33" s="2">
        <f t="shared" si="3"/>
        <v>-35.903200000000005</v>
      </c>
      <c r="O33" s="2">
        <f t="shared" si="4"/>
        <v>12.867600000000001</v>
      </c>
      <c r="P33" s="2">
        <f t="shared" si="5"/>
        <v>-35.903200000000005</v>
      </c>
      <c r="Q33" s="2">
        <f t="shared" si="6"/>
        <v>-150.68219999999999</v>
      </c>
      <c r="R33" s="2">
        <f t="shared" si="7"/>
        <v>-78.875799999999998</v>
      </c>
      <c r="T33" s="1"/>
      <c r="U33" s="1"/>
      <c r="Y33" s="1"/>
      <c r="Z33" s="1"/>
      <c r="AA33" s="1"/>
      <c r="AB33" s="1"/>
    </row>
    <row r="34" spans="1:28" hidden="1">
      <c r="A34" s="35">
        <v>2</v>
      </c>
      <c r="B34" s="35">
        <v>3</v>
      </c>
      <c r="C34" s="35">
        <v>4</v>
      </c>
      <c r="D34" s="35">
        <v>4</v>
      </c>
      <c r="E34" s="35" t="s">
        <v>14</v>
      </c>
      <c r="F34" s="36">
        <v>-233.125</v>
      </c>
      <c r="G34" s="36">
        <v>-144.583</v>
      </c>
      <c r="H34" s="36">
        <v>171.21199999999999</v>
      </c>
      <c r="I34" s="36">
        <v>0</v>
      </c>
      <c r="J34" s="36">
        <v>16.212</v>
      </c>
      <c r="K34" s="36">
        <v>12.145</v>
      </c>
      <c r="L34" s="2">
        <f t="shared" si="1"/>
        <v>187.42399999999998</v>
      </c>
      <c r="M34" s="2">
        <f t="shared" si="2"/>
        <v>12.145</v>
      </c>
      <c r="N34" s="2">
        <f t="shared" si="3"/>
        <v>191.06749999999997</v>
      </c>
      <c r="O34" s="2">
        <f t="shared" si="4"/>
        <v>68.372199999999992</v>
      </c>
      <c r="P34" s="2">
        <f t="shared" si="5"/>
        <v>191.06749999999997</v>
      </c>
      <c r="Q34" s="2">
        <f t="shared" si="6"/>
        <v>46.484499999999969</v>
      </c>
      <c r="R34" s="2">
        <f t="shared" si="7"/>
        <v>-335.65049999999997</v>
      </c>
      <c r="T34" s="1"/>
      <c r="U34" s="1"/>
      <c r="Y34" s="1"/>
      <c r="Z34" s="1"/>
      <c r="AA34" s="1"/>
      <c r="AB34" s="1"/>
    </row>
    <row r="35" spans="1:28" hidden="1">
      <c r="A35" s="35">
        <v>2</v>
      </c>
      <c r="B35" s="35">
        <v>3</v>
      </c>
      <c r="C35" s="35">
        <v>4</v>
      </c>
      <c r="D35" s="35">
        <v>4</v>
      </c>
      <c r="E35" s="35" t="s">
        <v>15</v>
      </c>
      <c r="F35" s="36">
        <v>-141.291</v>
      </c>
      <c r="G35" s="36">
        <v>-87.665000000000006</v>
      </c>
      <c r="H35" s="36">
        <v>-134.80500000000001</v>
      </c>
      <c r="I35" s="36">
        <v>0</v>
      </c>
      <c r="J35" s="36">
        <v>-12.76</v>
      </c>
      <c r="K35" s="36">
        <v>-9.5589999999999993</v>
      </c>
      <c r="L35" s="2">
        <f t="shared" si="1"/>
        <v>-147.565</v>
      </c>
      <c r="M35" s="2">
        <f t="shared" si="2"/>
        <v>9.5589999999999993</v>
      </c>
      <c r="N35" s="2">
        <f t="shared" si="3"/>
        <v>-150.43270000000001</v>
      </c>
      <c r="O35" s="2">
        <f t="shared" si="4"/>
        <v>53.828499999999998</v>
      </c>
      <c r="P35" s="2">
        <f t="shared" si="5"/>
        <v>-150.43270000000001</v>
      </c>
      <c r="Q35" s="2">
        <f t="shared" si="6"/>
        <v>-238.09770000000003</v>
      </c>
      <c r="R35" s="2">
        <f t="shared" si="7"/>
        <v>62.767700000000005</v>
      </c>
      <c r="T35" s="1"/>
      <c r="U35" s="1"/>
      <c r="Y35" s="1"/>
      <c r="Z35" s="1"/>
      <c r="AA35" s="1"/>
      <c r="AB35" s="1"/>
    </row>
    <row r="36" spans="1:28" hidden="1">
      <c r="A36" s="35">
        <v>2</v>
      </c>
      <c r="B36" s="35">
        <v>3</v>
      </c>
      <c r="C36" s="35">
        <v>4</v>
      </c>
      <c r="D36" s="35">
        <v>4</v>
      </c>
      <c r="E36" s="35" t="s">
        <v>16</v>
      </c>
      <c r="F36" s="36">
        <v>212.161</v>
      </c>
      <c r="G36" s="36">
        <v>131.57400000000001</v>
      </c>
      <c r="H36" s="36">
        <v>-45.673999999999999</v>
      </c>
      <c r="I36" s="36">
        <v>0</v>
      </c>
      <c r="J36" s="36">
        <v>-4.3239999999999998</v>
      </c>
      <c r="K36" s="36">
        <v>-3.2389999999999999</v>
      </c>
      <c r="L36" s="2">
        <f t="shared" si="1"/>
        <v>-49.997999999999998</v>
      </c>
      <c r="M36" s="2">
        <f t="shared" si="2"/>
        <v>3.2389999999999999</v>
      </c>
      <c r="N36" s="2">
        <f t="shared" si="3"/>
        <v>-50.969699999999996</v>
      </c>
      <c r="O36" s="2">
        <f t="shared" si="4"/>
        <v>18.238399999999999</v>
      </c>
      <c r="P36" s="2">
        <f t="shared" si="5"/>
        <v>-50.969699999999996</v>
      </c>
      <c r="Q36" s="2">
        <f t="shared" si="6"/>
        <v>80.604300000000023</v>
      </c>
      <c r="R36" s="2">
        <f t="shared" si="7"/>
        <v>182.5437</v>
      </c>
      <c r="T36" s="1"/>
      <c r="U36" s="1"/>
      <c r="Y36" s="1"/>
      <c r="Z36" s="1"/>
      <c r="AA36" s="1"/>
      <c r="AB36" s="1"/>
    </row>
    <row r="37" spans="1:28" hidden="1">
      <c r="A37" s="35">
        <v>2</v>
      </c>
      <c r="B37" s="35">
        <v>3</v>
      </c>
      <c r="C37" s="35">
        <v>4</v>
      </c>
      <c r="D37" s="35">
        <v>4</v>
      </c>
      <c r="E37" s="35" t="s">
        <v>17</v>
      </c>
      <c r="F37" s="36">
        <v>-184.74700000000001</v>
      </c>
      <c r="G37" s="36">
        <v>-114.584</v>
      </c>
      <c r="H37" s="36">
        <v>-45.673999999999999</v>
      </c>
      <c r="I37" s="36">
        <v>0</v>
      </c>
      <c r="J37" s="36">
        <v>-4.3239999999999998</v>
      </c>
      <c r="K37" s="36">
        <v>-3.2389999999999999</v>
      </c>
      <c r="L37" s="2">
        <f t="shared" si="1"/>
        <v>-49.997999999999998</v>
      </c>
      <c r="M37" s="2">
        <f t="shared" si="2"/>
        <v>3.2389999999999999</v>
      </c>
      <c r="N37" s="2">
        <f t="shared" si="3"/>
        <v>-50.969699999999996</v>
      </c>
      <c r="O37" s="2">
        <f t="shared" si="4"/>
        <v>18.238399999999999</v>
      </c>
      <c r="P37" s="2">
        <f t="shared" si="5"/>
        <v>-50.969699999999996</v>
      </c>
      <c r="Q37" s="2">
        <f t="shared" si="6"/>
        <v>-165.55369999999999</v>
      </c>
      <c r="R37" s="2">
        <f t="shared" si="7"/>
        <v>-63.614300000000007</v>
      </c>
      <c r="T37" s="1"/>
      <c r="U37" s="1"/>
      <c r="Y37" s="1"/>
      <c r="Z37" s="1"/>
      <c r="AA37" s="1"/>
      <c r="AB37" s="1"/>
    </row>
    <row r="38" spans="1:28" hidden="1">
      <c r="A38" s="35">
        <v>2</v>
      </c>
      <c r="B38" s="35">
        <v>3</v>
      </c>
      <c r="C38" s="35">
        <v>4</v>
      </c>
      <c r="D38" s="35">
        <v>3</v>
      </c>
      <c r="E38" s="35" t="s">
        <v>14</v>
      </c>
      <c r="F38" s="36">
        <v>-236.209</v>
      </c>
      <c r="G38" s="36">
        <v>-146.44999999999999</v>
      </c>
      <c r="H38" s="36">
        <v>247.691</v>
      </c>
      <c r="I38" s="36">
        <v>0</v>
      </c>
      <c r="J38" s="36">
        <v>22.873000000000001</v>
      </c>
      <c r="K38" s="36">
        <v>17.134</v>
      </c>
      <c r="L38" s="2">
        <f t="shared" si="1"/>
        <v>270.56400000000002</v>
      </c>
      <c r="M38" s="2">
        <f t="shared" si="2"/>
        <v>17.134</v>
      </c>
      <c r="N38" s="2">
        <f t="shared" si="3"/>
        <v>275.70420000000001</v>
      </c>
      <c r="O38" s="2">
        <f t="shared" si="4"/>
        <v>98.303200000000004</v>
      </c>
      <c r="P38" s="2">
        <f t="shared" si="5"/>
        <v>275.70420000000001</v>
      </c>
      <c r="Q38" s="2">
        <f t="shared" si="6"/>
        <v>129.25420000000003</v>
      </c>
      <c r="R38" s="2">
        <f t="shared" si="7"/>
        <v>-422.1542</v>
      </c>
      <c r="T38" s="1"/>
      <c r="U38" s="1"/>
      <c r="Y38" s="1"/>
      <c r="Z38" s="1"/>
      <c r="AA38" s="1"/>
      <c r="AB38" s="1"/>
    </row>
    <row r="39" spans="1:28" hidden="1">
      <c r="A39" s="35">
        <v>2</v>
      </c>
      <c r="B39" s="35">
        <v>3</v>
      </c>
      <c r="C39" s="35">
        <v>4</v>
      </c>
      <c r="D39" s="35">
        <v>3</v>
      </c>
      <c r="E39" s="35" t="s">
        <v>15</v>
      </c>
      <c r="F39" s="36">
        <v>-127.35899999999999</v>
      </c>
      <c r="G39" s="36">
        <v>-79.009</v>
      </c>
      <c r="H39" s="36">
        <v>-176.869</v>
      </c>
      <c r="I39" s="36">
        <v>0</v>
      </c>
      <c r="J39" s="36">
        <v>-16.352</v>
      </c>
      <c r="K39" s="36">
        <v>-12.249000000000001</v>
      </c>
      <c r="L39" s="2">
        <f t="shared" si="1"/>
        <v>-193.221</v>
      </c>
      <c r="M39" s="2">
        <f t="shared" si="2"/>
        <v>12.249000000000001</v>
      </c>
      <c r="N39" s="2">
        <f t="shared" si="3"/>
        <v>-196.89570000000001</v>
      </c>
      <c r="O39" s="2">
        <f t="shared" si="4"/>
        <v>70.215299999999999</v>
      </c>
      <c r="P39" s="2">
        <f t="shared" si="5"/>
        <v>-196.89570000000001</v>
      </c>
      <c r="Q39" s="2">
        <f t="shared" si="6"/>
        <v>-275.90469999999999</v>
      </c>
      <c r="R39" s="2">
        <f t="shared" si="7"/>
        <v>117.8867</v>
      </c>
      <c r="T39" s="1"/>
      <c r="U39" s="1"/>
      <c r="Y39" s="1"/>
      <c r="Z39" s="1"/>
      <c r="AA39" s="1"/>
      <c r="AB39" s="1"/>
    </row>
    <row r="40" spans="1:28" hidden="1">
      <c r="A40" s="35">
        <v>2</v>
      </c>
      <c r="B40" s="35">
        <v>3</v>
      </c>
      <c r="C40" s="35">
        <v>4</v>
      </c>
      <c r="D40" s="35">
        <v>3</v>
      </c>
      <c r="E40" s="35" t="s">
        <v>16</v>
      </c>
      <c r="F40" s="36">
        <v>214.7</v>
      </c>
      <c r="G40" s="36">
        <v>133.14500000000001</v>
      </c>
      <c r="H40" s="36">
        <v>-63.366999999999997</v>
      </c>
      <c r="I40" s="36">
        <v>0</v>
      </c>
      <c r="J40" s="36">
        <v>-5.8540000000000001</v>
      </c>
      <c r="K40" s="36">
        <v>-4.3860000000000001</v>
      </c>
      <c r="L40" s="2">
        <f t="shared" si="1"/>
        <v>-69.221000000000004</v>
      </c>
      <c r="M40" s="2">
        <f t="shared" si="2"/>
        <v>4.3860000000000001</v>
      </c>
      <c r="N40" s="2">
        <f t="shared" si="3"/>
        <v>-70.536799999999999</v>
      </c>
      <c r="O40" s="2">
        <f t="shared" si="4"/>
        <v>25.1523</v>
      </c>
      <c r="P40" s="2">
        <f t="shared" si="5"/>
        <v>-70.536799999999999</v>
      </c>
      <c r="Q40" s="2">
        <f t="shared" si="6"/>
        <v>62.608200000000011</v>
      </c>
      <c r="R40" s="2">
        <f t="shared" si="7"/>
        <v>203.68180000000001</v>
      </c>
      <c r="T40" s="1"/>
      <c r="U40" s="1"/>
      <c r="Y40" s="1"/>
      <c r="Z40" s="1"/>
      <c r="AA40" s="1"/>
      <c r="AB40" s="1"/>
    </row>
    <row r="41" spans="1:28" hidden="1">
      <c r="A41" s="35">
        <v>2</v>
      </c>
      <c r="B41" s="35">
        <v>3</v>
      </c>
      <c r="C41" s="35">
        <v>4</v>
      </c>
      <c r="D41" s="35">
        <v>3</v>
      </c>
      <c r="E41" s="35" t="s">
        <v>17</v>
      </c>
      <c r="F41" s="36">
        <v>-182.208</v>
      </c>
      <c r="G41" s="36">
        <v>-113.01300000000001</v>
      </c>
      <c r="H41" s="36">
        <v>-63.366999999999997</v>
      </c>
      <c r="I41" s="36">
        <v>0</v>
      </c>
      <c r="J41" s="36">
        <v>-5.8540000000000001</v>
      </c>
      <c r="K41" s="36">
        <v>-4.3860000000000001</v>
      </c>
      <c r="L41" s="2">
        <f t="shared" si="1"/>
        <v>-69.221000000000004</v>
      </c>
      <c r="M41" s="2">
        <f t="shared" si="2"/>
        <v>4.3860000000000001</v>
      </c>
      <c r="N41" s="2">
        <f t="shared" si="3"/>
        <v>-70.536799999999999</v>
      </c>
      <c r="O41" s="2">
        <f t="shared" si="4"/>
        <v>25.1523</v>
      </c>
      <c r="P41" s="2">
        <f t="shared" si="5"/>
        <v>-70.536799999999999</v>
      </c>
      <c r="Q41" s="2">
        <f t="shared" si="6"/>
        <v>-183.5498</v>
      </c>
      <c r="R41" s="2">
        <f t="shared" si="7"/>
        <v>-42.476200000000006</v>
      </c>
      <c r="T41" s="1"/>
      <c r="U41" s="1"/>
      <c r="Y41" s="1"/>
      <c r="Z41" s="1"/>
      <c r="AA41" s="1"/>
      <c r="AB41" s="1"/>
    </row>
    <row r="42" spans="1:28" hidden="1">
      <c r="A42" s="35">
        <v>2</v>
      </c>
      <c r="B42" s="35">
        <v>3</v>
      </c>
      <c r="C42" s="35">
        <v>4</v>
      </c>
      <c r="D42" s="35">
        <v>2</v>
      </c>
      <c r="E42" s="35" t="s">
        <v>14</v>
      </c>
      <c r="F42" s="36">
        <v>-243.983</v>
      </c>
      <c r="G42" s="36">
        <v>-151.29499999999999</v>
      </c>
      <c r="H42" s="36">
        <v>266.81799999999998</v>
      </c>
      <c r="I42" s="36">
        <v>0</v>
      </c>
      <c r="J42" s="36">
        <v>24.003</v>
      </c>
      <c r="K42" s="36">
        <v>17.981000000000002</v>
      </c>
      <c r="L42" s="2">
        <f t="shared" si="1"/>
        <v>290.82099999999997</v>
      </c>
      <c r="M42" s="2">
        <f t="shared" si="2"/>
        <v>17.981000000000002</v>
      </c>
      <c r="N42" s="2">
        <f t="shared" si="3"/>
        <v>296.21529999999996</v>
      </c>
      <c r="O42" s="2">
        <f t="shared" si="4"/>
        <v>105.22729999999999</v>
      </c>
      <c r="P42" s="2">
        <f t="shared" si="5"/>
        <v>296.21529999999996</v>
      </c>
      <c r="Q42" s="2">
        <f t="shared" si="6"/>
        <v>144.92029999999997</v>
      </c>
      <c r="R42" s="2">
        <f t="shared" si="7"/>
        <v>-447.51029999999992</v>
      </c>
      <c r="T42" s="1"/>
      <c r="U42" s="1"/>
      <c r="Y42" s="1"/>
      <c r="Z42" s="1"/>
      <c r="AA42" s="1"/>
      <c r="AB42" s="1"/>
    </row>
    <row r="43" spans="1:28" hidden="1">
      <c r="A43" s="35">
        <v>2</v>
      </c>
      <c r="B43" s="35">
        <v>3</v>
      </c>
      <c r="C43" s="35">
        <v>4</v>
      </c>
      <c r="D43" s="35">
        <v>2</v>
      </c>
      <c r="E43" s="35" t="s">
        <v>15</v>
      </c>
      <c r="F43" s="36">
        <v>-128.149</v>
      </c>
      <c r="G43" s="36">
        <v>-79.494</v>
      </c>
      <c r="H43" s="36">
        <v>-196.96600000000001</v>
      </c>
      <c r="I43" s="36">
        <v>0</v>
      </c>
      <c r="J43" s="36">
        <v>-17.718</v>
      </c>
      <c r="K43" s="36">
        <v>-13.273</v>
      </c>
      <c r="L43" s="2">
        <f t="shared" si="1"/>
        <v>-214.684</v>
      </c>
      <c r="M43" s="2">
        <f t="shared" si="2"/>
        <v>13.273</v>
      </c>
      <c r="N43" s="2">
        <f t="shared" si="3"/>
        <v>-218.66589999999999</v>
      </c>
      <c r="O43" s="2">
        <f t="shared" si="4"/>
        <v>77.67819999999999</v>
      </c>
      <c r="P43" s="2">
        <f t="shared" si="5"/>
        <v>-218.66589999999999</v>
      </c>
      <c r="Q43" s="2">
        <f t="shared" si="6"/>
        <v>-298.15989999999999</v>
      </c>
      <c r="R43" s="2">
        <f t="shared" si="7"/>
        <v>139.17189999999999</v>
      </c>
      <c r="T43" s="1"/>
      <c r="U43" s="1"/>
      <c r="Y43" s="1"/>
      <c r="Z43" s="1"/>
      <c r="AA43" s="1"/>
      <c r="AB43" s="1"/>
    </row>
    <row r="44" spans="1:28" hidden="1">
      <c r="A44" s="35">
        <v>2</v>
      </c>
      <c r="B44" s="35">
        <v>3</v>
      </c>
      <c r="C44" s="35">
        <v>4</v>
      </c>
      <c r="D44" s="35">
        <v>2</v>
      </c>
      <c r="E44" s="35" t="s">
        <v>16</v>
      </c>
      <c r="F44" s="36">
        <v>215.74299999999999</v>
      </c>
      <c r="G44" s="36">
        <v>133.79599999999999</v>
      </c>
      <c r="H44" s="36">
        <v>-69.221000000000004</v>
      </c>
      <c r="I44" s="36">
        <v>0</v>
      </c>
      <c r="J44" s="36">
        <v>-6.2270000000000003</v>
      </c>
      <c r="K44" s="36">
        <v>-4.665</v>
      </c>
      <c r="L44" s="2">
        <f t="shared" si="1"/>
        <v>-75.448000000000008</v>
      </c>
      <c r="M44" s="2">
        <f t="shared" si="2"/>
        <v>4.665</v>
      </c>
      <c r="N44" s="2">
        <f t="shared" si="3"/>
        <v>-76.847500000000011</v>
      </c>
      <c r="O44" s="2">
        <f t="shared" si="4"/>
        <v>27.299400000000002</v>
      </c>
      <c r="P44" s="2">
        <f t="shared" si="5"/>
        <v>-76.847500000000011</v>
      </c>
      <c r="Q44" s="2">
        <f t="shared" si="6"/>
        <v>56.948499999999981</v>
      </c>
      <c r="R44" s="2">
        <f t="shared" si="7"/>
        <v>210.64350000000002</v>
      </c>
      <c r="T44" s="1"/>
      <c r="U44" s="1"/>
      <c r="Y44" s="1"/>
      <c r="Z44" s="1"/>
      <c r="AA44" s="1"/>
      <c r="AB44" s="1"/>
    </row>
    <row r="45" spans="1:28" hidden="1">
      <c r="A45" s="35">
        <v>2</v>
      </c>
      <c r="B45" s="35">
        <v>3</v>
      </c>
      <c r="C45" s="35">
        <v>4</v>
      </c>
      <c r="D45" s="35">
        <v>2</v>
      </c>
      <c r="E45" s="35" t="s">
        <v>17</v>
      </c>
      <c r="F45" s="36">
        <v>-181.16499999999999</v>
      </c>
      <c r="G45" s="36">
        <v>-112.36199999999999</v>
      </c>
      <c r="H45" s="36">
        <v>-69.221000000000004</v>
      </c>
      <c r="I45" s="36">
        <v>0</v>
      </c>
      <c r="J45" s="36">
        <v>-6.2270000000000003</v>
      </c>
      <c r="K45" s="36">
        <v>-4.665</v>
      </c>
      <c r="L45" s="2">
        <f t="shared" si="1"/>
        <v>-75.448000000000008</v>
      </c>
      <c r="M45" s="2">
        <f t="shared" si="2"/>
        <v>4.665</v>
      </c>
      <c r="N45" s="2">
        <f t="shared" si="3"/>
        <v>-76.847500000000011</v>
      </c>
      <c r="O45" s="2">
        <f t="shared" si="4"/>
        <v>27.299400000000002</v>
      </c>
      <c r="P45" s="2">
        <f t="shared" si="5"/>
        <v>-76.847500000000011</v>
      </c>
      <c r="Q45" s="2">
        <f t="shared" si="6"/>
        <v>-189.20949999999999</v>
      </c>
      <c r="R45" s="2">
        <f t="shared" si="7"/>
        <v>-35.514499999999984</v>
      </c>
      <c r="T45" s="1"/>
      <c r="U45" s="1"/>
      <c r="Y45" s="1"/>
      <c r="Z45" s="1"/>
      <c r="AA45" s="1"/>
      <c r="AB45" s="1"/>
    </row>
    <row r="46" spans="1:28">
      <c r="A46" s="35">
        <v>2</v>
      </c>
      <c r="B46" s="35">
        <v>3</v>
      </c>
      <c r="C46" s="35">
        <v>4</v>
      </c>
      <c r="D46" s="35">
        <v>1</v>
      </c>
      <c r="E46" s="35" t="s">
        <v>14</v>
      </c>
      <c r="F46" s="36">
        <v>-241.785</v>
      </c>
      <c r="G46" s="36">
        <v>-149.93899999999999</v>
      </c>
      <c r="H46" s="36">
        <v>290.33699999999999</v>
      </c>
      <c r="I46" s="36">
        <v>0</v>
      </c>
      <c r="J46" s="36">
        <v>25.465</v>
      </c>
      <c r="K46" s="36">
        <v>19.076000000000001</v>
      </c>
      <c r="L46" s="2">
        <f t="shared" si="1"/>
        <v>315.80199999999996</v>
      </c>
      <c r="M46" s="2">
        <f t="shared" si="2"/>
        <v>19.076000000000001</v>
      </c>
      <c r="N46" s="2">
        <f t="shared" si="3"/>
        <v>321.52479999999997</v>
      </c>
      <c r="O46" s="2">
        <f t="shared" si="4"/>
        <v>113.81659999999999</v>
      </c>
      <c r="P46" s="2">
        <f t="shared" si="5"/>
        <v>321.52479999999997</v>
      </c>
      <c r="Q46" s="2">
        <f t="shared" si="6"/>
        <v>171.58579999999998</v>
      </c>
      <c r="R46" s="2">
        <f t="shared" si="7"/>
        <v>-471.46379999999999</v>
      </c>
      <c r="T46" s="1"/>
      <c r="U46" s="1"/>
      <c r="Y46" s="1"/>
      <c r="Z46" s="1"/>
      <c r="AA46" s="1"/>
      <c r="AB46" s="1"/>
    </row>
    <row r="47" spans="1:28">
      <c r="A47" s="35">
        <v>2</v>
      </c>
      <c r="B47" s="35">
        <v>3</v>
      </c>
      <c r="C47" s="35">
        <v>4</v>
      </c>
      <c r="D47" s="35">
        <v>1</v>
      </c>
      <c r="E47" s="35" t="s">
        <v>15</v>
      </c>
      <c r="F47" s="36">
        <v>-110.762</v>
      </c>
      <c r="G47" s="36">
        <v>-68.701999999999998</v>
      </c>
      <c r="H47" s="36">
        <v>-193.351</v>
      </c>
      <c r="I47" s="36">
        <v>0</v>
      </c>
      <c r="J47" s="36">
        <v>-16.986999999999998</v>
      </c>
      <c r="K47" s="36">
        <v>-12.726000000000001</v>
      </c>
      <c r="L47" s="2">
        <f t="shared" si="1"/>
        <v>-210.33799999999999</v>
      </c>
      <c r="M47" s="2">
        <f t="shared" si="2"/>
        <v>12.726000000000001</v>
      </c>
      <c r="N47" s="2">
        <f t="shared" si="3"/>
        <v>-214.1558</v>
      </c>
      <c r="O47" s="2">
        <f t="shared" si="4"/>
        <v>75.827399999999997</v>
      </c>
      <c r="P47" s="2">
        <f t="shared" si="5"/>
        <v>-214.1558</v>
      </c>
      <c r="Q47" s="2">
        <f t="shared" si="6"/>
        <v>-282.8578</v>
      </c>
      <c r="R47" s="2">
        <f t="shared" si="7"/>
        <v>145.4538</v>
      </c>
      <c r="T47" s="1"/>
      <c r="U47" s="1"/>
      <c r="Y47" s="1"/>
      <c r="Z47" s="1"/>
      <c r="AA47" s="1"/>
      <c r="AB47" s="1"/>
    </row>
    <row r="48" spans="1:28">
      <c r="A48" s="35">
        <v>2</v>
      </c>
      <c r="B48" s="35">
        <v>3</v>
      </c>
      <c r="C48" s="35">
        <v>4</v>
      </c>
      <c r="D48" s="35">
        <v>1</v>
      </c>
      <c r="E48" s="35" t="s">
        <v>16</v>
      </c>
      <c r="F48" s="36">
        <v>218.01</v>
      </c>
      <c r="G48" s="36">
        <v>135.20400000000001</v>
      </c>
      <c r="H48" s="36">
        <v>-72.191999999999993</v>
      </c>
      <c r="I48" s="36">
        <v>0</v>
      </c>
      <c r="J48" s="36">
        <v>-6.3360000000000003</v>
      </c>
      <c r="K48" s="36">
        <v>-4.7469999999999999</v>
      </c>
      <c r="L48" s="2">
        <f t="shared" si="1"/>
        <v>-78.527999999999992</v>
      </c>
      <c r="M48" s="2">
        <f t="shared" si="2"/>
        <v>4.7469999999999999</v>
      </c>
      <c r="N48" s="2">
        <f t="shared" si="3"/>
        <v>-79.952099999999987</v>
      </c>
      <c r="O48" s="2">
        <f t="shared" si="4"/>
        <v>28.305399999999995</v>
      </c>
      <c r="P48" s="2">
        <f t="shared" si="5"/>
        <v>-79.952099999999987</v>
      </c>
      <c r="Q48" s="2">
        <f t="shared" si="6"/>
        <v>55.25190000000002</v>
      </c>
      <c r="R48" s="2">
        <f t="shared" si="7"/>
        <v>215.15609999999998</v>
      </c>
      <c r="T48" s="1"/>
      <c r="U48" s="1"/>
      <c r="Y48" s="1"/>
      <c r="Z48" s="1"/>
      <c r="AA48" s="1"/>
      <c r="AB48" s="1"/>
    </row>
    <row r="49" spans="1:29">
      <c r="A49" s="35">
        <v>2</v>
      </c>
      <c r="B49" s="35">
        <v>3</v>
      </c>
      <c r="C49" s="35">
        <v>4</v>
      </c>
      <c r="D49" s="35">
        <v>1</v>
      </c>
      <c r="E49" s="35" t="s">
        <v>17</v>
      </c>
      <c r="F49" s="36">
        <v>-178.898</v>
      </c>
      <c r="G49" s="36">
        <v>-110.95399999999999</v>
      </c>
      <c r="H49" s="36">
        <v>-72.191999999999993</v>
      </c>
      <c r="I49" s="36">
        <v>0</v>
      </c>
      <c r="J49" s="36">
        <v>-6.3360000000000003</v>
      </c>
      <c r="K49" s="36">
        <v>-4.7469999999999999</v>
      </c>
      <c r="L49" s="2">
        <f t="shared" si="1"/>
        <v>-78.527999999999992</v>
      </c>
      <c r="M49" s="2">
        <f t="shared" si="2"/>
        <v>4.7469999999999999</v>
      </c>
      <c r="N49" s="2">
        <f t="shared" si="3"/>
        <v>-79.952099999999987</v>
      </c>
      <c r="O49" s="2">
        <f t="shared" si="4"/>
        <v>28.305399999999995</v>
      </c>
      <c r="P49" s="2">
        <f t="shared" si="5"/>
        <v>-79.952099999999987</v>
      </c>
      <c r="Q49" s="2">
        <f t="shared" si="6"/>
        <v>-190.90609999999998</v>
      </c>
      <c r="R49" s="2">
        <f t="shared" si="7"/>
        <v>-31.001900000000006</v>
      </c>
      <c r="T49" s="1"/>
      <c r="U49" s="1"/>
      <c r="Y49" s="1"/>
      <c r="Z49" s="1"/>
      <c r="AA49" s="1"/>
      <c r="AB49" s="1"/>
    </row>
    <row r="50" spans="1:29" hidden="1">
      <c r="A50" s="35">
        <v>3</v>
      </c>
      <c r="B50" s="35">
        <v>5</v>
      </c>
      <c r="C50" s="35">
        <v>6</v>
      </c>
      <c r="D50" s="35">
        <v>6</v>
      </c>
      <c r="E50" s="35" t="s">
        <v>14</v>
      </c>
      <c r="F50" s="36">
        <v>-28.824000000000002</v>
      </c>
      <c r="G50" s="36">
        <v>-18.128</v>
      </c>
      <c r="H50" s="36">
        <v>51.276000000000003</v>
      </c>
      <c r="I50" s="36">
        <v>0</v>
      </c>
      <c r="J50" s="36">
        <v>3.6520000000000001</v>
      </c>
      <c r="K50" s="36">
        <v>2.7360000000000002</v>
      </c>
      <c r="L50" s="2">
        <f t="shared" si="1"/>
        <v>54.928000000000004</v>
      </c>
      <c r="M50" s="2">
        <f t="shared" si="2"/>
        <v>2.7360000000000002</v>
      </c>
      <c r="N50" s="2">
        <f t="shared" si="3"/>
        <v>55.748800000000003</v>
      </c>
      <c r="O50" s="2">
        <f t="shared" si="4"/>
        <v>19.214400000000001</v>
      </c>
      <c r="P50" s="2">
        <f t="shared" si="5"/>
        <v>55.748800000000003</v>
      </c>
      <c r="Q50" s="2">
        <f t="shared" si="6"/>
        <v>37.620800000000003</v>
      </c>
      <c r="R50" s="2">
        <f t="shared" si="7"/>
        <v>-73.876800000000003</v>
      </c>
      <c r="S50" s="1">
        <f>70</f>
        <v>70</v>
      </c>
      <c r="T50" s="2">
        <f>(ABS(Q50)-ABS(Q52*$S50/200))*SIGN(Q50)</f>
        <v>35.270270000000004</v>
      </c>
      <c r="U50" s="2">
        <f>(ABS(R50)-ABS(R52*$S50/200))*SIGN(R50)</f>
        <v>-44.221230000000006</v>
      </c>
      <c r="V50" s="1">
        <f t="shared" ref="V50:V51" si="16">$V$2</f>
        <v>65</v>
      </c>
      <c r="W50" s="1">
        <f t="shared" ref="W50:W51" si="17">IF(V50=26,3,4)</f>
        <v>4</v>
      </c>
      <c r="X50" s="1">
        <f t="shared" ref="X50:X51" si="18">IF(V50=65,30,60)</f>
        <v>30</v>
      </c>
      <c r="Y50" s="4">
        <f t="shared" ref="Y50:Y51" si="19">-MIN(T50:U50)/(0.9*(V50-W50)/100*391.3)*10</f>
        <v>2.0584893566212674</v>
      </c>
      <c r="Z50" s="5">
        <f t="shared" ref="Z50:Z51" si="20">ABS(MAX(T50:U50)/(0.9*(V50-W50)/100*391.3)*10)</f>
        <v>1.6418239700740658</v>
      </c>
      <c r="AA50" s="2">
        <f t="shared" ref="AA50:AA51" si="21">X50*(V50-W50)^2/((10^6)*$AH$2^2)</f>
        <v>287.63946507253473</v>
      </c>
      <c r="AB50" s="2">
        <f t="shared" ref="AB50:AB51" si="22">X50*(V50-W50)^2/((10^6)*$AH$3^2)</f>
        <v>381.75848979173077</v>
      </c>
      <c r="AC50" s="1" t="str">
        <f t="shared" ref="AC50:AC51" si="23">IF(AB50&gt;=MAX(ABS(Q50),ABS(R50),ABS(T50),ABS(U50)),"Verificata","Non verificata")</f>
        <v>Verificata</v>
      </c>
    </row>
    <row r="51" spans="1:29" hidden="1">
      <c r="A51" s="35">
        <v>3</v>
      </c>
      <c r="B51" s="35">
        <v>5</v>
      </c>
      <c r="C51" s="35">
        <v>6</v>
      </c>
      <c r="D51" s="35">
        <v>6</v>
      </c>
      <c r="E51" s="35" t="s">
        <v>15</v>
      </c>
      <c r="F51" s="36">
        <v>-26.547000000000001</v>
      </c>
      <c r="G51" s="36">
        <v>-16.72</v>
      </c>
      <c r="H51" s="36">
        <v>-85.081000000000003</v>
      </c>
      <c r="I51" s="36">
        <v>0</v>
      </c>
      <c r="J51" s="36">
        <v>-6.0570000000000004</v>
      </c>
      <c r="K51" s="36">
        <v>-4.5369999999999999</v>
      </c>
      <c r="L51" s="2">
        <f t="shared" si="1"/>
        <v>-91.138000000000005</v>
      </c>
      <c r="M51" s="2">
        <f t="shared" si="2"/>
        <v>4.5369999999999999</v>
      </c>
      <c r="N51" s="2">
        <f t="shared" si="3"/>
        <v>-92.499099999999999</v>
      </c>
      <c r="O51" s="2">
        <f t="shared" si="4"/>
        <v>31.878399999999999</v>
      </c>
      <c r="P51" s="2">
        <f t="shared" si="5"/>
        <v>-92.499099999999999</v>
      </c>
      <c r="Q51" s="2">
        <f t="shared" si="6"/>
        <v>-109.2191</v>
      </c>
      <c r="R51" s="2">
        <f t="shared" si="7"/>
        <v>75.7791</v>
      </c>
      <c r="S51" s="1">
        <f>70</f>
        <v>70</v>
      </c>
      <c r="T51" s="2">
        <f>(ABS(Q51)-ABS(Q53*$S51/200))*SIGN(Q51)</f>
        <v>-79.82253</v>
      </c>
      <c r="U51" s="2">
        <f>(ABS(R51)-ABS(R53*$S51/200))*SIGN(R51)</f>
        <v>73.687569999999994</v>
      </c>
      <c r="V51" s="1">
        <f t="shared" si="16"/>
        <v>65</v>
      </c>
      <c r="W51" s="1">
        <f t="shared" si="17"/>
        <v>4</v>
      </c>
      <c r="X51" s="1">
        <f t="shared" si="18"/>
        <v>30</v>
      </c>
      <c r="Y51" s="4">
        <f t="shared" si="19"/>
        <v>3.7157227065728788</v>
      </c>
      <c r="Z51" s="5">
        <f t="shared" si="20"/>
        <v>3.4301415532829944</v>
      </c>
      <c r="AA51" s="2">
        <f t="shared" si="21"/>
        <v>287.63946507253473</v>
      </c>
      <c r="AB51" s="2">
        <f t="shared" si="22"/>
        <v>381.75848979173077</v>
      </c>
      <c r="AC51" s="1" t="str">
        <f t="shared" si="23"/>
        <v>Verificata</v>
      </c>
    </row>
    <row r="52" spans="1:29" hidden="1">
      <c r="A52" s="35">
        <v>3</v>
      </c>
      <c r="B52" s="35">
        <v>5</v>
      </c>
      <c r="C52" s="35">
        <v>6</v>
      </c>
      <c r="D52" s="35">
        <v>6</v>
      </c>
      <c r="E52" s="35" t="s">
        <v>16</v>
      </c>
      <c r="F52" s="36">
        <v>72.799000000000007</v>
      </c>
      <c r="G52" s="36">
        <v>45.722999999999999</v>
      </c>
      <c r="H52" s="36">
        <v>-35.878</v>
      </c>
      <c r="I52" s="36">
        <v>0</v>
      </c>
      <c r="J52" s="36">
        <v>-2.5550000000000002</v>
      </c>
      <c r="K52" s="36">
        <v>-1.9139999999999999</v>
      </c>
      <c r="L52" s="2">
        <f t="shared" si="1"/>
        <v>-38.433</v>
      </c>
      <c r="M52" s="2">
        <f t="shared" si="2"/>
        <v>1.9139999999999999</v>
      </c>
      <c r="N52" s="2">
        <f t="shared" si="3"/>
        <v>-39.007199999999997</v>
      </c>
      <c r="O52" s="2">
        <f t="shared" si="4"/>
        <v>13.443899999999999</v>
      </c>
      <c r="P52" s="2">
        <f t="shared" si="5"/>
        <v>-39.007199999999997</v>
      </c>
      <c r="Q52" s="2">
        <f t="shared" si="6"/>
        <v>6.7158000000000015</v>
      </c>
      <c r="R52" s="2">
        <f t="shared" si="7"/>
        <v>84.730199999999996</v>
      </c>
      <c r="Y52" s="1"/>
      <c r="Z52" s="1"/>
      <c r="AA52" s="1"/>
      <c r="AB52" s="1"/>
    </row>
    <row r="53" spans="1:29" hidden="1">
      <c r="A53" s="35">
        <v>3</v>
      </c>
      <c r="B53" s="35">
        <v>5</v>
      </c>
      <c r="C53" s="35">
        <v>6</v>
      </c>
      <c r="D53" s="35">
        <v>6</v>
      </c>
      <c r="E53" s="35" t="s">
        <v>17</v>
      </c>
      <c r="F53" s="36">
        <v>-71.600999999999999</v>
      </c>
      <c r="G53" s="36">
        <v>-44.982999999999997</v>
      </c>
      <c r="H53" s="36">
        <v>-35.878</v>
      </c>
      <c r="I53" s="36">
        <v>0</v>
      </c>
      <c r="J53" s="36">
        <v>-2.5550000000000002</v>
      </c>
      <c r="K53" s="36">
        <v>-1.9139999999999999</v>
      </c>
      <c r="L53" s="2">
        <f t="shared" si="1"/>
        <v>-38.433</v>
      </c>
      <c r="M53" s="2">
        <f t="shared" si="2"/>
        <v>1.9139999999999999</v>
      </c>
      <c r="N53" s="2">
        <f t="shared" si="3"/>
        <v>-39.007199999999997</v>
      </c>
      <c r="O53" s="2">
        <f t="shared" si="4"/>
        <v>13.443899999999999</v>
      </c>
      <c r="P53" s="2">
        <f t="shared" si="5"/>
        <v>-39.007199999999997</v>
      </c>
      <c r="Q53" s="2">
        <f t="shared" si="6"/>
        <v>-83.990199999999987</v>
      </c>
      <c r="R53" s="2">
        <f t="shared" si="7"/>
        <v>-5.9757999999999996</v>
      </c>
      <c r="Y53" s="1"/>
      <c r="Z53" s="1"/>
      <c r="AA53" s="1"/>
      <c r="AB53" s="1"/>
    </row>
    <row r="54" spans="1:29" hidden="1">
      <c r="A54" s="35">
        <v>3</v>
      </c>
      <c r="B54" s="35">
        <v>5</v>
      </c>
      <c r="C54" s="35">
        <v>6</v>
      </c>
      <c r="D54" s="35">
        <v>5</v>
      </c>
      <c r="E54" s="35" t="s">
        <v>14</v>
      </c>
      <c r="F54" s="36">
        <v>-51.262999999999998</v>
      </c>
      <c r="G54" s="36">
        <v>-32.530999999999999</v>
      </c>
      <c r="H54" s="36">
        <v>120.407</v>
      </c>
      <c r="I54" s="36">
        <v>0</v>
      </c>
      <c r="J54" s="36">
        <v>8.4930000000000003</v>
      </c>
      <c r="K54" s="36">
        <v>6.3620000000000001</v>
      </c>
      <c r="L54" s="2">
        <f t="shared" si="1"/>
        <v>128.9</v>
      </c>
      <c r="M54" s="2">
        <f t="shared" si="2"/>
        <v>6.3620000000000001</v>
      </c>
      <c r="N54" s="2">
        <f t="shared" si="3"/>
        <v>130.80860000000001</v>
      </c>
      <c r="O54" s="2">
        <f t="shared" si="4"/>
        <v>45.032000000000004</v>
      </c>
      <c r="P54" s="2">
        <f t="shared" si="5"/>
        <v>130.80860000000001</v>
      </c>
      <c r="Q54" s="2">
        <f t="shared" si="6"/>
        <v>98.277600000000007</v>
      </c>
      <c r="R54" s="2">
        <f t="shared" si="7"/>
        <v>-163.33960000000002</v>
      </c>
      <c r="T54" s="1"/>
      <c r="U54" s="1"/>
      <c r="Y54" s="1"/>
      <c r="Z54" s="1"/>
      <c r="AA54" s="1"/>
      <c r="AB54" s="1"/>
    </row>
    <row r="55" spans="1:29" hidden="1">
      <c r="A55" s="35">
        <v>3</v>
      </c>
      <c r="B55" s="35">
        <v>5</v>
      </c>
      <c r="C55" s="35">
        <v>6</v>
      </c>
      <c r="D55" s="35">
        <v>5</v>
      </c>
      <c r="E55" s="35" t="s">
        <v>15</v>
      </c>
      <c r="F55" s="36">
        <v>-28.777000000000001</v>
      </c>
      <c r="G55" s="36">
        <v>-18.619</v>
      </c>
      <c r="H55" s="36">
        <v>-159.36699999999999</v>
      </c>
      <c r="I55" s="36">
        <v>0</v>
      </c>
      <c r="J55" s="36">
        <v>-11.238</v>
      </c>
      <c r="K55" s="36">
        <v>-8.4190000000000005</v>
      </c>
      <c r="L55" s="2">
        <f t="shared" si="1"/>
        <v>-170.60499999999999</v>
      </c>
      <c r="M55" s="2">
        <f t="shared" si="2"/>
        <v>8.4190000000000005</v>
      </c>
      <c r="N55" s="2">
        <f t="shared" si="3"/>
        <v>-173.13069999999999</v>
      </c>
      <c r="O55" s="2">
        <f t="shared" si="4"/>
        <v>59.600499999999997</v>
      </c>
      <c r="P55" s="2">
        <f t="shared" si="5"/>
        <v>-173.13069999999999</v>
      </c>
      <c r="Q55" s="2">
        <f t="shared" si="6"/>
        <v>-191.74969999999999</v>
      </c>
      <c r="R55" s="2">
        <f t="shared" si="7"/>
        <v>154.51169999999999</v>
      </c>
      <c r="T55" s="1"/>
      <c r="U55" s="1"/>
      <c r="Y55" s="1"/>
      <c r="Z55" s="1"/>
      <c r="AA55" s="1"/>
      <c r="AB55" s="1"/>
    </row>
    <row r="56" spans="1:29" hidden="1">
      <c r="A56" s="35">
        <v>3</v>
      </c>
      <c r="B56" s="35">
        <v>5</v>
      </c>
      <c r="C56" s="35">
        <v>6</v>
      </c>
      <c r="D56" s="35">
        <v>5</v>
      </c>
      <c r="E56" s="35" t="s">
        <v>16</v>
      </c>
      <c r="F56" s="36">
        <v>92.594999999999999</v>
      </c>
      <c r="G56" s="36">
        <v>59.045999999999999</v>
      </c>
      <c r="H56" s="36">
        <v>-73.623999999999995</v>
      </c>
      <c r="I56" s="36">
        <v>0</v>
      </c>
      <c r="J56" s="36">
        <v>-5.1920000000000002</v>
      </c>
      <c r="K56" s="36">
        <v>-3.89</v>
      </c>
      <c r="L56" s="2">
        <f t="shared" si="1"/>
        <v>-78.816000000000003</v>
      </c>
      <c r="M56" s="2">
        <f t="shared" si="2"/>
        <v>3.89</v>
      </c>
      <c r="N56" s="2">
        <f t="shared" si="3"/>
        <v>-79.983000000000004</v>
      </c>
      <c r="O56" s="2">
        <f t="shared" si="4"/>
        <v>27.534800000000001</v>
      </c>
      <c r="P56" s="2">
        <f t="shared" si="5"/>
        <v>-79.983000000000004</v>
      </c>
      <c r="Q56" s="2">
        <f t="shared" si="6"/>
        <v>-20.937000000000005</v>
      </c>
      <c r="R56" s="2">
        <f t="shared" si="7"/>
        <v>139.029</v>
      </c>
      <c r="T56" s="1"/>
      <c r="U56" s="1"/>
      <c r="Y56" s="1"/>
      <c r="Z56" s="1"/>
      <c r="AA56" s="1"/>
      <c r="AB56" s="1"/>
    </row>
    <row r="57" spans="1:29" hidden="1">
      <c r="A57" s="35">
        <v>3</v>
      </c>
      <c r="B57" s="35">
        <v>5</v>
      </c>
      <c r="C57" s="35">
        <v>6</v>
      </c>
      <c r="D57" s="35">
        <v>5</v>
      </c>
      <c r="E57" s="35" t="s">
        <v>17</v>
      </c>
      <c r="F57" s="36">
        <v>-80.760999999999996</v>
      </c>
      <c r="G57" s="36">
        <v>-51.723999999999997</v>
      </c>
      <c r="H57" s="36">
        <v>-73.623999999999995</v>
      </c>
      <c r="I57" s="36">
        <v>0</v>
      </c>
      <c r="J57" s="36">
        <v>-5.1920000000000002</v>
      </c>
      <c r="K57" s="36">
        <v>-3.89</v>
      </c>
      <c r="L57" s="2">
        <f t="shared" si="1"/>
        <v>-78.816000000000003</v>
      </c>
      <c r="M57" s="2">
        <f t="shared" si="2"/>
        <v>3.89</v>
      </c>
      <c r="N57" s="2">
        <f t="shared" si="3"/>
        <v>-79.983000000000004</v>
      </c>
      <c r="O57" s="2">
        <f t="shared" si="4"/>
        <v>27.534800000000001</v>
      </c>
      <c r="P57" s="2">
        <f t="shared" si="5"/>
        <v>-79.983000000000004</v>
      </c>
      <c r="Q57" s="2">
        <f t="shared" si="6"/>
        <v>-131.70699999999999</v>
      </c>
      <c r="R57" s="2">
        <f t="shared" si="7"/>
        <v>28.259000000000007</v>
      </c>
      <c r="T57" s="1"/>
      <c r="U57" s="1"/>
      <c r="Y57" s="1"/>
      <c r="Z57" s="1"/>
      <c r="AA57" s="1"/>
      <c r="AB57" s="1"/>
    </row>
    <row r="58" spans="1:29" hidden="1">
      <c r="A58" s="35">
        <v>3</v>
      </c>
      <c r="B58" s="35">
        <v>5</v>
      </c>
      <c r="C58" s="35">
        <v>6</v>
      </c>
      <c r="D58" s="35">
        <v>4</v>
      </c>
      <c r="E58" s="35" t="s">
        <v>14</v>
      </c>
      <c r="F58" s="36">
        <v>-47.155000000000001</v>
      </c>
      <c r="G58" s="36">
        <v>-30.062000000000001</v>
      </c>
      <c r="H58" s="36">
        <v>165.994</v>
      </c>
      <c r="I58" s="36">
        <v>0</v>
      </c>
      <c r="J58" s="36">
        <v>11.516</v>
      </c>
      <c r="K58" s="36">
        <v>8.6270000000000007</v>
      </c>
      <c r="L58" s="2">
        <f t="shared" si="1"/>
        <v>177.51</v>
      </c>
      <c r="M58" s="2">
        <f t="shared" si="2"/>
        <v>8.6270000000000007</v>
      </c>
      <c r="N58" s="2">
        <f t="shared" si="3"/>
        <v>180.09809999999999</v>
      </c>
      <c r="O58" s="2">
        <f t="shared" si="4"/>
        <v>61.879999999999995</v>
      </c>
      <c r="P58" s="2">
        <f t="shared" si="5"/>
        <v>180.09809999999999</v>
      </c>
      <c r="Q58" s="2">
        <f t="shared" si="6"/>
        <v>150.03609999999998</v>
      </c>
      <c r="R58" s="2">
        <f t="shared" si="7"/>
        <v>-210.1601</v>
      </c>
      <c r="T58" s="1"/>
      <c r="U58" s="1"/>
      <c r="Y58" s="1"/>
      <c r="Z58" s="1"/>
      <c r="AA58" s="1"/>
      <c r="AB58" s="1"/>
    </row>
    <row r="59" spans="1:29" hidden="1">
      <c r="A59" s="35">
        <v>3</v>
      </c>
      <c r="B59" s="35">
        <v>5</v>
      </c>
      <c r="C59" s="35">
        <v>6</v>
      </c>
      <c r="D59" s="35">
        <v>4</v>
      </c>
      <c r="E59" s="35" t="s">
        <v>15</v>
      </c>
      <c r="F59" s="36">
        <v>-33.094000000000001</v>
      </c>
      <c r="G59" s="36">
        <v>-21.245000000000001</v>
      </c>
      <c r="H59" s="36">
        <v>-217.82900000000001</v>
      </c>
      <c r="I59" s="36">
        <v>0</v>
      </c>
      <c r="J59" s="36">
        <v>-15.111000000000001</v>
      </c>
      <c r="K59" s="36">
        <v>-11.32</v>
      </c>
      <c r="L59" s="2">
        <f t="shared" si="1"/>
        <v>-232.94</v>
      </c>
      <c r="M59" s="2">
        <f t="shared" si="2"/>
        <v>11.32</v>
      </c>
      <c r="N59" s="2">
        <f t="shared" si="3"/>
        <v>-236.33599999999998</v>
      </c>
      <c r="O59" s="2">
        <f t="shared" si="4"/>
        <v>81.201999999999998</v>
      </c>
      <c r="P59" s="2">
        <f t="shared" si="5"/>
        <v>-236.33599999999998</v>
      </c>
      <c r="Q59" s="2">
        <f t="shared" si="6"/>
        <v>-257.58099999999996</v>
      </c>
      <c r="R59" s="2">
        <f t="shared" si="7"/>
        <v>215.09099999999998</v>
      </c>
      <c r="T59" s="1"/>
      <c r="U59" s="1"/>
      <c r="Y59" s="1"/>
      <c r="Z59" s="1"/>
      <c r="AA59" s="1"/>
      <c r="AB59" s="1"/>
    </row>
    <row r="60" spans="1:29" hidden="1">
      <c r="A60" s="35">
        <v>3</v>
      </c>
      <c r="B60" s="35">
        <v>5</v>
      </c>
      <c r="C60" s="35">
        <v>6</v>
      </c>
      <c r="D60" s="35">
        <v>4</v>
      </c>
      <c r="E60" s="35" t="s">
        <v>16</v>
      </c>
      <c r="F60" s="36">
        <v>90.378</v>
      </c>
      <c r="G60" s="36">
        <v>57.704999999999998</v>
      </c>
      <c r="H60" s="36">
        <v>-101.006</v>
      </c>
      <c r="I60" s="36">
        <v>0</v>
      </c>
      <c r="J60" s="36">
        <v>-7.0069999999999997</v>
      </c>
      <c r="K60" s="36">
        <v>-5.2489999999999997</v>
      </c>
      <c r="L60" s="2">
        <f t="shared" si="1"/>
        <v>-108.01300000000001</v>
      </c>
      <c r="M60" s="2">
        <f t="shared" si="2"/>
        <v>5.2489999999999997</v>
      </c>
      <c r="N60" s="2">
        <f t="shared" si="3"/>
        <v>-109.5877</v>
      </c>
      <c r="O60" s="2">
        <f t="shared" si="4"/>
        <v>37.652900000000002</v>
      </c>
      <c r="P60" s="2">
        <f t="shared" si="5"/>
        <v>-109.5877</v>
      </c>
      <c r="Q60" s="2">
        <f t="shared" si="6"/>
        <v>-51.8827</v>
      </c>
      <c r="R60" s="2">
        <f t="shared" si="7"/>
        <v>167.2927</v>
      </c>
      <c r="T60" s="1"/>
      <c r="U60" s="1"/>
      <c r="Y60" s="1"/>
      <c r="Z60" s="1"/>
      <c r="AA60" s="1"/>
      <c r="AB60" s="1"/>
    </row>
    <row r="61" spans="1:29" hidden="1">
      <c r="A61" s="35">
        <v>3</v>
      </c>
      <c r="B61" s="35">
        <v>5</v>
      </c>
      <c r="C61" s="35">
        <v>6</v>
      </c>
      <c r="D61" s="35">
        <v>4</v>
      </c>
      <c r="E61" s="35" t="s">
        <v>17</v>
      </c>
      <c r="F61" s="36">
        <v>-82.977999999999994</v>
      </c>
      <c r="G61" s="36">
        <v>-53.064999999999998</v>
      </c>
      <c r="H61" s="36">
        <v>-101.006</v>
      </c>
      <c r="I61" s="36">
        <v>0</v>
      </c>
      <c r="J61" s="36">
        <v>-7.0069999999999997</v>
      </c>
      <c r="K61" s="36">
        <v>-5.2489999999999997</v>
      </c>
      <c r="L61" s="2">
        <f t="shared" si="1"/>
        <v>-108.01300000000001</v>
      </c>
      <c r="M61" s="2">
        <f t="shared" si="2"/>
        <v>5.2489999999999997</v>
      </c>
      <c r="N61" s="2">
        <f t="shared" si="3"/>
        <v>-109.5877</v>
      </c>
      <c r="O61" s="2">
        <f t="shared" si="4"/>
        <v>37.652900000000002</v>
      </c>
      <c r="P61" s="2">
        <f t="shared" si="5"/>
        <v>-109.5877</v>
      </c>
      <c r="Q61" s="2">
        <f t="shared" si="6"/>
        <v>-162.65269999999998</v>
      </c>
      <c r="R61" s="2">
        <f t="shared" si="7"/>
        <v>56.5227</v>
      </c>
      <c r="T61" s="1"/>
      <c r="U61" s="1"/>
      <c r="Y61" s="1"/>
      <c r="Z61" s="1"/>
      <c r="AA61" s="1"/>
      <c r="AB61" s="1"/>
    </row>
    <row r="62" spans="1:29" hidden="1">
      <c r="A62" s="35">
        <v>3</v>
      </c>
      <c r="B62" s="35">
        <v>5</v>
      </c>
      <c r="C62" s="35">
        <v>6</v>
      </c>
      <c r="D62" s="35">
        <v>3</v>
      </c>
      <c r="E62" s="35" t="s">
        <v>14</v>
      </c>
      <c r="F62" s="36">
        <v>-43.460999999999999</v>
      </c>
      <c r="G62" s="36">
        <v>-27.702000000000002</v>
      </c>
      <c r="H62" s="36">
        <v>209.196</v>
      </c>
      <c r="I62" s="36">
        <v>0</v>
      </c>
      <c r="J62" s="36">
        <v>14.137</v>
      </c>
      <c r="K62" s="36">
        <v>10.59</v>
      </c>
      <c r="L62" s="2">
        <f t="shared" si="1"/>
        <v>223.333</v>
      </c>
      <c r="M62" s="2">
        <f t="shared" si="2"/>
        <v>10.59</v>
      </c>
      <c r="N62" s="2">
        <f t="shared" si="3"/>
        <v>226.51</v>
      </c>
      <c r="O62" s="2">
        <f t="shared" si="4"/>
        <v>77.5899</v>
      </c>
      <c r="P62" s="2">
        <f t="shared" si="5"/>
        <v>226.51</v>
      </c>
      <c r="Q62" s="2">
        <f t="shared" si="6"/>
        <v>198.80799999999999</v>
      </c>
      <c r="R62" s="2">
        <f t="shared" si="7"/>
        <v>-254.21199999999999</v>
      </c>
      <c r="T62" s="1"/>
      <c r="U62" s="1"/>
      <c r="Y62" s="1"/>
      <c r="Z62" s="1"/>
      <c r="AA62" s="1"/>
      <c r="AB62" s="1"/>
    </row>
    <row r="63" spans="1:29" hidden="1">
      <c r="A63" s="35">
        <v>3</v>
      </c>
      <c r="B63" s="35">
        <v>5</v>
      </c>
      <c r="C63" s="35">
        <v>6</v>
      </c>
      <c r="D63" s="35">
        <v>3</v>
      </c>
      <c r="E63" s="35" t="s">
        <v>15</v>
      </c>
      <c r="F63" s="36">
        <v>-29.271000000000001</v>
      </c>
      <c r="G63" s="36">
        <v>-18.808</v>
      </c>
      <c r="H63" s="36">
        <v>-303.91800000000001</v>
      </c>
      <c r="I63" s="36">
        <v>0</v>
      </c>
      <c r="J63" s="36">
        <v>-20.529</v>
      </c>
      <c r="K63" s="36">
        <v>-15.379</v>
      </c>
      <c r="L63" s="2">
        <f t="shared" si="1"/>
        <v>-324.447</v>
      </c>
      <c r="M63" s="2">
        <f t="shared" si="2"/>
        <v>15.379</v>
      </c>
      <c r="N63" s="2">
        <f t="shared" si="3"/>
        <v>-329.0607</v>
      </c>
      <c r="O63" s="2">
        <f t="shared" si="4"/>
        <v>112.7131</v>
      </c>
      <c r="P63" s="2">
        <f t="shared" si="5"/>
        <v>-329.0607</v>
      </c>
      <c r="Q63" s="2">
        <f t="shared" si="6"/>
        <v>-347.86869999999999</v>
      </c>
      <c r="R63" s="2">
        <f t="shared" si="7"/>
        <v>310.2527</v>
      </c>
      <c r="T63" s="1"/>
      <c r="U63" s="1"/>
      <c r="Y63" s="1"/>
      <c r="Z63" s="1"/>
      <c r="AA63" s="1"/>
      <c r="AB63" s="1"/>
    </row>
    <row r="64" spans="1:29" hidden="1">
      <c r="A64" s="35">
        <v>3</v>
      </c>
      <c r="B64" s="35">
        <v>5</v>
      </c>
      <c r="C64" s="35">
        <v>6</v>
      </c>
      <c r="D64" s="35">
        <v>3</v>
      </c>
      <c r="E64" s="35" t="s">
        <v>16</v>
      </c>
      <c r="F64" s="36">
        <v>90.412000000000006</v>
      </c>
      <c r="G64" s="36">
        <v>57.725000000000001</v>
      </c>
      <c r="H64" s="36">
        <v>-135.03</v>
      </c>
      <c r="I64" s="36">
        <v>0</v>
      </c>
      <c r="J64" s="36">
        <v>-9.1229999999999993</v>
      </c>
      <c r="K64" s="36">
        <v>-6.8339999999999996</v>
      </c>
      <c r="L64" s="2">
        <f t="shared" si="1"/>
        <v>-144.15299999999999</v>
      </c>
      <c r="M64" s="2">
        <f t="shared" si="2"/>
        <v>6.8339999999999996</v>
      </c>
      <c r="N64" s="2">
        <f t="shared" si="3"/>
        <v>-146.20319999999998</v>
      </c>
      <c r="O64" s="2">
        <f t="shared" si="4"/>
        <v>50.079899999999995</v>
      </c>
      <c r="P64" s="2">
        <f t="shared" si="5"/>
        <v>-146.20319999999998</v>
      </c>
      <c r="Q64" s="2">
        <f t="shared" si="6"/>
        <v>-88.478199999999987</v>
      </c>
      <c r="R64" s="2">
        <f t="shared" si="7"/>
        <v>203.92819999999998</v>
      </c>
      <c r="T64" s="1"/>
      <c r="U64" s="1"/>
      <c r="Y64" s="1"/>
      <c r="Z64" s="1"/>
      <c r="AA64" s="1"/>
      <c r="AB64" s="1"/>
    </row>
    <row r="65" spans="1:29" hidden="1">
      <c r="A65" s="35">
        <v>3</v>
      </c>
      <c r="B65" s="35">
        <v>5</v>
      </c>
      <c r="C65" s="35">
        <v>6</v>
      </c>
      <c r="D65" s="35">
        <v>3</v>
      </c>
      <c r="E65" s="35" t="s">
        <v>17</v>
      </c>
      <c r="F65" s="36">
        <v>-82.944000000000003</v>
      </c>
      <c r="G65" s="36">
        <v>-53.045000000000002</v>
      </c>
      <c r="H65" s="36">
        <v>-135.03</v>
      </c>
      <c r="I65" s="36">
        <v>0</v>
      </c>
      <c r="J65" s="36">
        <v>-9.1229999999999993</v>
      </c>
      <c r="K65" s="36">
        <v>-6.8339999999999996</v>
      </c>
      <c r="L65" s="2">
        <f t="shared" si="1"/>
        <v>-144.15299999999999</v>
      </c>
      <c r="M65" s="2">
        <f t="shared" si="2"/>
        <v>6.8339999999999996</v>
      </c>
      <c r="N65" s="2">
        <f t="shared" si="3"/>
        <v>-146.20319999999998</v>
      </c>
      <c r="O65" s="2">
        <f t="shared" si="4"/>
        <v>50.079899999999995</v>
      </c>
      <c r="P65" s="2">
        <f t="shared" si="5"/>
        <v>-146.20319999999998</v>
      </c>
      <c r="Q65" s="2">
        <f t="shared" si="6"/>
        <v>-199.2482</v>
      </c>
      <c r="R65" s="2">
        <f t="shared" si="7"/>
        <v>93.158199999999979</v>
      </c>
      <c r="T65" s="1"/>
      <c r="U65" s="1"/>
      <c r="Y65" s="1"/>
      <c r="Z65" s="1"/>
      <c r="AA65" s="1"/>
      <c r="AB65" s="1"/>
    </row>
    <row r="66" spans="1:29" hidden="1">
      <c r="A66" s="35">
        <v>3</v>
      </c>
      <c r="B66" s="35">
        <v>5</v>
      </c>
      <c r="C66" s="35">
        <v>6</v>
      </c>
      <c r="D66" s="35">
        <v>2</v>
      </c>
      <c r="E66" s="35" t="s">
        <v>14</v>
      </c>
      <c r="F66" s="36">
        <v>-39.875</v>
      </c>
      <c r="G66" s="36">
        <v>-25.43</v>
      </c>
      <c r="H66" s="36">
        <v>234.13399999999999</v>
      </c>
      <c r="I66" s="36">
        <v>0</v>
      </c>
      <c r="J66" s="36">
        <v>15.365</v>
      </c>
      <c r="K66" s="36">
        <v>11.51</v>
      </c>
      <c r="L66" s="2">
        <f t="shared" si="1"/>
        <v>249.499</v>
      </c>
      <c r="M66" s="2">
        <f t="shared" si="2"/>
        <v>11.51</v>
      </c>
      <c r="N66" s="2">
        <f t="shared" si="3"/>
        <v>252.952</v>
      </c>
      <c r="O66" s="2">
        <f t="shared" si="4"/>
        <v>86.359700000000004</v>
      </c>
      <c r="P66" s="2">
        <f t="shared" si="5"/>
        <v>252.952</v>
      </c>
      <c r="Q66" s="2">
        <f t="shared" si="6"/>
        <v>227.52199999999999</v>
      </c>
      <c r="R66" s="2">
        <f t="shared" si="7"/>
        <v>-278.38200000000001</v>
      </c>
      <c r="T66" s="1"/>
      <c r="U66" s="1"/>
      <c r="Y66" s="1"/>
      <c r="Z66" s="1"/>
      <c r="AA66" s="1"/>
      <c r="AB66" s="1"/>
    </row>
    <row r="67" spans="1:29" hidden="1">
      <c r="A67" s="35">
        <v>3</v>
      </c>
      <c r="B67" s="35">
        <v>5</v>
      </c>
      <c r="C67" s="35">
        <v>6</v>
      </c>
      <c r="D67" s="35">
        <v>2</v>
      </c>
      <c r="E67" s="35" t="s">
        <v>15</v>
      </c>
      <c r="F67" s="36">
        <v>-37.412999999999997</v>
      </c>
      <c r="G67" s="36">
        <v>-23.981000000000002</v>
      </c>
      <c r="H67" s="36">
        <v>-339.31900000000002</v>
      </c>
      <c r="I67" s="36">
        <v>0</v>
      </c>
      <c r="J67" s="36">
        <v>-22.292000000000002</v>
      </c>
      <c r="K67" s="36">
        <v>-16.699000000000002</v>
      </c>
      <c r="L67" s="2">
        <f t="shared" ref="L67:L130" si="24">(ABS(H67)+ABS(J67))*SIGN(H67)</f>
        <v>-361.61099999999999</v>
      </c>
      <c r="M67" s="2">
        <f t="shared" ref="M67:M130" si="25">IF(I67=0,(ABS(I67)+ABS(K67)),((ABS(I67)+ABS(K67))*SIGN(I67)))</f>
        <v>16.699000000000002</v>
      </c>
      <c r="N67" s="2">
        <f t="shared" ref="N67:N130" si="26">(ABS(L67)+0.3*ABS(M67))*SIGN(L67)</f>
        <v>-366.6207</v>
      </c>
      <c r="O67" s="2">
        <f t="shared" ref="O67:O130" si="27">(ABS(M67)+0.3*ABS(L67))*SIGN(M67)</f>
        <v>125.1823</v>
      </c>
      <c r="P67" s="2">
        <f t="shared" ref="P67:P130" si="28">N67</f>
        <v>-366.6207</v>
      </c>
      <c r="Q67" s="2">
        <f t="shared" ref="Q67:Q130" si="29">G67+P67</f>
        <v>-390.60169999999999</v>
      </c>
      <c r="R67" s="2">
        <f t="shared" ref="R67:R130" si="30">G67-P67</f>
        <v>342.6397</v>
      </c>
      <c r="T67" s="1"/>
      <c r="U67" s="1"/>
      <c r="Y67" s="1"/>
      <c r="Z67" s="1"/>
      <c r="AA67" s="1"/>
      <c r="AB67" s="1"/>
    </row>
    <row r="68" spans="1:29" hidden="1">
      <c r="A68" s="35">
        <v>3</v>
      </c>
      <c r="B68" s="35">
        <v>5</v>
      </c>
      <c r="C68" s="35">
        <v>6</v>
      </c>
      <c r="D68" s="35">
        <v>2</v>
      </c>
      <c r="E68" s="35" t="s">
        <v>16</v>
      </c>
      <c r="F68" s="36">
        <v>87.325999999999993</v>
      </c>
      <c r="G68" s="36">
        <v>55.765999999999998</v>
      </c>
      <c r="H68" s="36">
        <v>-150.90899999999999</v>
      </c>
      <c r="I68" s="36">
        <v>0</v>
      </c>
      <c r="J68" s="36">
        <v>-9.91</v>
      </c>
      <c r="K68" s="36">
        <v>-7.4240000000000004</v>
      </c>
      <c r="L68" s="2">
        <f t="shared" si="24"/>
        <v>-160.81899999999999</v>
      </c>
      <c r="M68" s="2">
        <f t="shared" si="25"/>
        <v>7.4240000000000004</v>
      </c>
      <c r="N68" s="2">
        <f t="shared" si="26"/>
        <v>-163.0462</v>
      </c>
      <c r="O68" s="2">
        <f t="shared" si="27"/>
        <v>55.669699999999992</v>
      </c>
      <c r="P68" s="2">
        <f t="shared" si="28"/>
        <v>-163.0462</v>
      </c>
      <c r="Q68" s="2">
        <f t="shared" si="29"/>
        <v>-107.28020000000001</v>
      </c>
      <c r="R68" s="2">
        <f t="shared" si="30"/>
        <v>218.81219999999999</v>
      </c>
      <c r="T68" s="1"/>
      <c r="U68" s="1"/>
      <c r="Y68" s="1"/>
      <c r="Z68" s="1"/>
      <c r="AA68" s="1"/>
      <c r="AB68" s="1"/>
    </row>
    <row r="69" spans="1:29" hidden="1">
      <c r="A69" s="35">
        <v>3</v>
      </c>
      <c r="B69" s="35">
        <v>5</v>
      </c>
      <c r="C69" s="35">
        <v>6</v>
      </c>
      <c r="D69" s="35">
        <v>2</v>
      </c>
      <c r="E69" s="35" t="s">
        <v>17</v>
      </c>
      <c r="F69" s="36">
        <v>-86.03</v>
      </c>
      <c r="G69" s="36">
        <v>-55.003999999999998</v>
      </c>
      <c r="H69" s="36">
        <v>-150.90899999999999</v>
      </c>
      <c r="I69" s="36">
        <v>0</v>
      </c>
      <c r="J69" s="36">
        <v>-9.91</v>
      </c>
      <c r="K69" s="36">
        <v>-7.4240000000000004</v>
      </c>
      <c r="L69" s="2">
        <f t="shared" si="24"/>
        <v>-160.81899999999999</v>
      </c>
      <c r="M69" s="2">
        <f t="shared" si="25"/>
        <v>7.4240000000000004</v>
      </c>
      <c r="N69" s="2">
        <f t="shared" si="26"/>
        <v>-163.0462</v>
      </c>
      <c r="O69" s="2">
        <f t="shared" si="27"/>
        <v>55.669699999999992</v>
      </c>
      <c r="P69" s="2">
        <f t="shared" si="28"/>
        <v>-163.0462</v>
      </c>
      <c r="Q69" s="2">
        <f t="shared" si="29"/>
        <v>-218.05019999999999</v>
      </c>
      <c r="R69" s="2">
        <f t="shared" si="30"/>
        <v>108.04220000000001</v>
      </c>
      <c r="T69" s="1"/>
      <c r="U69" s="1"/>
      <c r="Y69" s="1"/>
      <c r="Z69" s="1"/>
      <c r="AA69" s="1"/>
      <c r="AB69" s="1"/>
    </row>
    <row r="70" spans="1:29">
      <c r="A70" s="35">
        <v>3</v>
      </c>
      <c r="B70" s="35">
        <v>5</v>
      </c>
      <c r="C70" s="35">
        <v>6</v>
      </c>
      <c r="D70" s="35">
        <v>1</v>
      </c>
      <c r="E70" s="35" t="s">
        <v>14</v>
      </c>
      <c r="F70" s="36">
        <v>-28.385000000000002</v>
      </c>
      <c r="G70" s="36">
        <v>-18.111999999999998</v>
      </c>
      <c r="H70" s="36">
        <v>216.14400000000001</v>
      </c>
      <c r="I70" s="36">
        <v>0</v>
      </c>
      <c r="J70" s="36">
        <v>13.842000000000001</v>
      </c>
      <c r="K70" s="36">
        <v>10.37</v>
      </c>
      <c r="L70" s="2">
        <f t="shared" si="24"/>
        <v>229.98600000000002</v>
      </c>
      <c r="M70" s="2">
        <f t="shared" si="25"/>
        <v>10.37</v>
      </c>
      <c r="N70" s="2">
        <f t="shared" si="26"/>
        <v>233.09700000000001</v>
      </c>
      <c r="O70" s="2">
        <f t="shared" si="27"/>
        <v>79.365800000000007</v>
      </c>
      <c r="P70" s="2">
        <f t="shared" si="28"/>
        <v>233.09700000000001</v>
      </c>
      <c r="Q70" s="2">
        <f t="shared" si="29"/>
        <v>214.98500000000001</v>
      </c>
      <c r="R70" s="2">
        <f t="shared" si="30"/>
        <v>-251.209</v>
      </c>
      <c r="T70" s="1"/>
      <c r="U70" s="1"/>
      <c r="Y70" s="1"/>
      <c r="Z70" s="1"/>
      <c r="AA70" s="1"/>
      <c r="AB70" s="1"/>
    </row>
    <row r="71" spans="1:29">
      <c r="A71" s="35">
        <v>3</v>
      </c>
      <c r="B71" s="35">
        <v>5</v>
      </c>
      <c r="C71" s="35">
        <v>6</v>
      </c>
      <c r="D71" s="35">
        <v>1</v>
      </c>
      <c r="E71" s="35" t="s">
        <v>15</v>
      </c>
      <c r="F71" s="36">
        <v>-49.917000000000002</v>
      </c>
      <c r="G71" s="36">
        <v>-31.933</v>
      </c>
      <c r="H71" s="36">
        <v>-326.69900000000001</v>
      </c>
      <c r="I71" s="36">
        <v>0</v>
      </c>
      <c r="J71" s="36">
        <v>-20.925000000000001</v>
      </c>
      <c r="K71" s="36">
        <v>-15.675000000000001</v>
      </c>
      <c r="L71" s="2">
        <f t="shared" si="24"/>
        <v>-347.62400000000002</v>
      </c>
      <c r="M71" s="2">
        <f t="shared" si="25"/>
        <v>15.675000000000001</v>
      </c>
      <c r="N71" s="2">
        <f t="shared" si="26"/>
        <v>-352.32650000000001</v>
      </c>
      <c r="O71" s="2">
        <f t="shared" si="27"/>
        <v>119.9622</v>
      </c>
      <c r="P71" s="2">
        <f t="shared" si="28"/>
        <v>-352.32650000000001</v>
      </c>
      <c r="Q71" s="2">
        <f t="shared" si="29"/>
        <v>-384.2595</v>
      </c>
      <c r="R71" s="2">
        <f t="shared" si="30"/>
        <v>320.39350000000002</v>
      </c>
      <c r="T71" s="1"/>
      <c r="U71" s="1"/>
      <c r="Y71" s="1"/>
      <c r="Z71" s="1"/>
      <c r="AA71" s="1"/>
      <c r="AB71" s="1"/>
    </row>
    <row r="72" spans="1:29">
      <c r="A72" s="35">
        <v>3</v>
      </c>
      <c r="B72" s="35">
        <v>5</v>
      </c>
      <c r="C72" s="35">
        <v>6</v>
      </c>
      <c r="D72" s="35">
        <v>1</v>
      </c>
      <c r="E72" s="35" t="s">
        <v>16</v>
      </c>
      <c r="F72" s="36">
        <v>81.012</v>
      </c>
      <c r="G72" s="36">
        <v>51.747999999999998</v>
      </c>
      <c r="H72" s="36">
        <v>-142.85300000000001</v>
      </c>
      <c r="I72" s="36">
        <v>0</v>
      </c>
      <c r="J72" s="36">
        <v>-9.1489999999999991</v>
      </c>
      <c r="K72" s="36">
        <v>-6.8540000000000001</v>
      </c>
      <c r="L72" s="2">
        <f t="shared" si="24"/>
        <v>-152.00200000000001</v>
      </c>
      <c r="M72" s="2">
        <f t="shared" si="25"/>
        <v>6.8540000000000001</v>
      </c>
      <c r="N72" s="2">
        <f t="shared" si="26"/>
        <v>-154.0582</v>
      </c>
      <c r="O72" s="2">
        <f t="shared" si="27"/>
        <v>52.454599999999999</v>
      </c>
      <c r="P72" s="2">
        <f t="shared" si="28"/>
        <v>-154.0582</v>
      </c>
      <c r="Q72" s="2">
        <f t="shared" si="29"/>
        <v>-102.31020000000001</v>
      </c>
      <c r="R72" s="2">
        <f t="shared" si="30"/>
        <v>205.80619999999999</v>
      </c>
      <c r="T72" s="1"/>
      <c r="U72" s="1"/>
      <c r="Y72" s="1"/>
      <c r="Z72" s="1"/>
      <c r="AA72" s="1"/>
      <c r="AB72" s="1"/>
    </row>
    <row r="73" spans="1:29">
      <c r="A73" s="35">
        <v>3</v>
      </c>
      <c r="B73" s="35">
        <v>5</v>
      </c>
      <c r="C73" s="35">
        <v>6</v>
      </c>
      <c r="D73" s="35">
        <v>1</v>
      </c>
      <c r="E73" s="35" t="s">
        <v>17</v>
      </c>
      <c r="F73" s="36">
        <v>-92.343999999999994</v>
      </c>
      <c r="G73" s="36">
        <v>-59.021999999999998</v>
      </c>
      <c r="H73" s="36">
        <v>-142.85300000000001</v>
      </c>
      <c r="I73" s="36">
        <v>0</v>
      </c>
      <c r="J73" s="36">
        <v>-9.1489999999999991</v>
      </c>
      <c r="K73" s="36">
        <v>-6.8540000000000001</v>
      </c>
      <c r="L73" s="2">
        <f t="shared" si="24"/>
        <v>-152.00200000000001</v>
      </c>
      <c r="M73" s="2">
        <f t="shared" si="25"/>
        <v>6.8540000000000001</v>
      </c>
      <c r="N73" s="2">
        <f t="shared" si="26"/>
        <v>-154.0582</v>
      </c>
      <c r="O73" s="2">
        <f t="shared" si="27"/>
        <v>52.454599999999999</v>
      </c>
      <c r="P73" s="2">
        <f t="shared" si="28"/>
        <v>-154.0582</v>
      </c>
      <c r="Q73" s="2">
        <f t="shared" si="29"/>
        <v>-213.08019999999999</v>
      </c>
      <c r="R73" s="2">
        <f t="shared" si="30"/>
        <v>95.036200000000008</v>
      </c>
      <c r="T73" s="1"/>
      <c r="U73" s="1"/>
      <c r="Y73" s="1"/>
      <c r="Z73" s="1"/>
      <c r="AA73" s="1"/>
      <c r="AB73" s="1"/>
    </row>
    <row r="74" spans="1:29" hidden="1">
      <c r="A74" s="35">
        <v>3</v>
      </c>
      <c r="B74" s="35">
        <v>6</v>
      </c>
      <c r="C74" s="35">
        <v>7</v>
      </c>
      <c r="D74" s="35">
        <v>6</v>
      </c>
      <c r="E74" s="35" t="s">
        <v>14</v>
      </c>
      <c r="F74" s="36">
        <v>-32.316000000000003</v>
      </c>
      <c r="G74" s="36">
        <v>-20.190000000000001</v>
      </c>
      <c r="H74" s="36">
        <v>40.210999999999999</v>
      </c>
      <c r="I74" s="36">
        <v>0</v>
      </c>
      <c r="J74" s="36">
        <v>2.621</v>
      </c>
      <c r="K74" s="36">
        <v>1.9630000000000001</v>
      </c>
      <c r="L74" s="2">
        <f t="shared" si="24"/>
        <v>42.832000000000001</v>
      </c>
      <c r="M74" s="2">
        <f t="shared" si="25"/>
        <v>1.9630000000000001</v>
      </c>
      <c r="N74" s="2">
        <f t="shared" si="26"/>
        <v>43.420900000000003</v>
      </c>
      <c r="O74" s="2">
        <f t="shared" si="27"/>
        <v>14.8126</v>
      </c>
      <c r="P74" s="2">
        <f t="shared" si="28"/>
        <v>43.420900000000003</v>
      </c>
      <c r="Q74" s="2">
        <f t="shared" si="29"/>
        <v>23.230900000000002</v>
      </c>
      <c r="R74" s="2">
        <f t="shared" si="30"/>
        <v>-63.610900000000001</v>
      </c>
      <c r="S74" s="1">
        <f>70</f>
        <v>70</v>
      </c>
      <c r="T74" s="2">
        <f>(ABS(Q74)-ABS(Q76*$S74/200))*SIGN(Q74)</f>
        <v>17.574060000000003</v>
      </c>
      <c r="U74" s="2">
        <f>(ABS(R74)-ABS(R76*$S74/200))*SIGN(R74)</f>
        <v>-36.243840000000006</v>
      </c>
      <c r="V74" s="1">
        <f t="shared" ref="V74:V75" si="31">$V$2</f>
        <v>65</v>
      </c>
      <c r="W74" s="1">
        <f t="shared" ref="W74:W75" si="32">IF(V74=26,3,4)</f>
        <v>4</v>
      </c>
      <c r="X74" s="1">
        <f t="shared" ref="X74:X75" si="33">IF(V74=65,30,60)</f>
        <v>30</v>
      </c>
      <c r="Y74" s="4">
        <f t="shared" ref="Y74:Y75" si="34">-MIN(T74:U74)/(0.9*(V74-W74)/100*391.3)*10</f>
        <v>1.6871434576352615</v>
      </c>
      <c r="Z74" s="5">
        <f t="shared" ref="Z74:Z75" si="35">ABS(MAX(T74:U74)/(0.9*(V74-W74)/100*391.3)*10)</f>
        <v>0.81806895607886854</v>
      </c>
      <c r="AA74" s="2">
        <f t="shared" ref="AA74:AA75" si="36">X74*(V74-W74)^2/((10^6)*$AH$2^2)</f>
        <v>287.63946507253473</v>
      </c>
      <c r="AB74" s="2">
        <f t="shared" ref="AB74:AB75" si="37">X74*(V74-W74)^2/((10^6)*$AH$3^2)</f>
        <v>381.75848979173077</v>
      </c>
      <c r="AC74" s="1" t="str">
        <f t="shared" ref="AC74:AC75" si="38">IF(AB74&gt;=MAX(ABS(Q74),ABS(R74),ABS(T74),ABS(U74)),"Verificata","Non verificata")</f>
        <v>Verificata</v>
      </c>
    </row>
    <row r="75" spans="1:29" hidden="1">
      <c r="A75" s="35">
        <v>3</v>
      </c>
      <c r="B75" s="35">
        <v>6</v>
      </c>
      <c r="C75" s="35">
        <v>7</v>
      </c>
      <c r="D75" s="35">
        <v>6</v>
      </c>
      <c r="E75" s="35" t="s">
        <v>15</v>
      </c>
      <c r="F75" s="36">
        <v>-32.316000000000003</v>
      </c>
      <c r="G75" s="36">
        <v>-20.748999999999999</v>
      </c>
      <c r="H75" s="36">
        <v>-40.210999999999999</v>
      </c>
      <c r="I75" s="36">
        <v>0</v>
      </c>
      <c r="J75" s="36">
        <v>-2.621</v>
      </c>
      <c r="K75" s="36">
        <v>-1.9630000000000001</v>
      </c>
      <c r="L75" s="2">
        <f t="shared" si="24"/>
        <v>-42.832000000000001</v>
      </c>
      <c r="M75" s="2">
        <f t="shared" si="25"/>
        <v>1.9630000000000001</v>
      </c>
      <c r="N75" s="2">
        <f t="shared" si="26"/>
        <v>-43.420900000000003</v>
      </c>
      <c r="O75" s="2">
        <f t="shared" si="27"/>
        <v>14.8126</v>
      </c>
      <c r="P75" s="2">
        <f t="shared" si="28"/>
        <v>-43.420900000000003</v>
      </c>
      <c r="Q75" s="2">
        <f t="shared" si="29"/>
        <v>-64.169899999999998</v>
      </c>
      <c r="R75" s="2">
        <f t="shared" si="30"/>
        <v>22.671900000000004</v>
      </c>
      <c r="S75" s="1">
        <f>70</f>
        <v>70</v>
      </c>
      <c r="T75" s="2">
        <f>(ABS(Q75)-ABS(Q77*$S75/200))*SIGN(Q75)</f>
        <v>-36.663539999999998</v>
      </c>
      <c r="U75" s="2">
        <f>(ABS(R75)-ABS(R77*$S75/200))*SIGN(R75)</f>
        <v>16.875760000000003</v>
      </c>
      <c r="V75" s="1">
        <f t="shared" si="31"/>
        <v>65</v>
      </c>
      <c r="W75" s="1">
        <f t="shared" si="32"/>
        <v>4</v>
      </c>
      <c r="X75" s="1">
        <f t="shared" si="33"/>
        <v>30</v>
      </c>
      <c r="Y75" s="4">
        <f t="shared" si="34"/>
        <v>1.7066804081672555</v>
      </c>
      <c r="Z75" s="5">
        <f t="shared" si="35"/>
        <v>0.7855632316173683</v>
      </c>
      <c r="AA75" s="2">
        <f t="shared" si="36"/>
        <v>287.63946507253473</v>
      </c>
      <c r="AB75" s="2">
        <f t="shared" si="37"/>
        <v>381.75848979173077</v>
      </c>
      <c r="AC75" s="1" t="str">
        <f t="shared" si="38"/>
        <v>Verificata</v>
      </c>
    </row>
    <row r="76" spans="1:29" hidden="1">
      <c r="A76" s="35">
        <v>3</v>
      </c>
      <c r="B76" s="35">
        <v>6</v>
      </c>
      <c r="C76" s="35">
        <v>7</v>
      </c>
      <c r="D76" s="35">
        <v>6</v>
      </c>
      <c r="E76" s="35" t="s">
        <v>16</v>
      </c>
      <c r="F76" s="36">
        <v>74.242000000000004</v>
      </c>
      <c r="G76" s="36">
        <v>47.177</v>
      </c>
      <c r="H76" s="36">
        <v>-28.722000000000001</v>
      </c>
      <c r="I76" s="36">
        <v>0</v>
      </c>
      <c r="J76" s="36">
        <v>-1.8720000000000001</v>
      </c>
      <c r="K76" s="36">
        <v>-1.4019999999999999</v>
      </c>
      <c r="L76" s="2">
        <f t="shared" si="24"/>
        <v>-30.594000000000001</v>
      </c>
      <c r="M76" s="2">
        <f t="shared" si="25"/>
        <v>1.4019999999999999</v>
      </c>
      <c r="N76" s="2">
        <f t="shared" si="26"/>
        <v>-31.014600000000002</v>
      </c>
      <c r="O76" s="2">
        <f t="shared" si="27"/>
        <v>10.5802</v>
      </c>
      <c r="P76" s="2">
        <f t="shared" si="28"/>
        <v>-31.014600000000002</v>
      </c>
      <c r="Q76" s="2">
        <f t="shared" si="29"/>
        <v>16.162399999999998</v>
      </c>
      <c r="R76" s="2">
        <f t="shared" si="30"/>
        <v>78.191599999999994</v>
      </c>
      <c r="Y76" s="1"/>
      <c r="Z76" s="1"/>
      <c r="AA76" s="1"/>
      <c r="AB76" s="1"/>
    </row>
    <row r="77" spans="1:29" hidden="1">
      <c r="A77" s="35">
        <v>3</v>
      </c>
      <c r="B77" s="35">
        <v>6</v>
      </c>
      <c r="C77" s="35">
        <v>7</v>
      </c>
      <c r="D77" s="35">
        <v>6</v>
      </c>
      <c r="E77" s="35" t="s">
        <v>17</v>
      </c>
      <c r="F77" s="36">
        <v>-74.242000000000004</v>
      </c>
      <c r="G77" s="36">
        <v>-47.575000000000003</v>
      </c>
      <c r="H77" s="36">
        <v>-28.722000000000001</v>
      </c>
      <c r="I77" s="36">
        <v>0</v>
      </c>
      <c r="J77" s="36">
        <v>-1.8720000000000001</v>
      </c>
      <c r="K77" s="36">
        <v>-1.4019999999999999</v>
      </c>
      <c r="L77" s="2">
        <f t="shared" si="24"/>
        <v>-30.594000000000001</v>
      </c>
      <c r="M77" s="2">
        <f t="shared" si="25"/>
        <v>1.4019999999999999</v>
      </c>
      <c r="N77" s="2">
        <f t="shared" si="26"/>
        <v>-31.014600000000002</v>
      </c>
      <c r="O77" s="2">
        <f t="shared" si="27"/>
        <v>10.5802</v>
      </c>
      <c r="P77" s="2">
        <f t="shared" si="28"/>
        <v>-31.014600000000002</v>
      </c>
      <c r="Q77" s="2">
        <f t="shared" si="29"/>
        <v>-78.589600000000004</v>
      </c>
      <c r="R77" s="2">
        <f t="shared" si="30"/>
        <v>-16.560400000000001</v>
      </c>
      <c r="Y77" s="1"/>
      <c r="Z77" s="1"/>
      <c r="AA77" s="1"/>
      <c r="AB77" s="1"/>
    </row>
    <row r="78" spans="1:29" hidden="1">
      <c r="A78" s="35">
        <v>3</v>
      </c>
      <c r="B78" s="35">
        <v>6</v>
      </c>
      <c r="C78" s="35">
        <v>7</v>
      </c>
      <c r="D78" s="35">
        <v>5</v>
      </c>
      <c r="E78" s="35" t="s">
        <v>14</v>
      </c>
      <c r="F78" s="36">
        <v>-34.027999999999999</v>
      </c>
      <c r="G78" s="36">
        <v>-21.510999999999999</v>
      </c>
      <c r="H78" s="36">
        <v>139.68100000000001</v>
      </c>
      <c r="I78" s="36">
        <v>0</v>
      </c>
      <c r="J78" s="36">
        <v>9.8149999999999995</v>
      </c>
      <c r="K78" s="36">
        <v>7.3520000000000003</v>
      </c>
      <c r="L78" s="2">
        <f t="shared" si="24"/>
        <v>149.49600000000001</v>
      </c>
      <c r="M78" s="2">
        <f t="shared" si="25"/>
        <v>7.3520000000000003</v>
      </c>
      <c r="N78" s="2">
        <f t="shared" si="26"/>
        <v>151.70160000000001</v>
      </c>
      <c r="O78" s="2">
        <f t="shared" si="27"/>
        <v>52.200800000000001</v>
      </c>
      <c r="P78" s="2">
        <f t="shared" si="28"/>
        <v>151.70160000000001</v>
      </c>
      <c r="Q78" s="2">
        <f t="shared" si="29"/>
        <v>130.19060000000002</v>
      </c>
      <c r="R78" s="2">
        <f t="shared" si="30"/>
        <v>-173.21260000000001</v>
      </c>
      <c r="T78" s="1"/>
      <c r="U78" s="1"/>
      <c r="Y78" s="1"/>
      <c r="Z78" s="1"/>
      <c r="AA78" s="1"/>
      <c r="AB78" s="1"/>
    </row>
    <row r="79" spans="1:29" hidden="1">
      <c r="A79" s="35">
        <v>3</v>
      </c>
      <c r="B79" s="35">
        <v>6</v>
      </c>
      <c r="C79" s="35">
        <v>7</v>
      </c>
      <c r="D79" s="35">
        <v>5</v>
      </c>
      <c r="E79" s="35" t="s">
        <v>15</v>
      </c>
      <c r="F79" s="36">
        <v>-34.027999999999999</v>
      </c>
      <c r="G79" s="36">
        <v>-21.995999999999999</v>
      </c>
      <c r="H79" s="36">
        <v>-139.68100000000001</v>
      </c>
      <c r="I79" s="36">
        <v>0</v>
      </c>
      <c r="J79" s="36">
        <v>-9.8149999999999995</v>
      </c>
      <c r="K79" s="36">
        <v>-7.3520000000000003</v>
      </c>
      <c r="L79" s="2">
        <f t="shared" si="24"/>
        <v>-149.49600000000001</v>
      </c>
      <c r="M79" s="2">
        <f t="shared" si="25"/>
        <v>7.3520000000000003</v>
      </c>
      <c r="N79" s="2">
        <f t="shared" si="26"/>
        <v>-151.70160000000001</v>
      </c>
      <c r="O79" s="2">
        <f t="shared" si="27"/>
        <v>52.200800000000001</v>
      </c>
      <c r="P79" s="2">
        <f t="shared" si="28"/>
        <v>-151.70160000000001</v>
      </c>
      <c r="Q79" s="2">
        <f t="shared" si="29"/>
        <v>-173.69760000000002</v>
      </c>
      <c r="R79" s="2">
        <f t="shared" si="30"/>
        <v>129.7056</v>
      </c>
      <c r="T79" s="1"/>
      <c r="U79" s="1"/>
      <c r="Y79" s="1"/>
      <c r="Z79" s="1"/>
      <c r="AA79" s="1"/>
      <c r="AB79" s="1"/>
    </row>
    <row r="80" spans="1:29" hidden="1">
      <c r="A80" s="35">
        <v>3</v>
      </c>
      <c r="B80" s="35">
        <v>6</v>
      </c>
      <c r="C80" s="35">
        <v>7</v>
      </c>
      <c r="D80" s="35">
        <v>5</v>
      </c>
      <c r="E80" s="35" t="s">
        <v>16</v>
      </c>
      <c r="F80" s="36">
        <v>74.242000000000004</v>
      </c>
      <c r="G80" s="36">
        <v>47.203000000000003</v>
      </c>
      <c r="H80" s="36">
        <v>-99.772000000000006</v>
      </c>
      <c r="I80" s="36">
        <v>0</v>
      </c>
      <c r="J80" s="36">
        <v>-7.0110000000000001</v>
      </c>
      <c r="K80" s="36">
        <v>-5.2519999999999998</v>
      </c>
      <c r="L80" s="2">
        <f t="shared" si="24"/>
        <v>-106.783</v>
      </c>
      <c r="M80" s="2">
        <f t="shared" si="25"/>
        <v>5.2519999999999998</v>
      </c>
      <c r="N80" s="2">
        <f t="shared" si="26"/>
        <v>-108.3586</v>
      </c>
      <c r="O80" s="2">
        <f t="shared" si="27"/>
        <v>37.286900000000003</v>
      </c>
      <c r="P80" s="2">
        <f t="shared" si="28"/>
        <v>-108.3586</v>
      </c>
      <c r="Q80" s="2">
        <f t="shared" si="29"/>
        <v>-61.155599999999993</v>
      </c>
      <c r="R80" s="2">
        <f t="shared" si="30"/>
        <v>155.5616</v>
      </c>
      <c r="T80" s="1"/>
      <c r="U80" s="1"/>
      <c r="Y80" s="1"/>
      <c r="Z80" s="1"/>
      <c r="AA80" s="1"/>
      <c r="AB80" s="1"/>
    </row>
    <row r="81" spans="1:28" hidden="1">
      <c r="A81" s="35">
        <v>3</v>
      </c>
      <c r="B81" s="35">
        <v>6</v>
      </c>
      <c r="C81" s="35">
        <v>7</v>
      </c>
      <c r="D81" s="35">
        <v>5</v>
      </c>
      <c r="E81" s="35" t="s">
        <v>17</v>
      </c>
      <c r="F81" s="36">
        <v>-74.242000000000004</v>
      </c>
      <c r="G81" s="36">
        <v>-47.548999999999999</v>
      </c>
      <c r="H81" s="36">
        <v>-99.772000000000006</v>
      </c>
      <c r="I81" s="36">
        <v>0</v>
      </c>
      <c r="J81" s="36">
        <v>-7.0110000000000001</v>
      </c>
      <c r="K81" s="36">
        <v>-5.2519999999999998</v>
      </c>
      <c r="L81" s="2">
        <f t="shared" si="24"/>
        <v>-106.783</v>
      </c>
      <c r="M81" s="2">
        <f t="shared" si="25"/>
        <v>5.2519999999999998</v>
      </c>
      <c r="N81" s="2">
        <f t="shared" si="26"/>
        <v>-108.3586</v>
      </c>
      <c r="O81" s="2">
        <f t="shared" si="27"/>
        <v>37.286900000000003</v>
      </c>
      <c r="P81" s="2">
        <f t="shared" si="28"/>
        <v>-108.3586</v>
      </c>
      <c r="Q81" s="2">
        <f t="shared" si="29"/>
        <v>-155.9076</v>
      </c>
      <c r="R81" s="2">
        <f t="shared" si="30"/>
        <v>60.809599999999996</v>
      </c>
      <c r="T81" s="1"/>
      <c r="U81" s="1"/>
      <c r="Y81" s="1"/>
      <c r="Z81" s="1"/>
      <c r="AA81" s="1"/>
      <c r="AB81" s="1"/>
    </row>
    <row r="82" spans="1:28" hidden="1">
      <c r="A82" s="35">
        <v>3</v>
      </c>
      <c r="B82" s="35">
        <v>6</v>
      </c>
      <c r="C82" s="35">
        <v>7</v>
      </c>
      <c r="D82" s="35">
        <v>4</v>
      </c>
      <c r="E82" s="35" t="s">
        <v>14</v>
      </c>
      <c r="F82" s="36">
        <v>-34.643999999999998</v>
      </c>
      <c r="G82" s="36">
        <v>-22.084</v>
      </c>
      <c r="H82" s="36">
        <v>230.51599999999999</v>
      </c>
      <c r="I82" s="36">
        <v>0</v>
      </c>
      <c r="J82" s="36">
        <v>16.016999999999999</v>
      </c>
      <c r="K82" s="36">
        <v>11.997999999999999</v>
      </c>
      <c r="L82" s="2">
        <f t="shared" si="24"/>
        <v>246.53299999999999</v>
      </c>
      <c r="M82" s="2">
        <f t="shared" si="25"/>
        <v>11.997999999999999</v>
      </c>
      <c r="N82" s="2">
        <f t="shared" si="26"/>
        <v>250.13239999999999</v>
      </c>
      <c r="O82" s="2">
        <f t="shared" si="27"/>
        <v>85.957899999999995</v>
      </c>
      <c r="P82" s="2">
        <f t="shared" si="28"/>
        <v>250.13239999999999</v>
      </c>
      <c r="Q82" s="2">
        <f t="shared" si="29"/>
        <v>228.04839999999999</v>
      </c>
      <c r="R82" s="2">
        <f t="shared" si="30"/>
        <v>-272.21639999999996</v>
      </c>
      <c r="T82" s="1"/>
      <c r="U82" s="1"/>
      <c r="Y82" s="1"/>
      <c r="Z82" s="1"/>
      <c r="AA82" s="1"/>
      <c r="AB82" s="1"/>
    </row>
    <row r="83" spans="1:28" hidden="1">
      <c r="A83" s="35">
        <v>3</v>
      </c>
      <c r="B83" s="35">
        <v>6</v>
      </c>
      <c r="C83" s="35">
        <v>7</v>
      </c>
      <c r="D83" s="35">
        <v>4</v>
      </c>
      <c r="E83" s="35" t="s">
        <v>15</v>
      </c>
      <c r="F83" s="36">
        <v>-34.643999999999998</v>
      </c>
      <c r="G83" s="36">
        <v>-22.135999999999999</v>
      </c>
      <c r="H83" s="36">
        <v>-230.51599999999999</v>
      </c>
      <c r="I83" s="36">
        <v>0</v>
      </c>
      <c r="J83" s="36">
        <v>-16.016999999999999</v>
      </c>
      <c r="K83" s="36">
        <v>-11.997999999999999</v>
      </c>
      <c r="L83" s="2">
        <f t="shared" si="24"/>
        <v>-246.53299999999999</v>
      </c>
      <c r="M83" s="2">
        <f t="shared" si="25"/>
        <v>11.997999999999999</v>
      </c>
      <c r="N83" s="2">
        <f t="shared" si="26"/>
        <v>-250.13239999999999</v>
      </c>
      <c r="O83" s="2">
        <f t="shared" si="27"/>
        <v>85.957899999999995</v>
      </c>
      <c r="P83" s="2">
        <f t="shared" si="28"/>
        <v>-250.13239999999999</v>
      </c>
      <c r="Q83" s="2">
        <f t="shared" si="29"/>
        <v>-272.26839999999999</v>
      </c>
      <c r="R83" s="2">
        <f t="shared" si="30"/>
        <v>227.99639999999999</v>
      </c>
      <c r="T83" s="1"/>
      <c r="U83" s="1"/>
      <c r="Y83" s="1"/>
      <c r="Z83" s="1"/>
      <c r="AA83" s="1"/>
      <c r="AB83" s="1"/>
    </row>
    <row r="84" spans="1:28" hidden="1">
      <c r="A84" s="35">
        <v>3</v>
      </c>
      <c r="B84" s="35">
        <v>6</v>
      </c>
      <c r="C84" s="35">
        <v>7</v>
      </c>
      <c r="D84" s="35">
        <v>4</v>
      </c>
      <c r="E84" s="35" t="s">
        <v>16</v>
      </c>
      <c r="F84" s="36">
        <v>74.242000000000004</v>
      </c>
      <c r="G84" s="36">
        <v>47.357999999999997</v>
      </c>
      <c r="H84" s="36">
        <v>-164.654</v>
      </c>
      <c r="I84" s="36">
        <v>0</v>
      </c>
      <c r="J84" s="36">
        <v>-11.44</v>
      </c>
      <c r="K84" s="36">
        <v>-8.57</v>
      </c>
      <c r="L84" s="2">
        <f t="shared" si="24"/>
        <v>-176.09399999999999</v>
      </c>
      <c r="M84" s="2">
        <f t="shared" si="25"/>
        <v>8.57</v>
      </c>
      <c r="N84" s="2">
        <f t="shared" si="26"/>
        <v>-178.66499999999999</v>
      </c>
      <c r="O84" s="2">
        <f t="shared" si="27"/>
        <v>61.398199999999996</v>
      </c>
      <c r="P84" s="2">
        <f t="shared" si="28"/>
        <v>-178.66499999999999</v>
      </c>
      <c r="Q84" s="2">
        <f t="shared" si="29"/>
        <v>-131.30699999999999</v>
      </c>
      <c r="R84" s="2">
        <f t="shared" si="30"/>
        <v>226.023</v>
      </c>
      <c r="T84" s="1"/>
      <c r="U84" s="1"/>
      <c r="Y84" s="1"/>
      <c r="Z84" s="1"/>
      <c r="AA84" s="1"/>
      <c r="AB84" s="1"/>
    </row>
    <row r="85" spans="1:28" hidden="1">
      <c r="A85" s="35">
        <v>3</v>
      </c>
      <c r="B85" s="35">
        <v>6</v>
      </c>
      <c r="C85" s="35">
        <v>7</v>
      </c>
      <c r="D85" s="35">
        <v>4</v>
      </c>
      <c r="E85" s="35" t="s">
        <v>17</v>
      </c>
      <c r="F85" s="36">
        <v>-74.242000000000004</v>
      </c>
      <c r="G85" s="36">
        <v>-47.393999999999998</v>
      </c>
      <c r="H85" s="36">
        <v>-164.654</v>
      </c>
      <c r="I85" s="36">
        <v>0</v>
      </c>
      <c r="J85" s="36">
        <v>-11.44</v>
      </c>
      <c r="K85" s="36">
        <v>-8.57</v>
      </c>
      <c r="L85" s="2">
        <f t="shared" si="24"/>
        <v>-176.09399999999999</v>
      </c>
      <c r="M85" s="2">
        <f t="shared" si="25"/>
        <v>8.57</v>
      </c>
      <c r="N85" s="2">
        <f t="shared" si="26"/>
        <v>-178.66499999999999</v>
      </c>
      <c r="O85" s="2">
        <f t="shared" si="27"/>
        <v>61.398199999999996</v>
      </c>
      <c r="P85" s="2">
        <f t="shared" si="28"/>
        <v>-178.66499999999999</v>
      </c>
      <c r="Q85" s="2">
        <f t="shared" si="29"/>
        <v>-226.059</v>
      </c>
      <c r="R85" s="2">
        <f t="shared" si="30"/>
        <v>131.27099999999999</v>
      </c>
      <c r="T85" s="1"/>
      <c r="U85" s="1"/>
      <c r="Y85" s="1"/>
      <c r="Z85" s="1"/>
      <c r="AA85" s="1"/>
      <c r="AB85" s="1"/>
    </row>
    <row r="86" spans="1:28" hidden="1">
      <c r="A86" s="35">
        <v>3</v>
      </c>
      <c r="B86" s="35">
        <v>6</v>
      </c>
      <c r="C86" s="35">
        <v>7</v>
      </c>
      <c r="D86" s="35">
        <v>3</v>
      </c>
      <c r="E86" s="35" t="s">
        <v>14</v>
      </c>
      <c r="F86" s="36">
        <v>-33.429000000000002</v>
      </c>
      <c r="G86" s="36">
        <v>-21.297999999999998</v>
      </c>
      <c r="H86" s="36">
        <v>337.62099999999998</v>
      </c>
      <c r="I86" s="36">
        <v>0</v>
      </c>
      <c r="J86" s="36">
        <v>22.677</v>
      </c>
      <c r="K86" s="36">
        <v>16.988</v>
      </c>
      <c r="L86" s="2">
        <f t="shared" si="24"/>
        <v>360.298</v>
      </c>
      <c r="M86" s="2">
        <f t="shared" si="25"/>
        <v>16.988</v>
      </c>
      <c r="N86" s="2">
        <f t="shared" si="26"/>
        <v>365.39440000000002</v>
      </c>
      <c r="O86" s="2">
        <f t="shared" si="27"/>
        <v>125.0774</v>
      </c>
      <c r="P86" s="2">
        <f t="shared" si="28"/>
        <v>365.39440000000002</v>
      </c>
      <c r="Q86" s="2">
        <f t="shared" si="29"/>
        <v>344.09640000000002</v>
      </c>
      <c r="R86" s="2">
        <f t="shared" si="30"/>
        <v>-386.69240000000002</v>
      </c>
      <c r="T86" s="1"/>
      <c r="U86" s="1"/>
      <c r="Y86" s="1"/>
      <c r="Z86" s="1"/>
      <c r="AA86" s="1"/>
      <c r="AB86" s="1"/>
    </row>
    <row r="87" spans="1:28" hidden="1">
      <c r="A87" s="35">
        <v>3</v>
      </c>
      <c r="B87" s="35">
        <v>6</v>
      </c>
      <c r="C87" s="35">
        <v>7</v>
      </c>
      <c r="D87" s="35">
        <v>3</v>
      </c>
      <c r="E87" s="35" t="s">
        <v>15</v>
      </c>
      <c r="F87" s="36">
        <v>-33.429000000000002</v>
      </c>
      <c r="G87" s="36">
        <v>-21.388000000000002</v>
      </c>
      <c r="H87" s="36">
        <v>-337.62099999999998</v>
      </c>
      <c r="I87" s="36">
        <v>0</v>
      </c>
      <c r="J87" s="36">
        <v>-22.677</v>
      </c>
      <c r="K87" s="36">
        <v>-16.988</v>
      </c>
      <c r="L87" s="2">
        <f t="shared" si="24"/>
        <v>-360.298</v>
      </c>
      <c r="M87" s="2">
        <f t="shared" si="25"/>
        <v>16.988</v>
      </c>
      <c r="N87" s="2">
        <f t="shared" si="26"/>
        <v>-365.39440000000002</v>
      </c>
      <c r="O87" s="2">
        <f t="shared" si="27"/>
        <v>125.0774</v>
      </c>
      <c r="P87" s="2">
        <f t="shared" si="28"/>
        <v>-365.39440000000002</v>
      </c>
      <c r="Q87" s="2">
        <f t="shared" si="29"/>
        <v>-386.7824</v>
      </c>
      <c r="R87" s="2">
        <f t="shared" si="30"/>
        <v>344.00640000000004</v>
      </c>
      <c r="T87" s="1"/>
      <c r="U87" s="1"/>
      <c r="Y87" s="1"/>
      <c r="Z87" s="1"/>
      <c r="AA87" s="1"/>
      <c r="AB87" s="1"/>
    </row>
    <row r="88" spans="1:28" hidden="1">
      <c r="A88" s="35">
        <v>3</v>
      </c>
      <c r="B88" s="35">
        <v>6</v>
      </c>
      <c r="C88" s="35">
        <v>7</v>
      </c>
      <c r="D88" s="35">
        <v>3</v>
      </c>
      <c r="E88" s="35" t="s">
        <v>16</v>
      </c>
      <c r="F88" s="36">
        <v>74.242000000000004</v>
      </c>
      <c r="G88" s="36">
        <v>47.344000000000001</v>
      </c>
      <c r="H88" s="36">
        <v>-241.15799999999999</v>
      </c>
      <c r="I88" s="36">
        <v>0</v>
      </c>
      <c r="J88" s="36">
        <v>-16.198</v>
      </c>
      <c r="K88" s="36">
        <v>-12.134</v>
      </c>
      <c r="L88" s="2">
        <f t="shared" si="24"/>
        <v>-257.35599999999999</v>
      </c>
      <c r="M88" s="2">
        <f t="shared" si="25"/>
        <v>12.134</v>
      </c>
      <c r="N88" s="2">
        <f t="shared" si="26"/>
        <v>-260.99619999999999</v>
      </c>
      <c r="O88" s="2">
        <f t="shared" si="27"/>
        <v>89.340800000000002</v>
      </c>
      <c r="P88" s="2">
        <f t="shared" si="28"/>
        <v>-260.99619999999999</v>
      </c>
      <c r="Q88" s="2">
        <f t="shared" si="29"/>
        <v>-213.65219999999999</v>
      </c>
      <c r="R88" s="2">
        <f t="shared" si="30"/>
        <v>308.34019999999998</v>
      </c>
      <c r="T88" s="1"/>
      <c r="U88" s="1"/>
      <c r="Y88" s="1"/>
      <c r="Z88" s="1"/>
      <c r="AA88" s="1"/>
      <c r="AB88" s="1"/>
    </row>
    <row r="89" spans="1:28" hidden="1">
      <c r="A89" s="35">
        <v>3</v>
      </c>
      <c r="B89" s="35">
        <v>6</v>
      </c>
      <c r="C89" s="35">
        <v>7</v>
      </c>
      <c r="D89" s="35">
        <v>3</v>
      </c>
      <c r="E89" s="35" t="s">
        <v>17</v>
      </c>
      <c r="F89" s="36">
        <v>-74.242000000000004</v>
      </c>
      <c r="G89" s="36">
        <v>-47.408000000000001</v>
      </c>
      <c r="H89" s="36">
        <v>-241.15799999999999</v>
      </c>
      <c r="I89" s="36">
        <v>0</v>
      </c>
      <c r="J89" s="36">
        <v>-16.198</v>
      </c>
      <c r="K89" s="36">
        <v>-12.134</v>
      </c>
      <c r="L89" s="2">
        <f t="shared" si="24"/>
        <v>-257.35599999999999</v>
      </c>
      <c r="M89" s="2">
        <f t="shared" si="25"/>
        <v>12.134</v>
      </c>
      <c r="N89" s="2">
        <f t="shared" si="26"/>
        <v>-260.99619999999999</v>
      </c>
      <c r="O89" s="2">
        <f t="shared" si="27"/>
        <v>89.340800000000002</v>
      </c>
      <c r="P89" s="2">
        <f t="shared" si="28"/>
        <v>-260.99619999999999</v>
      </c>
      <c r="Q89" s="2">
        <f t="shared" si="29"/>
        <v>-308.4042</v>
      </c>
      <c r="R89" s="2">
        <f t="shared" si="30"/>
        <v>213.58819999999997</v>
      </c>
      <c r="T89" s="1"/>
      <c r="U89" s="1"/>
      <c r="Y89" s="1"/>
      <c r="Z89" s="1"/>
      <c r="AA89" s="1"/>
      <c r="AB89" s="1"/>
    </row>
    <row r="90" spans="1:28" hidden="1">
      <c r="A90" s="35">
        <v>3</v>
      </c>
      <c r="B90" s="35">
        <v>6</v>
      </c>
      <c r="C90" s="35">
        <v>7</v>
      </c>
      <c r="D90" s="35">
        <v>2</v>
      </c>
      <c r="E90" s="35" t="s">
        <v>14</v>
      </c>
      <c r="F90" s="36">
        <v>-34.796999999999997</v>
      </c>
      <c r="G90" s="36">
        <v>-22.18</v>
      </c>
      <c r="H90" s="36">
        <v>424.96800000000002</v>
      </c>
      <c r="I90" s="36">
        <v>0</v>
      </c>
      <c r="J90" s="36">
        <v>27.625</v>
      </c>
      <c r="K90" s="36">
        <v>20.695</v>
      </c>
      <c r="L90" s="2">
        <f t="shared" si="24"/>
        <v>452.59300000000002</v>
      </c>
      <c r="M90" s="2">
        <f t="shared" si="25"/>
        <v>20.695</v>
      </c>
      <c r="N90" s="2">
        <f t="shared" si="26"/>
        <v>458.80150000000003</v>
      </c>
      <c r="O90" s="2">
        <f t="shared" si="27"/>
        <v>156.47289999999998</v>
      </c>
      <c r="P90" s="2">
        <f t="shared" si="28"/>
        <v>458.80150000000003</v>
      </c>
      <c r="Q90" s="2">
        <f t="shared" si="29"/>
        <v>436.62150000000003</v>
      </c>
      <c r="R90" s="2">
        <f t="shared" si="30"/>
        <v>-480.98150000000004</v>
      </c>
      <c r="T90" s="1"/>
      <c r="U90" s="1"/>
      <c r="Y90" s="1"/>
      <c r="Z90" s="1"/>
      <c r="AA90" s="1"/>
      <c r="AB90" s="1"/>
    </row>
    <row r="91" spans="1:28" hidden="1">
      <c r="A91" s="35">
        <v>3</v>
      </c>
      <c r="B91" s="35">
        <v>6</v>
      </c>
      <c r="C91" s="35">
        <v>7</v>
      </c>
      <c r="D91" s="35">
        <v>2</v>
      </c>
      <c r="E91" s="35" t="s">
        <v>15</v>
      </c>
      <c r="F91" s="36">
        <v>-34.796999999999997</v>
      </c>
      <c r="G91" s="36">
        <v>-22.244</v>
      </c>
      <c r="H91" s="36">
        <v>-424.96800000000002</v>
      </c>
      <c r="I91" s="36">
        <v>0</v>
      </c>
      <c r="J91" s="36">
        <v>-27.625</v>
      </c>
      <c r="K91" s="36">
        <v>-20.695</v>
      </c>
      <c r="L91" s="2">
        <f t="shared" si="24"/>
        <v>-452.59300000000002</v>
      </c>
      <c r="M91" s="2">
        <f t="shared" si="25"/>
        <v>20.695</v>
      </c>
      <c r="N91" s="2">
        <f t="shared" si="26"/>
        <v>-458.80150000000003</v>
      </c>
      <c r="O91" s="2">
        <f t="shared" si="27"/>
        <v>156.47289999999998</v>
      </c>
      <c r="P91" s="2">
        <f t="shared" si="28"/>
        <v>-458.80150000000003</v>
      </c>
      <c r="Q91" s="2">
        <f t="shared" si="29"/>
        <v>-481.04550000000006</v>
      </c>
      <c r="R91" s="2">
        <f t="shared" si="30"/>
        <v>436.5575</v>
      </c>
      <c r="T91" s="1"/>
      <c r="U91" s="1"/>
      <c r="Y91" s="1"/>
      <c r="Z91" s="1"/>
      <c r="AA91" s="1"/>
      <c r="AB91" s="1"/>
    </row>
    <row r="92" spans="1:28" hidden="1">
      <c r="A92" s="35">
        <v>3</v>
      </c>
      <c r="B92" s="35">
        <v>6</v>
      </c>
      <c r="C92" s="35">
        <v>7</v>
      </c>
      <c r="D92" s="35">
        <v>2</v>
      </c>
      <c r="E92" s="35" t="s">
        <v>16</v>
      </c>
      <c r="F92" s="36">
        <v>74.242000000000004</v>
      </c>
      <c r="G92" s="36">
        <v>47.353000000000002</v>
      </c>
      <c r="H92" s="36">
        <v>-303.548</v>
      </c>
      <c r="I92" s="36">
        <v>0</v>
      </c>
      <c r="J92" s="36">
        <v>-19.731999999999999</v>
      </c>
      <c r="K92" s="36">
        <v>-14.782</v>
      </c>
      <c r="L92" s="2">
        <f t="shared" si="24"/>
        <v>-323.27999999999997</v>
      </c>
      <c r="M92" s="2">
        <f t="shared" si="25"/>
        <v>14.782</v>
      </c>
      <c r="N92" s="2">
        <f t="shared" si="26"/>
        <v>-327.71459999999996</v>
      </c>
      <c r="O92" s="2">
        <f t="shared" si="27"/>
        <v>111.76599999999999</v>
      </c>
      <c r="P92" s="2">
        <f t="shared" si="28"/>
        <v>-327.71459999999996</v>
      </c>
      <c r="Q92" s="2">
        <f t="shared" si="29"/>
        <v>-280.36159999999995</v>
      </c>
      <c r="R92" s="2">
        <f t="shared" si="30"/>
        <v>375.06759999999997</v>
      </c>
      <c r="T92" s="1"/>
      <c r="U92" s="1"/>
      <c r="Y92" s="1"/>
      <c r="Z92" s="1"/>
      <c r="AA92" s="1"/>
      <c r="AB92" s="1"/>
    </row>
    <row r="93" spans="1:28" hidden="1">
      <c r="A93" s="35">
        <v>3</v>
      </c>
      <c r="B93" s="35">
        <v>6</v>
      </c>
      <c r="C93" s="35">
        <v>7</v>
      </c>
      <c r="D93" s="35">
        <v>2</v>
      </c>
      <c r="E93" s="35" t="s">
        <v>17</v>
      </c>
      <c r="F93" s="36">
        <v>-74.242000000000004</v>
      </c>
      <c r="G93" s="36">
        <v>-47.399000000000001</v>
      </c>
      <c r="H93" s="36">
        <v>-303.548</v>
      </c>
      <c r="I93" s="36">
        <v>0</v>
      </c>
      <c r="J93" s="36">
        <v>-19.731999999999999</v>
      </c>
      <c r="K93" s="36">
        <v>-14.782</v>
      </c>
      <c r="L93" s="2">
        <f t="shared" si="24"/>
        <v>-323.27999999999997</v>
      </c>
      <c r="M93" s="2">
        <f t="shared" si="25"/>
        <v>14.782</v>
      </c>
      <c r="N93" s="2">
        <f t="shared" si="26"/>
        <v>-327.71459999999996</v>
      </c>
      <c r="O93" s="2">
        <f t="shared" si="27"/>
        <v>111.76599999999999</v>
      </c>
      <c r="P93" s="2">
        <f t="shared" si="28"/>
        <v>-327.71459999999996</v>
      </c>
      <c r="Q93" s="2">
        <f t="shared" si="29"/>
        <v>-375.11359999999996</v>
      </c>
      <c r="R93" s="2">
        <f t="shared" si="30"/>
        <v>280.31559999999996</v>
      </c>
      <c r="T93" s="1"/>
      <c r="U93" s="1"/>
      <c r="Y93" s="1"/>
      <c r="Z93" s="1"/>
      <c r="AA93" s="1"/>
      <c r="AB93" s="1"/>
    </row>
    <row r="94" spans="1:28">
      <c r="A94" s="35">
        <v>3</v>
      </c>
      <c r="B94" s="35">
        <v>6</v>
      </c>
      <c r="C94" s="35">
        <v>7</v>
      </c>
      <c r="D94" s="35">
        <v>1</v>
      </c>
      <c r="E94" s="35" t="s">
        <v>14</v>
      </c>
      <c r="F94" s="36">
        <v>-37.722000000000001</v>
      </c>
      <c r="G94" s="36">
        <v>-24.064</v>
      </c>
      <c r="H94" s="36">
        <v>472.55099999999999</v>
      </c>
      <c r="I94" s="36">
        <v>0</v>
      </c>
      <c r="J94" s="36">
        <v>29.920999999999999</v>
      </c>
      <c r="K94" s="36">
        <v>22.414000000000001</v>
      </c>
      <c r="L94" s="2">
        <f t="shared" si="24"/>
        <v>502.47199999999998</v>
      </c>
      <c r="M94" s="2">
        <f t="shared" si="25"/>
        <v>22.414000000000001</v>
      </c>
      <c r="N94" s="2">
        <f t="shared" si="26"/>
        <v>509.19619999999998</v>
      </c>
      <c r="O94" s="2">
        <f t="shared" si="27"/>
        <v>173.15559999999999</v>
      </c>
      <c r="P94" s="2">
        <f t="shared" si="28"/>
        <v>509.19619999999998</v>
      </c>
      <c r="Q94" s="2">
        <f t="shared" si="29"/>
        <v>485.13219999999995</v>
      </c>
      <c r="R94" s="2">
        <f t="shared" si="30"/>
        <v>-533.26019999999994</v>
      </c>
      <c r="T94" s="1"/>
      <c r="U94" s="1"/>
      <c r="Y94" s="1"/>
      <c r="Z94" s="1"/>
      <c r="AA94" s="1"/>
      <c r="AB94" s="1"/>
    </row>
    <row r="95" spans="1:28">
      <c r="A95" s="35">
        <v>3</v>
      </c>
      <c r="B95" s="35">
        <v>6</v>
      </c>
      <c r="C95" s="35">
        <v>7</v>
      </c>
      <c r="D95" s="35">
        <v>1</v>
      </c>
      <c r="E95" s="35" t="s">
        <v>15</v>
      </c>
      <c r="F95" s="36">
        <v>-37.722000000000001</v>
      </c>
      <c r="G95" s="36">
        <v>-24.097999999999999</v>
      </c>
      <c r="H95" s="36">
        <v>-472.55099999999999</v>
      </c>
      <c r="I95" s="36">
        <v>0</v>
      </c>
      <c r="J95" s="36">
        <v>-29.920999999999999</v>
      </c>
      <c r="K95" s="36">
        <v>-22.414000000000001</v>
      </c>
      <c r="L95" s="2">
        <f t="shared" si="24"/>
        <v>-502.47199999999998</v>
      </c>
      <c r="M95" s="2">
        <f t="shared" si="25"/>
        <v>22.414000000000001</v>
      </c>
      <c r="N95" s="2">
        <f t="shared" si="26"/>
        <v>-509.19619999999998</v>
      </c>
      <c r="O95" s="2">
        <f t="shared" si="27"/>
        <v>173.15559999999999</v>
      </c>
      <c r="P95" s="2">
        <f t="shared" si="28"/>
        <v>-509.19619999999998</v>
      </c>
      <c r="Q95" s="2">
        <f t="shared" si="29"/>
        <v>-533.29419999999993</v>
      </c>
      <c r="R95" s="2">
        <f t="shared" si="30"/>
        <v>485.09819999999996</v>
      </c>
      <c r="T95" s="1"/>
      <c r="U95" s="1"/>
      <c r="Y95" s="1"/>
      <c r="Z95" s="1"/>
      <c r="AA95" s="1"/>
      <c r="AB95" s="1"/>
    </row>
    <row r="96" spans="1:28">
      <c r="A96" s="35">
        <v>3</v>
      </c>
      <c r="B96" s="35">
        <v>6</v>
      </c>
      <c r="C96" s="35">
        <v>7</v>
      </c>
      <c r="D96" s="35">
        <v>1</v>
      </c>
      <c r="E96" s="35" t="s">
        <v>16</v>
      </c>
      <c r="F96" s="36">
        <v>74.242000000000004</v>
      </c>
      <c r="G96" s="36">
        <v>47.363999999999997</v>
      </c>
      <c r="H96" s="36">
        <v>-337.53699999999998</v>
      </c>
      <c r="I96" s="36">
        <v>0</v>
      </c>
      <c r="J96" s="36">
        <v>-21.372</v>
      </c>
      <c r="K96" s="36">
        <v>-16.010000000000002</v>
      </c>
      <c r="L96" s="2">
        <f t="shared" si="24"/>
        <v>-358.90899999999999</v>
      </c>
      <c r="M96" s="2">
        <f t="shared" si="25"/>
        <v>16.010000000000002</v>
      </c>
      <c r="N96" s="2">
        <f t="shared" si="26"/>
        <v>-363.71199999999999</v>
      </c>
      <c r="O96" s="2">
        <f t="shared" si="27"/>
        <v>123.6827</v>
      </c>
      <c r="P96" s="2">
        <f t="shared" si="28"/>
        <v>-363.71199999999999</v>
      </c>
      <c r="Q96" s="2">
        <f t="shared" si="29"/>
        <v>-316.34800000000001</v>
      </c>
      <c r="R96" s="2">
        <f t="shared" si="30"/>
        <v>411.07599999999996</v>
      </c>
      <c r="T96" s="1"/>
      <c r="U96" s="1"/>
      <c r="Y96" s="1"/>
      <c r="Z96" s="1"/>
      <c r="AA96" s="1"/>
      <c r="AB96" s="1"/>
    </row>
    <row r="97" spans="1:29">
      <c r="A97" s="35">
        <v>3</v>
      </c>
      <c r="B97" s="35">
        <v>6</v>
      </c>
      <c r="C97" s="35">
        <v>7</v>
      </c>
      <c r="D97" s="35">
        <v>1</v>
      </c>
      <c r="E97" s="35" t="s">
        <v>17</v>
      </c>
      <c r="F97" s="36">
        <v>-74.242000000000004</v>
      </c>
      <c r="G97" s="36">
        <v>-47.387999999999998</v>
      </c>
      <c r="H97" s="36">
        <v>-337.53699999999998</v>
      </c>
      <c r="I97" s="36">
        <v>0</v>
      </c>
      <c r="J97" s="36">
        <v>-21.372</v>
      </c>
      <c r="K97" s="36">
        <v>-16.010000000000002</v>
      </c>
      <c r="L97" s="2">
        <f t="shared" si="24"/>
        <v>-358.90899999999999</v>
      </c>
      <c r="M97" s="2">
        <f t="shared" si="25"/>
        <v>16.010000000000002</v>
      </c>
      <c r="N97" s="2">
        <f t="shared" si="26"/>
        <v>-363.71199999999999</v>
      </c>
      <c r="O97" s="2">
        <f t="shared" si="27"/>
        <v>123.6827</v>
      </c>
      <c r="P97" s="2">
        <f t="shared" si="28"/>
        <v>-363.71199999999999</v>
      </c>
      <c r="Q97" s="2">
        <f t="shared" si="29"/>
        <v>-411.09999999999997</v>
      </c>
      <c r="R97" s="2">
        <f t="shared" si="30"/>
        <v>316.32400000000001</v>
      </c>
      <c r="T97" s="1"/>
      <c r="U97" s="1"/>
      <c r="Y97" s="1"/>
      <c r="Z97" s="1"/>
      <c r="AA97" s="1"/>
      <c r="AB97" s="1"/>
    </row>
    <row r="98" spans="1:29" hidden="1">
      <c r="A98" s="35">
        <v>3</v>
      </c>
      <c r="B98" s="35">
        <v>7</v>
      </c>
      <c r="C98" s="35">
        <v>8</v>
      </c>
      <c r="D98" s="35">
        <v>6</v>
      </c>
      <c r="E98" s="35" t="s">
        <v>14</v>
      </c>
      <c r="F98" s="36">
        <v>-26.547000000000001</v>
      </c>
      <c r="G98" s="36">
        <v>-16.274999999999999</v>
      </c>
      <c r="H98" s="36">
        <v>85.081000000000003</v>
      </c>
      <c r="I98" s="36">
        <v>0</v>
      </c>
      <c r="J98" s="36">
        <v>6.0570000000000004</v>
      </c>
      <c r="K98" s="36">
        <v>4.5369999999999999</v>
      </c>
      <c r="L98" s="2">
        <f t="shared" si="24"/>
        <v>91.138000000000005</v>
      </c>
      <c r="M98" s="2">
        <f t="shared" si="25"/>
        <v>4.5369999999999999</v>
      </c>
      <c r="N98" s="2">
        <f t="shared" si="26"/>
        <v>92.499099999999999</v>
      </c>
      <c r="O98" s="2">
        <f t="shared" si="27"/>
        <v>31.878399999999999</v>
      </c>
      <c r="P98" s="2">
        <f t="shared" si="28"/>
        <v>92.499099999999999</v>
      </c>
      <c r="Q98" s="2">
        <f t="shared" si="29"/>
        <v>76.224099999999993</v>
      </c>
      <c r="R98" s="2">
        <f t="shared" si="30"/>
        <v>-108.7741</v>
      </c>
      <c r="S98" s="1">
        <f>70</f>
        <v>70</v>
      </c>
      <c r="T98" s="2">
        <f>(ABS(Q98)-ABS(Q100*$S98/200))*SIGN(Q98)</f>
        <v>74.200819999999993</v>
      </c>
      <c r="U98" s="2">
        <f>(ABS(R98)-ABS(R100*$S98/200))*SIGN(R98)</f>
        <v>-79.445780000000013</v>
      </c>
      <c r="V98" s="1">
        <f t="shared" ref="V98:V99" si="39">$V$2</f>
        <v>65</v>
      </c>
      <c r="W98" s="1">
        <f t="shared" ref="W98:W99" si="40">IF(V98=26,3,4)</f>
        <v>4</v>
      </c>
      <c r="X98" s="1">
        <f t="shared" ref="X98:X99" si="41">IF(V98=65,30,60)</f>
        <v>30</v>
      </c>
      <c r="Y98" s="4">
        <f t="shared" ref="Y98:Y99" si="42">-MIN(T98:U98)/(0.9*(V98-W98)/100*391.3)*10</f>
        <v>3.6981850698968515</v>
      </c>
      <c r="Z98" s="5">
        <f t="shared" ref="Z98:Z99" si="43">ABS(MAX(T98:U98)/(0.9*(V98-W98)/100*391.3)*10)</f>
        <v>3.4540332374872977</v>
      </c>
      <c r="AA98" s="2">
        <f t="shared" ref="AA98:AA99" si="44">X98*(V98-W98)^2/((10^6)*$AH$2^2)</f>
        <v>287.63946507253473</v>
      </c>
      <c r="AB98" s="2">
        <f t="shared" ref="AB98:AB99" si="45">X98*(V98-W98)^2/((10^6)*$AH$3^2)</f>
        <v>381.75848979173077</v>
      </c>
      <c r="AC98" s="1" t="str">
        <f t="shared" ref="AC98:AC99" si="46">IF(AB98&gt;=MAX(ABS(Q98),ABS(R98),ABS(T98),ABS(U98)),"Verificata","Non verificata")</f>
        <v>Verificata</v>
      </c>
    </row>
    <row r="99" spans="1:29" hidden="1">
      <c r="A99" s="35">
        <v>3</v>
      </c>
      <c r="B99" s="35">
        <v>7</v>
      </c>
      <c r="C99" s="35">
        <v>8</v>
      </c>
      <c r="D99" s="35">
        <v>6</v>
      </c>
      <c r="E99" s="35" t="s">
        <v>15</v>
      </c>
      <c r="F99" s="36">
        <v>-28.824000000000002</v>
      </c>
      <c r="G99" s="36">
        <v>-18.420999999999999</v>
      </c>
      <c r="H99" s="36">
        <v>-51.276000000000003</v>
      </c>
      <c r="I99" s="36">
        <v>0</v>
      </c>
      <c r="J99" s="36">
        <v>-3.6520000000000001</v>
      </c>
      <c r="K99" s="36">
        <v>-2.7360000000000002</v>
      </c>
      <c r="L99" s="2">
        <f t="shared" si="24"/>
        <v>-54.928000000000004</v>
      </c>
      <c r="M99" s="2">
        <f t="shared" si="25"/>
        <v>2.7360000000000002</v>
      </c>
      <c r="N99" s="2">
        <f t="shared" si="26"/>
        <v>-55.748800000000003</v>
      </c>
      <c r="O99" s="2">
        <f t="shared" si="27"/>
        <v>19.214400000000001</v>
      </c>
      <c r="P99" s="2">
        <f t="shared" si="28"/>
        <v>-55.748800000000003</v>
      </c>
      <c r="Q99" s="2">
        <f t="shared" si="29"/>
        <v>-74.169800000000009</v>
      </c>
      <c r="R99" s="2">
        <f t="shared" si="30"/>
        <v>37.327800000000003</v>
      </c>
      <c r="S99" s="1">
        <f>70</f>
        <v>70</v>
      </c>
      <c r="T99" s="2">
        <f>(ABS(Q99)-ABS(Q101*$S99/200))*SIGN(Q99)</f>
        <v>-44.445980000000013</v>
      </c>
      <c r="U99" s="2">
        <f>(ABS(R99)-ABS(R101*$S99/200))*SIGN(R99)</f>
        <v>34.909020000000005</v>
      </c>
      <c r="V99" s="1">
        <f t="shared" si="39"/>
        <v>65</v>
      </c>
      <c r="W99" s="1">
        <f t="shared" si="40"/>
        <v>4</v>
      </c>
      <c r="X99" s="1">
        <f t="shared" si="41"/>
        <v>30</v>
      </c>
      <c r="Y99" s="4">
        <f t="shared" si="42"/>
        <v>2.0689514238885196</v>
      </c>
      <c r="Z99" s="5">
        <f t="shared" si="43"/>
        <v>1.6250078552785383</v>
      </c>
      <c r="AA99" s="2">
        <f t="shared" si="44"/>
        <v>287.63946507253473</v>
      </c>
      <c r="AB99" s="2">
        <f t="shared" si="45"/>
        <v>381.75848979173077</v>
      </c>
      <c r="AC99" s="1" t="str">
        <f t="shared" si="46"/>
        <v>Verificata</v>
      </c>
    </row>
    <row r="100" spans="1:29" hidden="1">
      <c r="A100" s="35">
        <v>3</v>
      </c>
      <c r="B100" s="35">
        <v>7</v>
      </c>
      <c r="C100" s="35">
        <v>8</v>
      </c>
      <c r="D100" s="35">
        <v>6</v>
      </c>
      <c r="E100" s="35" t="s">
        <v>16</v>
      </c>
      <c r="F100" s="36">
        <v>71.600999999999999</v>
      </c>
      <c r="G100" s="36">
        <v>44.787999999999997</v>
      </c>
      <c r="H100" s="36">
        <v>-35.878</v>
      </c>
      <c r="I100" s="36">
        <v>0</v>
      </c>
      <c r="J100" s="36">
        <v>-2.5550000000000002</v>
      </c>
      <c r="K100" s="36">
        <v>-1.9139999999999999</v>
      </c>
      <c r="L100" s="2">
        <f t="shared" si="24"/>
        <v>-38.433</v>
      </c>
      <c r="M100" s="2">
        <f t="shared" si="25"/>
        <v>1.9139999999999999</v>
      </c>
      <c r="N100" s="2">
        <f t="shared" si="26"/>
        <v>-39.007199999999997</v>
      </c>
      <c r="O100" s="2">
        <f t="shared" si="27"/>
        <v>13.443899999999999</v>
      </c>
      <c r="P100" s="2">
        <f t="shared" si="28"/>
        <v>-39.007199999999997</v>
      </c>
      <c r="Q100" s="2">
        <f t="shared" si="29"/>
        <v>5.7807999999999993</v>
      </c>
      <c r="R100" s="2">
        <f t="shared" si="30"/>
        <v>83.795199999999994</v>
      </c>
      <c r="Y100" s="1"/>
      <c r="Z100" s="1"/>
      <c r="AA100" s="1"/>
      <c r="AB100" s="1"/>
    </row>
    <row r="101" spans="1:29" hidden="1">
      <c r="A101" s="35">
        <v>3</v>
      </c>
      <c r="B101" s="35">
        <v>7</v>
      </c>
      <c r="C101" s="35">
        <v>8</v>
      </c>
      <c r="D101" s="35">
        <v>6</v>
      </c>
      <c r="E101" s="35" t="s">
        <v>17</v>
      </c>
      <c r="F101" s="36">
        <v>-72.799000000000007</v>
      </c>
      <c r="G101" s="36">
        <v>-45.917999999999999</v>
      </c>
      <c r="H101" s="36">
        <v>-35.878</v>
      </c>
      <c r="I101" s="36">
        <v>0</v>
      </c>
      <c r="J101" s="36">
        <v>-2.5550000000000002</v>
      </c>
      <c r="K101" s="36">
        <v>-1.9139999999999999</v>
      </c>
      <c r="L101" s="2">
        <f t="shared" si="24"/>
        <v>-38.433</v>
      </c>
      <c r="M101" s="2">
        <f t="shared" si="25"/>
        <v>1.9139999999999999</v>
      </c>
      <c r="N101" s="2">
        <f t="shared" si="26"/>
        <v>-39.007199999999997</v>
      </c>
      <c r="O101" s="2">
        <f t="shared" si="27"/>
        <v>13.443899999999999</v>
      </c>
      <c r="P101" s="2">
        <f t="shared" si="28"/>
        <v>-39.007199999999997</v>
      </c>
      <c r="Q101" s="2">
        <f t="shared" si="29"/>
        <v>-84.92519999999999</v>
      </c>
      <c r="R101" s="2">
        <f t="shared" si="30"/>
        <v>-6.9108000000000018</v>
      </c>
      <c r="Y101" s="1"/>
      <c r="Z101" s="1"/>
      <c r="AA101" s="1"/>
      <c r="AB101" s="1"/>
    </row>
    <row r="102" spans="1:29" hidden="1">
      <c r="A102" s="35">
        <v>3</v>
      </c>
      <c r="B102" s="35">
        <v>7</v>
      </c>
      <c r="C102" s="35">
        <v>8</v>
      </c>
      <c r="D102" s="35">
        <v>5</v>
      </c>
      <c r="E102" s="35" t="s">
        <v>14</v>
      </c>
      <c r="F102" s="36">
        <v>-28.777000000000001</v>
      </c>
      <c r="G102" s="36">
        <v>-18.2</v>
      </c>
      <c r="H102" s="36">
        <v>159.36699999999999</v>
      </c>
      <c r="I102" s="36">
        <v>0</v>
      </c>
      <c r="J102" s="36">
        <v>11.238</v>
      </c>
      <c r="K102" s="36">
        <v>8.4190000000000005</v>
      </c>
      <c r="L102" s="2">
        <f t="shared" si="24"/>
        <v>170.60499999999999</v>
      </c>
      <c r="M102" s="2">
        <f t="shared" si="25"/>
        <v>8.4190000000000005</v>
      </c>
      <c r="N102" s="2">
        <f t="shared" si="26"/>
        <v>173.13069999999999</v>
      </c>
      <c r="O102" s="2">
        <f t="shared" si="27"/>
        <v>59.600499999999997</v>
      </c>
      <c r="P102" s="2">
        <f t="shared" si="28"/>
        <v>173.13069999999999</v>
      </c>
      <c r="Q102" s="2">
        <f t="shared" si="29"/>
        <v>154.9307</v>
      </c>
      <c r="R102" s="2">
        <f t="shared" si="30"/>
        <v>-191.33069999999998</v>
      </c>
      <c r="T102" s="1"/>
      <c r="U102" s="1"/>
      <c r="Y102" s="1"/>
      <c r="Z102" s="1"/>
      <c r="AA102" s="1"/>
      <c r="AB102" s="1"/>
    </row>
    <row r="103" spans="1:29" hidden="1">
      <c r="A103" s="35">
        <v>3</v>
      </c>
      <c r="B103" s="35">
        <v>7</v>
      </c>
      <c r="C103" s="35">
        <v>8</v>
      </c>
      <c r="D103" s="35">
        <v>5</v>
      </c>
      <c r="E103" s="35" t="s">
        <v>15</v>
      </c>
      <c r="F103" s="36">
        <v>-51.262999999999998</v>
      </c>
      <c r="G103" s="36">
        <v>-32.851999999999997</v>
      </c>
      <c r="H103" s="36">
        <v>-120.407</v>
      </c>
      <c r="I103" s="36">
        <v>0</v>
      </c>
      <c r="J103" s="36">
        <v>-8.4930000000000003</v>
      </c>
      <c r="K103" s="36">
        <v>-6.3620000000000001</v>
      </c>
      <c r="L103" s="2">
        <f t="shared" si="24"/>
        <v>-128.9</v>
      </c>
      <c r="M103" s="2">
        <f t="shared" si="25"/>
        <v>6.3620000000000001</v>
      </c>
      <c r="N103" s="2">
        <f t="shared" si="26"/>
        <v>-130.80860000000001</v>
      </c>
      <c r="O103" s="2">
        <f t="shared" si="27"/>
        <v>45.032000000000004</v>
      </c>
      <c r="P103" s="2">
        <f t="shared" si="28"/>
        <v>-130.80860000000001</v>
      </c>
      <c r="Q103" s="2">
        <f t="shared" si="29"/>
        <v>-163.66060000000002</v>
      </c>
      <c r="R103" s="2">
        <f t="shared" si="30"/>
        <v>97.956600000000009</v>
      </c>
      <c r="T103" s="1"/>
      <c r="U103" s="1"/>
      <c r="Y103" s="1"/>
      <c r="Z103" s="1"/>
      <c r="AA103" s="1"/>
      <c r="AB103" s="1"/>
    </row>
    <row r="104" spans="1:29" hidden="1">
      <c r="A104" s="35">
        <v>3</v>
      </c>
      <c r="B104" s="35">
        <v>7</v>
      </c>
      <c r="C104" s="35">
        <v>8</v>
      </c>
      <c r="D104" s="35">
        <v>5</v>
      </c>
      <c r="E104" s="35" t="s">
        <v>16</v>
      </c>
      <c r="F104" s="36">
        <v>80.760999999999996</v>
      </c>
      <c r="G104" s="36">
        <v>51.529000000000003</v>
      </c>
      <c r="H104" s="36">
        <v>-73.623999999999995</v>
      </c>
      <c r="I104" s="36">
        <v>0</v>
      </c>
      <c r="J104" s="36">
        <v>-5.1920000000000002</v>
      </c>
      <c r="K104" s="36">
        <v>-3.89</v>
      </c>
      <c r="L104" s="2">
        <f t="shared" si="24"/>
        <v>-78.816000000000003</v>
      </c>
      <c r="M104" s="2">
        <f t="shared" si="25"/>
        <v>3.89</v>
      </c>
      <c r="N104" s="2">
        <f t="shared" si="26"/>
        <v>-79.983000000000004</v>
      </c>
      <c r="O104" s="2">
        <f t="shared" si="27"/>
        <v>27.534800000000001</v>
      </c>
      <c r="P104" s="2">
        <f t="shared" si="28"/>
        <v>-79.983000000000004</v>
      </c>
      <c r="Q104" s="2">
        <f t="shared" si="29"/>
        <v>-28.454000000000001</v>
      </c>
      <c r="R104" s="2">
        <f t="shared" si="30"/>
        <v>131.512</v>
      </c>
      <c r="T104" s="1"/>
      <c r="U104" s="1"/>
      <c r="Y104" s="1"/>
      <c r="Z104" s="1"/>
      <c r="AA104" s="1"/>
      <c r="AB104" s="1"/>
    </row>
    <row r="105" spans="1:29" hidden="1">
      <c r="A105" s="35">
        <v>3</v>
      </c>
      <c r="B105" s="35">
        <v>7</v>
      </c>
      <c r="C105" s="35">
        <v>8</v>
      </c>
      <c r="D105" s="35">
        <v>5</v>
      </c>
      <c r="E105" s="35" t="s">
        <v>17</v>
      </c>
      <c r="F105" s="36">
        <v>-92.594999999999999</v>
      </c>
      <c r="G105" s="36">
        <v>-59.241</v>
      </c>
      <c r="H105" s="36">
        <v>-73.623999999999995</v>
      </c>
      <c r="I105" s="36">
        <v>0</v>
      </c>
      <c r="J105" s="36">
        <v>-5.1920000000000002</v>
      </c>
      <c r="K105" s="36">
        <v>-3.89</v>
      </c>
      <c r="L105" s="2">
        <f t="shared" si="24"/>
        <v>-78.816000000000003</v>
      </c>
      <c r="M105" s="2">
        <f t="shared" si="25"/>
        <v>3.89</v>
      </c>
      <c r="N105" s="2">
        <f t="shared" si="26"/>
        <v>-79.983000000000004</v>
      </c>
      <c r="O105" s="2">
        <f t="shared" si="27"/>
        <v>27.534800000000001</v>
      </c>
      <c r="P105" s="2">
        <f t="shared" si="28"/>
        <v>-79.983000000000004</v>
      </c>
      <c r="Q105" s="2">
        <f t="shared" si="29"/>
        <v>-139.22399999999999</v>
      </c>
      <c r="R105" s="2">
        <f t="shared" si="30"/>
        <v>20.742000000000004</v>
      </c>
      <c r="T105" s="1"/>
      <c r="U105" s="1"/>
      <c r="Y105" s="1"/>
      <c r="Z105" s="1"/>
      <c r="AA105" s="1"/>
      <c r="AB105" s="1"/>
    </row>
    <row r="106" spans="1:29" hidden="1">
      <c r="A106" s="35">
        <v>3</v>
      </c>
      <c r="B106" s="35">
        <v>7</v>
      </c>
      <c r="C106" s="35">
        <v>8</v>
      </c>
      <c r="D106" s="35">
        <v>4</v>
      </c>
      <c r="E106" s="35" t="s">
        <v>14</v>
      </c>
      <c r="F106" s="36">
        <v>-33.094000000000001</v>
      </c>
      <c r="G106" s="36">
        <v>-21.117000000000001</v>
      </c>
      <c r="H106" s="36">
        <v>217.82900000000001</v>
      </c>
      <c r="I106" s="36">
        <v>0</v>
      </c>
      <c r="J106" s="36">
        <v>15.111000000000001</v>
      </c>
      <c r="K106" s="36">
        <v>11.32</v>
      </c>
      <c r="L106" s="2">
        <f t="shared" si="24"/>
        <v>232.94</v>
      </c>
      <c r="M106" s="2">
        <f t="shared" si="25"/>
        <v>11.32</v>
      </c>
      <c r="N106" s="2">
        <f t="shared" si="26"/>
        <v>236.33599999999998</v>
      </c>
      <c r="O106" s="2">
        <f t="shared" si="27"/>
        <v>81.201999999999998</v>
      </c>
      <c r="P106" s="2">
        <f t="shared" si="28"/>
        <v>236.33599999999998</v>
      </c>
      <c r="Q106" s="2">
        <f t="shared" si="29"/>
        <v>215.21899999999999</v>
      </c>
      <c r="R106" s="2">
        <f t="shared" si="30"/>
        <v>-257.45299999999997</v>
      </c>
      <c r="T106" s="1"/>
      <c r="U106" s="1"/>
      <c r="Y106" s="1"/>
      <c r="Z106" s="1"/>
      <c r="AA106" s="1"/>
      <c r="AB106" s="1"/>
    </row>
    <row r="107" spans="1:29" hidden="1">
      <c r="A107" s="35">
        <v>3</v>
      </c>
      <c r="B107" s="35">
        <v>7</v>
      </c>
      <c r="C107" s="35">
        <v>8</v>
      </c>
      <c r="D107" s="35">
        <v>4</v>
      </c>
      <c r="E107" s="35" t="s">
        <v>15</v>
      </c>
      <c r="F107" s="36">
        <v>-47.155000000000001</v>
      </c>
      <c r="G107" s="36">
        <v>-30.161000000000001</v>
      </c>
      <c r="H107" s="36">
        <v>-165.994</v>
      </c>
      <c r="I107" s="36">
        <v>0</v>
      </c>
      <c r="J107" s="36">
        <v>-11.516</v>
      </c>
      <c r="K107" s="36">
        <v>-8.6270000000000007</v>
      </c>
      <c r="L107" s="2">
        <f t="shared" si="24"/>
        <v>-177.51</v>
      </c>
      <c r="M107" s="2">
        <f t="shared" si="25"/>
        <v>8.6270000000000007</v>
      </c>
      <c r="N107" s="2">
        <f t="shared" si="26"/>
        <v>-180.09809999999999</v>
      </c>
      <c r="O107" s="2">
        <f t="shared" si="27"/>
        <v>61.879999999999995</v>
      </c>
      <c r="P107" s="2">
        <f t="shared" si="28"/>
        <v>-180.09809999999999</v>
      </c>
      <c r="Q107" s="2">
        <f t="shared" si="29"/>
        <v>-210.25909999999999</v>
      </c>
      <c r="R107" s="2">
        <f t="shared" si="30"/>
        <v>149.93709999999999</v>
      </c>
      <c r="T107" s="1"/>
      <c r="U107" s="1"/>
      <c r="Y107" s="1"/>
      <c r="Z107" s="1"/>
      <c r="AA107" s="1"/>
      <c r="AB107" s="1"/>
    </row>
    <row r="108" spans="1:29" hidden="1">
      <c r="A108" s="35">
        <v>3</v>
      </c>
      <c r="B108" s="35">
        <v>7</v>
      </c>
      <c r="C108" s="35">
        <v>8</v>
      </c>
      <c r="D108" s="35">
        <v>4</v>
      </c>
      <c r="E108" s="35" t="s">
        <v>16</v>
      </c>
      <c r="F108" s="36">
        <v>82.977999999999994</v>
      </c>
      <c r="G108" s="36">
        <v>53.005000000000003</v>
      </c>
      <c r="H108" s="36">
        <v>-101.006</v>
      </c>
      <c r="I108" s="36">
        <v>0</v>
      </c>
      <c r="J108" s="36">
        <v>-7.0069999999999997</v>
      </c>
      <c r="K108" s="36">
        <v>-5.2489999999999997</v>
      </c>
      <c r="L108" s="2">
        <f t="shared" si="24"/>
        <v>-108.01300000000001</v>
      </c>
      <c r="M108" s="2">
        <f t="shared" si="25"/>
        <v>5.2489999999999997</v>
      </c>
      <c r="N108" s="2">
        <f t="shared" si="26"/>
        <v>-109.5877</v>
      </c>
      <c r="O108" s="2">
        <f t="shared" si="27"/>
        <v>37.652900000000002</v>
      </c>
      <c r="P108" s="2">
        <f t="shared" si="28"/>
        <v>-109.5877</v>
      </c>
      <c r="Q108" s="2">
        <f t="shared" si="29"/>
        <v>-56.582699999999996</v>
      </c>
      <c r="R108" s="2">
        <f t="shared" si="30"/>
        <v>162.59270000000001</v>
      </c>
      <c r="T108" s="1"/>
      <c r="U108" s="1"/>
      <c r="Y108" s="1"/>
      <c r="Z108" s="1"/>
      <c r="AA108" s="1"/>
      <c r="AB108" s="1"/>
    </row>
    <row r="109" spans="1:29" hidden="1">
      <c r="A109" s="35">
        <v>3</v>
      </c>
      <c r="B109" s="35">
        <v>7</v>
      </c>
      <c r="C109" s="35">
        <v>8</v>
      </c>
      <c r="D109" s="35">
        <v>4</v>
      </c>
      <c r="E109" s="35" t="s">
        <v>17</v>
      </c>
      <c r="F109" s="36">
        <v>-90.378</v>
      </c>
      <c r="G109" s="36">
        <v>-57.765000000000001</v>
      </c>
      <c r="H109" s="36">
        <v>-101.006</v>
      </c>
      <c r="I109" s="36">
        <v>0</v>
      </c>
      <c r="J109" s="36">
        <v>-7.0069999999999997</v>
      </c>
      <c r="K109" s="36">
        <v>-5.2489999999999997</v>
      </c>
      <c r="L109" s="2">
        <f t="shared" si="24"/>
        <v>-108.01300000000001</v>
      </c>
      <c r="M109" s="2">
        <f t="shared" si="25"/>
        <v>5.2489999999999997</v>
      </c>
      <c r="N109" s="2">
        <f t="shared" si="26"/>
        <v>-109.5877</v>
      </c>
      <c r="O109" s="2">
        <f t="shared" si="27"/>
        <v>37.652900000000002</v>
      </c>
      <c r="P109" s="2">
        <f t="shared" si="28"/>
        <v>-109.5877</v>
      </c>
      <c r="Q109" s="2">
        <f t="shared" si="29"/>
        <v>-167.3527</v>
      </c>
      <c r="R109" s="2">
        <f t="shared" si="30"/>
        <v>51.822699999999998</v>
      </c>
      <c r="T109" s="1"/>
      <c r="U109" s="1"/>
      <c r="Y109" s="1"/>
      <c r="Z109" s="1"/>
      <c r="AA109" s="1"/>
      <c r="AB109" s="1"/>
    </row>
    <row r="110" spans="1:29" hidden="1">
      <c r="A110" s="35">
        <v>3</v>
      </c>
      <c r="B110" s="35">
        <v>7</v>
      </c>
      <c r="C110" s="35">
        <v>8</v>
      </c>
      <c r="D110" s="35">
        <v>3</v>
      </c>
      <c r="E110" s="35" t="s">
        <v>14</v>
      </c>
      <c r="F110" s="36">
        <v>-29.271000000000001</v>
      </c>
      <c r="G110" s="36">
        <v>-18.663</v>
      </c>
      <c r="H110" s="36">
        <v>303.91800000000001</v>
      </c>
      <c r="I110" s="36">
        <v>0</v>
      </c>
      <c r="J110" s="36">
        <v>20.529</v>
      </c>
      <c r="K110" s="36">
        <v>15.379</v>
      </c>
      <c r="L110" s="2">
        <f t="shared" si="24"/>
        <v>324.447</v>
      </c>
      <c r="M110" s="2">
        <f t="shared" si="25"/>
        <v>15.379</v>
      </c>
      <c r="N110" s="2">
        <f t="shared" si="26"/>
        <v>329.0607</v>
      </c>
      <c r="O110" s="2">
        <f t="shared" si="27"/>
        <v>112.7131</v>
      </c>
      <c r="P110" s="2">
        <f t="shared" si="28"/>
        <v>329.0607</v>
      </c>
      <c r="Q110" s="2">
        <f t="shared" si="29"/>
        <v>310.39769999999999</v>
      </c>
      <c r="R110" s="2">
        <f t="shared" si="30"/>
        <v>-347.72370000000001</v>
      </c>
      <c r="T110" s="1"/>
      <c r="U110" s="1"/>
      <c r="Y110" s="1"/>
      <c r="Z110" s="1"/>
      <c r="AA110" s="1"/>
      <c r="AB110" s="1"/>
    </row>
    <row r="111" spans="1:29" hidden="1">
      <c r="A111" s="35">
        <v>3</v>
      </c>
      <c r="B111" s="35">
        <v>7</v>
      </c>
      <c r="C111" s="35">
        <v>8</v>
      </c>
      <c r="D111" s="35">
        <v>3</v>
      </c>
      <c r="E111" s="35" t="s">
        <v>15</v>
      </c>
      <c r="F111" s="36">
        <v>-43.460999999999999</v>
      </c>
      <c r="G111" s="36">
        <v>-27.795000000000002</v>
      </c>
      <c r="H111" s="36">
        <v>-209.196</v>
      </c>
      <c r="I111" s="36">
        <v>0</v>
      </c>
      <c r="J111" s="36">
        <v>-14.137</v>
      </c>
      <c r="K111" s="36">
        <v>-10.59</v>
      </c>
      <c r="L111" s="2">
        <f t="shared" si="24"/>
        <v>-223.333</v>
      </c>
      <c r="M111" s="2">
        <f t="shared" si="25"/>
        <v>10.59</v>
      </c>
      <c r="N111" s="2">
        <f t="shared" si="26"/>
        <v>-226.51</v>
      </c>
      <c r="O111" s="2">
        <f t="shared" si="27"/>
        <v>77.5899</v>
      </c>
      <c r="P111" s="2">
        <f t="shared" si="28"/>
        <v>-226.51</v>
      </c>
      <c r="Q111" s="2">
        <f t="shared" si="29"/>
        <v>-254.30500000000001</v>
      </c>
      <c r="R111" s="2">
        <f t="shared" si="30"/>
        <v>198.71499999999997</v>
      </c>
      <c r="T111" s="1"/>
      <c r="U111" s="1"/>
      <c r="Y111" s="1"/>
      <c r="Z111" s="1"/>
      <c r="AA111" s="1"/>
      <c r="AB111" s="1"/>
    </row>
    <row r="112" spans="1:29" hidden="1">
      <c r="A112" s="35">
        <v>3</v>
      </c>
      <c r="B112" s="35">
        <v>7</v>
      </c>
      <c r="C112" s="35">
        <v>8</v>
      </c>
      <c r="D112" s="35">
        <v>3</v>
      </c>
      <c r="E112" s="35" t="s">
        <v>16</v>
      </c>
      <c r="F112" s="36">
        <v>82.944000000000003</v>
      </c>
      <c r="G112" s="36">
        <v>52.981999999999999</v>
      </c>
      <c r="H112" s="36">
        <v>-135.03</v>
      </c>
      <c r="I112" s="36">
        <v>0</v>
      </c>
      <c r="J112" s="36">
        <v>-9.1229999999999993</v>
      </c>
      <c r="K112" s="36">
        <v>-6.8339999999999996</v>
      </c>
      <c r="L112" s="2">
        <f t="shared" si="24"/>
        <v>-144.15299999999999</v>
      </c>
      <c r="M112" s="2">
        <f t="shared" si="25"/>
        <v>6.8339999999999996</v>
      </c>
      <c r="N112" s="2">
        <f t="shared" si="26"/>
        <v>-146.20319999999998</v>
      </c>
      <c r="O112" s="2">
        <f t="shared" si="27"/>
        <v>50.079899999999995</v>
      </c>
      <c r="P112" s="2">
        <f t="shared" si="28"/>
        <v>-146.20319999999998</v>
      </c>
      <c r="Q112" s="2">
        <f t="shared" si="29"/>
        <v>-93.221199999999982</v>
      </c>
      <c r="R112" s="2">
        <f t="shared" si="30"/>
        <v>199.18519999999998</v>
      </c>
      <c r="T112" s="1"/>
      <c r="U112" s="1"/>
      <c r="Y112" s="1"/>
      <c r="Z112" s="1"/>
      <c r="AA112" s="1"/>
      <c r="AB112" s="1"/>
    </row>
    <row r="113" spans="1:29" hidden="1">
      <c r="A113" s="35">
        <v>3</v>
      </c>
      <c r="B113" s="35">
        <v>7</v>
      </c>
      <c r="C113" s="35">
        <v>8</v>
      </c>
      <c r="D113" s="35">
        <v>3</v>
      </c>
      <c r="E113" s="35" t="s">
        <v>17</v>
      </c>
      <c r="F113" s="36">
        <v>-90.412000000000006</v>
      </c>
      <c r="G113" s="36">
        <v>-57.787999999999997</v>
      </c>
      <c r="H113" s="36">
        <v>-135.03</v>
      </c>
      <c r="I113" s="36">
        <v>0</v>
      </c>
      <c r="J113" s="36">
        <v>-9.1229999999999993</v>
      </c>
      <c r="K113" s="36">
        <v>-6.8339999999999996</v>
      </c>
      <c r="L113" s="2">
        <f t="shared" si="24"/>
        <v>-144.15299999999999</v>
      </c>
      <c r="M113" s="2">
        <f t="shared" si="25"/>
        <v>6.8339999999999996</v>
      </c>
      <c r="N113" s="2">
        <f t="shared" si="26"/>
        <v>-146.20319999999998</v>
      </c>
      <c r="O113" s="2">
        <f t="shared" si="27"/>
        <v>50.079899999999995</v>
      </c>
      <c r="P113" s="2">
        <f t="shared" si="28"/>
        <v>-146.20319999999998</v>
      </c>
      <c r="Q113" s="2">
        <f t="shared" si="29"/>
        <v>-203.99119999999999</v>
      </c>
      <c r="R113" s="2">
        <f t="shared" si="30"/>
        <v>88.415199999999984</v>
      </c>
      <c r="T113" s="1"/>
      <c r="U113" s="1"/>
      <c r="Y113" s="1"/>
      <c r="Z113" s="1"/>
      <c r="AA113" s="1"/>
      <c r="AB113" s="1"/>
    </row>
    <row r="114" spans="1:29" hidden="1">
      <c r="A114" s="35">
        <v>3</v>
      </c>
      <c r="B114" s="35">
        <v>7</v>
      </c>
      <c r="C114" s="35">
        <v>8</v>
      </c>
      <c r="D114" s="35">
        <v>2</v>
      </c>
      <c r="E114" s="35" t="s">
        <v>14</v>
      </c>
      <c r="F114" s="36">
        <v>-37.412999999999997</v>
      </c>
      <c r="G114" s="36">
        <v>-23.882000000000001</v>
      </c>
      <c r="H114" s="36">
        <v>339.31900000000002</v>
      </c>
      <c r="I114" s="36">
        <v>0</v>
      </c>
      <c r="J114" s="36">
        <v>22.292000000000002</v>
      </c>
      <c r="K114" s="36">
        <v>16.699000000000002</v>
      </c>
      <c r="L114" s="2">
        <f t="shared" si="24"/>
        <v>361.61099999999999</v>
      </c>
      <c r="M114" s="2">
        <f t="shared" si="25"/>
        <v>16.699000000000002</v>
      </c>
      <c r="N114" s="2">
        <f t="shared" si="26"/>
        <v>366.6207</v>
      </c>
      <c r="O114" s="2">
        <f t="shared" si="27"/>
        <v>125.1823</v>
      </c>
      <c r="P114" s="2">
        <f t="shared" si="28"/>
        <v>366.6207</v>
      </c>
      <c r="Q114" s="2">
        <f t="shared" si="29"/>
        <v>342.73869999999999</v>
      </c>
      <c r="R114" s="2">
        <f t="shared" si="30"/>
        <v>-390.5027</v>
      </c>
      <c r="T114" s="1"/>
      <c r="U114" s="1"/>
      <c r="Y114" s="1"/>
      <c r="Z114" s="1"/>
      <c r="AA114" s="1"/>
      <c r="AB114" s="1"/>
    </row>
    <row r="115" spans="1:29" hidden="1">
      <c r="A115" s="35">
        <v>3</v>
      </c>
      <c r="B115" s="35">
        <v>7</v>
      </c>
      <c r="C115" s="35">
        <v>8</v>
      </c>
      <c r="D115" s="35">
        <v>2</v>
      </c>
      <c r="E115" s="35" t="s">
        <v>15</v>
      </c>
      <c r="F115" s="36">
        <v>-39.875</v>
      </c>
      <c r="G115" s="36">
        <v>-25.495000000000001</v>
      </c>
      <c r="H115" s="36">
        <v>-234.13399999999999</v>
      </c>
      <c r="I115" s="36">
        <v>0</v>
      </c>
      <c r="J115" s="36">
        <v>-15.365</v>
      </c>
      <c r="K115" s="36">
        <v>-11.51</v>
      </c>
      <c r="L115" s="2">
        <f t="shared" si="24"/>
        <v>-249.499</v>
      </c>
      <c r="M115" s="2">
        <f t="shared" si="25"/>
        <v>11.51</v>
      </c>
      <c r="N115" s="2">
        <f t="shared" si="26"/>
        <v>-252.952</v>
      </c>
      <c r="O115" s="2">
        <f t="shared" si="27"/>
        <v>86.359700000000004</v>
      </c>
      <c r="P115" s="2">
        <f t="shared" si="28"/>
        <v>-252.952</v>
      </c>
      <c r="Q115" s="2">
        <f t="shared" si="29"/>
        <v>-278.447</v>
      </c>
      <c r="R115" s="2">
        <f t="shared" si="30"/>
        <v>227.45699999999999</v>
      </c>
      <c r="T115" s="1"/>
      <c r="U115" s="1"/>
      <c r="Y115" s="1"/>
      <c r="Z115" s="1"/>
      <c r="AA115" s="1"/>
      <c r="AB115" s="1"/>
    </row>
    <row r="116" spans="1:29" hidden="1">
      <c r="A116" s="35">
        <v>3</v>
      </c>
      <c r="B116" s="35">
        <v>7</v>
      </c>
      <c r="C116" s="35">
        <v>8</v>
      </c>
      <c r="D116" s="35">
        <v>2</v>
      </c>
      <c r="E116" s="35" t="s">
        <v>16</v>
      </c>
      <c r="F116" s="36">
        <v>86.03</v>
      </c>
      <c r="G116" s="36">
        <v>54.96</v>
      </c>
      <c r="H116" s="36">
        <v>-150.90899999999999</v>
      </c>
      <c r="I116" s="36">
        <v>0</v>
      </c>
      <c r="J116" s="36">
        <v>-9.91</v>
      </c>
      <c r="K116" s="36">
        <v>-7.4240000000000004</v>
      </c>
      <c r="L116" s="2">
        <f t="shared" si="24"/>
        <v>-160.81899999999999</v>
      </c>
      <c r="M116" s="2">
        <f t="shared" si="25"/>
        <v>7.4240000000000004</v>
      </c>
      <c r="N116" s="2">
        <f t="shared" si="26"/>
        <v>-163.0462</v>
      </c>
      <c r="O116" s="2">
        <f t="shared" si="27"/>
        <v>55.669699999999992</v>
      </c>
      <c r="P116" s="2">
        <f t="shared" si="28"/>
        <v>-163.0462</v>
      </c>
      <c r="Q116" s="2">
        <f t="shared" si="29"/>
        <v>-108.08619999999999</v>
      </c>
      <c r="R116" s="2">
        <f t="shared" si="30"/>
        <v>218.00620000000001</v>
      </c>
      <c r="T116" s="1"/>
      <c r="U116" s="1"/>
      <c r="Y116" s="1"/>
      <c r="Z116" s="1"/>
      <c r="AA116" s="1"/>
      <c r="AB116" s="1"/>
    </row>
    <row r="117" spans="1:29" hidden="1">
      <c r="A117" s="35">
        <v>3</v>
      </c>
      <c r="B117" s="35">
        <v>7</v>
      </c>
      <c r="C117" s="35">
        <v>8</v>
      </c>
      <c r="D117" s="35">
        <v>2</v>
      </c>
      <c r="E117" s="35" t="s">
        <v>17</v>
      </c>
      <c r="F117" s="36">
        <v>-87.325999999999993</v>
      </c>
      <c r="G117" s="36">
        <v>-55.81</v>
      </c>
      <c r="H117" s="36">
        <v>-150.90899999999999</v>
      </c>
      <c r="I117" s="36">
        <v>0</v>
      </c>
      <c r="J117" s="36">
        <v>-9.91</v>
      </c>
      <c r="K117" s="36">
        <v>-7.4240000000000004</v>
      </c>
      <c r="L117" s="2">
        <f t="shared" si="24"/>
        <v>-160.81899999999999</v>
      </c>
      <c r="M117" s="2">
        <f t="shared" si="25"/>
        <v>7.4240000000000004</v>
      </c>
      <c r="N117" s="2">
        <f t="shared" si="26"/>
        <v>-163.0462</v>
      </c>
      <c r="O117" s="2">
        <f t="shared" si="27"/>
        <v>55.669699999999992</v>
      </c>
      <c r="P117" s="2">
        <f t="shared" si="28"/>
        <v>-163.0462</v>
      </c>
      <c r="Q117" s="2">
        <f t="shared" si="29"/>
        <v>-218.8562</v>
      </c>
      <c r="R117" s="2">
        <f t="shared" si="30"/>
        <v>107.2362</v>
      </c>
      <c r="T117" s="1"/>
      <c r="U117" s="1"/>
      <c r="Y117" s="1"/>
      <c r="Z117" s="1"/>
      <c r="AA117" s="1"/>
      <c r="AB117" s="1"/>
    </row>
    <row r="118" spans="1:29">
      <c r="A118" s="35">
        <v>3</v>
      </c>
      <c r="B118" s="35">
        <v>7</v>
      </c>
      <c r="C118" s="35">
        <v>8</v>
      </c>
      <c r="D118" s="35">
        <v>1</v>
      </c>
      <c r="E118" s="35" t="s">
        <v>14</v>
      </c>
      <c r="F118" s="36">
        <v>-49.917000000000002</v>
      </c>
      <c r="G118" s="36">
        <v>-31.88</v>
      </c>
      <c r="H118" s="36">
        <v>326.69900000000001</v>
      </c>
      <c r="I118" s="36">
        <v>0</v>
      </c>
      <c r="J118" s="36">
        <v>20.925000000000001</v>
      </c>
      <c r="K118" s="36">
        <v>15.675000000000001</v>
      </c>
      <c r="L118" s="2">
        <f t="shared" si="24"/>
        <v>347.62400000000002</v>
      </c>
      <c r="M118" s="2">
        <f t="shared" si="25"/>
        <v>15.675000000000001</v>
      </c>
      <c r="N118" s="2">
        <f t="shared" si="26"/>
        <v>352.32650000000001</v>
      </c>
      <c r="O118" s="2">
        <f t="shared" si="27"/>
        <v>119.9622</v>
      </c>
      <c r="P118" s="2">
        <f t="shared" si="28"/>
        <v>352.32650000000001</v>
      </c>
      <c r="Q118" s="2">
        <f t="shared" si="29"/>
        <v>320.44650000000001</v>
      </c>
      <c r="R118" s="2">
        <f t="shared" si="30"/>
        <v>-384.20650000000001</v>
      </c>
      <c r="T118" s="1"/>
      <c r="U118" s="1"/>
      <c r="Y118" s="1"/>
      <c r="Z118" s="1"/>
      <c r="AA118" s="1"/>
      <c r="AB118" s="1"/>
    </row>
    <row r="119" spans="1:29">
      <c r="A119" s="35">
        <v>3</v>
      </c>
      <c r="B119" s="35">
        <v>7</v>
      </c>
      <c r="C119" s="35">
        <v>8</v>
      </c>
      <c r="D119" s="35">
        <v>1</v>
      </c>
      <c r="E119" s="35" t="s">
        <v>15</v>
      </c>
      <c r="F119" s="36">
        <v>-28.385000000000002</v>
      </c>
      <c r="G119" s="36">
        <v>-18.146000000000001</v>
      </c>
      <c r="H119" s="36">
        <v>-216.14400000000001</v>
      </c>
      <c r="I119" s="36">
        <v>0</v>
      </c>
      <c r="J119" s="36">
        <v>-13.842000000000001</v>
      </c>
      <c r="K119" s="36">
        <v>-10.37</v>
      </c>
      <c r="L119" s="2">
        <f t="shared" si="24"/>
        <v>-229.98600000000002</v>
      </c>
      <c r="M119" s="2">
        <f t="shared" si="25"/>
        <v>10.37</v>
      </c>
      <c r="N119" s="2">
        <f t="shared" si="26"/>
        <v>-233.09700000000001</v>
      </c>
      <c r="O119" s="2">
        <f t="shared" si="27"/>
        <v>79.365800000000007</v>
      </c>
      <c r="P119" s="2">
        <f t="shared" si="28"/>
        <v>-233.09700000000001</v>
      </c>
      <c r="Q119" s="2">
        <f t="shared" si="29"/>
        <v>-251.24299999999999</v>
      </c>
      <c r="R119" s="2">
        <f t="shared" si="30"/>
        <v>214.95100000000002</v>
      </c>
      <c r="T119" s="1"/>
      <c r="U119" s="1"/>
      <c r="Y119" s="1"/>
      <c r="Z119" s="1"/>
      <c r="AA119" s="1"/>
      <c r="AB119" s="1"/>
    </row>
    <row r="120" spans="1:29">
      <c r="A120" s="35">
        <v>3</v>
      </c>
      <c r="B120" s="35">
        <v>7</v>
      </c>
      <c r="C120" s="35">
        <v>8</v>
      </c>
      <c r="D120" s="35">
        <v>1</v>
      </c>
      <c r="E120" s="35" t="s">
        <v>16</v>
      </c>
      <c r="F120" s="36">
        <v>92.343999999999994</v>
      </c>
      <c r="G120" s="36">
        <v>58.999000000000002</v>
      </c>
      <c r="H120" s="36">
        <v>-142.85300000000001</v>
      </c>
      <c r="I120" s="36">
        <v>0</v>
      </c>
      <c r="J120" s="36">
        <v>-9.1489999999999991</v>
      </c>
      <c r="K120" s="36">
        <v>-6.8540000000000001</v>
      </c>
      <c r="L120" s="2">
        <f t="shared" si="24"/>
        <v>-152.00200000000001</v>
      </c>
      <c r="M120" s="2">
        <f t="shared" si="25"/>
        <v>6.8540000000000001</v>
      </c>
      <c r="N120" s="2">
        <f t="shared" si="26"/>
        <v>-154.0582</v>
      </c>
      <c r="O120" s="2">
        <f t="shared" si="27"/>
        <v>52.454599999999999</v>
      </c>
      <c r="P120" s="2">
        <f t="shared" si="28"/>
        <v>-154.0582</v>
      </c>
      <c r="Q120" s="2">
        <f t="shared" si="29"/>
        <v>-95.059200000000004</v>
      </c>
      <c r="R120" s="2">
        <f t="shared" si="30"/>
        <v>213.05719999999999</v>
      </c>
      <c r="T120" s="1"/>
      <c r="U120" s="1"/>
      <c r="Y120" s="1"/>
      <c r="Z120" s="1"/>
      <c r="AA120" s="1"/>
      <c r="AB120" s="1"/>
    </row>
    <row r="121" spans="1:29">
      <c r="A121" s="35">
        <v>3</v>
      </c>
      <c r="B121" s="35">
        <v>7</v>
      </c>
      <c r="C121" s="35">
        <v>8</v>
      </c>
      <c r="D121" s="35">
        <v>1</v>
      </c>
      <c r="E121" s="35" t="s">
        <v>17</v>
      </c>
      <c r="F121" s="36">
        <v>-81.012</v>
      </c>
      <c r="G121" s="36">
        <v>-51.771000000000001</v>
      </c>
      <c r="H121" s="36">
        <v>-142.85300000000001</v>
      </c>
      <c r="I121" s="36">
        <v>0</v>
      </c>
      <c r="J121" s="36">
        <v>-9.1489999999999991</v>
      </c>
      <c r="K121" s="36">
        <v>-6.8540000000000001</v>
      </c>
      <c r="L121" s="2">
        <f t="shared" si="24"/>
        <v>-152.00200000000001</v>
      </c>
      <c r="M121" s="2">
        <f t="shared" si="25"/>
        <v>6.8540000000000001</v>
      </c>
      <c r="N121" s="2">
        <f t="shared" si="26"/>
        <v>-154.0582</v>
      </c>
      <c r="O121" s="2">
        <f t="shared" si="27"/>
        <v>52.454599999999999</v>
      </c>
      <c r="P121" s="2">
        <f t="shared" si="28"/>
        <v>-154.0582</v>
      </c>
      <c r="Q121" s="2">
        <f t="shared" si="29"/>
        <v>-205.82920000000001</v>
      </c>
      <c r="R121" s="2">
        <f t="shared" si="30"/>
        <v>102.2872</v>
      </c>
      <c r="T121" s="1"/>
      <c r="U121" s="1"/>
      <c r="Y121" s="1"/>
      <c r="Z121" s="1"/>
      <c r="AA121" s="1"/>
      <c r="AB121" s="1"/>
    </row>
    <row r="122" spans="1:29" hidden="1">
      <c r="A122" s="35">
        <v>4</v>
      </c>
      <c r="B122" s="35">
        <v>9</v>
      </c>
      <c r="C122" s="35">
        <v>10</v>
      </c>
      <c r="D122" s="35">
        <v>6</v>
      </c>
      <c r="E122" s="35" t="s">
        <v>14</v>
      </c>
      <c r="F122" s="36">
        <v>-35.658999999999999</v>
      </c>
      <c r="G122" s="36">
        <v>-20.776</v>
      </c>
      <c r="H122" s="36">
        <v>36.984999999999999</v>
      </c>
      <c r="I122" s="36">
        <v>0</v>
      </c>
      <c r="J122" s="36">
        <v>1.6639999999999999</v>
      </c>
      <c r="K122" s="36">
        <v>1.246</v>
      </c>
      <c r="L122" s="2">
        <f t="shared" si="24"/>
        <v>38.649000000000001</v>
      </c>
      <c r="M122" s="2">
        <f t="shared" si="25"/>
        <v>1.246</v>
      </c>
      <c r="N122" s="2">
        <f t="shared" si="26"/>
        <v>39.022800000000004</v>
      </c>
      <c r="O122" s="2">
        <f t="shared" si="27"/>
        <v>12.8407</v>
      </c>
      <c r="P122" s="2">
        <f t="shared" si="28"/>
        <v>39.022800000000004</v>
      </c>
      <c r="Q122" s="2">
        <f t="shared" si="29"/>
        <v>18.246800000000004</v>
      </c>
      <c r="R122" s="2">
        <f t="shared" si="30"/>
        <v>-59.7988</v>
      </c>
      <c r="S122" s="1">
        <f>70</f>
        <v>70</v>
      </c>
      <c r="T122" s="2">
        <f>(ABS(Q122)-ABS(Q124*$S122/200))*SIGN(Q122)</f>
        <v>6.4972300000000054</v>
      </c>
      <c r="U122" s="2">
        <f>(ABS(R122)-ABS(R124*$S122/200))*SIGN(R122)</f>
        <v>-33.473269999999999</v>
      </c>
      <c r="V122" s="1">
        <f t="shared" ref="V122:V123" si="47">$V$2</f>
        <v>65</v>
      </c>
      <c r="W122" s="1">
        <f t="shared" ref="W122:W123" si="48">IF(V122=26,3,4)</f>
        <v>4</v>
      </c>
      <c r="X122" s="1">
        <f t="shared" ref="X122:X123" si="49">IF(V122=65,30,60)</f>
        <v>30</v>
      </c>
      <c r="Y122" s="4">
        <f t="shared" ref="Y122:Y123" si="50">-MIN(T122:U122)/(0.9*(V122-W122)/100*391.3)*10</f>
        <v>1.5581739817347899</v>
      </c>
      <c r="Z122" s="5">
        <f t="shared" ref="Z122:Z123" si="51">ABS(MAX(T122:U122)/(0.9*(V122-W122)/100*391.3)*10)</f>
        <v>0.30244474888012851</v>
      </c>
      <c r="AA122" s="2">
        <f t="shared" ref="AA122:AA123" si="52">X122*(V122-W122)^2/((10^6)*$AH$2^2)</f>
        <v>287.63946507253473</v>
      </c>
      <c r="AB122" s="2">
        <f t="shared" ref="AB122:AB123" si="53">X122*(V122-W122)^2/((10^6)*$AH$3^2)</f>
        <v>381.75848979173077</v>
      </c>
      <c r="AC122" s="1" t="str">
        <f t="shared" ref="AC122:AC123" si="54">IF(AB122&gt;=MAX(ABS(Q122),ABS(R122),ABS(T122),ABS(U122)),"Verificata","Non verificata")</f>
        <v>Verificata</v>
      </c>
    </row>
    <row r="123" spans="1:29" hidden="1">
      <c r="A123" s="35">
        <v>4</v>
      </c>
      <c r="B123" s="35">
        <v>9</v>
      </c>
      <c r="C123" s="35">
        <v>10</v>
      </c>
      <c r="D123" s="35">
        <v>6</v>
      </c>
      <c r="E123" s="35" t="s">
        <v>15</v>
      </c>
      <c r="F123" s="36">
        <v>-76.316999999999993</v>
      </c>
      <c r="G123" s="36">
        <v>-44.651000000000003</v>
      </c>
      <c r="H123" s="36">
        <v>-58.728000000000002</v>
      </c>
      <c r="I123" s="36">
        <v>0</v>
      </c>
      <c r="J123" s="36">
        <v>-2.65</v>
      </c>
      <c r="K123" s="36">
        <v>-1.9850000000000001</v>
      </c>
      <c r="L123" s="2">
        <f t="shared" si="24"/>
        <v>-61.378</v>
      </c>
      <c r="M123" s="2">
        <f t="shared" si="25"/>
        <v>1.9850000000000001</v>
      </c>
      <c r="N123" s="2">
        <f t="shared" si="26"/>
        <v>-61.973500000000001</v>
      </c>
      <c r="O123" s="2">
        <f t="shared" si="27"/>
        <v>20.398399999999999</v>
      </c>
      <c r="P123" s="2">
        <f t="shared" si="28"/>
        <v>-61.973500000000001</v>
      </c>
      <c r="Q123" s="2">
        <f t="shared" si="29"/>
        <v>-106.62450000000001</v>
      </c>
      <c r="R123" s="2">
        <f t="shared" si="30"/>
        <v>17.322499999999998</v>
      </c>
      <c r="S123" s="1">
        <f>70</f>
        <v>70</v>
      </c>
      <c r="T123" s="2">
        <f t="shared" ref="T123" si="55">(ABS(Q123)-ABS(Q125*$S123/200))*SIGN(Q123)</f>
        <v>-76.853220000000007</v>
      </c>
      <c r="U123" s="2">
        <f>(ABS(R123)-ABS(R125*$S123/200))*SIGN(R123)</f>
        <v>2.1271799999999992</v>
      </c>
      <c r="V123" s="1">
        <f t="shared" si="47"/>
        <v>65</v>
      </c>
      <c r="W123" s="1">
        <f t="shared" si="48"/>
        <v>4</v>
      </c>
      <c r="X123" s="1">
        <f t="shared" si="49"/>
        <v>30</v>
      </c>
      <c r="Y123" s="4">
        <f t="shared" si="50"/>
        <v>3.5775019236704337</v>
      </c>
      <c r="Z123" s="5">
        <f t="shared" si="51"/>
        <v>9.9019800887890835E-2</v>
      </c>
      <c r="AA123" s="2">
        <f t="shared" si="52"/>
        <v>287.63946507253473</v>
      </c>
      <c r="AB123" s="2">
        <f t="shared" si="53"/>
        <v>381.75848979173077</v>
      </c>
      <c r="AC123" s="1" t="str">
        <f t="shared" si="54"/>
        <v>Verificata</v>
      </c>
    </row>
    <row r="124" spans="1:29" hidden="1">
      <c r="A124" s="35">
        <v>4</v>
      </c>
      <c r="B124" s="35">
        <v>9</v>
      </c>
      <c r="C124" s="35">
        <v>10</v>
      </c>
      <c r="D124" s="35">
        <v>6</v>
      </c>
      <c r="E124" s="35" t="s">
        <v>16</v>
      </c>
      <c r="F124" s="36">
        <v>93.709000000000003</v>
      </c>
      <c r="G124" s="36">
        <v>54.393000000000001</v>
      </c>
      <c r="H124" s="36">
        <v>-19.734000000000002</v>
      </c>
      <c r="I124" s="36">
        <v>0</v>
      </c>
      <c r="J124" s="36">
        <v>-0.88900000000000001</v>
      </c>
      <c r="K124" s="36">
        <v>-0.66600000000000004</v>
      </c>
      <c r="L124" s="2">
        <f t="shared" si="24"/>
        <v>-20.623000000000001</v>
      </c>
      <c r="M124" s="2">
        <f t="shared" si="25"/>
        <v>0.66600000000000004</v>
      </c>
      <c r="N124" s="2">
        <f t="shared" si="26"/>
        <v>-20.822800000000001</v>
      </c>
      <c r="O124" s="2">
        <f t="shared" si="27"/>
        <v>6.8529000000000009</v>
      </c>
      <c r="P124" s="2">
        <f t="shared" si="28"/>
        <v>-20.822800000000001</v>
      </c>
      <c r="Q124" s="2">
        <f t="shared" si="29"/>
        <v>33.5702</v>
      </c>
      <c r="R124" s="2">
        <f t="shared" si="30"/>
        <v>75.215800000000002</v>
      </c>
      <c r="Y124" s="1"/>
      <c r="Z124" s="1"/>
      <c r="AA124" s="1"/>
      <c r="AB124" s="1"/>
    </row>
    <row r="125" spans="1:29" hidden="1">
      <c r="A125" s="35">
        <v>4</v>
      </c>
      <c r="B125" s="35">
        <v>9</v>
      </c>
      <c r="C125" s="35">
        <v>10</v>
      </c>
      <c r="D125" s="35">
        <v>6</v>
      </c>
      <c r="E125" s="35" t="s">
        <v>17</v>
      </c>
      <c r="F125" s="36">
        <v>-110.476</v>
      </c>
      <c r="G125" s="36">
        <v>-64.238</v>
      </c>
      <c r="H125" s="36">
        <v>-19.734000000000002</v>
      </c>
      <c r="I125" s="36">
        <v>0</v>
      </c>
      <c r="J125" s="36">
        <v>-0.88900000000000001</v>
      </c>
      <c r="K125" s="36">
        <v>-0.66600000000000004</v>
      </c>
      <c r="L125" s="2">
        <f t="shared" si="24"/>
        <v>-20.623000000000001</v>
      </c>
      <c r="M125" s="2">
        <f t="shared" si="25"/>
        <v>0.66600000000000004</v>
      </c>
      <c r="N125" s="2">
        <f t="shared" si="26"/>
        <v>-20.822800000000001</v>
      </c>
      <c r="O125" s="2">
        <f t="shared" si="27"/>
        <v>6.8529000000000009</v>
      </c>
      <c r="P125" s="2">
        <f t="shared" si="28"/>
        <v>-20.822800000000001</v>
      </c>
      <c r="Q125" s="2">
        <f t="shared" si="29"/>
        <v>-85.0608</v>
      </c>
      <c r="R125" s="2">
        <f t="shared" si="30"/>
        <v>-43.415199999999999</v>
      </c>
      <c r="Y125" s="1"/>
      <c r="Z125" s="1"/>
      <c r="AA125" s="1"/>
      <c r="AB125" s="1"/>
    </row>
    <row r="126" spans="1:29" hidden="1">
      <c r="A126" s="35">
        <v>4</v>
      </c>
      <c r="B126" s="35">
        <v>9</v>
      </c>
      <c r="C126" s="35">
        <v>10</v>
      </c>
      <c r="D126" s="35">
        <v>5</v>
      </c>
      <c r="E126" s="35" t="s">
        <v>14</v>
      </c>
      <c r="F126" s="36">
        <v>-63.994</v>
      </c>
      <c r="G126" s="36">
        <v>-38.360999999999997</v>
      </c>
      <c r="H126" s="36">
        <v>92.197000000000003</v>
      </c>
      <c r="I126" s="36">
        <v>0</v>
      </c>
      <c r="J126" s="36">
        <v>4.0709999999999997</v>
      </c>
      <c r="K126" s="36">
        <v>3.05</v>
      </c>
      <c r="L126" s="2">
        <f t="shared" si="24"/>
        <v>96.268000000000001</v>
      </c>
      <c r="M126" s="2">
        <f t="shared" si="25"/>
        <v>3.05</v>
      </c>
      <c r="N126" s="2">
        <f t="shared" si="26"/>
        <v>97.183000000000007</v>
      </c>
      <c r="O126" s="2">
        <f t="shared" si="27"/>
        <v>31.930399999999999</v>
      </c>
      <c r="P126" s="2">
        <f t="shared" si="28"/>
        <v>97.183000000000007</v>
      </c>
      <c r="Q126" s="2">
        <f t="shared" si="29"/>
        <v>58.82200000000001</v>
      </c>
      <c r="R126" s="2">
        <f t="shared" si="30"/>
        <v>-135.54400000000001</v>
      </c>
      <c r="T126" s="1"/>
      <c r="U126" s="1"/>
      <c r="Y126" s="1"/>
      <c r="Z126" s="1"/>
      <c r="AA126" s="1"/>
      <c r="AB126" s="1"/>
    </row>
    <row r="127" spans="1:29" hidden="1">
      <c r="A127" s="35">
        <v>4</v>
      </c>
      <c r="B127" s="35">
        <v>9</v>
      </c>
      <c r="C127" s="35">
        <v>10</v>
      </c>
      <c r="D127" s="35">
        <v>5</v>
      </c>
      <c r="E127" s="35" t="s">
        <v>15</v>
      </c>
      <c r="F127" s="36">
        <v>-108.39</v>
      </c>
      <c r="G127" s="36">
        <v>-65.664000000000001</v>
      </c>
      <c r="H127" s="36">
        <v>-124.211</v>
      </c>
      <c r="I127" s="36">
        <v>0</v>
      </c>
      <c r="J127" s="36">
        <v>-5.484</v>
      </c>
      <c r="K127" s="36">
        <v>-4.1079999999999997</v>
      </c>
      <c r="L127" s="2">
        <f t="shared" si="24"/>
        <v>-129.69499999999999</v>
      </c>
      <c r="M127" s="2">
        <f t="shared" si="25"/>
        <v>4.1079999999999997</v>
      </c>
      <c r="N127" s="2">
        <f t="shared" si="26"/>
        <v>-130.92740000000001</v>
      </c>
      <c r="O127" s="2">
        <f t="shared" si="27"/>
        <v>43.016499999999994</v>
      </c>
      <c r="P127" s="2">
        <f t="shared" si="28"/>
        <v>-130.92740000000001</v>
      </c>
      <c r="Q127" s="2">
        <f t="shared" si="29"/>
        <v>-196.59140000000002</v>
      </c>
      <c r="R127" s="2">
        <f t="shared" si="30"/>
        <v>65.263400000000004</v>
      </c>
      <c r="T127" s="1"/>
      <c r="U127" s="1"/>
      <c r="Y127" s="1"/>
      <c r="Z127" s="1"/>
      <c r="AA127" s="1"/>
      <c r="AB127" s="1"/>
    </row>
    <row r="128" spans="1:29" hidden="1">
      <c r="A128" s="35">
        <v>4</v>
      </c>
      <c r="B128" s="35">
        <v>9</v>
      </c>
      <c r="C128" s="35">
        <v>10</v>
      </c>
      <c r="D128" s="35">
        <v>5</v>
      </c>
      <c r="E128" s="35" t="s">
        <v>16</v>
      </c>
      <c r="F128" s="36">
        <v>120.196</v>
      </c>
      <c r="G128" s="36">
        <v>72.576999999999998</v>
      </c>
      <c r="H128" s="36">
        <v>-44.62</v>
      </c>
      <c r="I128" s="36">
        <v>0</v>
      </c>
      <c r="J128" s="36">
        <v>-1.97</v>
      </c>
      <c r="K128" s="36">
        <v>-1.476</v>
      </c>
      <c r="L128" s="2">
        <f t="shared" si="24"/>
        <v>-46.589999999999996</v>
      </c>
      <c r="M128" s="2">
        <f t="shared" si="25"/>
        <v>1.476</v>
      </c>
      <c r="N128" s="2">
        <f t="shared" si="26"/>
        <v>-47.032799999999995</v>
      </c>
      <c r="O128" s="2">
        <f t="shared" si="27"/>
        <v>15.452999999999999</v>
      </c>
      <c r="P128" s="2">
        <f t="shared" si="28"/>
        <v>-47.032799999999995</v>
      </c>
      <c r="Q128" s="2">
        <f t="shared" si="29"/>
        <v>25.544200000000004</v>
      </c>
      <c r="R128" s="2">
        <f t="shared" si="30"/>
        <v>119.60979999999999</v>
      </c>
      <c r="T128" s="1"/>
      <c r="U128" s="1"/>
      <c r="Y128" s="1"/>
      <c r="Z128" s="1"/>
      <c r="AA128" s="1"/>
      <c r="AB128" s="1"/>
    </row>
    <row r="129" spans="1:28" hidden="1">
      <c r="A129" s="35">
        <v>4</v>
      </c>
      <c r="B129" s="35">
        <v>9</v>
      </c>
      <c r="C129" s="35">
        <v>10</v>
      </c>
      <c r="D129" s="35">
        <v>5</v>
      </c>
      <c r="E129" s="35" t="s">
        <v>17</v>
      </c>
      <c r="F129" s="36">
        <v>-138.50299999999999</v>
      </c>
      <c r="G129" s="36">
        <v>-83.835999999999999</v>
      </c>
      <c r="H129" s="36">
        <v>-44.62</v>
      </c>
      <c r="I129" s="36">
        <v>0</v>
      </c>
      <c r="J129" s="36">
        <v>-1.97</v>
      </c>
      <c r="K129" s="36">
        <v>-1.476</v>
      </c>
      <c r="L129" s="2">
        <f t="shared" si="24"/>
        <v>-46.589999999999996</v>
      </c>
      <c r="M129" s="2">
        <f t="shared" si="25"/>
        <v>1.476</v>
      </c>
      <c r="N129" s="2">
        <f t="shared" si="26"/>
        <v>-47.032799999999995</v>
      </c>
      <c r="O129" s="2">
        <f t="shared" si="27"/>
        <v>15.452999999999999</v>
      </c>
      <c r="P129" s="2">
        <f t="shared" si="28"/>
        <v>-47.032799999999995</v>
      </c>
      <c r="Q129" s="2">
        <f t="shared" si="29"/>
        <v>-130.86879999999999</v>
      </c>
      <c r="R129" s="2">
        <f t="shared" si="30"/>
        <v>-36.803200000000004</v>
      </c>
      <c r="T129" s="1"/>
      <c r="U129" s="1"/>
      <c r="Y129" s="1"/>
      <c r="Z129" s="1"/>
      <c r="AA129" s="1"/>
      <c r="AB129" s="1"/>
    </row>
    <row r="130" spans="1:28" hidden="1">
      <c r="A130" s="35">
        <v>4</v>
      </c>
      <c r="B130" s="35">
        <v>9</v>
      </c>
      <c r="C130" s="35">
        <v>10</v>
      </c>
      <c r="D130" s="35">
        <v>4</v>
      </c>
      <c r="E130" s="35" t="s">
        <v>14</v>
      </c>
      <c r="F130" s="36">
        <v>-61.564</v>
      </c>
      <c r="G130" s="36">
        <v>-37.183</v>
      </c>
      <c r="H130" s="36">
        <v>137.07300000000001</v>
      </c>
      <c r="I130" s="36">
        <v>0</v>
      </c>
      <c r="J130" s="36">
        <v>5.8879999999999999</v>
      </c>
      <c r="K130" s="36">
        <v>4.4109999999999996</v>
      </c>
      <c r="L130" s="2">
        <f t="shared" si="24"/>
        <v>142.96100000000001</v>
      </c>
      <c r="M130" s="2">
        <f t="shared" si="25"/>
        <v>4.4109999999999996</v>
      </c>
      <c r="N130" s="2">
        <f t="shared" si="26"/>
        <v>144.2843</v>
      </c>
      <c r="O130" s="2">
        <f t="shared" si="27"/>
        <v>47.299300000000002</v>
      </c>
      <c r="P130" s="2">
        <f t="shared" si="28"/>
        <v>144.2843</v>
      </c>
      <c r="Q130" s="2">
        <f t="shared" si="29"/>
        <v>107.10130000000001</v>
      </c>
      <c r="R130" s="2">
        <f t="shared" si="30"/>
        <v>-181.46729999999999</v>
      </c>
      <c r="T130" s="1"/>
      <c r="U130" s="1"/>
      <c r="Y130" s="1"/>
      <c r="Z130" s="1"/>
      <c r="AA130" s="1"/>
      <c r="AB130" s="1"/>
    </row>
    <row r="131" spans="1:28" hidden="1">
      <c r="A131" s="35">
        <v>4</v>
      </c>
      <c r="B131" s="35">
        <v>9</v>
      </c>
      <c r="C131" s="35">
        <v>10</v>
      </c>
      <c r="D131" s="35">
        <v>4</v>
      </c>
      <c r="E131" s="35" t="s">
        <v>15</v>
      </c>
      <c r="F131" s="36">
        <v>-106.23</v>
      </c>
      <c r="G131" s="36">
        <v>-64.328999999999994</v>
      </c>
      <c r="H131" s="36">
        <v>-187.67599999999999</v>
      </c>
      <c r="I131" s="36">
        <v>0</v>
      </c>
      <c r="J131" s="36">
        <v>-8.0640000000000001</v>
      </c>
      <c r="K131" s="36">
        <v>-6.0410000000000004</v>
      </c>
      <c r="L131" s="2">
        <f t="shared" ref="L131:L194" si="56">(ABS(H131)+ABS(J131))*SIGN(H131)</f>
        <v>-195.73999999999998</v>
      </c>
      <c r="M131" s="2">
        <f t="shared" ref="M131:M194" si="57">IF(I131=0,(ABS(I131)+ABS(K131)),((ABS(I131)+ABS(K131))*SIGN(I131)))</f>
        <v>6.0410000000000004</v>
      </c>
      <c r="N131" s="2">
        <f t="shared" ref="N131:N194" si="58">(ABS(L131)+0.3*ABS(M131))*SIGN(L131)</f>
        <v>-197.55229999999997</v>
      </c>
      <c r="O131" s="2">
        <f t="shared" ref="O131:O194" si="59">(ABS(M131)+0.3*ABS(L131))*SIGN(M131)</f>
        <v>64.762999999999991</v>
      </c>
      <c r="P131" s="2">
        <f t="shared" ref="P131:P194" si="60">N131</f>
        <v>-197.55229999999997</v>
      </c>
      <c r="Q131" s="2">
        <f t="shared" ref="Q131:Q194" si="61">G131+P131</f>
        <v>-261.88129999999995</v>
      </c>
      <c r="R131" s="2">
        <f t="shared" ref="R131:R194" si="62">G131-P131</f>
        <v>133.22329999999999</v>
      </c>
      <c r="T131" s="1"/>
      <c r="U131" s="1"/>
      <c r="Y131" s="1"/>
      <c r="Z131" s="1"/>
      <c r="AA131" s="1"/>
      <c r="AB131" s="1"/>
    </row>
    <row r="132" spans="1:28" hidden="1">
      <c r="A132" s="35">
        <v>4</v>
      </c>
      <c r="B132" s="35">
        <v>9</v>
      </c>
      <c r="C132" s="35">
        <v>10</v>
      </c>
      <c r="D132" s="35">
        <v>4</v>
      </c>
      <c r="E132" s="35" t="s">
        <v>16</v>
      </c>
      <c r="F132" s="36">
        <v>120.14</v>
      </c>
      <c r="G132" s="36">
        <v>72.608999999999995</v>
      </c>
      <c r="H132" s="36">
        <v>-66.957999999999998</v>
      </c>
      <c r="I132" s="36">
        <v>0</v>
      </c>
      <c r="J132" s="36">
        <v>-2.8769999999999998</v>
      </c>
      <c r="K132" s="36">
        <v>-2.1549999999999998</v>
      </c>
      <c r="L132" s="2">
        <f t="shared" si="56"/>
        <v>-69.834999999999994</v>
      </c>
      <c r="M132" s="2">
        <f t="shared" si="57"/>
        <v>2.1549999999999998</v>
      </c>
      <c r="N132" s="2">
        <f t="shared" si="58"/>
        <v>-70.481499999999997</v>
      </c>
      <c r="O132" s="2">
        <f t="shared" si="59"/>
        <v>23.105499999999999</v>
      </c>
      <c r="P132" s="2">
        <f t="shared" si="60"/>
        <v>-70.481499999999997</v>
      </c>
      <c r="Q132" s="2">
        <f t="shared" si="61"/>
        <v>2.1274999999999977</v>
      </c>
      <c r="R132" s="2">
        <f t="shared" si="62"/>
        <v>143.09049999999999</v>
      </c>
      <c r="T132" s="1"/>
      <c r="U132" s="1"/>
      <c r="Y132" s="1"/>
      <c r="Z132" s="1"/>
      <c r="AA132" s="1"/>
      <c r="AB132" s="1"/>
    </row>
    <row r="133" spans="1:28" hidden="1">
      <c r="A133" s="35">
        <v>4</v>
      </c>
      <c r="B133" s="35">
        <v>9</v>
      </c>
      <c r="C133" s="35">
        <v>10</v>
      </c>
      <c r="D133" s="35">
        <v>4</v>
      </c>
      <c r="E133" s="35" t="s">
        <v>17</v>
      </c>
      <c r="F133" s="36">
        <v>-138.559</v>
      </c>
      <c r="G133" s="36">
        <v>-83.802999999999997</v>
      </c>
      <c r="H133" s="36">
        <v>-66.957999999999998</v>
      </c>
      <c r="I133" s="36">
        <v>0</v>
      </c>
      <c r="J133" s="36">
        <v>-2.8769999999999998</v>
      </c>
      <c r="K133" s="36">
        <v>-2.1549999999999998</v>
      </c>
      <c r="L133" s="2">
        <f t="shared" si="56"/>
        <v>-69.834999999999994</v>
      </c>
      <c r="M133" s="2">
        <f t="shared" si="57"/>
        <v>2.1549999999999998</v>
      </c>
      <c r="N133" s="2">
        <f t="shared" si="58"/>
        <v>-70.481499999999997</v>
      </c>
      <c r="O133" s="2">
        <f t="shared" si="59"/>
        <v>23.105499999999999</v>
      </c>
      <c r="P133" s="2">
        <f t="shared" si="60"/>
        <v>-70.481499999999997</v>
      </c>
      <c r="Q133" s="2">
        <f t="shared" si="61"/>
        <v>-154.28449999999998</v>
      </c>
      <c r="R133" s="2">
        <f t="shared" si="62"/>
        <v>-13.3215</v>
      </c>
      <c r="T133" s="1"/>
      <c r="U133" s="1"/>
      <c r="Y133" s="1"/>
      <c r="Z133" s="1"/>
      <c r="AA133" s="1"/>
      <c r="AB133" s="1"/>
    </row>
    <row r="134" spans="1:28" hidden="1">
      <c r="A134" s="35">
        <v>4</v>
      </c>
      <c r="B134" s="35">
        <v>9</v>
      </c>
      <c r="C134" s="35">
        <v>10</v>
      </c>
      <c r="D134" s="35">
        <v>3</v>
      </c>
      <c r="E134" s="35" t="s">
        <v>14</v>
      </c>
      <c r="F134" s="36">
        <v>-54.851999999999997</v>
      </c>
      <c r="G134" s="36">
        <v>-33.104999999999997</v>
      </c>
      <c r="H134" s="36">
        <v>179.36699999999999</v>
      </c>
      <c r="I134" s="36">
        <v>0</v>
      </c>
      <c r="J134" s="36">
        <v>7.44</v>
      </c>
      <c r="K134" s="36">
        <v>5.5739999999999998</v>
      </c>
      <c r="L134" s="2">
        <f t="shared" si="56"/>
        <v>186.80699999999999</v>
      </c>
      <c r="M134" s="2">
        <f t="shared" si="57"/>
        <v>5.5739999999999998</v>
      </c>
      <c r="N134" s="2">
        <f t="shared" si="58"/>
        <v>188.47919999999999</v>
      </c>
      <c r="O134" s="2">
        <f t="shared" si="59"/>
        <v>61.616099999999996</v>
      </c>
      <c r="P134" s="2">
        <f t="shared" si="60"/>
        <v>188.47919999999999</v>
      </c>
      <c r="Q134" s="2">
        <f t="shared" si="61"/>
        <v>155.3742</v>
      </c>
      <c r="R134" s="2">
        <f t="shared" si="62"/>
        <v>-221.58419999999998</v>
      </c>
      <c r="T134" s="1"/>
      <c r="U134" s="1"/>
      <c r="Y134" s="1"/>
      <c r="Z134" s="1"/>
      <c r="AA134" s="1"/>
      <c r="AB134" s="1"/>
    </row>
    <row r="135" spans="1:28" hidden="1">
      <c r="A135" s="35">
        <v>4</v>
      </c>
      <c r="B135" s="35">
        <v>9</v>
      </c>
      <c r="C135" s="35">
        <v>10</v>
      </c>
      <c r="D135" s="35">
        <v>3</v>
      </c>
      <c r="E135" s="35" t="s">
        <v>15</v>
      </c>
      <c r="F135" s="36">
        <v>-106.378</v>
      </c>
      <c r="G135" s="36">
        <v>-64.396000000000001</v>
      </c>
      <c r="H135" s="36">
        <v>-274.55399999999997</v>
      </c>
      <c r="I135" s="36">
        <v>0</v>
      </c>
      <c r="J135" s="36">
        <v>-11.37</v>
      </c>
      <c r="K135" s="36">
        <v>-8.5180000000000007</v>
      </c>
      <c r="L135" s="2">
        <f t="shared" si="56"/>
        <v>-285.92399999999998</v>
      </c>
      <c r="M135" s="2">
        <f t="shared" si="57"/>
        <v>8.5180000000000007</v>
      </c>
      <c r="N135" s="2">
        <f t="shared" si="58"/>
        <v>-288.4794</v>
      </c>
      <c r="O135" s="2">
        <f t="shared" si="59"/>
        <v>94.295199999999994</v>
      </c>
      <c r="P135" s="2">
        <f t="shared" si="60"/>
        <v>-288.4794</v>
      </c>
      <c r="Q135" s="2">
        <f t="shared" si="61"/>
        <v>-352.87540000000001</v>
      </c>
      <c r="R135" s="2">
        <f t="shared" si="62"/>
        <v>224.08339999999998</v>
      </c>
      <c r="T135" s="1"/>
      <c r="U135" s="1"/>
      <c r="Y135" s="1"/>
      <c r="Z135" s="1"/>
      <c r="AA135" s="1"/>
      <c r="AB135" s="1"/>
    </row>
    <row r="136" spans="1:28" hidden="1">
      <c r="A136" s="35">
        <v>4</v>
      </c>
      <c r="B136" s="35">
        <v>9</v>
      </c>
      <c r="C136" s="35">
        <v>10</v>
      </c>
      <c r="D136" s="35">
        <v>3</v>
      </c>
      <c r="E136" s="35" t="s">
        <v>16</v>
      </c>
      <c r="F136" s="36">
        <v>118.726</v>
      </c>
      <c r="G136" s="36">
        <v>71.754999999999995</v>
      </c>
      <c r="H136" s="36">
        <v>-93.591999999999999</v>
      </c>
      <c r="I136" s="36">
        <v>0</v>
      </c>
      <c r="J136" s="36">
        <v>-3.8780000000000001</v>
      </c>
      <c r="K136" s="36">
        <v>-2.9049999999999998</v>
      </c>
      <c r="L136" s="2">
        <f t="shared" si="56"/>
        <v>-97.47</v>
      </c>
      <c r="M136" s="2">
        <f t="shared" si="57"/>
        <v>2.9049999999999998</v>
      </c>
      <c r="N136" s="2">
        <f t="shared" si="58"/>
        <v>-98.341499999999996</v>
      </c>
      <c r="O136" s="2">
        <f t="shared" si="59"/>
        <v>32.146000000000001</v>
      </c>
      <c r="P136" s="2">
        <f t="shared" si="60"/>
        <v>-98.341499999999996</v>
      </c>
      <c r="Q136" s="2">
        <f t="shared" si="61"/>
        <v>-26.586500000000001</v>
      </c>
      <c r="R136" s="2">
        <f t="shared" si="62"/>
        <v>170.09649999999999</v>
      </c>
      <c r="T136" s="1"/>
      <c r="U136" s="1"/>
      <c r="Y136" s="1"/>
      <c r="Z136" s="1"/>
      <c r="AA136" s="1"/>
      <c r="AB136" s="1"/>
    </row>
    <row r="137" spans="1:28" hidden="1">
      <c r="A137" s="35">
        <v>4</v>
      </c>
      <c r="B137" s="35">
        <v>9</v>
      </c>
      <c r="C137" s="35">
        <v>10</v>
      </c>
      <c r="D137" s="35">
        <v>3</v>
      </c>
      <c r="E137" s="35" t="s">
        <v>17</v>
      </c>
      <c r="F137" s="36">
        <v>-139.97300000000001</v>
      </c>
      <c r="G137" s="36">
        <v>-84.658000000000001</v>
      </c>
      <c r="H137" s="36">
        <v>-93.591999999999999</v>
      </c>
      <c r="I137" s="36">
        <v>0</v>
      </c>
      <c r="J137" s="36">
        <v>-3.8780000000000001</v>
      </c>
      <c r="K137" s="36">
        <v>-2.9049999999999998</v>
      </c>
      <c r="L137" s="2">
        <f t="shared" si="56"/>
        <v>-97.47</v>
      </c>
      <c r="M137" s="2">
        <f t="shared" si="57"/>
        <v>2.9049999999999998</v>
      </c>
      <c r="N137" s="2">
        <f t="shared" si="58"/>
        <v>-98.341499999999996</v>
      </c>
      <c r="O137" s="2">
        <f t="shared" si="59"/>
        <v>32.146000000000001</v>
      </c>
      <c r="P137" s="2">
        <f t="shared" si="60"/>
        <v>-98.341499999999996</v>
      </c>
      <c r="Q137" s="2">
        <f t="shared" si="61"/>
        <v>-182.99950000000001</v>
      </c>
      <c r="R137" s="2">
        <f t="shared" si="62"/>
        <v>13.683499999999995</v>
      </c>
      <c r="T137" s="1"/>
      <c r="U137" s="1"/>
      <c r="Y137" s="1"/>
      <c r="Z137" s="1"/>
      <c r="AA137" s="1"/>
      <c r="AB137" s="1"/>
    </row>
    <row r="138" spans="1:28" hidden="1">
      <c r="A138" s="35">
        <v>4</v>
      </c>
      <c r="B138" s="35">
        <v>9</v>
      </c>
      <c r="C138" s="35">
        <v>10</v>
      </c>
      <c r="D138" s="35">
        <v>2</v>
      </c>
      <c r="E138" s="35" t="s">
        <v>14</v>
      </c>
      <c r="F138" s="36">
        <v>-54.527000000000001</v>
      </c>
      <c r="G138" s="36">
        <v>-32.929000000000002</v>
      </c>
      <c r="H138" s="36">
        <v>205.44</v>
      </c>
      <c r="I138" s="36">
        <v>0</v>
      </c>
      <c r="J138" s="36">
        <v>8.218</v>
      </c>
      <c r="K138" s="36">
        <v>6.1559999999999997</v>
      </c>
      <c r="L138" s="2">
        <f t="shared" si="56"/>
        <v>213.65799999999999</v>
      </c>
      <c r="M138" s="2">
        <f t="shared" si="57"/>
        <v>6.1559999999999997</v>
      </c>
      <c r="N138" s="2">
        <f t="shared" si="58"/>
        <v>215.50479999999999</v>
      </c>
      <c r="O138" s="2">
        <f t="shared" si="59"/>
        <v>70.253399999999999</v>
      </c>
      <c r="P138" s="2">
        <f t="shared" si="60"/>
        <v>215.50479999999999</v>
      </c>
      <c r="Q138" s="2">
        <f t="shared" si="61"/>
        <v>182.57579999999999</v>
      </c>
      <c r="R138" s="2">
        <f t="shared" si="62"/>
        <v>-248.43379999999999</v>
      </c>
      <c r="T138" s="1"/>
      <c r="U138" s="1"/>
      <c r="Y138" s="1"/>
      <c r="Z138" s="1"/>
      <c r="AA138" s="1"/>
      <c r="AB138" s="1"/>
    </row>
    <row r="139" spans="1:28" hidden="1">
      <c r="A139" s="35">
        <v>4</v>
      </c>
      <c r="B139" s="35">
        <v>9</v>
      </c>
      <c r="C139" s="35">
        <v>10</v>
      </c>
      <c r="D139" s="35">
        <v>2</v>
      </c>
      <c r="E139" s="35" t="s">
        <v>15</v>
      </c>
      <c r="F139" s="36">
        <v>-111.86499999999999</v>
      </c>
      <c r="G139" s="36">
        <v>-67.694000000000003</v>
      </c>
      <c r="H139" s="36">
        <v>-305.17899999999997</v>
      </c>
      <c r="I139" s="36">
        <v>0</v>
      </c>
      <c r="J139" s="36">
        <v>-12.208</v>
      </c>
      <c r="K139" s="36">
        <v>-9.1449999999999996</v>
      </c>
      <c r="L139" s="2">
        <f t="shared" si="56"/>
        <v>-317.387</v>
      </c>
      <c r="M139" s="2">
        <f t="shared" si="57"/>
        <v>9.1449999999999996</v>
      </c>
      <c r="N139" s="2">
        <f t="shared" si="58"/>
        <v>-320.13049999999998</v>
      </c>
      <c r="O139" s="2">
        <f t="shared" si="59"/>
        <v>104.36109999999999</v>
      </c>
      <c r="P139" s="2">
        <f t="shared" si="60"/>
        <v>-320.13049999999998</v>
      </c>
      <c r="Q139" s="2">
        <f t="shared" si="61"/>
        <v>-387.8245</v>
      </c>
      <c r="R139" s="2">
        <f t="shared" si="62"/>
        <v>252.43649999999997</v>
      </c>
      <c r="T139" s="1"/>
      <c r="U139" s="1"/>
      <c r="Y139" s="1"/>
      <c r="Z139" s="1"/>
      <c r="AA139" s="1"/>
      <c r="AB139" s="1"/>
    </row>
    <row r="140" spans="1:28" hidden="1">
      <c r="A140" s="35">
        <v>4</v>
      </c>
      <c r="B140" s="35">
        <v>9</v>
      </c>
      <c r="C140" s="35">
        <v>10</v>
      </c>
      <c r="D140" s="35">
        <v>2</v>
      </c>
      <c r="E140" s="35" t="s">
        <v>16</v>
      </c>
      <c r="F140" s="36">
        <v>117.527</v>
      </c>
      <c r="G140" s="36">
        <v>71.037999999999997</v>
      </c>
      <c r="H140" s="36">
        <v>-105.282</v>
      </c>
      <c r="I140" s="36">
        <v>0</v>
      </c>
      <c r="J140" s="36">
        <v>-4.2110000000000003</v>
      </c>
      <c r="K140" s="36">
        <v>-3.1549999999999998</v>
      </c>
      <c r="L140" s="2">
        <f t="shared" si="56"/>
        <v>-109.49299999999999</v>
      </c>
      <c r="M140" s="2">
        <f t="shared" si="57"/>
        <v>3.1549999999999998</v>
      </c>
      <c r="N140" s="2">
        <f t="shared" si="58"/>
        <v>-110.4395</v>
      </c>
      <c r="O140" s="2">
        <f t="shared" si="59"/>
        <v>36.002899999999997</v>
      </c>
      <c r="P140" s="2">
        <f t="shared" si="60"/>
        <v>-110.4395</v>
      </c>
      <c r="Q140" s="2">
        <f t="shared" si="61"/>
        <v>-39.401499999999999</v>
      </c>
      <c r="R140" s="2">
        <f t="shared" si="62"/>
        <v>181.47749999999999</v>
      </c>
      <c r="T140" s="1"/>
      <c r="U140" s="1"/>
      <c r="Y140" s="1"/>
      <c r="Z140" s="1"/>
      <c r="AA140" s="1"/>
      <c r="AB140" s="1"/>
    </row>
    <row r="141" spans="1:28" hidden="1">
      <c r="A141" s="35">
        <v>4</v>
      </c>
      <c r="B141" s="35">
        <v>9</v>
      </c>
      <c r="C141" s="35">
        <v>10</v>
      </c>
      <c r="D141" s="35">
        <v>2</v>
      </c>
      <c r="E141" s="35" t="s">
        <v>17</v>
      </c>
      <c r="F141" s="36">
        <v>-141.172</v>
      </c>
      <c r="G141" s="36">
        <v>-85.373999999999995</v>
      </c>
      <c r="H141" s="36">
        <v>-105.282</v>
      </c>
      <c r="I141" s="36">
        <v>0</v>
      </c>
      <c r="J141" s="36">
        <v>-4.2110000000000003</v>
      </c>
      <c r="K141" s="36">
        <v>-3.1549999999999998</v>
      </c>
      <c r="L141" s="2">
        <f t="shared" si="56"/>
        <v>-109.49299999999999</v>
      </c>
      <c r="M141" s="2">
        <f t="shared" si="57"/>
        <v>3.1549999999999998</v>
      </c>
      <c r="N141" s="2">
        <f t="shared" si="58"/>
        <v>-110.4395</v>
      </c>
      <c r="O141" s="2">
        <f t="shared" si="59"/>
        <v>36.002899999999997</v>
      </c>
      <c r="P141" s="2">
        <f t="shared" si="60"/>
        <v>-110.4395</v>
      </c>
      <c r="Q141" s="2">
        <f t="shared" si="61"/>
        <v>-195.81349999999998</v>
      </c>
      <c r="R141" s="2">
        <f t="shared" si="62"/>
        <v>25.0655</v>
      </c>
      <c r="T141" s="1"/>
      <c r="U141" s="1"/>
      <c r="Y141" s="1"/>
      <c r="Z141" s="1"/>
      <c r="AA141" s="1"/>
      <c r="AB141" s="1"/>
    </row>
    <row r="142" spans="1:28">
      <c r="A142" s="35">
        <v>4</v>
      </c>
      <c r="B142" s="35">
        <v>9</v>
      </c>
      <c r="C142" s="35">
        <v>10</v>
      </c>
      <c r="D142" s="35">
        <v>1</v>
      </c>
      <c r="E142" s="35" t="s">
        <v>14</v>
      </c>
      <c r="F142" s="36">
        <v>-45.875999999999998</v>
      </c>
      <c r="G142" s="36">
        <v>-27.716999999999999</v>
      </c>
      <c r="H142" s="36">
        <v>202.441</v>
      </c>
      <c r="I142" s="36">
        <v>0</v>
      </c>
      <c r="J142" s="36">
        <v>7.8730000000000002</v>
      </c>
      <c r="K142" s="36">
        <v>5.8979999999999997</v>
      </c>
      <c r="L142" s="2">
        <f t="shared" si="56"/>
        <v>210.31399999999999</v>
      </c>
      <c r="M142" s="2">
        <f t="shared" si="57"/>
        <v>5.8979999999999997</v>
      </c>
      <c r="N142" s="2">
        <f t="shared" si="58"/>
        <v>212.08339999999998</v>
      </c>
      <c r="O142" s="2">
        <f t="shared" si="59"/>
        <v>68.992199999999997</v>
      </c>
      <c r="P142" s="2">
        <f t="shared" si="60"/>
        <v>212.08339999999998</v>
      </c>
      <c r="Q142" s="2">
        <f t="shared" si="61"/>
        <v>184.3664</v>
      </c>
      <c r="R142" s="2">
        <f t="shared" si="62"/>
        <v>-239.80039999999997</v>
      </c>
      <c r="T142" s="1"/>
      <c r="U142" s="1"/>
      <c r="Y142" s="1"/>
      <c r="Z142" s="1"/>
      <c r="AA142" s="1"/>
      <c r="AB142" s="1"/>
    </row>
    <row r="143" spans="1:28">
      <c r="A143" s="35">
        <v>4</v>
      </c>
      <c r="B143" s="35">
        <v>9</v>
      </c>
      <c r="C143" s="35">
        <v>10</v>
      </c>
      <c r="D143" s="35">
        <v>1</v>
      </c>
      <c r="E143" s="35" t="s">
        <v>15</v>
      </c>
      <c r="F143" s="36">
        <v>-110.404</v>
      </c>
      <c r="G143" s="36">
        <v>-66.781999999999996</v>
      </c>
      <c r="H143" s="36">
        <v>-338.03800000000001</v>
      </c>
      <c r="I143" s="36">
        <v>0</v>
      </c>
      <c r="J143" s="36">
        <v>-13.116</v>
      </c>
      <c r="K143" s="36">
        <v>-9.8260000000000005</v>
      </c>
      <c r="L143" s="2">
        <f t="shared" si="56"/>
        <v>-351.154</v>
      </c>
      <c r="M143" s="2">
        <f t="shared" si="57"/>
        <v>9.8260000000000005</v>
      </c>
      <c r="N143" s="2">
        <f t="shared" si="58"/>
        <v>-354.10179999999997</v>
      </c>
      <c r="O143" s="2">
        <f t="shared" si="59"/>
        <v>115.1722</v>
      </c>
      <c r="P143" s="2">
        <f t="shared" si="60"/>
        <v>-354.10179999999997</v>
      </c>
      <c r="Q143" s="2">
        <f t="shared" si="61"/>
        <v>-420.88379999999995</v>
      </c>
      <c r="R143" s="2">
        <f t="shared" si="62"/>
        <v>287.31979999999999</v>
      </c>
      <c r="T143" s="1"/>
      <c r="U143" s="1"/>
      <c r="Y143" s="1"/>
      <c r="Z143" s="1"/>
      <c r="AA143" s="1"/>
      <c r="AB143" s="1"/>
    </row>
    <row r="144" spans="1:28">
      <c r="A144" s="35">
        <v>4</v>
      </c>
      <c r="B144" s="35">
        <v>9</v>
      </c>
      <c r="C144" s="35">
        <v>10</v>
      </c>
      <c r="D144" s="35">
        <v>1</v>
      </c>
      <c r="E144" s="35" t="s">
        <v>16</v>
      </c>
      <c r="F144" s="36">
        <v>116.045</v>
      </c>
      <c r="G144" s="36">
        <v>70.152000000000001</v>
      </c>
      <c r="H144" s="36">
        <v>-111.438</v>
      </c>
      <c r="I144" s="36">
        <v>0</v>
      </c>
      <c r="J144" s="36">
        <v>-4.3280000000000003</v>
      </c>
      <c r="K144" s="36">
        <v>-3.242</v>
      </c>
      <c r="L144" s="2">
        <f t="shared" si="56"/>
        <v>-115.76600000000001</v>
      </c>
      <c r="M144" s="2">
        <f t="shared" si="57"/>
        <v>3.242</v>
      </c>
      <c r="N144" s="2">
        <f t="shared" si="58"/>
        <v>-116.73860000000001</v>
      </c>
      <c r="O144" s="2">
        <f t="shared" si="59"/>
        <v>37.971799999999995</v>
      </c>
      <c r="P144" s="2">
        <f t="shared" si="60"/>
        <v>-116.73860000000001</v>
      </c>
      <c r="Q144" s="2">
        <f t="shared" si="61"/>
        <v>-46.586600000000004</v>
      </c>
      <c r="R144" s="2">
        <f t="shared" si="62"/>
        <v>186.89060000000001</v>
      </c>
      <c r="T144" s="1"/>
      <c r="U144" s="1"/>
      <c r="Y144" s="1"/>
      <c r="Z144" s="1"/>
      <c r="AA144" s="1"/>
      <c r="AB144" s="1"/>
    </row>
    <row r="145" spans="1:29">
      <c r="A145" s="35">
        <v>4</v>
      </c>
      <c r="B145" s="35">
        <v>9</v>
      </c>
      <c r="C145" s="35">
        <v>10</v>
      </c>
      <c r="D145" s="35">
        <v>1</v>
      </c>
      <c r="E145" s="35" t="s">
        <v>17</v>
      </c>
      <c r="F145" s="36">
        <v>-142.654</v>
      </c>
      <c r="G145" s="36">
        <v>-86.260999999999996</v>
      </c>
      <c r="H145" s="36">
        <v>-111.438</v>
      </c>
      <c r="I145" s="36">
        <v>0</v>
      </c>
      <c r="J145" s="36">
        <v>-4.3280000000000003</v>
      </c>
      <c r="K145" s="36">
        <v>-3.242</v>
      </c>
      <c r="L145" s="2">
        <f t="shared" si="56"/>
        <v>-115.76600000000001</v>
      </c>
      <c r="M145" s="2">
        <f t="shared" si="57"/>
        <v>3.242</v>
      </c>
      <c r="N145" s="2">
        <f t="shared" si="58"/>
        <v>-116.73860000000001</v>
      </c>
      <c r="O145" s="2">
        <f t="shared" si="59"/>
        <v>37.971799999999995</v>
      </c>
      <c r="P145" s="2">
        <f t="shared" si="60"/>
        <v>-116.73860000000001</v>
      </c>
      <c r="Q145" s="2">
        <f t="shared" si="61"/>
        <v>-202.99959999999999</v>
      </c>
      <c r="R145" s="2">
        <f t="shared" si="62"/>
        <v>30.47760000000001</v>
      </c>
      <c r="T145" s="1"/>
      <c r="U145" s="1"/>
      <c r="Y145" s="1"/>
      <c r="Z145" s="1"/>
      <c r="AA145" s="1"/>
      <c r="AB145" s="1"/>
    </row>
    <row r="146" spans="1:29" hidden="1">
      <c r="A146" s="35">
        <v>5</v>
      </c>
      <c r="B146" s="35">
        <v>11</v>
      </c>
      <c r="C146" s="35">
        <v>12</v>
      </c>
      <c r="D146" s="35">
        <v>6</v>
      </c>
      <c r="E146" s="35" t="s">
        <v>14</v>
      </c>
      <c r="F146" s="36">
        <v>-76.316999999999993</v>
      </c>
      <c r="G146" s="36">
        <v>-44.079000000000001</v>
      </c>
      <c r="H146" s="36">
        <v>58.728000000000002</v>
      </c>
      <c r="I146" s="36">
        <v>0</v>
      </c>
      <c r="J146" s="36">
        <v>2.65</v>
      </c>
      <c r="K146" s="36">
        <v>1.9850000000000001</v>
      </c>
      <c r="L146" s="2">
        <f t="shared" si="56"/>
        <v>61.378</v>
      </c>
      <c r="M146" s="2">
        <f t="shared" si="57"/>
        <v>1.9850000000000001</v>
      </c>
      <c r="N146" s="2">
        <f t="shared" si="58"/>
        <v>61.973500000000001</v>
      </c>
      <c r="O146" s="2">
        <f t="shared" si="59"/>
        <v>20.398399999999999</v>
      </c>
      <c r="P146" s="2">
        <f t="shared" si="60"/>
        <v>61.973500000000001</v>
      </c>
      <c r="Q146" s="2">
        <f t="shared" si="61"/>
        <v>17.894500000000001</v>
      </c>
      <c r="R146" s="2">
        <f t="shared" si="62"/>
        <v>-106.05250000000001</v>
      </c>
      <c r="S146" s="1">
        <f>70</f>
        <v>70</v>
      </c>
      <c r="T146" s="2">
        <f>(ABS(Q146)-ABS(Q148*$S146/200))*SIGN(Q146)</f>
        <v>2.7632299999999983</v>
      </c>
      <c r="U146" s="2">
        <f>(ABS(R146)-ABS(R148*$S146/200))*SIGN(R146)</f>
        <v>-76.345269999999999</v>
      </c>
      <c r="V146" s="1">
        <f t="shared" ref="V146:V147" si="63">$V$2</f>
        <v>65</v>
      </c>
      <c r="W146" s="1">
        <f t="shared" ref="W146:W147" si="64">IF(V146=26,3,4)</f>
        <v>4</v>
      </c>
      <c r="X146" s="1">
        <f t="shared" ref="X146:X147" si="65">IF(V146=65,30,60)</f>
        <v>30</v>
      </c>
      <c r="Y146" s="4">
        <f t="shared" ref="Y146:Y147" si="66">-MIN(T146:U146)/(0.9*(V146-W146)/100*391.3)*10</f>
        <v>3.5538569533994622</v>
      </c>
      <c r="Z146" s="5">
        <f t="shared" ref="Z146:Z147" si="67">ABS(MAX(T146:U146)/(0.9*(V146-W146)/100*391.3)*10)</f>
        <v>0.12862780037770502</v>
      </c>
      <c r="AA146" s="2">
        <f t="shared" ref="AA146:AA147" si="68">X146*(V146-W146)^2/((10^6)*$AH$2^2)</f>
        <v>287.63946507253473</v>
      </c>
      <c r="AB146" s="2">
        <f t="shared" ref="AB146:AB147" si="69">X146*(V146-W146)^2/((10^6)*$AH$3^2)</f>
        <v>381.75848979173077</v>
      </c>
      <c r="AC146" s="1" t="str">
        <f t="shared" ref="AC146:AC147" si="70">IF(AB146&gt;=MAX(ABS(Q146),ABS(R146),ABS(T146),ABS(U146)),"Verificata","Non verificata")</f>
        <v>Verificata</v>
      </c>
    </row>
    <row r="147" spans="1:29" hidden="1">
      <c r="A147" s="35">
        <v>5</v>
      </c>
      <c r="B147" s="35">
        <v>11</v>
      </c>
      <c r="C147" s="35">
        <v>12</v>
      </c>
      <c r="D147" s="35">
        <v>6</v>
      </c>
      <c r="E147" s="35" t="s">
        <v>15</v>
      </c>
      <c r="F147" s="36">
        <v>-35.658999999999999</v>
      </c>
      <c r="G147" s="36">
        <v>-21.094000000000001</v>
      </c>
      <c r="H147" s="36">
        <v>-36.984999999999999</v>
      </c>
      <c r="I147" s="36">
        <v>0</v>
      </c>
      <c r="J147" s="36">
        <v>-1.6639999999999999</v>
      </c>
      <c r="K147" s="36">
        <v>-1.246</v>
      </c>
      <c r="L147" s="2">
        <f t="shared" si="56"/>
        <v>-38.649000000000001</v>
      </c>
      <c r="M147" s="2">
        <f t="shared" si="57"/>
        <v>1.246</v>
      </c>
      <c r="N147" s="2">
        <f t="shared" si="58"/>
        <v>-39.022800000000004</v>
      </c>
      <c r="O147" s="2">
        <f t="shared" si="59"/>
        <v>12.8407</v>
      </c>
      <c r="P147" s="2">
        <f t="shared" si="60"/>
        <v>-39.022800000000004</v>
      </c>
      <c r="Q147" s="2">
        <f t="shared" si="61"/>
        <v>-60.116800000000005</v>
      </c>
      <c r="R147" s="2">
        <f t="shared" si="62"/>
        <v>17.928800000000003</v>
      </c>
      <c r="S147" s="1">
        <f>70</f>
        <v>70</v>
      </c>
      <c r="T147" s="2">
        <f t="shared" ref="T147:U147" si="71">(ABS(Q147)-ABS(Q149*$S147/200))*SIGN(Q147)</f>
        <v>-33.72722000000001</v>
      </c>
      <c r="U147" s="2">
        <f t="shared" si="71"/>
        <v>6.1151800000000023</v>
      </c>
      <c r="V147" s="1">
        <f t="shared" si="63"/>
        <v>65</v>
      </c>
      <c r="W147" s="1">
        <f t="shared" si="64"/>
        <v>4</v>
      </c>
      <c r="X147" s="1">
        <f t="shared" si="65"/>
        <v>30</v>
      </c>
      <c r="Y147" s="4">
        <f t="shared" si="66"/>
        <v>1.5699953031253076</v>
      </c>
      <c r="Z147" s="5">
        <f t="shared" si="67"/>
        <v>0.28466039827076822</v>
      </c>
      <c r="AA147" s="2">
        <f t="shared" si="68"/>
        <v>287.63946507253473</v>
      </c>
      <c r="AB147" s="2">
        <f t="shared" si="69"/>
        <v>381.75848979173077</v>
      </c>
      <c r="AC147" s="1" t="str">
        <f t="shared" si="70"/>
        <v>Verificata</v>
      </c>
    </row>
    <row r="148" spans="1:29" hidden="1">
      <c r="A148" s="35">
        <v>5</v>
      </c>
      <c r="B148" s="35">
        <v>11</v>
      </c>
      <c r="C148" s="35">
        <v>12</v>
      </c>
      <c r="D148" s="35">
        <v>6</v>
      </c>
      <c r="E148" s="35" t="s">
        <v>16</v>
      </c>
      <c r="F148" s="36">
        <v>110.476</v>
      </c>
      <c r="G148" s="36">
        <v>64.055000000000007</v>
      </c>
      <c r="H148" s="36">
        <v>-19.734000000000002</v>
      </c>
      <c r="I148" s="36">
        <v>0</v>
      </c>
      <c r="J148" s="36">
        <v>-0.88900000000000001</v>
      </c>
      <c r="K148" s="36">
        <v>-0.66600000000000004</v>
      </c>
      <c r="L148" s="2">
        <f t="shared" si="56"/>
        <v>-20.623000000000001</v>
      </c>
      <c r="M148" s="2">
        <f t="shared" si="57"/>
        <v>0.66600000000000004</v>
      </c>
      <c r="N148" s="2">
        <f t="shared" si="58"/>
        <v>-20.822800000000001</v>
      </c>
      <c r="O148" s="2">
        <f t="shared" si="59"/>
        <v>6.8529000000000009</v>
      </c>
      <c r="P148" s="2">
        <f t="shared" si="60"/>
        <v>-20.822800000000001</v>
      </c>
      <c r="Q148" s="2">
        <f t="shared" si="61"/>
        <v>43.232200000000006</v>
      </c>
      <c r="R148" s="2">
        <f t="shared" si="62"/>
        <v>84.877800000000008</v>
      </c>
      <c r="Y148" s="1"/>
      <c r="Z148" s="1"/>
      <c r="AA148" s="1"/>
      <c r="AB148" s="1"/>
    </row>
    <row r="149" spans="1:29" hidden="1">
      <c r="A149" s="35">
        <v>5</v>
      </c>
      <c r="B149" s="35">
        <v>11</v>
      </c>
      <c r="C149" s="35">
        <v>12</v>
      </c>
      <c r="D149" s="35">
        <v>6</v>
      </c>
      <c r="E149" s="35" t="s">
        <v>17</v>
      </c>
      <c r="F149" s="36">
        <v>-93.709000000000003</v>
      </c>
      <c r="G149" s="36">
        <v>-54.576000000000001</v>
      </c>
      <c r="H149" s="36">
        <v>-19.734000000000002</v>
      </c>
      <c r="I149" s="36">
        <v>0</v>
      </c>
      <c r="J149" s="36">
        <v>-0.88900000000000001</v>
      </c>
      <c r="K149" s="36">
        <v>-0.66600000000000004</v>
      </c>
      <c r="L149" s="2">
        <f t="shared" si="56"/>
        <v>-20.623000000000001</v>
      </c>
      <c r="M149" s="2">
        <f t="shared" si="57"/>
        <v>0.66600000000000004</v>
      </c>
      <c r="N149" s="2">
        <f t="shared" si="58"/>
        <v>-20.822800000000001</v>
      </c>
      <c r="O149" s="2">
        <f t="shared" si="59"/>
        <v>6.8529000000000009</v>
      </c>
      <c r="P149" s="2">
        <f t="shared" si="60"/>
        <v>-20.822800000000001</v>
      </c>
      <c r="Q149" s="2">
        <f t="shared" si="61"/>
        <v>-75.398799999999994</v>
      </c>
      <c r="R149" s="2">
        <f t="shared" si="62"/>
        <v>-33.7532</v>
      </c>
      <c r="Y149" s="1"/>
      <c r="Z149" s="1"/>
      <c r="AA149" s="1"/>
      <c r="AB149" s="1"/>
    </row>
    <row r="150" spans="1:29" hidden="1">
      <c r="A150" s="35">
        <v>5</v>
      </c>
      <c r="B150" s="35">
        <v>11</v>
      </c>
      <c r="C150" s="35">
        <v>12</v>
      </c>
      <c r="D150" s="35">
        <v>5</v>
      </c>
      <c r="E150" s="35" t="s">
        <v>14</v>
      </c>
      <c r="F150" s="36">
        <v>-108.39</v>
      </c>
      <c r="G150" s="36">
        <v>-65.239000000000004</v>
      </c>
      <c r="H150" s="36">
        <v>124.211</v>
      </c>
      <c r="I150" s="36">
        <v>0</v>
      </c>
      <c r="J150" s="36">
        <v>5.484</v>
      </c>
      <c r="K150" s="36">
        <v>4.1079999999999997</v>
      </c>
      <c r="L150" s="2">
        <f t="shared" si="56"/>
        <v>129.69499999999999</v>
      </c>
      <c r="M150" s="2">
        <f t="shared" si="57"/>
        <v>4.1079999999999997</v>
      </c>
      <c r="N150" s="2">
        <f t="shared" si="58"/>
        <v>130.92740000000001</v>
      </c>
      <c r="O150" s="2">
        <f t="shared" si="59"/>
        <v>43.016499999999994</v>
      </c>
      <c r="P150" s="2">
        <f t="shared" si="60"/>
        <v>130.92740000000001</v>
      </c>
      <c r="Q150" s="2">
        <f t="shared" si="61"/>
        <v>65.688400000000001</v>
      </c>
      <c r="R150" s="2">
        <f t="shared" si="62"/>
        <v>-196.16640000000001</v>
      </c>
      <c r="T150" s="1"/>
      <c r="U150" s="1"/>
      <c r="Y150" s="1"/>
      <c r="Z150" s="1"/>
      <c r="AA150" s="1"/>
      <c r="AB150" s="1"/>
    </row>
    <row r="151" spans="1:29" hidden="1">
      <c r="A151" s="35">
        <v>5</v>
      </c>
      <c r="B151" s="35">
        <v>11</v>
      </c>
      <c r="C151" s="35">
        <v>12</v>
      </c>
      <c r="D151" s="35">
        <v>5</v>
      </c>
      <c r="E151" s="35" t="s">
        <v>15</v>
      </c>
      <c r="F151" s="36">
        <v>-63.994</v>
      </c>
      <c r="G151" s="36">
        <v>-38.679000000000002</v>
      </c>
      <c r="H151" s="36">
        <v>-92.197000000000003</v>
      </c>
      <c r="I151" s="36">
        <v>0</v>
      </c>
      <c r="J151" s="36">
        <v>-4.0709999999999997</v>
      </c>
      <c r="K151" s="36">
        <v>-3.05</v>
      </c>
      <c r="L151" s="2">
        <f t="shared" si="56"/>
        <v>-96.268000000000001</v>
      </c>
      <c r="M151" s="2">
        <f t="shared" si="57"/>
        <v>3.05</v>
      </c>
      <c r="N151" s="2">
        <f t="shared" si="58"/>
        <v>-97.183000000000007</v>
      </c>
      <c r="O151" s="2">
        <f t="shared" si="59"/>
        <v>31.930399999999999</v>
      </c>
      <c r="P151" s="2">
        <f t="shared" si="60"/>
        <v>-97.183000000000007</v>
      </c>
      <c r="Q151" s="2">
        <f t="shared" si="61"/>
        <v>-135.86200000000002</v>
      </c>
      <c r="R151" s="2">
        <f t="shared" si="62"/>
        <v>58.504000000000005</v>
      </c>
      <c r="T151" s="1"/>
      <c r="U151" s="1"/>
      <c r="Y151" s="1"/>
      <c r="Z151" s="1"/>
      <c r="AA151" s="1"/>
      <c r="AB151" s="1"/>
    </row>
    <row r="152" spans="1:29" hidden="1">
      <c r="A152" s="35">
        <v>5</v>
      </c>
      <c r="B152" s="35">
        <v>11</v>
      </c>
      <c r="C152" s="35">
        <v>12</v>
      </c>
      <c r="D152" s="35">
        <v>5</v>
      </c>
      <c r="E152" s="35" t="s">
        <v>16</v>
      </c>
      <c r="F152" s="36">
        <v>138.50299999999999</v>
      </c>
      <c r="G152" s="36">
        <v>83.683000000000007</v>
      </c>
      <c r="H152" s="36">
        <v>-44.62</v>
      </c>
      <c r="I152" s="36">
        <v>0</v>
      </c>
      <c r="J152" s="36">
        <v>-1.97</v>
      </c>
      <c r="K152" s="36">
        <v>-1.476</v>
      </c>
      <c r="L152" s="2">
        <f t="shared" si="56"/>
        <v>-46.589999999999996</v>
      </c>
      <c r="M152" s="2">
        <f t="shared" si="57"/>
        <v>1.476</v>
      </c>
      <c r="N152" s="2">
        <f t="shared" si="58"/>
        <v>-47.032799999999995</v>
      </c>
      <c r="O152" s="2">
        <f t="shared" si="59"/>
        <v>15.452999999999999</v>
      </c>
      <c r="P152" s="2">
        <f t="shared" si="60"/>
        <v>-47.032799999999995</v>
      </c>
      <c r="Q152" s="2">
        <f t="shared" si="61"/>
        <v>36.650200000000012</v>
      </c>
      <c r="R152" s="2">
        <f t="shared" si="62"/>
        <v>130.7158</v>
      </c>
      <c r="T152" s="1"/>
      <c r="U152" s="1"/>
      <c r="Y152" s="1"/>
      <c r="Z152" s="1"/>
      <c r="AA152" s="1"/>
      <c r="AB152" s="1"/>
    </row>
    <row r="153" spans="1:29" hidden="1">
      <c r="A153" s="35">
        <v>5</v>
      </c>
      <c r="B153" s="35">
        <v>11</v>
      </c>
      <c r="C153" s="35">
        <v>12</v>
      </c>
      <c r="D153" s="35">
        <v>5</v>
      </c>
      <c r="E153" s="35" t="s">
        <v>17</v>
      </c>
      <c r="F153" s="36">
        <v>-120.196</v>
      </c>
      <c r="G153" s="36">
        <v>-72.73</v>
      </c>
      <c r="H153" s="36">
        <v>-44.62</v>
      </c>
      <c r="I153" s="36">
        <v>0</v>
      </c>
      <c r="J153" s="36">
        <v>-1.97</v>
      </c>
      <c r="K153" s="36">
        <v>-1.476</v>
      </c>
      <c r="L153" s="2">
        <f t="shared" si="56"/>
        <v>-46.589999999999996</v>
      </c>
      <c r="M153" s="2">
        <f t="shared" si="57"/>
        <v>1.476</v>
      </c>
      <c r="N153" s="2">
        <f t="shared" si="58"/>
        <v>-47.032799999999995</v>
      </c>
      <c r="O153" s="2">
        <f t="shared" si="59"/>
        <v>15.452999999999999</v>
      </c>
      <c r="P153" s="2">
        <f t="shared" si="60"/>
        <v>-47.032799999999995</v>
      </c>
      <c r="Q153" s="2">
        <f t="shared" si="61"/>
        <v>-119.7628</v>
      </c>
      <c r="R153" s="2">
        <f t="shared" si="62"/>
        <v>-25.697200000000009</v>
      </c>
      <c r="T153" s="1"/>
      <c r="U153" s="1"/>
      <c r="Y153" s="1"/>
      <c r="Z153" s="1"/>
      <c r="AA153" s="1"/>
      <c r="AB153" s="1"/>
    </row>
    <row r="154" spans="1:29" hidden="1">
      <c r="A154" s="35">
        <v>5</v>
      </c>
      <c r="B154" s="35">
        <v>11</v>
      </c>
      <c r="C154" s="35">
        <v>12</v>
      </c>
      <c r="D154" s="35">
        <v>4</v>
      </c>
      <c r="E154" s="35" t="s">
        <v>14</v>
      </c>
      <c r="F154" s="36">
        <v>-106.23</v>
      </c>
      <c r="G154" s="36">
        <v>-64.247</v>
      </c>
      <c r="H154" s="36">
        <v>187.67599999999999</v>
      </c>
      <c r="I154" s="36">
        <v>0</v>
      </c>
      <c r="J154" s="36">
        <v>8.0640000000000001</v>
      </c>
      <c r="K154" s="36">
        <v>6.0410000000000004</v>
      </c>
      <c r="L154" s="2">
        <f t="shared" si="56"/>
        <v>195.73999999999998</v>
      </c>
      <c r="M154" s="2">
        <f t="shared" si="57"/>
        <v>6.0410000000000004</v>
      </c>
      <c r="N154" s="2">
        <f t="shared" si="58"/>
        <v>197.55229999999997</v>
      </c>
      <c r="O154" s="2">
        <f t="shared" si="59"/>
        <v>64.762999999999991</v>
      </c>
      <c r="P154" s="2">
        <f t="shared" si="60"/>
        <v>197.55229999999997</v>
      </c>
      <c r="Q154" s="2">
        <f t="shared" si="61"/>
        <v>133.30529999999999</v>
      </c>
      <c r="R154" s="2">
        <f t="shared" si="62"/>
        <v>-261.79929999999996</v>
      </c>
      <c r="T154" s="1"/>
      <c r="U154" s="1"/>
      <c r="Y154" s="1"/>
      <c r="Z154" s="1"/>
      <c r="AA154" s="1"/>
      <c r="AB154" s="1"/>
    </row>
    <row r="155" spans="1:29" hidden="1">
      <c r="A155" s="35">
        <v>5</v>
      </c>
      <c r="B155" s="35">
        <v>11</v>
      </c>
      <c r="C155" s="35">
        <v>12</v>
      </c>
      <c r="D155" s="35">
        <v>4</v>
      </c>
      <c r="E155" s="35" t="s">
        <v>15</v>
      </c>
      <c r="F155" s="36">
        <v>-61.564</v>
      </c>
      <c r="G155" s="36">
        <v>-37.256999999999998</v>
      </c>
      <c r="H155" s="36">
        <v>-137.07300000000001</v>
      </c>
      <c r="I155" s="36">
        <v>0</v>
      </c>
      <c r="J155" s="36">
        <v>-5.8879999999999999</v>
      </c>
      <c r="K155" s="36">
        <v>-4.4109999999999996</v>
      </c>
      <c r="L155" s="2">
        <f t="shared" si="56"/>
        <v>-142.96100000000001</v>
      </c>
      <c r="M155" s="2">
        <f t="shared" si="57"/>
        <v>4.4109999999999996</v>
      </c>
      <c r="N155" s="2">
        <f t="shared" si="58"/>
        <v>-144.2843</v>
      </c>
      <c r="O155" s="2">
        <f t="shared" si="59"/>
        <v>47.299300000000002</v>
      </c>
      <c r="P155" s="2">
        <f t="shared" si="60"/>
        <v>-144.2843</v>
      </c>
      <c r="Q155" s="2">
        <f t="shared" si="61"/>
        <v>-181.54130000000001</v>
      </c>
      <c r="R155" s="2">
        <f t="shared" si="62"/>
        <v>107.0273</v>
      </c>
      <c r="T155" s="1"/>
      <c r="U155" s="1"/>
      <c r="Y155" s="1"/>
      <c r="Z155" s="1"/>
      <c r="AA155" s="1"/>
      <c r="AB155" s="1"/>
    </row>
    <row r="156" spans="1:29" hidden="1">
      <c r="A156" s="35">
        <v>5</v>
      </c>
      <c r="B156" s="35">
        <v>11</v>
      </c>
      <c r="C156" s="35">
        <v>12</v>
      </c>
      <c r="D156" s="35">
        <v>4</v>
      </c>
      <c r="E156" s="35" t="s">
        <v>16</v>
      </c>
      <c r="F156" s="36">
        <v>138.559</v>
      </c>
      <c r="G156" s="36">
        <v>83.771000000000001</v>
      </c>
      <c r="H156" s="36">
        <v>-66.957999999999998</v>
      </c>
      <c r="I156" s="36">
        <v>0</v>
      </c>
      <c r="J156" s="36">
        <v>-2.8769999999999998</v>
      </c>
      <c r="K156" s="36">
        <v>-2.1549999999999998</v>
      </c>
      <c r="L156" s="2">
        <f t="shared" si="56"/>
        <v>-69.834999999999994</v>
      </c>
      <c r="M156" s="2">
        <f t="shared" si="57"/>
        <v>2.1549999999999998</v>
      </c>
      <c r="N156" s="2">
        <f t="shared" si="58"/>
        <v>-70.481499999999997</v>
      </c>
      <c r="O156" s="2">
        <f t="shared" si="59"/>
        <v>23.105499999999999</v>
      </c>
      <c r="P156" s="2">
        <f t="shared" si="60"/>
        <v>-70.481499999999997</v>
      </c>
      <c r="Q156" s="2">
        <f t="shared" si="61"/>
        <v>13.289500000000004</v>
      </c>
      <c r="R156" s="2">
        <f t="shared" si="62"/>
        <v>154.2525</v>
      </c>
      <c r="T156" s="1"/>
      <c r="U156" s="1"/>
      <c r="Y156" s="1"/>
      <c r="Z156" s="1"/>
      <c r="AA156" s="1"/>
      <c r="AB156" s="1"/>
    </row>
    <row r="157" spans="1:29" hidden="1">
      <c r="A157" s="35">
        <v>5</v>
      </c>
      <c r="B157" s="35">
        <v>11</v>
      </c>
      <c r="C157" s="35">
        <v>12</v>
      </c>
      <c r="D157" s="35">
        <v>4</v>
      </c>
      <c r="E157" s="35" t="s">
        <v>17</v>
      </c>
      <c r="F157" s="36">
        <v>-120.14</v>
      </c>
      <c r="G157" s="36">
        <v>-72.641000000000005</v>
      </c>
      <c r="H157" s="36">
        <v>-66.957999999999998</v>
      </c>
      <c r="I157" s="36">
        <v>0</v>
      </c>
      <c r="J157" s="36">
        <v>-2.8769999999999998</v>
      </c>
      <c r="K157" s="36">
        <v>-2.1549999999999998</v>
      </c>
      <c r="L157" s="2">
        <f t="shared" si="56"/>
        <v>-69.834999999999994</v>
      </c>
      <c r="M157" s="2">
        <f t="shared" si="57"/>
        <v>2.1549999999999998</v>
      </c>
      <c r="N157" s="2">
        <f t="shared" si="58"/>
        <v>-70.481499999999997</v>
      </c>
      <c r="O157" s="2">
        <f t="shared" si="59"/>
        <v>23.105499999999999</v>
      </c>
      <c r="P157" s="2">
        <f t="shared" si="60"/>
        <v>-70.481499999999997</v>
      </c>
      <c r="Q157" s="2">
        <f t="shared" si="61"/>
        <v>-143.1225</v>
      </c>
      <c r="R157" s="2">
        <f t="shared" si="62"/>
        <v>-2.1595000000000084</v>
      </c>
      <c r="T157" s="1"/>
      <c r="U157" s="1"/>
      <c r="Y157" s="1"/>
      <c r="Z157" s="1"/>
      <c r="AA157" s="1"/>
      <c r="AB157" s="1"/>
    </row>
    <row r="158" spans="1:29" hidden="1">
      <c r="A158" s="35">
        <v>5</v>
      </c>
      <c r="B158" s="35">
        <v>11</v>
      </c>
      <c r="C158" s="35">
        <v>12</v>
      </c>
      <c r="D158" s="35">
        <v>3</v>
      </c>
      <c r="E158" s="35" t="s">
        <v>14</v>
      </c>
      <c r="F158" s="36">
        <v>-106.378</v>
      </c>
      <c r="G158" s="36">
        <v>-64.271000000000001</v>
      </c>
      <c r="H158" s="36">
        <v>274.55399999999997</v>
      </c>
      <c r="I158" s="36">
        <v>0</v>
      </c>
      <c r="J158" s="36">
        <v>11.37</v>
      </c>
      <c r="K158" s="36">
        <v>8.5180000000000007</v>
      </c>
      <c r="L158" s="2">
        <f t="shared" si="56"/>
        <v>285.92399999999998</v>
      </c>
      <c r="M158" s="2">
        <f t="shared" si="57"/>
        <v>8.5180000000000007</v>
      </c>
      <c r="N158" s="2">
        <f t="shared" si="58"/>
        <v>288.4794</v>
      </c>
      <c r="O158" s="2">
        <f t="shared" si="59"/>
        <v>94.295199999999994</v>
      </c>
      <c r="P158" s="2">
        <f t="shared" si="60"/>
        <v>288.4794</v>
      </c>
      <c r="Q158" s="2">
        <f t="shared" si="61"/>
        <v>224.20839999999998</v>
      </c>
      <c r="R158" s="2">
        <f t="shared" si="62"/>
        <v>-352.75040000000001</v>
      </c>
      <c r="T158" s="1"/>
      <c r="U158" s="1"/>
      <c r="Y158" s="1"/>
      <c r="Z158" s="1"/>
      <c r="AA158" s="1"/>
      <c r="AB158" s="1"/>
    </row>
    <row r="159" spans="1:29" hidden="1">
      <c r="A159" s="35">
        <v>5</v>
      </c>
      <c r="B159" s="35">
        <v>11</v>
      </c>
      <c r="C159" s="35">
        <v>12</v>
      </c>
      <c r="D159" s="35">
        <v>3</v>
      </c>
      <c r="E159" s="35" t="s">
        <v>15</v>
      </c>
      <c r="F159" s="36">
        <v>-54.851999999999997</v>
      </c>
      <c r="G159" s="36">
        <v>-33.183</v>
      </c>
      <c r="H159" s="36">
        <v>-179.36699999999999</v>
      </c>
      <c r="I159" s="36">
        <v>0</v>
      </c>
      <c r="J159" s="36">
        <v>-7.44</v>
      </c>
      <c r="K159" s="36">
        <v>-5.5739999999999998</v>
      </c>
      <c r="L159" s="2">
        <f t="shared" si="56"/>
        <v>-186.80699999999999</v>
      </c>
      <c r="M159" s="2">
        <f t="shared" si="57"/>
        <v>5.5739999999999998</v>
      </c>
      <c r="N159" s="2">
        <f t="shared" si="58"/>
        <v>-188.47919999999999</v>
      </c>
      <c r="O159" s="2">
        <f t="shared" si="59"/>
        <v>61.616099999999996</v>
      </c>
      <c r="P159" s="2">
        <f t="shared" si="60"/>
        <v>-188.47919999999999</v>
      </c>
      <c r="Q159" s="2">
        <f t="shared" si="61"/>
        <v>-221.66219999999998</v>
      </c>
      <c r="R159" s="2">
        <f t="shared" si="62"/>
        <v>155.2962</v>
      </c>
      <c r="T159" s="1"/>
      <c r="U159" s="1"/>
      <c r="Y159" s="1"/>
      <c r="Z159" s="1"/>
      <c r="AA159" s="1"/>
      <c r="AB159" s="1"/>
    </row>
    <row r="160" spans="1:29" hidden="1">
      <c r="A160" s="35">
        <v>5</v>
      </c>
      <c r="B160" s="35">
        <v>11</v>
      </c>
      <c r="C160" s="35">
        <v>12</v>
      </c>
      <c r="D160" s="35">
        <v>3</v>
      </c>
      <c r="E160" s="35" t="s">
        <v>16</v>
      </c>
      <c r="F160" s="36">
        <v>139.97300000000001</v>
      </c>
      <c r="G160" s="36">
        <v>84.616</v>
      </c>
      <c r="H160" s="36">
        <v>-93.591999999999999</v>
      </c>
      <c r="I160" s="36">
        <v>0</v>
      </c>
      <c r="J160" s="36">
        <v>-3.8780000000000001</v>
      </c>
      <c r="K160" s="36">
        <v>-2.9049999999999998</v>
      </c>
      <c r="L160" s="2">
        <f t="shared" si="56"/>
        <v>-97.47</v>
      </c>
      <c r="M160" s="2">
        <f t="shared" si="57"/>
        <v>2.9049999999999998</v>
      </c>
      <c r="N160" s="2">
        <f t="shared" si="58"/>
        <v>-98.341499999999996</v>
      </c>
      <c r="O160" s="2">
        <f t="shared" si="59"/>
        <v>32.146000000000001</v>
      </c>
      <c r="P160" s="2">
        <f t="shared" si="60"/>
        <v>-98.341499999999996</v>
      </c>
      <c r="Q160" s="2">
        <f t="shared" si="61"/>
        <v>-13.725499999999997</v>
      </c>
      <c r="R160" s="2">
        <f t="shared" si="62"/>
        <v>182.95749999999998</v>
      </c>
      <c r="T160" s="1"/>
      <c r="U160" s="1"/>
      <c r="Y160" s="1"/>
      <c r="Z160" s="1"/>
      <c r="AA160" s="1"/>
      <c r="AB160" s="1"/>
    </row>
    <row r="161" spans="1:29" hidden="1">
      <c r="A161" s="35">
        <v>5</v>
      </c>
      <c r="B161" s="35">
        <v>11</v>
      </c>
      <c r="C161" s="35">
        <v>12</v>
      </c>
      <c r="D161" s="35">
        <v>3</v>
      </c>
      <c r="E161" s="35" t="s">
        <v>17</v>
      </c>
      <c r="F161" s="36">
        <v>-118.726</v>
      </c>
      <c r="G161" s="36">
        <v>-71.796000000000006</v>
      </c>
      <c r="H161" s="36">
        <v>-93.591999999999999</v>
      </c>
      <c r="I161" s="36">
        <v>0</v>
      </c>
      <c r="J161" s="36">
        <v>-3.8780000000000001</v>
      </c>
      <c r="K161" s="36">
        <v>-2.9049999999999998</v>
      </c>
      <c r="L161" s="2">
        <f t="shared" si="56"/>
        <v>-97.47</v>
      </c>
      <c r="M161" s="2">
        <f t="shared" si="57"/>
        <v>2.9049999999999998</v>
      </c>
      <c r="N161" s="2">
        <f t="shared" si="58"/>
        <v>-98.341499999999996</v>
      </c>
      <c r="O161" s="2">
        <f t="shared" si="59"/>
        <v>32.146000000000001</v>
      </c>
      <c r="P161" s="2">
        <f t="shared" si="60"/>
        <v>-98.341499999999996</v>
      </c>
      <c r="Q161" s="2">
        <f t="shared" si="61"/>
        <v>-170.13749999999999</v>
      </c>
      <c r="R161" s="2">
        <f t="shared" si="62"/>
        <v>26.54549999999999</v>
      </c>
      <c r="T161" s="1"/>
      <c r="U161" s="1"/>
      <c r="Y161" s="1"/>
      <c r="Z161" s="1"/>
      <c r="AA161" s="1"/>
      <c r="AB161" s="1"/>
    </row>
    <row r="162" spans="1:29" hidden="1">
      <c r="A162" s="35">
        <v>5</v>
      </c>
      <c r="B162" s="35">
        <v>11</v>
      </c>
      <c r="C162" s="35">
        <v>12</v>
      </c>
      <c r="D162" s="35">
        <v>2</v>
      </c>
      <c r="E162" s="35" t="s">
        <v>14</v>
      </c>
      <c r="F162" s="36">
        <v>-111.86499999999999</v>
      </c>
      <c r="G162" s="36">
        <v>-67.617999999999995</v>
      </c>
      <c r="H162" s="36">
        <v>305.17899999999997</v>
      </c>
      <c r="I162" s="36">
        <v>0</v>
      </c>
      <c r="J162" s="36">
        <v>12.208</v>
      </c>
      <c r="K162" s="36">
        <v>9.1449999999999996</v>
      </c>
      <c r="L162" s="2">
        <f t="shared" si="56"/>
        <v>317.387</v>
      </c>
      <c r="M162" s="2">
        <f t="shared" si="57"/>
        <v>9.1449999999999996</v>
      </c>
      <c r="N162" s="2">
        <f t="shared" si="58"/>
        <v>320.13049999999998</v>
      </c>
      <c r="O162" s="2">
        <f t="shared" si="59"/>
        <v>104.36109999999999</v>
      </c>
      <c r="P162" s="2">
        <f t="shared" si="60"/>
        <v>320.13049999999998</v>
      </c>
      <c r="Q162" s="2">
        <f t="shared" si="61"/>
        <v>252.51249999999999</v>
      </c>
      <c r="R162" s="2">
        <f t="shared" si="62"/>
        <v>-387.74849999999998</v>
      </c>
      <c r="T162" s="1"/>
      <c r="U162" s="1"/>
      <c r="Y162" s="1"/>
      <c r="Z162" s="1"/>
      <c r="AA162" s="1"/>
      <c r="AB162" s="1"/>
    </row>
    <row r="163" spans="1:29" hidden="1">
      <c r="A163" s="35">
        <v>5</v>
      </c>
      <c r="B163" s="35">
        <v>11</v>
      </c>
      <c r="C163" s="35">
        <v>12</v>
      </c>
      <c r="D163" s="35">
        <v>2</v>
      </c>
      <c r="E163" s="35" t="s">
        <v>15</v>
      </c>
      <c r="F163" s="36">
        <v>-54.527000000000001</v>
      </c>
      <c r="G163" s="36">
        <v>-32.981000000000002</v>
      </c>
      <c r="H163" s="36">
        <v>-205.44</v>
      </c>
      <c r="I163" s="36">
        <v>0</v>
      </c>
      <c r="J163" s="36">
        <v>-8.218</v>
      </c>
      <c r="K163" s="36">
        <v>-6.1559999999999997</v>
      </c>
      <c r="L163" s="2">
        <f t="shared" si="56"/>
        <v>-213.65799999999999</v>
      </c>
      <c r="M163" s="2">
        <f t="shared" si="57"/>
        <v>6.1559999999999997</v>
      </c>
      <c r="N163" s="2">
        <f t="shared" si="58"/>
        <v>-215.50479999999999</v>
      </c>
      <c r="O163" s="2">
        <f t="shared" si="59"/>
        <v>70.253399999999999</v>
      </c>
      <c r="P163" s="2">
        <f t="shared" si="60"/>
        <v>-215.50479999999999</v>
      </c>
      <c r="Q163" s="2">
        <f t="shared" si="61"/>
        <v>-248.48579999999998</v>
      </c>
      <c r="R163" s="2">
        <f t="shared" si="62"/>
        <v>182.52379999999999</v>
      </c>
      <c r="T163" s="1"/>
      <c r="U163" s="1"/>
      <c r="Y163" s="1"/>
      <c r="Z163" s="1"/>
      <c r="AA163" s="1"/>
      <c r="AB163" s="1"/>
    </row>
    <row r="164" spans="1:29" hidden="1">
      <c r="A164" s="35">
        <v>5</v>
      </c>
      <c r="B164" s="35">
        <v>11</v>
      </c>
      <c r="C164" s="35">
        <v>12</v>
      </c>
      <c r="D164" s="35">
        <v>2</v>
      </c>
      <c r="E164" s="35" t="s">
        <v>16</v>
      </c>
      <c r="F164" s="36">
        <v>141.172</v>
      </c>
      <c r="G164" s="36">
        <v>85.347999999999999</v>
      </c>
      <c r="H164" s="36">
        <v>-105.282</v>
      </c>
      <c r="I164" s="36">
        <v>0</v>
      </c>
      <c r="J164" s="36">
        <v>-4.2110000000000003</v>
      </c>
      <c r="K164" s="36">
        <v>-3.1549999999999998</v>
      </c>
      <c r="L164" s="2">
        <f t="shared" si="56"/>
        <v>-109.49299999999999</v>
      </c>
      <c r="M164" s="2">
        <f t="shared" si="57"/>
        <v>3.1549999999999998</v>
      </c>
      <c r="N164" s="2">
        <f t="shared" si="58"/>
        <v>-110.4395</v>
      </c>
      <c r="O164" s="2">
        <f t="shared" si="59"/>
        <v>36.002899999999997</v>
      </c>
      <c r="P164" s="2">
        <f t="shared" si="60"/>
        <v>-110.4395</v>
      </c>
      <c r="Q164" s="2">
        <f t="shared" si="61"/>
        <v>-25.091499999999996</v>
      </c>
      <c r="R164" s="2">
        <f t="shared" si="62"/>
        <v>195.78749999999999</v>
      </c>
      <c r="T164" s="1"/>
      <c r="U164" s="1"/>
      <c r="Y164" s="1"/>
      <c r="Z164" s="1"/>
      <c r="AA164" s="1"/>
      <c r="AB164" s="1"/>
    </row>
    <row r="165" spans="1:29" hidden="1">
      <c r="A165" s="35">
        <v>5</v>
      </c>
      <c r="B165" s="35">
        <v>11</v>
      </c>
      <c r="C165" s="35">
        <v>12</v>
      </c>
      <c r="D165" s="35">
        <v>2</v>
      </c>
      <c r="E165" s="35" t="s">
        <v>17</v>
      </c>
      <c r="F165" s="36">
        <v>-117.527</v>
      </c>
      <c r="G165" s="36">
        <v>-71.064999999999998</v>
      </c>
      <c r="H165" s="36">
        <v>-105.282</v>
      </c>
      <c r="I165" s="36">
        <v>0</v>
      </c>
      <c r="J165" s="36">
        <v>-4.2110000000000003</v>
      </c>
      <c r="K165" s="36">
        <v>-3.1549999999999998</v>
      </c>
      <c r="L165" s="2">
        <f t="shared" si="56"/>
        <v>-109.49299999999999</v>
      </c>
      <c r="M165" s="2">
        <f t="shared" si="57"/>
        <v>3.1549999999999998</v>
      </c>
      <c r="N165" s="2">
        <f t="shared" si="58"/>
        <v>-110.4395</v>
      </c>
      <c r="O165" s="2">
        <f t="shared" si="59"/>
        <v>36.002899999999997</v>
      </c>
      <c r="P165" s="2">
        <f t="shared" si="60"/>
        <v>-110.4395</v>
      </c>
      <c r="Q165" s="2">
        <f t="shared" si="61"/>
        <v>-181.50450000000001</v>
      </c>
      <c r="R165" s="2">
        <f t="shared" si="62"/>
        <v>39.374499999999998</v>
      </c>
      <c r="T165" s="1"/>
      <c r="U165" s="1"/>
      <c r="Y165" s="1"/>
      <c r="Z165" s="1"/>
      <c r="AA165" s="1"/>
      <c r="AB165" s="1"/>
    </row>
    <row r="166" spans="1:29">
      <c r="A166" s="35">
        <v>5</v>
      </c>
      <c r="B166" s="35">
        <v>11</v>
      </c>
      <c r="C166" s="35">
        <v>12</v>
      </c>
      <c r="D166" s="35">
        <v>1</v>
      </c>
      <c r="E166" s="35" t="s">
        <v>14</v>
      </c>
      <c r="F166" s="36">
        <v>-110.404</v>
      </c>
      <c r="G166" s="36">
        <v>-66.739000000000004</v>
      </c>
      <c r="H166" s="36">
        <v>338.03800000000001</v>
      </c>
      <c r="I166" s="36">
        <v>0</v>
      </c>
      <c r="J166" s="36">
        <v>13.116</v>
      </c>
      <c r="K166" s="36">
        <v>9.8260000000000005</v>
      </c>
      <c r="L166" s="2">
        <f t="shared" si="56"/>
        <v>351.154</v>
      </c>
      <c r="M166" s="2">
        <f t="shared" si="57"/>
        <v>9.8260000000000005</v>
      </c>
      <c r="N166" s="2">
        <f t="shared" si="58"/>
        <v>354.10179999999997</v>
      </c>
      <c r="O166" s="2">
        <f t="shared" si="59"/>
        <v>115.1722</v>
      </c>
      <c r="P166" s="2">
        <f t="shared" si="60"/>
        <v>354.10179999999997</v>
      </c>
      <c r="Q166" s="2">
        <f t="shared" si="61"/>
        <v>287.36279999999999</v>
      </c>
      <c r="R166" s="2">
        <f t="shared" si="62"/>
        <v>-420.84079999999994</v>
      </c>
      <c r="T166" s="1"/>
      <c r="U166" s="1"/>
      <c r="Y166" s="1"/>
      <c r="Z166" s="1"/>
      <c r="AA166" s="1"/>
      <c r="AB166" s="1"/>
    </row>
    <row r="167" spans="1:29">
      <c r="A167" s="35">
        <v>5</v>
      </c>
      <c r="B167" s="35">
        <v>11</v>
      </c>
      <c r="C167" s="35">
        <v>12</v>
      </c>
      <c r="D167" s="35">
        <v>1</v>
      </c>
      <c r="E167" s="35" t="s">
        <v>15</v>
      </c>
      <c r="F167" s="36">
        <v>-45.875999999999998</v>
      </c>
      <c r="G167" s="36">
        <v>-27.745000000000001</v>
      </c>
      <c r="H167" s="36">
        <v>-202.441</v>
      </c>
      <c r="I167" s="36">
        <v>0</v>
      </c>
      <c r="J167" s="36">
        <v>-7.8730000000000002</v>
      </c>
      <c r="K167" s="36">
        <v>-5.8979999999999997</v>
      </c>
      <c r="L167" s="2">
        <f t="shared" si="56"/>
        <v>-210.31399999999999</v>
      </c>
      <c r="M167" s="2">
        <f t="shared" si="57"/>
        <v>5.8979999999999997</v>
      </c>
      <c r="N167" s="2">
        <f t="shared" si="58"/>
        <v>-212.08339999999998</v>
      </c>
      <c r="O167" s="2">
        <f t="shared" si="59"/>
        <v>68.992199999999997</v>
      </c>
      <c r="P167" s="2">
        <f t="shared" si="60"/>
        <v>-212.08339999999998</v>
      </c>
      <c r="Q167" s="2">
        <f t="shared" si="61"/>
        <v>-239.82839999999999</v>
      </c>
      <c r="R167" s="2">
        <f t="shared" si="62"/>
        <v>184.33839999999998</v>
      </c>
      <c r="T167" s="1"/>
      <c r="U167" s="1"/>
      <c r="Y167" s="1"/>
      <c r="Z167" s="1"/>
      <c r="AA167" s="1"/>
      <c r="AB167" s="1"/>
    </row>
    <row r="168" spans="1:29">
      <c r="A168" s="35">
        <v>5</v>
      </c>
      <c r="B168" s="35">
        <v>11</v>
      </c>
      <c r="C168" s="35">
        <v>12</v>
      </c>
      <c r="D168" s="35">
        <v>1</v>
      </c>
      <c r="E168" s="35" t="s">
        <v>16</v>
      </c>
      <c r="F168" s="36">
        <v>142.654</v>
      </c>
      <c r="G168" s="36">
        <v>86.245999999999995</v>
      </c>
      <c r="H168" s="36">
        <v>-111.438</v>
      </c>
      <c r="I168" s="36">
        <v>0</v>
      </c>
      <c r="J168" s="36">
        <v>-4.3280000000000003</v>
      </c>
      <c r="K168" s="36">
        <v>-3.242</v>
      </c>
      <c r="L168" s="2">
        <f t="shared" si="56"/>
        <v>-115.76600000000001</v>
      </c>
      <c r="M168" s="2">
        <f t="shared" si="57"/>
        <v>3.242</v>
      </c>
      <c r="N168" s="2">
        <f t="shared" si="58"/>
        <v>-116.73860000000001</v>
      </c>
      <c r="O168" s="2">
        <f t="shared" si="59"/>
        <v>37.971799999999995</v>
      </c>
      <c r="P168" s="2">
        <f t="shared" si="60"/>
        <v>-116.73860000000001</v>
      </c>
      <c r="Q168" s="2">
        <f t="shared" si="61"/>
        <v>-30.49260000000001</v>
      </c>
      <c r="R168" s="2">
        <f t="shared" si="62"/>
        <v>202.9846</v>
      </c>
      <c r="T168" s="1"/>
      <c r="U168" s="1"/>
      <c r="Y168" s="1"/>
      <c r="Z168" s="1"/>
      <c r="AA168" s="1"/>
      <c r="AB168" s="1"/>
    </row>
    <row r="169" spans="1:29">
      <c r="A169" s="35">
        <v>5</v>
      </c>
      <c r="B169" s="35">
        <v>11</v>
      </c>
      <c r="C169" s="35">
        <v>12</v>
      </c>
      <c r="D169" s="35">
        <v>1</v>
      </c>
      <c r="E169" s="35" t="s">
        <v>17</v>
      </c>
      <c r="F169" s="36">
        <v>-116.045</v>
      </c>
      <c r="G169" s="36">
        <v>-70.165999999999997</v>
      </c>
      <c r="H169" s="36">
        <v>-111.438</v>
      </c>
      <c r="I169" s="36">
        <v>0</v>
      </c>
      <c r="J169" s="36">
        <v>-4.3280000000000003</v>
      </c>
      <c r="K169" s="36">
        <v>-3.242</v>
      </c>
      <c r="L169" s="2">
        <f t="shared" si="56"/>
        <v>-115.76600000000001</v>
      </c>
      <c r="M169" s="2">
        <f t="shared" si="57"/>
        <v>3.242</v>
      </c>
      <c r="N169" s="2">
        <f t="shared" si="58"/>
        <v>-116.73860000000001</v>
      </c>
      <c r="O169" s="2">
        <f t="shared" si="59"/>
        <v>37.971799999999995</v>
      </c>
      <c r="P169" s="2">
        <f t="shared" si="60"/>
        <v>-116.73860000000001</v>
      </c>
      <c r="Q169" s="2">
        <f t="shared" si="61"/>
        <v>-186.90460000000002</v>
      </c>
      <c r="R169" s="2">
        <f t="shared" si="62"/>
        <v>46.572600000000008</v>
      </c>
      <c r="T169" s="1"/>
      <c r="U169" s="1"/>
      <c r="Y169" s="1"/>
      <c r="Z169" s="1"/>
      <c r="AA169" s="1"/>
      <c r="AB169" s="1"/>
    </row>
    <row r="170" spans="1:29" hidden="1">
      <c r="A170" s="35">
        <v>6</v>
      </c>
      <c r="B170" s="35">
        <v>13</v>
      </c>
      <c r="C170" s="35">
        <v>14</v>
      </c>
      <c r="D170" s="35">
        <v>6</v>
      </c>
      <c r="E170" s="35" t="s">
        <v>14</v>
      </c>
      <c r="F170" s="36">
        <v>-54.944000000000003</v>
      </c>
      <c r="G170" s="36">
        <v>-32.442999999999998</v>
      </c>
      <c r="H170" s="36">
        <v>38.771999999999998</v>
      </c>
      <c r="I170" s="36">
        <v>0</v>
      </c>
      <c r="J170" s="36">
        <v>9.8000000000000004E-2</v>
      </c>
      <c r="K170" s="36">
        <v>7.2999999999999995E-2</v>
      </c>
      <c r="L170" s="2">
        <f t="shared" si="56"/>
        <v>38.869999999999997</v>
      </c>
      <c r="M170" s="2">
        <f t="shared" si="57"/>
        <v>7.2999999999999995E-2</v>
      </c>
      <c r="N170" s="2">
        <f t="shared" si="58"/>
        <v>38.8919</v>
      </c>
      <c r="O170" s="2">
        <f t="shared" si="59"/>
        <v>11.734</v>
      </c>
      <c r="P170" s="2">
        <f t="shared" si="60"/>
        <v>38.8919</v>
      </c>
      <c r="Q170" s="2">
        <f t="shared" si="61"/>
        <v>6.4489000000000019</v>
      </c>
      <c r="R170" s="2">
        <f t="shared" si="62"/>
        <v>-71.334900000000005</v>
      </c>
      <c r="S170" s="1">
        <f>70</f>
        <v>70</v>
      </c>
      <c r="T170" s="2">
        <f t="shared" ref="T170:U171" si="72">(ABS(Q170)-ABS(Q172*$S170/200))*SIGN(Q170)</f>
        <v>-5.1740049999999957</v>
      </c>
      <c r="U170" s="2">
        <f t="shared" si="72"/>
        <v>-45.829805000000007</v>
      </c>
      <c r="V170" s="1">
        <f t="shared" ref="V170:V171" si="73">$V$2</f>
        <v>65</v>
      </c>
      <c r="W170" s="1">
        <f t="shared" ref="W170:W171" si="74">IF(V170=26,3,4)</f>
        <v>4</v>
      </c>
      <c r="X170" s="1">
        <f t="shared" ref="X170:X171" si="75">IF(V170=65,30,60)</f>
        <v>30</v>
      </c>
      <c r="Y170" s="4">
        <f t="shared" ref="Y170:Y171" si="76">-MIN(T170:U170)/(0.9*(V170-W170)/100*391.3)*10</f>
        <v>2.1333681991325917</v>
      </c>
      <c r="Z170" s="5">
        <f t="shared" ref="Z170:Z171" si="77">ABS(MAX(T170:U170)/(0.9*(V170-W170)/100*391.3)*10)</f>
        <v>0.24084889143981769</v>
      </c>
      <c r="AA170" s="2">
        <f t="shared" ref="AA170:AA171" si="78">X170*(V170-W170)^2/((10^6)*$AH$2^2)</f>
        <v>287.63946507253473</v>
      </c>
      <c r="AB170" s="2">
        <f t="shared" ref="AB170:AB171" si="79">X170*(V170-W170)^2/((10^6)*$AH$3^2)</f>
        <v>381.75848979173077</v>
      </c>
      <c r="AC170" s="1" t="str">
        <f t="shared" ref="AC170:AC171" si="80">IF(AB170&gt;=MAX(ABS(Q170),ABS(R170),ABS(T170),ABS(U170)),"Verificata","Non verificata")</f>
        <v>Verificata</v>
      </c>
    </row>
    <row r="171" spans="1:29" hidden="1">
      <c r="A171" s="35">
        <v>6</v>
      </c>
      <c r="B171" s="35">
        <v>13</v>
      </c>
      <c r="C171" s="35">
        <v>14</v>
      </c>
      <c r="D171" s="35">
        <v>6</v>
      </c>
      <c r="E171" s="35" t="s">
        <v>15</v>
      </c>
      <c r="F171" s="36">
        <v>-52.061</v>
      </c>
      <c r="G171" s="36">
        <v>-29.277999999999999</v>
      </c>
      <c r="H171" s="36">
        <v>-53.156999999999996</v>
      </c>
      <c r="I171" s="36">
        <v>0</v>
      </c>
      <c r="J171" s="36">
        <v>-0.14599999999999999</v>
      </c>
      <c r="K171" s="36">
        <v>-0.109</v>
      </c>
      <c r="L171" s="2">
        <f t="shared" si="56"/>
        <v>-53.302999999999997</v>
      </c>
      <c r="M171" s="2">
        <f t="shared" si="57"/>
        <v>0.109</v>
      </c>
      <c r="N171" s="2">
        <f t="shared" si="58"/>
        <v>-53.335699999999996</v>
      </c>
      <c r="O171" s="2">
        <f t="shared" si="59"/>
        <v>16.099899999999998</v>
      </c>
      <c r="P171" s="2">
        <f t="shared" si="60"/>
        <v>-53.335699999999996</v>
      </c>
      <c r="Q171" s="2">
        <f t="shared" si="61"/>
        <v>-82.613699999999994</v>
      </c>
      <c r="R171" s="2">
        <f t="shared" si="62"/>
        <v>24.057699999999997</v>
      </c>
      <c r="S171" s="1">
        <f>70</f>
        <v>70</v>
      </c>
      <c r="T171" s="2">
        <f t="shared" si="72"/>
        <v>-57.585304999999991</v>
      </c>
      <c r="U171" s="2">
        <f t="shared" si="72"/>
        <v>12.911494999999999</v>
      </c>
      <c r="V171" s="1">
        <f t="shared" si="73"/>
        <v>65</v>
      </c>
      <c r="W171" s="1">
        <f t="shared" si="74"/>
        <v>4</v>
      </c>
      <c r="X171" s="1">
        <f t="shared" si="75"/>
        <v>30</v>
      </c>
      <c r="Y171" s="4">
        <f t="shared" si="76"/>
        <v>2.6805843582435269</v>
      </c>
      <c r="Z171" s="5">
        <f t="shared" si="77"/>
        <v>0.60102749370763098</v>
      </c>
      <c r="AA171" s="2">
        <f t="shared" si="78"/>
        <v>287.63946507253473</v>
      </c>
      <c r="AB171" s="2">
        <f t="shared" si="79"/>
        <v>381.75848979173077</v>
      </c>
      <c r="AC171" s="1" t="str">
        <f t="shared" si="80"/>
        <v>Verificata</v>
      </c>
    </row>
    <row r="172" spans="1:29" hidden="1">
      <c r="A172" s="35">
        <v>6</v>
      </c>
      <c r="B172" s="35">
        <v>13</v>
      </c>
      <c r="C172" s="35">
        <v>14</v>
      </c>
      <c r="D172" s="35">
        <v>6</v>
      </c>
      <c r="E172" s="35" t="s">
        <v>16</v>
      </c>
      <c r="F172" s="36">
        <v>90.341999999999999</v>
      </c>
      <c r="G172" s="36">
        <v>53.04</v>
      </c>
      <c r="H172" s="36">
        <v>-19.768000000000001</v>
      </c>
      <c r="I172" s="36">
        <v>0</v>
      </c>
      <c r="J172" s="36">
        <v>-5.1999999999999998E-2</v>
      </c>
      <c r="K172" s="36">
        <v>-3.9E-2</v>
      </c>
      <c r="L172" s="2">
        <f t="shared" si="56"/>
        <v>-19.82</v>
      </c>
      <c r="M172" s="2">
        <f t="shared" si="57"/>
        <v>3.9E-2</v>
      </c>
      <c r="N172" s="2">
        <f t="shared" si="58"/>
        <v>-19.831700000000001</v>
      </c>
      <c r="O172" s="2">
        <f t="shared" si="59"/>
        <v>5.9849999999999994</v>
      </c>
      <c r="P172" s="2">
        <f t="shared" si="60"/>
        <v>-19.831700000000001</v>
      </c>
      <c r="Q172" s="2">
        <f t="shared" si="61"/>
        <v>33.208299999999994</v>
      </c>
      <c r="R172" s="2">
        <f t="shared" si="62"/>
        <v>72.871700000000004</v>
      </c>
      <c r="Y172" s="1"/>
      <c r="Z172" s="1"/>
      <c r="AA172" s="1"/>
      <c r="AB172" s="1"/>
    </row>
    <row r="173" spans="1:29" hidden="1">
      <c r="A173" s="35">
        <v>6</v>
      </c>
      <c r="B173" s="35">
        <v>13</v>
      </c>
      <c r="C173" s="35">
        <v>14</v>
      </c>
      <c r="D173" s="35">
        <v>6</v>
      </c>
      <c r="E173" s="35" t="s">
        <v>17</v>
      </c>
      <c r="F173" s="36">
        <v>-89.102000000000004</v>
      </c>
      <c r="G173" s="36">
        <v>-51.677999999999997</v>
      </c>
      <c r="H173" s="36">
        <v>-19.768000000000001</v>
      </c>
      <c r="I173" s="36">
        <v>0</v>
      </c>
      <c r="J173" s="36">
        <v>-5.1999999999999998E-2</v>
      </c>
      <c r="K173" s="36">
        <v>-3.9E-2</v>
      </c>
      <c r="L173" s="2">
        <f t="shared" si="56"/>
        <v>-19.82</v>
      </c>
      <c r="M173" s="2">
        <f t="shared" si="57"/>
        <v>3.9E-2</v>
      </c>
      <c r="N173" s="2">
        <f t="shared" si="58"/>
        <v>-19.831700000000001</v>
      </c>
      <c r="O173" s="2">
        <f t="shared" si="59"/>
        <v>5.9849999999999994</v>
      </c>
      <c r="P173" s="2">
        <f t="shared" si="60"/>
        <v>-19.831700000000001</v>
      </c>
      <c r="Q173" s="2">
        <f t="shared" si="61"/>
        <v>-71.509699999999995</v>
      </c>
      <c r="R173" s="2">
        <f t="shared" si="62"/>
        <v>-31.846299999999996</v>
      </c>
      <c r="Y173" s="1"/>
      <c r="Z173" s="1"/>
      <c r="AA173" s="1"/>
      <c r="AB173" s="1"/>
    </row>
    <row r="174" spans="1:29" hidden="1">
      <c r="A174" s="35">
        <v>6</v>
      </c>
      <c r="B174" s="35">
        <v>13</v>
      </c>
      <c r="C174" s="35">
        <v>14</v>
      </c>
      <c r="D174" s="35">
        <v>5</v>
      </c>
      <c r="E174" s="35" t="s">
        <v>14</v>
      </c>
      <c r="F174" s="36">
        <v>-98.819000000000003</v>
      </c>
      <c r="G174" s="36">
        <v>-58.893000000000001</v>
      </c>
      <c r="H174" s="36">
        <v>95.12</v>
      </c>
      <c r="I174" s="36">
        <v>0</v>
      </c>
      <c r="J174" s="36">
        <v>0.15</v>
      </c>
      <c r="K174" s="36">
        <v>0.112</v>
      </c>
      <c r="L174" s="2">
        <f t="shared" si="56"/>
        <v>95.27000000000001</v>
      </c>
      <c r="M174" s="2">
        <f t="shared" si="57"/>
        <v>0.112</v>
      </c>
      <c r="N174" s="2">
        <f t="shared" si="58"/>
        <v>95.303600000000017</v>
      </c>
      <c r="O174" s="2">
        <f t="shared" si="59"/>
        <v>28.693000000000001</v>
      </c>
      <c r="P174" s="2">
        <f t="shared" si="60"/>
        <v>95.303600000000017</v>
      </c>
      <c r="Q174" s="2">
        <f t="shared" si="61"/>
        <v>36.410600000000017</v>
      </c>
      <c r="R174" s="2">
        <f t="shared" si="62"/>
        <v>-154.19660000000002</v>
      </c>
      <c r="T174" s="1"/>
      <c r="U174" s="1"/>
      <c r="Y174" s="1"/>
      <c r="Z174" s="1"/>
      <c r="AA174" s="1"/>
      <c r="AB174" s="1"/>
    </row>
    <row r="175" spans="1:29" hidden="1">
      <c r="A175" s="35">
        <v>6</v>
      </c>
      <c r="B175" s="35">
        <v>13</v>
      </c>
      <c r="C175" s="35">
        <v>14</v>
      </c>
      <c r="D175" s="35">
        <v>5</v>
      </c>
      <c r="E175" s="35" t="s">
        <v>15</v>
      </c>
      <c r="F175" s="36">
        <v>-44.610999999999997</v>
      </c>
      <c r="G175" s="36">
        <v>-28.39</v>
      </c>
      <c r="H175" s="36">
        <v>-120.623</v>
      </c>
      <c r="I175" s="36">
        <v>0</v>
      </c>
      <c r="J175" s="36">
        <v>-0.19400000000000001</v>
      </c>
      <c r="K175" s="36">
        <v>-0.14499999999999999</v>
      </c>
      <c r="L175" s="2">
        <f t="shared" si="56"/>
        <v>-120.81700000000001</v>
      </c>
      <c r="M175" s="2">
        <f t="shared" si="57"/>
        <v>0.14499999999999999</v>
      </c>
      <c r="N175" s="2">
        <f t="shared" si="58"/>
        <v>-120.8605</v>
      </c>
      <c r="O175" s="2">
        <f t="shared" si="59"/>
        <v>36.390100000000004</v>
      </c>
      <c r="P175" s="2">
        <f t="shared" si="60"/>
        <v>-120.8605</v>
      </c>
      <c r="Q175" s="2">
        <f t="shared" si="61"/>
        <v>-149.25049999999999</v>
      </c>
      <c r="R175" s="2">
        <f t="shared" si="62"/>
        <v>92.470500000000001</v>
      </c>
      <c r="T175" s="1"/>
      <c r="U175" s="1"/>
      <c r="Y175" s="1"/>
      <c r="Z175" s="1"/>
      <c r="AA175" s="1"/>
      <c r="AB175" s="1"/>
    </row>
    <row r="176" spans="1:29" hidden="1">
      <c r="A176" s="35">
        <v>6</v>
      </c>
      <c r="B176" s="35">
        <v>13</v>
      </c>
      <c r="C176" s="35">
        <v>14</v>
      </c>
      <c r="D176" s="35">
        <v>5</v>
      </c>
      <c r="E176" s="35" t="s">
        <v>16</v>
      </c>
      <c r="F176" s="36">
        <v>125.071</v>
      </c>
      <c r="G176" s="36">
        <v>75.31</v>
      </c>
      <c r="H176" s="36">
        <v>-46.396000000000001</v>
      </c>
      <c r="I176" s="36">
        <v>0</v>
      </c>
      <c r="J176" s="36">
        <v>-7.3999999999999996E-2</v>
      </c>
      <c r="K176" s="36">
        <v>-5.5E-2</v>
      </c>
      <c r="L176" s="2">
        <f t="shared" si="56"/>
        <v>-46.47</v>
      </c>
      <c r="M176" s="2">
        <f t="shared" si="57"/>
        <v>5.5E-2</v>
      </c>
      <c r="N176" s="2">
        <f t="shared" si="58"/>
        <v>-46.486499999999999</v>
      </c>
      <c r="O176" s="2">
        <f t="shared" si="59"/>
        <v>13.995999999999999</v>
      </c>
      <c r="P176" s="2">
        <f t="shared" si="60"/>
        <v>-46.486499999999999</v>
      </c>
      <c r="Q176" s="2">
        <f t="shared" si="61"/>
        <v>28.823500000000003</v>
      </c>
      <c r="R176" s="2">
        <f t="shared" si="62"/>
        <v>121.79650000000001</v>
      </c>
      <c r="T176" s="1"/>
      <c r="U176" s="1"/>
      <c r="Y176" s="1"/>
      <c r="Z176" s="1"/>
      <c r="AA176" s="1"/>
      <c r="AB176" s="1"/>
    </row>
    <row r="177" spans="1:28" hidden="1">
      <c r="A177" s="35">
        <v>6</v>
      </c>
      <c r="B177" s="35">
        <v>13</v>
      </c>
      <c r="C177" s="35">
        <v>14</v>
      </c>
      <c r="D177" s="35">
        <v>5</v>
      </c>
      <c r="E177" s="35" t="s">
        <v>17</v>
      </c>
      <c r="F177" s="36">
        <v>-101.756</v>
      </c>
      <c r="G177" s="36">
        <v>-62.19</v>
      </c>
      <c r="H177" s="36">
        <v>-46.396000000000001</v>
      </c>
      <c r="I177" s="36">
        <v>0</v>
      </c>
      <c r="J177" s="36">
        <v>-7.3999999999999996E-2</v>
      </c>
      <c r="K177" s="36">
        <v>-5.5E-2</v>
      </c>
      <c r="L177" s="2">
        <f t="shared" si="56"/>
        <v>-46.47</v>
      </c>
      <c r="M177" s="2">
        <f t="shared" si="57"/>
        <v>5.5E-2</v>
      </c>
      <c r="N177" s="2">
        <f t="shared" si="58"/>
        <v>-46.486499999999999</v>
      </c>
      <c r="O177" s="2">
        <f t="shared" si="59"/>
        <v>13.995999999999999</v>
      </c>
      <c r="P177" s="2">
        <f t="shared" si="60"/>
        <v>-46.486499999999999</v>
      </c>
      <c r="Q177" s="2">
        <f t="shared" si="61"/>
        <v>-108.6765</v>
      </c>
      <c r="R177" s="2">
        <f t="shared" si="62"/>
        <v>-15.703499999999998</v>
      </c>
      <c r="T177" s="1"/>
      <c r="U177" s="1"/>
      <c r="Y177" s="1"/>
      <c r="Z177" s="1"/>
      <c r="AA177" s="1"/>
      <c r="AB177" s="1"/>
    </row>
    <row r="178" spans="1:28" hidden="1">
      <c r="A178" s="35">
        <v>6</v>
      </c>
      <c r="B178" s="35">
        <v>13</v>
      </c>
      <c r="C178" s="35">
        <v>14</v>
      </c>
      <c r="D178" s="35">
        <v>4</v>
      </c>
      <c r="E178" s="35" t="s">
        <v>14</v>
      </c>
      <c r="F178" s="36">
        <v>-90.242000000000004</v>
      </c>
      <c r="G178" s="36">
        <v>-54.104999999999997</v>
      </c>
      <c r="H178" s="36">
        <v>137.18700000000001</v>
      </c>
      <c r="I178" s="36">
        <v>0</v>
      </c>
      <c r="J178" s="36">
        <v>8.6999999999999994E-2</v>
      </c>
      <c r="K178" s="36">
        <v>6.5000000000000002E-2</v>
      </c>
      <c r="L178" s="2">
        <f t="shared" si="56"/>
        <v>137.274</v>
      </c>
      <c r="M178" s="2">
        <f t="shared" si="57"/>
        <v>6.5000000000000002E-2</v>
      </c>
      <c r="N178" s="2">
        <f t="shared" si="58"/>
        <v>137.29349999999999</v>
      </c>
      <c r="O178" s="2">
        <f t="shared" si="59"/>
        <v>41.247199999999999</v>
      </c>
      <c r="P178" s="2">
        <f t="shared" si="60"/>
        <v>137.29349999999999</v>
      </c>
      <c r="Q178" s="2">
        <f t="shared" si="61"/>
        <v>83.188500000000005</v>
      </c>
      <c r="R178" s="2">
        <f t="shared" si="62"/>
        <v>-191.39849999999998</v>
      </c>
      <c r="T178" s="1"/>
      <c r="U178" s="1"/>
      <c r="Y178" s="1"/>
      <c r="Z178" s="1"/>
      <c r="AA178" s="1"/>
      <c r="AB178" s="1"/>
    </row>
    <row r="179" spans="1:28" hidden="1">
      <c r="A179" s="35">
        <v>6</v>
      </c>
      <c r="B179" s="35">
        <v>13</v>
      </c>
      <c r="C179" s="35">
        <v>14</v>
      </c>
      <c r="D179" s="35">
        <v>4</v>
      </c>
      <c r="E179" s="35" t="s">
        <v>15</v>
      </c>
      <c r="F179" s="36">
        <v>-57.207999999999998</v>
      </c>
      <c r="G179" s="36">
        <v>-35.316000000000003</v>
      </c>
      <c r="H179" s="36">
        <v>-175.845</v>
      </c>
      <c r="I179" s="36">
        <v>0</v>
      </c>
      <c r="J179" s="36">
        <v>-0.111</v>
      </c>
      <c r="K179" s="36">
        <v>-8.3000000000000004E-2</v>
      </c>
      <c r="L179" s="2">
        <f t="shared" si="56"/>
        <v>-175.95599999999999</v>
      </c>
      <c r="M179" s="2">
        <f t="shared" si="57"/>
        <v>8.3000000000000004E-2</v>
      </c>
      <c r="N179" s="2">
        <f t="shared" si="58"/>
        <v>-175.98089999999999</v>
      </c>
      <c r="O179" s="2">
        <f t="shared" si="59"/>
        <v>52.869799999999991</v>
      </c>
      <c r="P179" s="2">
        <f t="shared" si="60"/>
        <v>-175.98089999999999</v>
      </c>
      <c r="Q179" s="2">
        <f t="shared" si="61"/>
        <v>-211.29689999999999</v>
      </c>
      <c r="R179" s="2">
        <f t="shared" si="62"/>
        <v>140.66489999999999</v>
      </c>
      <c r="T179" s="1"/>
      <c r="U179" s="1"/>
      <c r="Y179" s="1"/>
      <c r="Z179" s="1"/>
      <c r="AA179" s="1"/>
      <c r="AB179" s="1"/>
    </row>
    <row r="180" spans="1:28" hidden="1">
      <c r="A180" s="35">
        <v>6</v>
      </c>
      <c r="B180" s="35">
        <v>13</v>
      </c>
      <c r="C180" s="35">
        <v>14</v>
      </c>
      <c r="D180" s="35">
        <v>4</v>
      </c>
      <c r="E180" s="35" t="s">
        <v>16</v>
      </c>
      <c r="F180" s="36">
        <v>120.518</v>
      </c>
      <c r="G180" s="36">
        <v>72.790999999999997</v>
      </c>
      <c r="H180" s="36">
        <v>-67.317999999999998</v>
      </c>
      <c r="I180" s="36">
        <v>0</v>
      </c>
      <c r="J180" s="36">
        <v>-4.2999999999999997E-2</v>
      </c>
      <c r="K180" s="36">
        <v>-3.2000000000000001E-2</v>
      </c>
      <c r="L180" s="2">
        <f t="shared" si="56"/>
        <v>-67.361000000000004</v>
      </c>
      <c r="M180" s="2">
        <f t="shared" si="57"/>
        <v>3.2000000000000001E-2</v>
      </c>
      <c r="N180" s="2">
        <f t="shared" si="58"/>
        <v>-67.37060000000001</v>
      </c>
      <c r="O180" s="2">
        <f t="shared" si="59"/>
        <v>20.240300000000001</v>
      </c>
      <c r="P180" s="2">
        <f t="shared" si="60"/>
        <v>-67.37060000000001</v>
      </c>
      <c r="Q180" s="2">
        <f t="shared" si="61"/>
        <v>5.4203999999999866</v>
      </c>
      <c r="R180" s="2">
        <f t="shared" si="62"/>
        <v>140.16160000000002</v>
      </c>
      <c r="T180" s="1"/>
      <c r="U180" s="1"/>
      <c r="Y180" s="1"/>
      <c r="Z180" s="1"/>
      <c r="AA180" s="1"/>
      <c r="AB180" s="1"/>
    </row>
    <row r="181" spans="1:28" hidden="1">
      <c r="A181" s="35">
        <v>6</v>
      </c>
      <c r="B181" s="35">
        <v>13</v>
      </c>
      <c r="C181" s="35">
        <v>14</v>
      </c>
      <c r="D181" s="35">
        <v>4</v>
      </c>
      <c r="E181" s="35" t="s">
        <v>17</v>
      </c>
      <c r="F181" s="36">
        <v>-106.309</v>
      </c>
      <c r="G181" s="36">
        <v>-64.709999999999994</v>
      </c>
      <c r="H181" s="36">
        <v>-67.317999999999998</v>
      </c>
      <c r="I181" s="36">
        <v>0</v>
      </c>
      <c r="J181" s="36">
        <v>-4.2999999999999997E-2</v>
      </c>
      <c r="K181" s="36">
        <v>-3.2000000000000001E-2</v>
      </c>
      <c r="L181" s="2">
        <f t="shared" si="56"/>
        <v>-67.361000000000004</v>
      </c>
      <c r="M181" s="2">
        <f t="shared" si="57"/>
        <v>3.2000000000000001E-2</v>
      </c>
      <c r="N181" s="2">
        <f t="shared" si="58"/>
        <v>-67.37060000000001</v>
      </c>
      <c r="O181" s="2">
        <f t="shared" si="59"/>
        <v>20.240300000000001</v>
      </c>
      <c r="P181" s="2">
        <f t="shared" si="60"/>
        <v>-67.37060000000001</v>
      </c>
      <c r="Q181" s="2">
        <f t="shared" si="61"/>
        <v>-132.0806</v>
      </c>
      <c r="R181" s="2">
        <f t="shared" si="62"/>
        <v>2.6606000000000165</v>
      </c>
      <c r="T181" s="1"/>
      <c r="U181" s="1"/>
      <c r="Y181" s="1"/>
      <c r="Z181" s="1"/>
      <c r="AA181" s="1"/>
      <c r="AB181" s="1"/>
    </row>
    <row r="182" spans="1:28" hidden="1">
      <c r="A182" s="35">
        <v>6</v>
      </c>
      <c r="B182" s="35">
        <v>13</v>
      </c>
      <c r="C182" s="35">
        <v>14</v>
      </c>
      <c r="D182" s="35">
        <v>3</v>
      </c>
      <c r="E182" s="35" t="s">
        <v>14</v>
      </c>
      <c r="F182" s="36">
        <v>-85.174999999999997</v>
      </c>
      <c r="G182" s="36">
        <v>-51.052999999999997</v>
      </c>
      <c r="H182" s="36">
        <v>177.101</v>
      </c>
      <c r="I182" s="36">
        <v>0</v>
      </c>
      <c r="J182" s="36">
        <v>2.3E-2</v>
      </c>
      <c r="K182" s="36">
        <v>1.7999999999999999E-2</v>
      </c>
      <c r="L182" s="2">
        <f t="shared" si="56"/>
        <v>177.124</v>
      </c>
      <c r="M182" s="2">
        <f t="shared" si="57"/>
        <v>1.7999999999999999E-2</v>
      </c>
      <c r="N182" s="2">
        <f t="shared" si="58"/>
        <v>177.1294</v>
      </c>
      <c r="O182" s="2">
        <f t="shared" si="59"/>
        <v>53.155200000000001</v>
      </c>
      <c r="P182" s="2">
        <f t="shared" si="60"/>
        <v>177.1294</v>
      </c>
      <c r="Q182" s="2">
        <f t="shared" si="61"/>
        <v>126.07640000000001</v>
      </c>
      <c r="R182" s="2">
        <f t="shared" si="62"/>
        <v>-228.1824</v>
      </c>
      <c r="T182" s="1"/>
      <c r="U182" s="1"/>
      <c r="Y182" s="1"/>
      <c r="Z182" s="1"/>
      <c r="AA182" s="1"/>
      <c r="AB182" s="1"/>
    </row>
    <row r="183" spans="1:28" hidden="1">
      <c r="A183" s="35">
        <v>6</v>
      </c>
      <c r="B183" s="35">
        <v>13</v>
      </c>
      <c r="C183" s="35">
        <v>14</v>
      </c>
      <c r="D183" s="35">
        <v>3</v>
      </c>
      <c r="E183" s="35" t="s">
        <v>15</v>
      </c>
      <c r="F183" s="36">
        <v>-50.776000000000003</v>
      </c>
      <c r="G183" s="36">
        <v>-31.542000000000002</v>
      </c>
      <c r="H183" s="36">
        <v>-249.84</v>
      </c>
      <c r="I183" s="36">
        <v>0</v>
      </c>
      <c r="J183" s="36">
        <v>-0.03</v>
      </c>
      <c r="K183" s="36">
        <v>-2.1999999999999999E-2</v>
      </c>
      <c r="L183" s="2">
        <f t="shared" si="56"/>
        <v>-249.87</v>
      </c>
      <c r="M183" s="2">
        <f t="shared" si="57"/>
        <v>2.1999999999999999E-2</v>
      </c>
      <c r="N183" s="2">
        <f t="shared" si="58"/>
        <v>-249.8766</v>
      </c>
      <c r="O183" s="2">
        <f t="shared" si="59"/>
        <v>74.983000000000004</v>
      </c>
      <c r="P183" s="2">
        <f t="shared" si="60"/>
        <v>-249.8766</v>
      </c>
      <c r="Q183" s="2">
        <f t="shared" si="61"/>
        <v>-281.41859999999997</v>
      </c>
      <c r="R183" s="2">
        <f t="shared" si="62"/>
        <v>218.33459999999999</v>
      </c>
      <c r="T183" s="1"/>
      <c r="U183" s="1"/>
      <c r="Y183" s="1"/>
      <c r="Z183" s="1"/>
      <c r="AA183" s="1"/>
      <c r="AB183" s="1"/>
    </row>
    <row r="184" spans="1:28" hidden="1">
      <c r="A184" s="35">
        <v>6</v>
      </c>
      <c r="B184" s="35">
        <v>13</v>
      </c>
      <c r="C184" s="35">
        <v>14</v>
      </c>
      <c r="D184" s="35">
        <v>3</v>
      </c>
      <c r="E184" s="35" t="s">
        <v>16</v>
      </c>
      <c r="F184" s="36">
        <v>120.81100000000001</v>
      </c>
      <c r="G184" s="36">
        <v>72.945999999999998</v>
      </c>
      <c r="H184" s="36">
        <v>-91.814999999999998</v>
      </c>
      <c r="I184" s="36">
        <v>0</v>
      </c>
      <c r="J184" s="36">
        <v>-1.0999999999999999E-2</v>
      </c>
      <c r="K184" s="36">
        <v>-8.9999999999999993E-3</v>
      </c>
      <c r="L184" s="2">
        <f t="shared" si="56"/>
        <v>-91.825999999999993</v>
      </c>
      <c r="M184" s="2">
        <f t="shared" si="57"/>
        <v>8.9999999999999993E-3</v>
      </c>
      <c r="N184" s="2">
        <f t="shared" si="58"/>
        <v>-91.828699999999998</v>
      </c>
      <c r="O184" s="2">
        <f t="shared" si="59"/>
        <v>27.556799999999999</v>
      </c>
      <c r="P184" s="2">
        <f t="shared" si="60"/>
        <v>-91.828699999999998</v>
      </c>
      <c r="Q184" s="2">
        <f t="shared" si="61"/>
        <v>-18.8827</v>
      </c>
      <c r="R184" s="2">
        <f t="shared" si="62"/>
        <v>164.7747</v>
      </c>
      <c r="T184" s="1"/>
      <c r="U184" s="1"/>
      <c r="Y184" s="1"/>
      <c r="Z184" s="1"/>
      <c r="AA184" s="1"/>
      <c r="AB184" s="1"/>
    </row>
    <row r="185" spans="1:28" hidden="1">
      <c r="A185" s="35">
        <v>6</v>
      </c>
      <c r="B185" s="35">
        <v>13</v>
      </c>
      <c r="C185" s="35">
        <v>14</v>
      </c>
      <c r="D185" s="35">
        <v>3</v>
      </c>
      <c r="E185" s="35" t="s">
        <v>17</v>
      </c>
      <c r="F185" s="36">
        <v>-106.01600000000001</v>
      </c>
      <c r="G185" s="36">
        <v>-64.554000000000002</v>
      </c>
      <c r="H185" s="36">
        <v>-91.814999999999998</v>
      </c>
      <c r="I185" s="36">
        <v>0</v>
      </c>
      <c r="J185" s="36">
        <v>-1.0999999999999999E-2</v>
      </c>
      <c r="K185" s="36">
        <v>-8.9999999999999993E-3</v>
      </c>
      <c r="L185" s="2">
        <f t="shared" si="56"/>
        <v>-91.825999999999993</v>
      </c>
      <c r="M185" s="2">
        <f t="shared" si="57"/>
        <v>8.9999999999999993E-3</v>
      </c>
      <c r="N185" s="2">
        <f t="shared" si="58"/>
        <v>-91.828699999999998</v>
      </c>
      <c r="O185" s="2">
        <f t="shared" si="59"/>
        <v>27.556799999999999</v>
      </c>
      <c r="P185" s="2">
        <f t="shared" si="60"/>
        <v>-91.828699999999998</v>
      </c>
      <c r="Q185" s="2">
        <f t="shared" si="61"/>
        <v>-156.3827</v>
      </c>
      <c r="R185" s="2">
        <f t="shared" si="62"/>
        <v>27.274699999999996</v>
      </c>
      <c r="T185" s="1"/>
      <c r="U185" s="1"/>
      <c r="Y185" s="1"/>
      <c r="Z185" s="1"/>
      <c r="AA185" s="1"/>
      <c r="AB185" s="1"/>
    </row>
    <row r="186" spans="1:28" hidden="1">
      <c r="A186" s="35">
        <v>6</v>
      </c>
      <c r="B186" s="35">
        <v>13</v>
      </c>
      <c r="C186" s="35">
        <v>14</v>
      </c>
      <c r="D186" s="35">
        <v>2</v>
      </c>
      <c r="E186" s="35" t="s">
        <v>14</v>
      </c>
      <c r="F186" s="36">
        <v>-76.753</v>
      </c>
      <c r="G186" s="36">
        <v>-46.088000000000001</v>
      </c>
      <c r="H186" s="36">
        <v>201.91300000000001</v>
      </c>
      <c r="I186" s="36">
        <v>0</v>
      </c>
      <c r="J186" s="36">
        <v>-4.4999999999999998E-2</v>
      </c>
      <c r="K186" s="36">
        <v>-3.4000000000000002E-2</v>
      </c>
      <c r="L186" s="2">
        <f t="shared" si="56"/>
        <v>201.958</v>
      </c>
      <c r="M186" s="2">
        <f t="shared" si="57"/>
        <v>3.4000000000000002E-2</v>
      </c>
      <c r="N186" s="2">
        <f t="shared" si="58"/>
        <v>201.9682</v>
      </c>
      <c r="O186" s="2">
        <f t="shared" si="59"/>
        <v>60.621399999999994</v>
      </c>
      <c r="P186" s="2">
        <f t="shared" si="60"/>
        <v>201.9682</v>
      </c>
      <c r="Q186" s="2">
        <f t="shared" si="61"/>
        <v>155.8802</v>
      </c>
      <c r="R186" s="2">
        <f t="shared" si="62"/>
        <v>-248.05619999999999</v>
      </c>
      <c r="T186" s="1"/>
      <c r="U186" s="1"/>
      <c r="Y186" s="1"/>
      <c r="Z186" s="1"/>
      <c r="AA186" s="1"/>
      <c r="AB186" s="1"/>
    </row>
    <row r="187" spans="1:28" hidden="1">
      <c r="A187" s="35">
        <v>6</v>
      </c>
      <c r="B187" s="35">
        <v>13</v>
      </c>
      <c r="C187" s="35">
        <v>14</v>
      </c>
      <c r="D187" s="35">
        <v>2</v>
      </c>
      <c r="E187" s="35" t="s">
        <v>15</v>
      </c>
      <c r="F187" s="36">
        <v>-63.125</v>
      </c>
      <c r="G187" s="36">
        <v>-38.811999999999998</v>
      </c>
      <c r="H187" s="36">
        <v>-285.19900000000001</v>
      </c>
      <c r="I187" s="36">
        <v>0</v>
      </c>
      <c r="J187" s="36">
        <v>6.3E-2</v>
      </c>
      <c r="K187" s="36">
        <v>4.7E-2</v>
      </c>
      <c r="L187" s="2">
        <f t="shared" si="56"/>
        <v>-285.262</v>
      </c>
      <c r="M187" s="2">
        <f t="shared" si="57"/>
        <v>4.7E-2</v>
      </c>
      <c r="N187" s="2">
        <f t="shared" si="58"/>
        <v>-285.27609999999999</v>
      </c>
      <c r="O187" s="2">
        <f t="shared" si="59"/>
        <v>85.625599999999991</v>
      </c>
      <c r="P187" s="2">
        <f t="shared" si="60"/>
        <v>-285.27609999999999</v>
      </c>
      <c r="Q187" s="2">
        <f t="shared" si="61"/>
        <v>-324.0881</v>
      </c>
      <c r="R187" s="2">
        <f t="shared" si="62"/>
        <v>246.46409999999997</v>
      </c>
      <c r="T187" s="1"/>
      <c r="U187" s="1"/>
      <c r="Y187" s="1"/>
      <c r="Z187" s="1"/>
      <c r="AA187" s="1"/>
      <c r="AB187" s="1"/>
    </row>
    <row r="188" spans="1:28" hidden="1">
      <c r="A188" s="35">
        <v>6</v>
      </c>
      <c r="B188" s="35">
        <v>13</v>
      </c>
      <c r="C188" s="35">
        <v>14</v>
      </c>
      <c r="D188" s="35">
        <v>2</v>
      </c>
      <c r="E188" s="35" t="s">
        <v>16</v>
      </c>
      <c r="F188" s="36">
        <v>116.34399999999999</v>
      </c>
      <c r="G188" s="36">
        <v>70.314999999999998</v>
      </c>
      <c r="H188" s="36">
        <v>-104.755</v>
      </c>
      <c r="I188" s="36">
        <v>0</v>
      </c>
      <c r="J188" s="36">
        <v>2.3E-2</v>
      </c>
      <c r="K188" s="36">
        <v>1.7000000000000001E-2</v>
      </c>
      <c r="L188" s="2">
        <f t="shared" si="56"/>
        <v>-104.77799999999999</v>
      </c>
      <c r="M188" s="2">
        <f t="shared" si="57"/>
        <v>1.7000000000000001E-2</v>
      </c>
      <c r="N188" s="2">
        <f t="shared" si="58"/>
        <v>-104.78309999999999</v>
      </c>
      <c r="O188" s="2">
        <f t="shared" si="59"/>
        <v>31.450399999999995</v>
      </c>
      <c r="P188" s="2">
        <f t="shared" si="60"/>
        <v>-104.78309999999999</v>
      </c>
      <c r="Q188" s="2">
        <f t="shared" si="61"/>
        <v>-34.468099999999993</v>
      </c>
      <c r="R188" s="2">
        <f t="shared" si="62"/>
        <v>175.09809999999999</v>
      </c>
      <c r="T188" s="1"/>
      <c r="U188" s="1"/>
      <c r="Y188" s="1"/>
      <c r="Z188" s="1"/>
      <c r="AA188" s="1"/>
      <c r="AB188" s="1"/>
    </row>
    <row r="189" spans="1:28" hidden="1">
      <c r="A189" s="35">
        <v>6</v>
      </c>
      <c r="B189" s="35">
        <v>13</v>
      </c>
      <c r="C189" s="35">
        <v>14</v>
      </c>
      <c r="D189" s="35">
        <v>2</v>
      </c>
      <c r="E189" s="35" t="s">
        <v>17</v>
      </c>
      <c r="F189" s="36">
        <v>-110.483</v>
      </c>
      <c r="G189" s="36">
        <v>-67.185000000000002</v>
      </c>
      <c r="H189" s="36">
        <v>-104.755</v>
      </c>
      <c r="I189" s="36">
        <v>0</v>
      </c>
      <c r="J189" s="36">
        <v>2.3E-2</v>
      </c>
      <c r="K189" s="36">
        <v>1.7000000000000001E-2</v>
      </c>
      <c r="L189" s="2">
        <f t="shared" si="56"/>
        <v>-104.77799999999999</v>
      </c>
      <c r="M189" s="2">
        <f t="shared" si="57"/>
        <v>1.7000000000000001E-2</v>
      </c>
      <c r="N189" s="2">
        <f t="shared" si="58"/>
        <v>-104.78309999999999</v>
      </c>
      <c r="O189" s="2">
        <f t="shared" si="59"/>
        <v>31.450399999999995</v>
      </c>
      <c r="P189" s="2">
        <f t="shared" si="60"/>
        <v>-104.78309999999999</v>
      </c>
      <c r="Q189" s="2">
        <f t="shared" si="61"/>
        <v>-171.96809999999999</v>
      </c>
      <c r="R189" s="2">
        <f t="shared" si="62"/>
        <v>37.598099999999988</v>
      </c>
      <c r="T189" s="1"/>
      <c r="U189" s="1"/>
      <c r="Y189" s="1"/>
      <c r="Z189" s="1"/>
      <c r="AA189" s="1"/>
      <c r="AB189" s="1"/>
    </row>
    <row r="190" spans="1:28">
      <c r="A190" s="35">
        <v>6</v>
      </c>
      <c r="B190" s="35">
        <v>13</v>
      </c>
      <c r="C190" s="35">
        <v>14</v>
      </c>
      <c r="D190" s="35">
        <v>1</v>
      </c>
      <c r="E190" s="35" t="s">
        <v>14</v>
      </c>
      <c r="F190" s="36">
        <v>-50.822000000000003</v>
      </c>
      <c r="G190" s="36">
        <v>-30.609000000000002</v>
      </c>
      <c r="H190" s="36">
        <v>194.59800000000001</v>
      </c>
      <c r="I190" s="36">
        <v>0</v>
      </c>
      <c r="J190" s="36">
        <v>-9.0999999999999998E-2</v>
      </c>
      <c r="K190" s="36">
        <v>-6.8000000000000005E-2</v>
      </c>
      <c r="L190" s="2">
        <f t="shared" si="56"/>
        <v>194.68900000000002</v>
      </c>
      <c r="M190" s="2">
        <f t="shared" si="57"/>
        <v>6.8000000000000005E-2</v>
      </c>
      <c r="N190" s="2">
        <f t="shared" si="58"/>
        <v>194.70940000000002</v>
      </c>
      <c r="O190" s="2">
        <f t="shared" si="59"/>
        <v>58.474699999999999</v>
      </c>
      <c r="P190" s="2">
        <f t="shared" si="60"/>
        <v>194.70940000000002</v>
      </c>
      <c r="Q190" s="2">
        <f t="shared" si="61"/>
        <v>164.10040000000001</v>
      </c>
      <c r="R190" s="2">
        <f t="shared" si="62"/>
        <v>-225.31840000000003</v>
      </c>
      <c r="T190" s="1"/>
      <c r="U190" s="1"/>
      <c r="Y190" s="1"/>
      <c r="Z190" s="1"/>
      <c r="AA190" s="1"/>
      <c r="AB190" s="1"/>
    </row>
    <row r="191" spans="1:28">
      <c r="A191" s="35">
        <v>6</v>
      </c>
      <c r="B191" s="35">
        <v>13</v>
      </c>
      <c r="C191" s="35">
        <v>14</v>
      </c>
      <c r="D191" s="35">
        <v>1</v>
      </c>
      <c r="E191" s="35" t="s">
        <v>15</v>
      </c>
      <c r="F191" s="36">
        <v>-101.443</v>
      </c>
      <c r="G191" s="36">
        <v>-61.588999999999999</v>
      </c>
      <c r="H191" s="36">
        <v>-299.50299999999999</v>
      </c>
      <c r="I191" s="36">
        <v>0</v>
      </c>
      <c r="J191" s="36">
        <v>0.14599999999999999</v>
      </c>
      <c r="K191" s="36">
        <v>0.109</v>
      </c>
      <c r="L191" s="2">
        <f t="shared" si="56"/>
        <v>-299.649</v>
      </c>
      <c r="M191" s="2">
        <f t="shared" si="57"/>
        <v>0.109</v>
      </c>
      <c r="N191" s="2">
        <f t="shared" si="58"/>
        <v>-299.68169999999998</v>
      </c>
      <c r="O191" s="2">
        <f t="shared" si="59"/>
        <v>90.003699999999995</v>
      </c>
      <c r="P191" s="2">
        <f t="shared" si="60"/>
        <v>-299.68169999999998</v>
      </c>
      <c r="Q191" s="2">
        <f t="shared" si="61"/>
        <v>-361.27069999999998</v>
      </c>
      <c r="R191" s="2">
        <f t="shared" si="62"/>
        <v>238.09269999999998</v>
      </c>
      <c r="T191" s="1"/>
      <c r="U191" s="1"/>
      <c r="Y191" s="1"/>
      <c r="Z191" s="1"/>
      <c r="AA191" s="1"/>
      <c r="AB191" s="1"/>
    </row>
    <row r="192" spans="1:28">
      <c r="A192" s="35">
        <v>6</v>
      </c>
      <c r="B192" s="35">
        <v>13</v>
      </c>
      <c r="C192" s="35">
        <v>14</v>
      </c>
      <c r="D192" s="35">
        <v>1</v>
      </c>
      <c r="E192" s="35" t="s">
        <v>16</v>
      </c>
      <c r="F192" s="36">
        <v>102.527</v>
      </c>
      <c r="G192" s="36">
        <v>62.088000000000001</v>
      </c>
      <c r="H192" s="36">
        <v>-106.258</v>
      </c>
      <c r="I192" s="36">
        <v>0</v>
      </c>
      <c r="J192" s="36">
        <v>5.0999999999999997E-2</v>
      </c>
      <c r="K192" s="36">
        <v>3.7999999999999999E-2</v>
      </c>
      <c r="L192" s="2">
        <f t="shared" si="56"/>
        <v>-106.309</v>
      </c>
      <c r="M192" s="2">
        <f t="shared" si="57"/>
        <v>3.7999999999999999E-2</v>
      </c>
      <c r="N192" s="2">
        <f t="shared" si="58"/>
        <v>-106.32039999999999</v>
      </c>
      <c r="O192" s="2">
        <f t="shared" si="59"/>
        <v>31.930699999999998</v>
      </c>
      <c r="P192" s="2">
        <f t="shared" si="60"/>
        <v>-106.32039999999999</v>
      </c>
      <c r="Q192" s="2">
        <f t="shared" si="61"/>
        <v>-44.232399999999991</v>
      </c>
      <c r="R192" s="2">
        <f t="shared" si="62"/>
        <v>168.4084</v>
      </c>
      <c r="T192" s="1"/>
      <c r="U192" s="1"/>
      <c r="Y192" s="1"/>
      <c r="Z192" s="1"/>
      <c r="AA192" s="1"/>
      <c r="AB192" s="1"/>
    </row>
    <row r="193" spans="1:29">
      <c r="A193" s="35">
        <v>6</v>
      </c>
      <c r="B193" s="35">
        <v>13</v>
      </c>
      <c r="C193" s="35">
        <v>14</v>
      </c>
      <c r="D193" s="35">
        <v>1</v>
      </c>
      <c r="E193" s="35" t="s">
        <v>17</v>
      </c>
      <c r="F193" s="36">
        <v>-124.3</v>
      </c>
      <c r="G193" s="36">
        <v>-75.412999999999997</v>
      </c>
      <c r="H193" s="36">
        <v>-106.258</v>
      </c>
      <c r="I193" s="36">
        <v>0</v>
      </c>
      <c r="J193" s="36">
        <v>5.0999999999999997E-2</v>
      </c>
      <c r="K193" s="36">
        <v>3.7999999999999999E-2</v>
      </c>
      <c r="L193" s="2">
        <f t="shared" si="56"/>
        <v>-106.309</v>
      </c>
      <c r="M193" s="2">
        <f t="shared" si="57"/>
        <v>3.7999999999999999E-2</v>
      </c>
      <c r="N193" s="2">
        <f t="shared" si="58"/>
        <v>-106.32039999999999</v>
      </c>
      <c r="O193" s="2">
        <f t="shared" si="59"/>
        <v>31.930699999999998</v>
      </c>
      <c r="P193" s="2">
        <f t="shared" si="60"/>
        <v>-106.32039999999999</v>
      </c>
      <c r="Q193" s="2">
        <f t="shared" si="61"/>
        <v>-181.73339999999999</v>
      </c>
      <c r="R193" s="2">
        <f t="shared" si="62"/>
        <v>30.907399999999996</v>
      </c>
      <c r="T193" s="1"/>
      <c r="U193" s="1"/>
      <c r="Y193" s="1"/>
      <c r="Z193" s="1"/>
      <c r="AA193" s="1"/>
      <c r="AB193" s="1"/>
    </row>
    <row r="194" spans="1:29" hidden="1">
      <c r="A194" s="35">
        <v>6</v>
      </c>
      <c r="B194" s="35">
        <v>14</v>
      </c>
      <c r="C194" s="35">
        <v>15</v>
      </c>
      <c r="D194" s="35">
        <v>6</v>
      </c>
      <c r="E194" s="35" t="s">
        <v>14</v>
      </c>
      <c r="F194" s="36">
        <v>-176.08</v>
      </c>
      <c r="G194" s="36">
        <v>-100.367</v>
      </c>
      <c r="H194" s="36">
        <v>59.686999999999998</v>
      </c>
      <c r="I194" s="36">
        <v>0</v>
      </c>
      <c r="J194" s="36">
        <v>0.13</v>
      </c>
      <c r="K194" s="36">
        <v>9.8000000000000004E-2</v>
      </c>
      <c r="L194" s="2">
        <f t="shared" si="56"/>
        <v>59.817</v>
      </c>
      <c r="M194" s="2">
        <f t="shared" si="57"/>
        <v>9.8000000000000004E-2</v>
      </c>
      <c r="N194" s="2">
        <f t="shared" si="58"/>
        <v>59.846400000000003</v>
      </c>
      <c r="O194" s="2">
        <f t="shared" si="59"/>
        <v>18.043099999999999</v>
      </c>
      <c r="P194" s="2">
        <f t="shared" si="60"/>
        <v>59.846400000000003</v>
      </c>
      <c r="Q194" s="2">
        <f t="shared" si="61"/>
        <v>-40.520600000000002</v>
      </c>
      <c r="R194" s="2">
        <f t="shared" si="62"/>
        <v>-160.21340000000001</v>
      </c>
      <c r="S194" s="1">
        <f>70</f>
        <v>70</v>
      </c>
      <c r="T194" s="2">
        <f t="shared" ref="T194:U195" si="81">(ABS(Q194)-ABS(Q196*$S194/200))*SIGN(Q194)</f>
        <v>-8.044940000000004</v>
      </c>
      <c r="U194" s="2">
        <f t="shared" si="81"/>
        <v>-116.14546000000001</v>
      </c>
      <c r="V194" s="1">
        <f t="shared" ref="V194:V195" si="82">$V$2</f>
        <v>65</v>
      </c>
      <c r="W194" s="1">
        <f t="shared" ref="W194:W195" si="83">IF(V194=26,3,4)</f>
        <v>4</v>
      </c>
      <c r="X194" s="1">
        <f t="shared" ref="X194:X195" si="84">IF(V194=65,30,60)</f>
        <v>30</v>
      </c>
      <c r="Y194" s="4">
        <f t="shared" ref="Y194:Y195" si="85">-MIN(T194:U194)/(0.9*(V194-W194)/100*391.3)*10</f>
        <v>5.4065477877906414</v>
      </c>
      <c r="Z194" s="5">
        <f t="shared" ref="Z194:Z195" si="86">ABS(MAX(T194:U194)/(0.9*(V194-W194)/100*391.3)*10)</f>
        <v>0.37449033789102437</v>
      </c>
      <c r="AA194" s="2">
        <f t="shared" ref="AA194:AA195" si="87">X194*(V194-W194)^2/((10^6)*$AH$2^2)</f>
        <v>287.63946507253473</v>
      </c>
      <c r="AB194" s="2">
        <f t="shared" ref="AB194:AB195" si="88">X194*(V194-W194)^2/((10^6)*$AH$3^2)</f>
        <v>381.75848979173077</v>
      </c>
      <c r="AC194" s="1" t="str">
        <f t="shared" ref="AC194:AC195" si="89">IF(AB194&gt;=MAX(ABS(Q194),ABS(R194),ABS(T194),ABS(U194)),"Verificata","Non verificata")</f>
        <v>Verificata</v>
      </c>
    </row>
    <row r="195" spans="1:29" hidden="1">
      <c r="A195" s="35">
        <v>6</v>
      </c>
      <c r="B195" s="35">
        <v>14</v>
      </c>
      <c r="C195" s="35">
        <v>15</v>
      </c>
      <c r="D195" s="35">
        <v>6</v>
      </c>
      <c r="E195" s="35" t="s">
        <v>15</v>
      </c>
      <c r="F195" s="36">
        <v>-116.292</v>
      </c>
      <c r="G195" s="36">
        <v>-67.957999999999998</v>
      </c>
      <c r="H195" s="36">
        <v>-36.936999999999998</v>
      </c>
      <c r="I195" s="36">
        <v>0</v>
      </c>
      <c r="J195" s="36">
        <v>-8.5999999999999993E-2</v>
      </c>
      <c r="K195" s="36">
        <v>-6.5000000000000002E-2</v>
      </c>
      <c r="L195" s="2">
        <f t="shared" ref="L195:L258" si="90">(ABS(H195)+ABS(J195))*SIGN(H195)</f>
        <v>-37.022999999999996</v>
      </c>
      <c r="M195" s="2">
        <f t="shared" ref="M195:M258" si="91">IF(I195=0,(ABS(I195)+ABS(K195)),((ABS(I195)+ABS(K195))*SIGN(I195)))</f>
        <v>6.5000000000000002E-2</v>
      </c>
      <c r="N195" s="2">
        <f t="shared" ref="N195:N258" si="92">(ABS(L195)+0.3*ABS(M195))*SIGN(L195)</f>
        <v>-37.042499999999997</v>
      </c>
      <c r="O195" s="2">
        <f t="shared" ref="O195:O258" si="93">(ABS(M195)+0.3*ABS(L195))*SIGN(M195)</f>
        <v>11.171899999999997</v>
      </c>
      <c r="P195" s="2">
        <f t="shared" ref="P195:P258" si="94">N195</f>
        <v>-37.042499999999997</v>
      </c>
      <c r="Q195" s="2">
        <f t="shared" ref="Q195:Q258" si="95">G195+P195</f>
        <v>-105.00049999999999</v>
      </c>
      <c r="R195" s="2">
        <f t="shared" ref="R195:R258" si="96">G195-P195</f>
        <v>-30.915500000000002</v>
      </c>
      <c r="S195" s="1">
        <f>70</f>
        <v>70</v>
      </c>
      <c r="T195" s="2">
        <f t="shared" si="81"/>
        <v>-64.810559999999981</v>
      </c>
      <c r="U195" s="2">
        <f t="shared" si="81"/>
        <v>-2.3178400000000003</v>
      </c>
      <c r="V195" s="1">
        <f t="shared" si="82"/>
        <v>65</v>
      </c>
      <c r="W195" s="1">
        <f t="shared" si="83"/>
        <v>4</v>
      </c>
      <c r="X195" s="1">
        <f t="shared" si="84"/>
        <v>30</v>
      </c>
      <c r="Y195" s="4">
        <f t="shared" si="85"/>
        <v>3.0169185243527599</v>
      </c>
      <c r="Z195" s="5">
        <f t="shared" si="86"/>
        <v>0.10789498551603015</v>
      </c>
      <c r="AA195" s="2">
        <f t="shared" si="87"/>
        <v>287.63946507253473</v>
      </c>
      <c r="AB195" s="2">
        <f t="shared" si="88"/>
        <v>381.75848979173077</v>
      </c>
      <c r="AC195" s="1" t="str">
        <f t="shared" si="89"/>
        <v>Verificata</v>
      </c>
    </row>
    <row r="196" spans="1:29" hidden="1">
      <c r="A196" s="35">
        <v>6</v>
      </c>
      <c r="B196" s="35">
        <v>14</v>
      </c>
      <c r="C196" s="35">
        <v>15</v>
      </c>
      <c r="D196" s="35">
        <v>6</v>
      </c>
      <c r="E196" s="35" t="s">
        <v>16</v>
      </c>
      <c r="F196" s="36">
        <v>191.512</v>
      </c>
      <c r="G196" s="36">
        <v>109.348</v>
      </c>
      <c r="H196" s="36">
        <v>-16.515000000000001</v>
      </c>
      <c r="I196" s="36">
        <v>0</v>
      </c>
      <c r="J196" s="36">
        <v>-3.6999999999999998E-2</v>
      </c>
      <c r="K196" s="36">
        <v>-2.8000000000000001E-2</v>
      </c>
      <c r="L196" s="2">
        <f t="shared" si="90"/>
        <v>-16.552</v>
      </c>
      <c r="M196" s="2">
        <f t="shared" si="91"/>
        <v>2.8000000000000001E-2</v>
      </c>
      <c r="N196" s="2">
        <f t="shared" si="92"/>
        <v>-16.560400000000001</v>
      </c>
      <c r="O196" s="2">
        <f t="shared" si="93"/>
        <v>4.9935999999999989</v>
      </c>
      <c r="P196" s="2">
        <f t="shared" si="94"/>
        <v>-16.560400000000001</v>
      </c>
      <c r="Q196" s="2">
        <f t="shared" si="95"/>
        <v>92.787599999999998</v>
      </c>
      <c r="R196" s="2">
        <f t="shared" si="96"/>
        <v>125.9084</v>
      </c>
      <c r="Y196" s="1"/>
      <c r="Z196" s="1"/>
      <c r="AA196" s="1"/>
      <c r="AB196" s="1"/>
    </row>
    <row r="197" spans="1:29" hidden="1">
      <c r="A197" s="35">
        <v>6</v>
      </c>
      <c r="B197" s="35">
        <v>14</v>
      </c>
      <c r="C197" s="35">
        <v>15</v>
      </c>
      <c r="D197" s="35">
        <v>6</v>
      </c>
      <c r="E197" s="35" t="s">
        <v>17</v>
      </c>
      <c r="F197" s="36">
        <v>-171.071</v>
      </c>
      <c r="G197" s="36">
        <v>-98.268000000000001</v>
      </c>
      <c r="H197" s="36">
        <v>-16.515000000000001</v>
      </c>
      <c r="I197" s="36">
        <v>0</v>
      </c>
      <c r="J197" s="36">
        <v>-3.6999999999999998E-2</v>
      </c>
      <c r="K197" s="36">
        <v>-2.8000000000000001E-2</v>
      </c>
      <c r="L197" s="2">
        <f t="shared" si="90"/>
        <v>-16.552</v>
      </c>
      <c r="M197" s="2">
        <f t="shared" si="91"/>
        <v>2.8000000000000001E-2</v>
      </c>
      <c r="N197" s="2">
        <f t="shared" si="92"/>
        <v>-16.560400000000001</v>
      </c>
      <c r="O197" s="2">
        <f t="shared" si="93"/>
        <v>4.9935999999999989</v>
      </c>
      <c r="P197" s="2">
        <f t="shared" si="94"/>
        <v>-16.560400000000001</v>
      </c>
      <c r="Q197" s="2">
        <f t="shared" si="95"/>
        <v>-114.8284</v>
      </c>
      <c r="R197" s="2">
        <f t="shared" si="96"/>
        <v>-81.707599999999999</v>
      </c>
      <c r="Y197" s="1"/>
      <c r="Z197" s="1"/>
      <c r="AA197" s="1"/>
      <c r="AB197" s="1"/>
    </row>
    <row r="198" spans="1:29" hidden="1">
      <c r="A198" s="35">
        <v>6</v>
      </c>
      <c r="B198" s="35">
        <v>14</v>
      </c>
      <c r="C198" s="35">
        <v>15</v>
      </c>
      <c r="D198" s="35">
        <v>5</v>
      </c>
      <c r="E198" s="35" t="s">
        <v>14</v>
      </c>
      <c r="F198" s="36">
        <v>-238.06700000000001</v>
      </c>
      <c r="G198" s="36">
        <v>-142.66999999999999</v>
      </c>
      <c r="H198" s="36">
        <v>116.91</v>
      </c>
      <c r="I198" s="36">
        <v>0</v>
      </c>
      <c r="J198" s="36">
        <v>0.16900000000000001</v>
      </c>
      <c r="K198" s="36">
        <v>0.127</v>
      </c>
      <c r="L198" s="2">
        <f t="shared" si="90"/>
        <v>117.07899999999999</v>
      </c>
      <c r="M198" s="2">
        <f t="shared" si="91"/>
        <v>0.127</v>
      </c>
      <c r="N198" s="2">
        <f t="shared" si="92"/>
        <v>117.11709999999999</v>
      </c>
      <c r="O198" s="2">
        <f t="shared" si="93"/>
        <v>35.250700000000002</v>
      </c>
      <c r="P198" s="2">
        <f t="shared" si="94"/>
        <v>117.11709999999999</v>
      </c>
      <c r="Q198" s="2">
        <f t="shared" si="95"/>
        <v>-25.552899999999994</v>
      </c>
      <c r="R198" s="2">
        <f t="shared" si="96"/>
        <v>-259.78710000000001</v>
      </c>
      <c r="T198" s="1"/>
      <c r="U198" s="1"/>
      <c r="Y198" s="1"/>
      <c r="Z198" s="1"/>
      <c r="AA198" s="1"/>
      <c r="AB198" s="1"/>
    </row>
    <row r="199" spans="1:29" hidden="1">
      <c r="A199" s="35">
        <v>6</v>
      </c>
      <c r="B199" s="35">
        <v>14</v>
      </c>
      <c r="C199" s="35">
        <v>15</v>
      </c>
      <c r="D199" s="35">
        <v>5</v>
      </c>
      <c r="E199" s="35" t="s">
        <v>15</v>
      </c>
      <c r="F199" s="36">
        <v>-165.345</v>
      </c>
      <c r="G199" s="36">
        <v>-98.91</v>
      </c>
      <c r="H199" s="36">
        <v>-88.908000000000001</v>
      </c>
      <c r="I199" s="36">
        <v>0</v>
      </c>
      <c r="J199" s="36">
        <v>-0.13</v>
      </c>
      <c r="K199" s="36">
        <v>-9.7000000000000003E-2</v>
      </c>
      <c r="L199" s="2">
        <f t="shared" si="90"/>
        <v>-89.037999999999997</v>
      </c>
      <c r="M199" s="2">
        <f t="shared" si="91"/>
        <v>9.7000000000000003E-2</v>
      </c>
      <c r="N199" s="2">
        <f t="shared" si="92"/>
        <v>-89.067099999999996</v>
      </c>
      <c r="O199" s="2">
        <f t="shared" si="93"/>
        <v>26.808399999999999</v>
      </c>
      <c r="P199" s="2">
        <f t="shared" si="94"/>
        <v>-89.067099999999996</v>
      </c>
      <c r="Q199" s="2">
        <f t="shared" si="95"/>
        <v>-187.97710000000001</v>
      </c>
      <c r="R199" s="2">
        <f t="shared" si="96"/>
        <v>-9.8429000000000002</v>
      </c>
      <c r="T199" s="1"/>
      <c r="U199" s="1"/>
      <c r="Y199" s="1"/>
      <c r="Z199" s="1"/>
      <c r="AA199" s="1"/>
      <c r="AB199" s="1"/>
    </row>
    <row r="200" spans="1:29" hidden="1">
      <c r="A200" s="35">
        <v>6</v>
      </c>
      <c r="B200" s="35">
        <v>14</v>
      </c>
      <c r="C200" s="35">
        <v>15</v>
      </c>
      <c r="D200" s="35">
        <v>5</v>
      </c>
      <c r="E200" s="35" t="s">
        <v>16</v>
      </c>
      <c r="F200" s="36">
        <v>244.35400000000001</v>
      </c>
      <c r="G200" s="36">
        <v>146.35900000000001</v>
      </c>
      <c r="H200" s="36">
        <v>-35.183</v>
      </c>
      <c r="I200" s="36">
        <v>0</v>
      </c>
      <c r="J200" s="36">
        <v>-5.0999999999999997E-2</v>
      </c>
      <c r="K200" s="36">
        <v>-3.7999999999999999E-2</v>
      </c>
      <c r="L200" s="2">
        <f t="shared" si="90"/>
        <v>-35.234000000000002</v>
      </c>
      <c r="M200" s="2">
        <f t="shared" si="91"/>
        <v>3.7999999999999999E-2</v>
      </c>
      <c r="N200" s="2">
        <f t="shared" si="92"/>
        <v>-35.245400000000004</v>
      </c>
      <c r="O200" s="2">
        <f t="shared" si="93"/>
        <v>10.6082</v>
      </c>
      <c r="P200" s="2">
        <f t="shared" si="94"/>
        <v>-35.245400000000004</v>
      </c>
      <c r="Q200" s="2">
        <f t="shared" si="95"/>
        <v>111.11360000000001</v>
      </c>
      <c r="R200" s="2">
        <f t="shared" si="96"/>
        <v>181.6044</v>
      </c>
      <c r="T200" s="1"/>
      <c r="U200" s="1"/>
      <c r="Y200" s="1"/>
      <c r="Z200" s="1"/>
      <c r="AA200" s="1"/>
      <c r="AB200" s="1"/>
    </row>
    <row r="201" spans="1:29" hidden="1">
      <c r="A201" s="35">
        <v>6</v>
      </c>
      <c r="B201" s="35">
        <v>14</v>
      </c>
      <c r="C201" s="35">
        <v>15</v>
      </c>
      <c r="D201" s="35">
        <v>5</v>
      </c>
      <c r="E201" s="35" t="s">
        <v>17</v>
      </c>
      <c r="F201" s="36">
        <v>-219.49199999999999</v>
      </c>
      <c r="G201" s="36">
        <v>-131.399</v>
      </c>
      <c r="H201" s="36">
        <v>-35.183</v>
      </c>
      <c r="I201" s="36">
        <v>0</v>
      </c>
      <c r="J201" s="36">
        <v>-5.0999999999999997E-2</v>
      </c>
      <c r="K201" s="36">
        <v>-3.7999999999999999E-2</v>
      </c>
      <c r="L201" s="2">
        <f t="shared" si="90"/>
        <v>-35.234000000000002</v>
      </c>
      <c r="M201" s="2">
        <f t="shared" si="91"/>
        <v>3.7999999999999999E-2</v>
      </c>
      <c r="N201" s="2">
        <f t="shared" si="92"/>
        <v>-35.245400000000004</v>
      </c>
      <c r="O201" s="2">
        <f t="shared" si="93"/>
        <v>10.6082</v>
      </c>
      <c r="P201" s="2">
        <f t="shared" si="94"/>
        <v>-35.245400000000004</v>
      </c>
      <c r="Q201" s="2">
        <f t="shared" si="95"/>
        <v>-166.64440000000002</v>
      </c>
      <c r="R201" s="2">
        <f t="shared" si="96"/>
        <v>-96.153599999999997</v>
      </c>
      <c r="T201" s="1"/>
      <c r="U201" s="1"/>
      <c r="Y201" s="1"/>
      <c r="Z201" s="1"/>
      <c r="AA201" s="1"/>
      <c r="AB201" s="1"/>
    </row>
    <row r="202" spans="1:29" hidden="1">
      <c r="A202" s="35">
        <v>6</v>
      </c>
      <c r="B202" s="35">
        <v>14</v>
      </c>
      <c r="C202" s="35">
        <v>15</v>
      </c>
      <c r="D202" s="35">
        <v>4</v>
      </c>
      <c r="E202" s="35" t="s">
        <v>14</v>
      </c>
      <c r="F202" s="36">
        <v>-236.977</v>
      </c>
      <c r="G202" s="36">
        <v>-142.13300000000001</v>
      </c>
      <c r="H202" s="36">
        <v>159.91300000000001</v>
      </c>
      <c r="I202" s="36">
        <v>0</v>
      </c>
      <c r="J202" s="36">
        <v>0.1</v>
      </c>
      <c r="K202" s="36">
        <v>7.4999999999999997E-2</v>
      </c>
      <c r="L202" s="2">
        <f t="shared" si="90"/>
        <v>160.01300000000001</v>
      </c>
      <c r="M202" s="2">
        <f t="shared" si="91"/>
        <v>7.4999999999999997E-2</v>
      </c>
      <c r="N202" s="2">
        <f t="shared" si="92"/>
        <v>160.03550000000001</v>
      </c>
      <c r="O202" s="2">
        <f t="shared" si="93"/>
        <v>48.078900000000004</v>
      </c>
      <c r="P202" s="2">
        <f t="shared" si="94"/>
        <v>160.03550000000001</v>
      </c>
      <c r="Q202" s="2">
        <f t="shared" si="95"/>
        <v>17.902500000000003</v>
      </c>
      <c r="R202" s="2">
        <f t="shared" si="96"/>
        <v>-302.16849999999999</v>
      </c>
      <c r="T202" s="1"/>
      <c r="U202" s="1"/>
      <c r="Y202" s="1"/>
      <c r="Z202" s="1"/>
      <c r="AA202" s="1"/>
      <c r="AB202" s="1"/>
    </row>
    <row r="203" spans="1:29" hidden="1">
      <c r="A203" s="35">
        <v>6</v>
      </c>
      <c r="B203" s="35">
        <v>14</v>
      </c>
      <c r="C203" s="35">
        <v>15</v>
      </c>
      <c r="D203" s="35">
        <v>4</v>
      </c>
      <c r="E203" s="35" t="s">
        <v>15</v>
      </c>
      <c r="F203" s="36">
        <v>-163.488</v>
      </c>
      <c r="G203" s="36">
        <v>-98.072999999999993</v>
      </c>
      <c r="H203" s="36">
        <v>-121.866</v>
      </c>
      <c r="I203" s="36">
        <v>0</v>
      </c>
      <c r="J203" s="36">
        <v>-7.6999999999999999E-2</v>
      </c>
      <c r="K203" s="36">
        <v>-5.8000000000000003E-2</v>
      </c>
      <c r="L203" s="2">
        <f t="shared" si="90"/>
        <v>-121.943</v>
      </c>
      <c r="M203" s="2">
        <f t="shared" si="91"/>
        <v>5.8000000000000003E-2</v>
      </c>
      <c r="N203" s="2">
        <f t="shared" si="92"/>
        <v>-121.96039999999999</v>
      </c>
      <c r="O203" s="2">
        <f t="shared" si="93"/>
        <v>36.640899999999995</v>
      </c>
      <c r="P203" s="2">
        <f t="shared" si="94"/>
        <v>-121.96039999999999</v>
      </c>
      <c r="Q203" s="2">
        <f t="shared" si="95"/>
        <v>-220.03339999999997</v>
      </c>
      <c r="R203" s="2">
        <f t="shared" si="96"/>
        <v>23.8874</v>
      </c>
      <c r="T203" s="1"/>
      <c r="U203" s="1"/>
      <c r="Y203" s="1"/>
      <c r="Z203" s="1"/>
      <c r="AA203" s="1"/>
      <c r="AB203" s="1"/>
    </row>
    <row r="204" spans="1:29" hidden="1">
      <c r="A204" s="35">
        <v>6</v>
      </c>
      <c r="B204" s="35">
        <v>14</v>
      </c>
      <c r="C204" s="35">
        <v>15</v>
      </c>
      <c r="D204" s="35">
        <v>4</v>
      </c>
      <c r="E204" s="35" t="s">
        <v>16</v>
      </c>
      <c r="F204" s="36">
        <v>244.48500000000001</v>
      </c>
      <c r="G204" s="36">
        <v>146.411</v>
      </c>
      <c r="H204" s="36">
        <v>-48.167000000000002</v>
      </c>
      <c r="I204" s="36">
        <v>0</v>
      </c>
      <c r="J204" s="36">
        <v>-0.03</v>
      </c>
      <c r="K204" s="36">
        <v>-2.3E-2</v>
      </c>
      <c r="L204" s="2">
        <f t="shared" si="90"/>
        <v>-48.197000000000003</v>
      </c>
      <c r="M204" s="2">
        <f t="shared" si="91"/>
        <v>2.3E-2</v>
      </c>
      <c r="N204" s="2">
        <f t="shared" si="92"/>
        <v>-48.203900000000004</v>
      </c>
      <c r="O204" s="2">
        <f t="shared" si="93"/>
        <v>14.482099999999999</v>
      </c>
      <c r="P204" s="2">
        <f t="shared" si="94"/>
        <v>-48.203900000000004</v>
      </c>
      <c r="Q204" s="2">
        <f t="shared" si="95"/>
        <v>98.207099999999997</v>
      </c>
      <c r="R204" s="2">
        <f t="shared" si="96"/>
        <v>194.61490000000001</v>
      </c>
      <c r="T204" s="1"/>
      <c r="U204" s="1"/>
      <c r="Y204" s="1"/>
      <c r="Z204" s="1"/>
      <c r="AA204" s="1"/>
      <c r="AB204" s="1"/>
    </row>
    <row r="205" spans="1:29" hidden="1">
      <c r="A205" s="35">
        <v>6</v>
      </c>
      <c r="B205" s="35">
        <v>14</v>
      </c>
      <c r="C205" s="35">
        <v>15</v>
      </c>
      <c r="D205" s="35">
        <v>4</v>
      </c>
      <c r="E205" s="35" t="s">
        <v>17</v>
      </c>
      <c r="F205" s="36">
        <v>-219.36099999999999</v>
      </c>
      <c r="G205" s="36">
        <v>-131.34700000000001</v>
      </c>
      <c r="H205" s="36">
        <v>-48.167000000000002</v>
      </c>
      <c r="I205" s="36">
        <v>0</v>
      </c>
      <c r="J205" s="36">
        <v>-0.03</v>
      </c>
      <c r="K205" s="36">
        <v>-2.3E-2</v>
      </c>
      <c r="L205" s="2">
        <f t="shared" si="90"/>
        <v>-48.197000000000003</v>
      </c>
      <c r="M205" s="2">
        <f t="shared" si="91"/>
        <v>2.3E-2</v>
      </c>
      <c r="N205" s="2">
        <f t="shared" si="92"/>
        <v>-48.203900000000004</v>
      </c>
      <c r="O205" s="2">
        <f t="shared" si="93"/>
        <v>14.482099999999999</v>
      </c>
      <c r="P205" s="2">
        <f t="shared" si="94"/>
        <v>-48.203900000000004</v>
      </c>
      <c r="Q205" s="2">
        <f t="shared" si="95"/>
        <v>-179.55090000000001</v>
      </c>
      <c r="R205" s="2">
        <f t="shared" si="96"/>
        <v>-83.143100000000004</v>
      </c>
      <c r="T205" s="1"/>
      <c r="U205" s="1"/>
      <c r="Y205" s="1"/>
      <c r="Z205" s="1"/>
      <c r="AA205" s="1"/>
      <c r="AB205" s="1"/>
    </row>
    <row r="206" spans="1:29" hidden="1">
      <c r="A206" s="35">
        <v>6</v>
      </c>
      <c r="B206" s="35">
        <v>14</v>
      </c>
      <c r="C206" s="35">
        <v>15</v>
      </c>
      <c r="D206" s="35">
        <v>3</v>
      </c>
      <c r="E206" s="35" t="s">
        <v>14</v>
      </c>
      <c r="F206" s="36">
        <v>-237.21</v>
      </c>
      <c r="G206" s="36">
        <v>-142.26499999999999</v>
      </c>
      <c r="H206" s="36">
        <v>228.209</v>
      </c>
      <c r="I206" s="36">
        <v>0</v>
      </c>
      <c r="J206" s="36">
        <v>3.5999999999999997E-2</v>
      </c>
      <c r="K206" s="36">
        <v>2.7E-2</v>
      </c>
      <c r="L206" s="2">
        <f t="shared" si="90"/>
        <v>228.245</v>
      </c>
      <c r="M206" s="2">
        <f t="shared" si="91"/>
        <v>2.7E-2</v>
      </c>
      <c r="N206" s="2">
        <f t="shared" si="92"/>
        <v>228.25310000000002</v>
      </c>
      <c r="O206" s="2">
        <f t="shared" si="93"/>
        <v>68.500500000000002</v>
      </c>
      <c r="P206" s="2">
        <f t="shared" si="94"/>
        <v>228.25310000000002</v>
      </c>
      <c r="Q206" s="2">
        <f t="shared" si="95"/>
        <v>85.988100000000031</v>
      </c>
      <c r="R206" s="2">
        <f t="shared" si="96"/>
        <v>-370.5181</v>
      </c>
      <c r="T206" s="1"/>
      <c r="U206" s="1"/>
      <c r="Y206" s="1"/>
      <c r="Z206" s="1"/>
      <c r="AA206" s="1"/>
      <c r="AB206" s="1"/>
    </row>
    <row r="207" spans="1:29" hidden="1">
      <c r="A207" s="35">
        <v>6</v>
      </c>
      <c r="B207" s="35">
        <v>14</v>
      </c>
      <c r="C207" s="35">
        <v>15</v>
      </c>
      <c r="D207" s="35">
        <v>3</v>
      </c>
      <c r="E207" s="35" t="s">
        <v>15</v>
      </c>
      <c r="F207" s="36">
        <v>-152.381</v>
      </c>
      <c r="G207" s="36">
        <v>-91.456000000000003</v>
      </c>
      <c r="H207" s="36">
        <v>-163.21899999999999</v>
      </c>
      <c r="I207" s="36">
        <v>0</v>
      </c>
      <c r="J207" s="36">
        <v>-2.5999999999999999E-2</v>
      </c>
      <c r="K207" s="36">
        <v>-1.9E-2</v>
      </c>
      <c r="L207" s="2">
        <f t="shared" si="90"/>
        <v>-163.245</v>
      </c>
      <c r="M207" s="2">
        <f t="shared" si="91"/>
        <v>1.9E-2</v>
      </c>
      <c r="N207" s="2">
        <f t="shared" si="92"/>
        <v>-163.25069999999999</v>
      </c>
      <c r="O207" s="2">
        <f t="shared" si="93"/>
        <v>48.9925</v>
      </c>
      <c r="P207" s="2">
        <f t="shared" si="94"/>
        <v>-163.25069999999999</v>
      </c>
      <c r="Q207" s="2">
        <f t="shared" si="95"/>
        <v>-254.70670000000001</v>
      </c>
      <c r="R207" s="2">
        <f t="shared" si="96"/>
        <v>71.794699999999992</v>
      </c>
      <c r="T207" s="1"/>
      <c r="U207" s="1"/>
      <c r="Y207" s="1"/>
      <c r="Z207" s="1"/>
      <c r="AA207" s="1"/>
      <c r="AB207" s="1"/>
    </row>
    <row r="208" spans="1:29" hidden="1">
      <c r="A208" s="35">
        <v>6</v>
      </c>
      <c r="B208" s="35">
        <v>14</v>
      </c>
      <c r="C208" s="35">
        <v>15</v>
      </c>
      <c r="D208" s="35">
        <v>3</v>
      </c>
      <c r="E208" s="35" t="s">
        <v>16</v>
      </c>
      <c r="F208" s="36">
        <v>246.42400000000001</v>
      </c>
      <c r="G208" s="36">
        <v>147.56399999999999</v>
      </c>
      <c r="H208" s="36">
        <v>-66.911000000000001</v>
      </c>
      <c r="I208" s="36">
        <v>0</v>
      </c>
      <c r="J208" s="36">
        <v>-0.01</v>
      </c>
      <c r="K208" s="36">
        <v>-8.0000000000000002E-3</v>
      </c>
      <c r="L208" s="2">
        <f t="shared" si="90"/>
        <v>-66.921000000000006</v>
      </c>
      <c r="M208" s="2">
        <f t="shared" si="91"/>
        <v>8.0000000000000002E-3</v>
      </c>
      <c r="N208" s="2">
        <f t="shared" si="92"/>
        <v>-66.923400000000001</v>
      </c>
      <c r="O208" s="2">
        <f t="shared" si="93"/>
        <v>20.084299999999999</v>
      </c>
      <c r="P208" s="2">
        <f t="shared" si="94"/>
        <v>-66.923400000000001</v>
      </c>
      <c r="Q208" s="2">
        <f t="shared" si="95"/>
        <v>80.640599999999992</v>
      </c>
      <c r="R208" s="2">
        <f t="shared" si="96"/>
        <v>214.48739999999998</v>
      </c>
      <c r="T208" s="1"/>
      <c r="U208" s="1"/>
      <c r="Y208" s="1"/>
      <c r="Z208" s="1"/>
      <c r="AA208" s="1"/>
      <c r="AB208" s="1"/>
    </row>
    <row r="209" spans="1:29" hidden="1">
      <c r="A209" s="35">
        <v>6</v>
      </c>
      <c r="B209" s="35">
        <v>14</v>
      </c>
      <c r="C209" s="35">
        <v>15</v>
      </c>
      <c r="D209" s="35">
        <v>3</v>
      </c>
      <c r="E209" s="35" t="s">
        <v>17</v>
      </c>
      <c r="F209" s="36">
        <v>-217.423</v>
      </c>
      <c r="G209" s="36">
        <v>-130.19399999999999</v>
      </c>
      <c r="H209" s="36">
        <v>-66.911000000000001</v>
      </c>
      <c r="I209" s="36">
        <v>0</v>
      </c>
      <c r="J209" s="36">
        <v>-0.01</v>
      </c>
      <c r="K209" s="36">
        <v>-8.0000000000000002E-3</v>
      </c>
      <c r="L209" s="2">
        <f t="shared" si="90"/>
        <v>-66.921000000000006</v>
      </c>
      <c r="M209" s="2">
        <f t="shared" si="91"/>
        <v>8.0000000000000002E-3</v>
      </c>
      <c r="N209" s="2">
        <f t="shared" si="92"/>
        <v>-66.923400000000001</v>
      </c>
      <c r="O209" s="2">
        <f t="shared" si="93"/>
        <v>20.084299999999999</v>
      </c>
      <c r="P209" s="2">
        <f t="shared" si="94"/>
        <v>-66.923400000000001</v>
      </c>
      <c r="Q209" s="2">
        <f t="shared" si="95"/>
        <v>-197.11739999999998</v>
      </c>
      <c r="R209" s="2">
        <f t="shared" si="96"/>
        <v>-63.270599999999988</v>
      </c>
      <c r="T209" s="1"/>
      <c r="U209" s="1"/>
      <c r="Y209" s="1"/>
      <c r="Z209" s="1"/>
      <c r="AA209" s="1"/>
      <c r="AB209" s="1"/>
    </row>
    <row r="210" spans="1:29" hidden="1">
      <c r="A210" s="35">
        <v>6</v>
      </c>
      <c r="B210" s="35">
        <v>14</v>
      </c>
      <c r="C210" s="35">
        <v>15</v>
      </c>
      <c r="D210" s="35">
        <v>2</v>
      </c>
      <c r="E210" s="35" t="s">
        <v>14</v>
      </c>
      <c r="F210" s="36">
        <v>-243.83600000000001</v>
      </c>
      <c r="G210" s="36">
        <v>-146.13900000000001</v>
      </c>
      <c r="H210" s="36">
        <v>251.684</v>
      </c>
      <c r="I210" s="36">
        <v>0</v>
      </c>
      <c r="J210" s="36">
        <v>-4.3999999999999997E-2</v>
      </c>
      <c r="K210" s="36">
        <v>-3.3000000000000002E-2</v>
      </c>
      <c r="L210" s="2">
        <f t="shared" si="90"/>
        <v>251.72800000000001</v>
      </c>
      <c r="M210" s="2">
        <f t="shared" si="91"/>
        <v>3.3000000000000002E-2</v>
      </c>
      <c r="N210" s="2">
        <f t="shared" si="92"/>
        <v>251.7379</v>
      </c>
      <c r="O210" s="2">
        <f t="shared" si="93"/>
        <v>75.551400000000001</v>
      </c>
      <c r="P210" s="2">
        <f t="shared" si="94"/>
        <v>251.7379</v>
      </c>
      <c r="Q210" s="2">
        <f t="shared" si="95"/>
        <v>105.59889999999999</v>
      </c>
      <c r="R210" s="2">
        <f t="shared" si="96"/>
        <v>-397.87689999999998</v>
      </c>
      <c r="T210" s="1"/>
      <c r="U210" s="1"/>
      <c r="Y210" s="1"/>
      <c r="Z210" s="1"/>
      <c r="AA210" s="1"/>
      <c r="AB210" s="1"/>
    </row>
    <row r="211" spans="1:29" hidden="1">
      <c r="A211" s="35">
        <v>6</v>
      </c>
      <c r="B211" s="35">
        <v>14</v>
      </c>
      <c r="C211" s="35">
        <v>15</v>
      </c>
      <c r="D211" s="35">
        <v>2</v>
      </c>
      <c r="E211" s="35" t="s">
        <v>15</v>
      </c>
      <c r="F211" s="36">
        <v>-152.875</v>
      </c>
      <c r="G211" s="36">
        <v>-91.793999999999997</v>
      </c>
      <c r="H211" s="36">
        <v>-181.62</v>
      </c>
      <c r="I211" s="36">
        <v>0</v>
      </c>
      <c r="J211" s="36">
        <v>3.4000000000000002E-2</v>
      </c>
      <c r="K211" s="36">
        <v>2.5999999999999999E-2</v>
      </c>
      <c r="L211" s="2">
        <f t="shared" si="90"/>
        <v>-181.654</v>
      </c>
      <c r="M211" s="2">
        <f t="shared" si="91"/>
        <v>2.5999999999999999E-2</v>
      </c>
      <c r="N211" s="2">
        <f t="shared" si="92"/>
        <v>-181.6618</v>
      </c>
      <c r="O211" s="2">
        <f t="shared" si="93"/>
        <v>54.522199999999998</v>
      </c>
      <c r="P211" s="2">
        <f t="shared" si="94"/>
        <v>-181.6618</v>
      </c>
      <c r="Q211" s="2">
        <f t="shared" si="95"/>
        <v>-273.45580000000001</v>
      </c>
      <c r="R211" s="2">
        <f t="shared" si="96"/>
        <v>89.867800000000003</v>
      </c>
      <c r="T211" s="1"/>
      <c r="U211" s="1"/>
      <c r="Y211" s="1"/>
      <c r="Z211" s="1"/>
      <c r="AA211" s="1"/>
      <c r="AB211" s="1"/>
    </row>
    <row r="212" spans="1:29" hidden="1">
      <c r="A212" s="35">
        <v>6</v>
      </c>
      <c r="B212" s="35">
        <v>14</v>
      </c>
      <c r="C212" s="35">
        <v>15</v>
      </c>
      <c r="D212" s="35">
        <v>2</v>
      </c>
      <c r="E212" s="35" t="s">
        <v>16</v>
      </c>
      <c r="F212" s="36">
        <v>247.47200000000001</v>
      </c>
      <c r="G212" s="36">
        <v>148.16900000000001</v>
      </c>
      <c r="H212" s="36">
        <v>-74.069000000000003</v>
      </c>
      <c r="I212" s="36">
        <v>0</v>
      </c>
      <c r="J212" s="36">
        <v>1.2999999999999999E-2</v>
      </c>
      <c r="K212" s="36">
        <v>0.01</v>
      </c>
      <c r="L212" s="2">
        <f t="shared" si="90"/>
        <v>-74.082000000000008</v>
      </c>
      <c r="M212" s="2">
        <f t="shared" si="91"/>
        <v>0.01</v>
      </c>
      <c r="N212" s="2">
        <f t="shared" si="92"/>
        <v>-74.085000000000008</v>
      </c>
      <c r="O212" s="2">
        <f t="shared" si="93"/>
        <v>22.234600000000004</v>
      </c>
      <c r="P212" s="2">
        <f t="shared" si="94"/>
        <v>-74.085000000000008</v>
      </c>
      <c r="Q212" s="2">
        <f t="shared" si="95"/>
        <v>74.084000000000003</v>
      </c>
      <c r="R212" s="2">
        <f t="shared" si="96"/>
        <v>222.25400000000002</v>
      </c>
      <c r="T212" s="1"/>
      <c r="U212" s="1"/>
      <c r="Y212" s="1"/>
      <c r="Z212" s="1"/>
      <c r="AA212" s="1"/>
      <c r="AB212" s="1"/>
    </row>
    <row r="213" spans="1:29" hidden="1">
      <c r="A213" s="35">
        <v>6</v>
      </c>
      <c r="B213" s="35">
        <v>14</v>
      </c>
      <c r="C213" s="35">
        <v>15</v>
      </c>
      <c r="D213" s="35">
        <v>2</v>
      </c>
      <c r="E213" s="35" t="s">
        <v>17</v>
      </c>
      <c r="F213" s="36">
        <v>-216.374</v>
      </c>
      <c r="G213" s="36">
        <v>-129.589</v>
      </c>
      <c r="H213" s="36">
        <v>-74.069000000000003</v>
      </c>
      <c r="I213" s="36">
        <v>0</v>
      </c>
      <c r="J213" s="36">
        <v>1.2999999999999999E-2</v>
      </c>
      <c r="K213" s="36">
        <v>0.01</v>
      </c>
      <c r="L213" s="2">
        <f t="shared" si="90"/>
        <v>-74.082000000000008</v>
      </c>
      <c r="M213" s="2">
        <f t="shared" si="91"/>
        <v>0.01</v>
      </c>
      <c r="N213" s="2">
        <f t="shared" si="92"/>
        <v>-74.085000000000008</v>
      </c>
      <c r="O213" s="2">
        <f t="shared" si="93"/>
        <v>22.234600000000004</v>
      </c>
      <c r="P213" s="2">
        <f t="shared" si="94"/>
        <v>-74.085000000000008</v>
      </c>
      <c r="Q213" s="2">
        <f t="shared" si="95"/>
        <v>-203.67400000000001</v>
      </c>
      <c r="R213" s="2">
        <f t="shared" si="96"/>
        <v>-55.503999999999991</v>
      </c>
      <c r="T213" s="1"/>
      <c r="U213" s="1"/>
      <c r="Y213" s="1"/>
      <c r="Z213" s="1"/>
      <c r="AA213" s="1"/>
      <c r="AB213" s="1"/>
    </row>
    <row r="214" spans="1:29">
      <c r="A214" s="35">
        <v>6</v>
      </c>
      <c r="B214" s="35">
        <v>14</v>
      </c>
      <c r="C214" s="35">
        <v>15</v>
      </c>
      <c r="D214" s="35">
        <v>1</v>
      </c>
      <c r="E214" s="35" t="s">
        <v>14</v>
      </c>
      <c r="F214" s="36">
        <v>-246.65199999999999</v>
      </c>
      <c r="G214" s="36">
        <v>-147.72499999999999</v>
      </c>
      <c r="H214" s="36">
        <v>256.45800000000003</v>
      </c>
      <c r="I214" s="36">
        <v>0</v>
      </c>
      <c r="J214" s="36">
        <v>-0.11600000000000001</v>
      </c>
      <c r="K214" s="36">
        <v>-8.6999999999999994E-2</v>
      </c>
      <c r="L214" s="2">
        <f t="shared" si="90"/>
        <v>256.57400000000001</v>
      </c>
      <c r="M214" s="2">
        <f t="shared" si="91"/>
        <v>8.6999999999999994E-2</v>
      </c>
      <c r="N214" s="2">
        <f t="shared" si="92"/>
        <v>256.6001</v>
      </c>
      <c r="O214" s="2">
        <f t="shared" si="93"/>
        <v>77.059200000000004</v>
      </c>
      <c r="P214" s="2">
        <f t="shared" si="94"/>
        <v>256.6001</v>
      </c>
      <c r="Q214" s="2">
        <f t="shared" si="95"/>
        <v>108.8751</v>
      </c>
      <c r="R214" s="2">
        <f t="shared" si="96"/>
        <v>-404.32510000000002</v>
      </c>
      <c r="T214" s="1"/>
      <c r="U214" s="1"/>
      <c r="Y214" s="1"/>
      <c r="Z214" s="1"/>
      <c r="AA214" s="1"/>
      <c r="AB214" s="1"/>
    </row>
    <row r="215" spans="1:29">
      <c r="A215" s="35">
        <v>6</v>
      </c>
      <c r="B215" s="35">
        <v>14</v>
      </c>
      <c r="C215" s="35">
        <v>15</v>
      </c>
      <c r="D215" s="35">
        <v>1</v>
      </c>
      <c r="E215" s="35" t="s">
        <v>15</v>
      </c>
      <c r="F215" s="36">
        <v>-141.33699999999999</v>
      </c>
      <c r="G215" s="36">
        <v>-85.02</v>
      </c>
      <c r="H215" s="36">
        <v>-174.017</v>
      </c>
      <c r="I215" s="36">
        <v>0</v>
      </c>
      <c r="J215" s="36">
        <v>7.8E-2</v>
      </c>
      <c r="K215" s="36">
        <v>5.8000000000000003E-2</v>
      </c>
      <c r="L215" s="2">
        <f t="shared" si="90"/>
        <v>-174.095</v>
      </c>
      <c r="M215" s="2">
        <f t="shared" si="91"/>
        <v>5.8000000000000003E-2</v>
      </c>
      <c r="N215" s="2">
        <f t="shared" si="92"/>
        <v>-174.11240000000001</v>
      </c>
      <c r="O215" s="2">
        <f t="shared" si="93"/>
        <v>52.286499999999997</v>
      </c>
      <c r="P215" s="2">
        <f t="shared" si="94"/>
        <v>-174.11240000000001</v>
      </c>
      <c r="Q215" s="2">
        <f t="shared" si="95"/>
        <v>-259.13240000000002</v>
      </c>
      <c r="R215" s="2">
        <f t="shared" si="96"/>
        <v>89.092400000000012</v>
      </c>
      <c r="T215" s="1"/>
      <c r="U215" s="1"/>
      <c r="Y215" s="1"/>
      <c r="Z215" s="1"/>
      <c r="AA215" s="1"/>
      <c r="AB215" s="1"/>
    </row>
    <row r="216" spans="1:29">
      <c r="A216" s="35">
        <v>6</v>
      </c>
      <c r="B216" s="35">
        <v>14</v>
      </c>
      <c r="C216" s="35">
        <v>15</v>
      </c>
      <c r="D216" s="35">
        <v>1</v>
      </c>
      <c r="E216" s="35" t="s">
        <v>16</v>
      </c>
      <c r="F216" s="36">
        <v>249.92599999999999</v>
      </c>
      <c r="G216" s="36">
        <v>149.59800000000001</v>
      </c>
      <c r="H216" s="36">
        <v>-73.584999999999994</v>
      </c>
      <c r="I216" s="36">
        <v>0</v>
      </c>
      <c r="J216" s="36">
        <v>3.3000000000000002E-2</v>
      </c>
      <c r="K216" s="36">
        <v>2.5000000000000001E-2</v>
      </c>
      <c r="L216" s="2">
        <f t="shared" si="90"/>
        <v>-73.617999999999995</v>
      </c>
      <c r="M216" s="2">
        <f t="shared" si="91"/>
        <v>2.5000000000000001E-2</v>
      </c>
      <c r="N216" s="2">
        <f t="shared" si="92"/>
        <v>-73.625499999999988</v>
      </c>
      <c r="O216" s="2">
        <f t="shared" si="93"/>
        <v>22.110399999999995</v>
      </c>
      <c r="P216" s="2">
        <f t="shared" si="94"/>
        <v>-73.625499999999988</v>
      </c>
      <c r="Q216" s="2">
        <f t="shared" si="95"/>
        <v>75.972500000000025</v>
      </c>
      <c r="R216" s="2">
        <f t="shared" si="96"/>
        <v>223.2235</v>
      </c>
      <c r="T216" s="1"/>
      <c r="U216" s="1"/>
      <c r="Y216" s="1"/>
      <c r="Z216" s="1"/>
      <c r="AA216" s="1"/>
      <c r="AB216" s="1"/>
    </row>
    <row r="217" spans="1:29">
      <c r="A217" s="35">
        <v>6</v>
      </c>
      <c r="B217" s="35">
        <v>14</v>
      </c>
      <c r="C217" s="35">
        <v>15</v>
      </c>
      <c r="D217" s="35">
        <v>1</v>
      </c>
      <c r="E217" s="35" t="s">
        <v>17</v>
      </c>
      <c r="F217" s="36">
        <v>-213.92099999999999</v>
      </c>
      <c r="G217" s="36">
        <v>-128.16</v>
      </c>
      <c r="H217" s="36">
        <v>-73.584999999999994</v>
      </c>
      <c r="I217" s="36">
        <v>0</v>
      </c>
      <c r="J217" s="36">
        <v>3.3000000000000002E-2</v>
      </c>
      <c r="K217" s="36">
        <v>2.5000000000000001E-2</v>
      </c>
      <c r="L217" s="2">
        <f t="shared" si="90"/>
        <v>-73.617999999999995</v>
      </c>
      <c r="M217" s="2">
        <f t="shared" si="91"/>
        <v>2.5000000000000001E-2</v>
      </c>
      <c r="N217" s="2">
        <f t="shared" si="92"/>
        <v>-73.625499999999988</v>
      </c>
      <c r="O217" s="2">
        <f t="shared" si="93"/>
        <v>22.110399999999995</v>
      </c>
      <c r="P217" s="2">
        <f t="shared" si="94"/>
        <v>-73.625499999999988</v>
      </c>
      <c r="Q217" s="2">
        <f t="shared" si="95"/>
        <v>-201.78549999999998</v>
      </c>
      <c r="R217" s="2">
        <f t="shared" si="96"/>
        <v>-54.534500000000008</v>
      </c>
      <c r="T217" s="1"/>
      <c r="U217" s="1"/>
      <c r="Y217" s="1"/>
      <c r="Z217" s="1"/>
      <c r="AA217" s="1"/>
      <c r="AB217" s="1"/>
    </row>
    <row r="218" spans="1:29" hidden="1">
      <c r="A218" s="35">
        <v>6</v>
      </c>
      <c r="B218" s="35">
        <v>15</v>
      </c>
      <c r="C218" s="35">
        <v>16</v>
      </c>
      <c r="D218" s="35">
        <v>6</v>
      </c>
      <c r="E218" s="35" t="s">
        <v>14</v>
      </c>
      <c r="F218" s="36">
        <v>-67.302999999999997</v>
      </c>
      <c r="G218" s="36">
        <v>-40.152000000000001</v>
      </c>
      <c r="H218" s="36">
        <v>14.711</v>
      </c>
      <c r="I218" s="36">
        <v>0</v>
      </c>
      <c r="J218" s="36">
        <v>1.7999999999999999E-2</v>
      </c>
      <c r="K218" s="36">
        <v>1.2999999999999999E-2</v>
      </c>
      <c r="L218" s="2">
        <f t="shared" si="90"/>
        <v>14.729000000000001</v>
      </c>
      <c r="M218" s="2">
        <f t="shared" si="91"/>
        <v>1.2999999999999999E-2</v>
      </c>
      <c r="N218" s="2">
        <f t="shared" si="92"/>
        <v>14.732900000000001</v>
      </c>
      <c r="O218" s="2">
        <f t="shared" si="93"/>
        <v>4.4317000000000002</v>
      </c>
      <c r="P218" s="2">
        <f t="shared" si="94"/>
        <v>14.732900000000001</v>
      </c>
      <c r="Q218" s="2">
        <f t="shared" si="95"/>
        <v>-25.4191</v>
      </c>
      <c r="R218" s="2">
        <f t="shared" si="96"/>
        <v>-54.884900000000002</v>
      </c>
      <c r="S218" s="1">
        <f>70</f>
        <v>70</v>
      </c>
      <c r="T218" s="2">
        <f t="shared" ref="T218:U219" si="97">(ABS(Q218)-ABS(Q220*$S218/200))*SIGN(Q218)</f>
        <v>-3.405149999999999</v>
      </c>
      <c r="U218" s="2">
        <f t="shared" si="97"/>
        <v>-25.504149999999999</v>
      </c>
      <c r="V218" s="1">
        <f>26</f>
        <v>26</v>
      </c>
      <c r="W218" s="1">
        <f t="shared" ref="W218:W219" si="98">IF(V218=26,3,4)</f>
        <v>3</v>
      </c>
      <c r="X218" s="1">
        <f t="shared" ref="X218:X219" si="99">IF(V218=65,30,60)</f>
        <v>60</v>
      </c>
      <c r="Y218" s="4">
        <f t="shared" ref="Y218:Y219" si="100">-MIN(T218:U218)/(0.9*(V218-W218)/100*391.3)*10</f>
        <v>3.1486954793324862</v>
      </c>
      <c r="Z218" s="5">
        <f t="shared" ref="Z218:Z219" si="101">ABS(MAX(T218:U218)/(0.9*(V218-W218)/100*391.3)*10)</f>
        <v>0.42039355992844357</v>
      </c>
      <c r="AA218" s="2">
        <f t="shared" ref="AA218:AA219" si="102">X218*(V218-W218)^2/((10^6)*$AH$2^2)</f>
        <v>81.785152928444433</v>
      </c>
      <c r="AB218" s="2">
        <f t="shared" ref="AB218:AB219" si="103">X218*(V218-W218)^2/((10^6)*$AH$3^2)</f>
        <v>108.54621934954343</v>
      </c>
      <c r="AC218" s="1" t="str">
        <f t="shared" ref="AC218:AC219" si="104">IF(AB218&gt;=MAX(ABS(Q218),ABS(R218),ABS(T218),ABS(U218)),"Verificata","Non verificata")</f>
        <v>Verificata</v>
      </c>
    </row>
    <row r="219" spans="1:29" hidden="1">
      <c r="A219" s="35">
        <v>6</v>
      </c>
      <c r="B219" s="35">
        <v>15</v>
      </c>
      <c r="C219" s="35">
        <v>16</v>
      </c>
      <c r="D219" s="35">
        <v>6</v>
      </c>
      <c r="E219" s="35" t="s">
        <v>15</v>
      </c>
      <c r="F219" s="36">
        <v>-67.302999999999997</v>
      </c>
      <c r="G219" s="36">
        <v>-40.216000000000001</v>
      </c>
      <c r="H219" s="36">
        <v>-14.711</v>
      </c>
      <c r="I219" s="36">
        <v>0</v>
      </c>
      <c r="J219" s="36">
        <v>-1.7999999999999999E-2</v>
      </c>
      <c r="K219" s="36">
        <v>-1.2999999999999999E-2</v>
      </c>
      <c r="L219" s="2">
        <f t="shared" si="90"/>
        <v>-14.729000000000001</v>
      </c>
      <c r="M219" s="2">
        <f t="shared" si="91"/>
        <v>1.2999999999999999E-2</v>
      </c>
      <c r="N219" s="2">
        <f t="shared" si="92"/>
        <v>-14.732900000000001</v>
      </c>
      <c r="O219" s="2">
        <f t="shared" si="93"/>
        <v>4.4317000000000002</v>
      </c>
      <c r="P219" s="2">
        <f t="shared" si="94"/>
        <v>-14.732900000000001</v>
      </c>
      <c r="Q219" s="2">
        <f t="shared" si="95"/>
        <v>-54.948900000000002</v>
      </c>
      <c r="R219" s="2">
        <f t="shared" si="96"/>
        <v>-25.4831</v>
      </c>
      <c r="S219" s="1">
        <f>70</f>
        <v>70</v>
      </c>
      <c r="T219" s="2">
        <f t="shared" si="97"/>
        <v>-25.552050000000001</v>
      </c>
      <c r="U219" s="2">
        <f t="shared" si="97"/>
        <v>-3.4530499999999975</v>
      </c>
      <c r="V219" s="1">
        <f>26</f>
        <v>26</v>
      </c>
      <c r="W219" s="1">
        <f t="shared" si="98"/>
        <v>3</v>
      </c>
      <c r="X219" s="1">
        <f t="shared" si="99"/>
        <v>60</v>
      </c>
      <c r="Y219" s="4">
        <f t="shared" si="100"/>
        <v>3.1546091252865778</v>
      </c>
      <c r="Z219" s="5">
        <f t="shared" si="101"/>
        <v>0.42630720588253423</v>
      </c>
      <c r="AA219" s="2">
        <f t="shared" si="102"/>
        <v>81.785152928444433</v>
      </c>
      <c r="AB219" s="2">
        <f t="shared" si="103"/>
        <v>108.54621934954343</v>
      </c>
      <c r="AC219" s="1" t="str">
        <f t="shared" si="104"/>
        <v>Verificata</v>
      </c>
    </row>
    <row r="220" spans="1:29" hidden="1">
      <c r="A220" s="35">
        <v>6</v>
      </c>
      <c r="B220" s="35">
        <v>15</v>
      </c>
      <c r="C220" s="35">
        <v>16</v>
      </c>
      <c r="D220" s="35">
        <v>6</v>
      </c>
      <c r="E220" s="35" t="s">
        <v>16</v>
      </c>
      <c r="F220" s="36">
        <v>121.15600000000001</v>
      </c>
      <c r="G220" s="36">
        <v>73.421000000000006</v>
      </c>
      <c r="H220" s="36">
        <v>-10.507999999999999</v>
      </c>
      <c r="I220" s="36">
        <v>0</v>
      </c>
      <c r="J220" s="36">
        <v>-1.2999999999999999E-2</v>
      </c>
      <c r="K220" s="36">
        <v>-0.01</v>
      </c>
      <c r="L220" s="2">
        <f t="shared" si="90"/>
        <v>-10.520999999999999</v>
      </c>
      <c r="M220" s="2">
        <f t="shared" si="91"/>
        <v>0.01</v>
      </c>
      <c r="N220" s="2">
        <f t="shared" si="92"/>
        <v>-10.523999999999999</v>
      </c>
      <c r="O220" s="2">
        <f t="shared" si="93"/>
        <v>3.1662999999999992</v>
      </c>
      <c r="P220" s="2">
        <f t="shared" si="94"/>
        <v>-10.523999999999999</v>
      </c>
      <c r="Q220" s="2">
        <f t="shared" si="95"/>
        <v>62.897000000000006</v>
      </c>
      <c r="R220" s="2">
        <f t="shared" si="96"/>
        <v>83.945000000000007</v>
      </c>
      <c r="Y220" s="1"/>
      <c r="Z220" s="1"/>
      <c r="AA220" s="1"/>
      <c r="AB220" s="1"/>
    </row>
    <row r="221" spans="1:29" hidden="1">
      <c r="A221" s="35">
        <v>6</v>
      </c>
      <c r="B221" s="35">
        <v>15</v>
      </c>
      <c r="C221" s="35">
        <v>16</v>
      </c>
      <c r="D221" s="35">
        <v>6</v>
      </c>
      <c r="E221" s="35" t="s">
        <v>17</v>
      </c>
      <c r="F221" s="36">
        <v>-121.15600000000001</v>
      </c>
      <c r="G221" s="36">
        <v>-73.466999999999999</v>
      </c>
      <c r="H221" s="36">
        <v>-10.507999999999999</v>
      </c>
      <c r="I221" s="36">
        <v>0</v>
      </c>
      <c r="J221" s="36">
        <v>-1.2999999999999999E-2</v>
      </c>
      <c r="K221" s="36">
        <v>-0.01</v>
      </c>
      <c r="L221" s="2">
        <f t="shared" si="90"/>
        <v>-10.520999999999999</v>
      </c>
      <c r="M221" s="2">
        <f t="shared" si="91"/>
        <v>0.01</v>
      </c>
      <c r="N221" s="2">
        <f t="shared" si="92"/>
        <v>-10.523999999999999</v>
      </c>
      <c r="O221" s="2">
        <f t="shared" si="93"/>
        <v>3.1662999999999992</v>
      </c>
      <c r="P221" s="2">
        <f t="shared" si="94"/>
        <v>-10.523999999999999</v>
      </c>
      <c r="Q221" s="2">
        <f t="shared" si="95"/>
        <v>-83.991</v>
      </c>
      <c r="R221" s="2">
        <f t="shared" si="96"/>
        <v>-62.942999999999998</v>
      </c>
      <c r="Y221" s="1"/>
      <c r="Z221" s="1"/>
      <c r="AA221" s="1"/>
      <c r="AB221" s="1"/>
    </row>
    <row r="222" spans="1:29" hidden="1">
      <c r="A222" s="35">
        <v>6</v>
      </c>
      <c r="B222" s="35">
        <v>15</v>
      </c>
      <c r="C222" s="35">
        <v>16</v>
      </c>
      <c r="D222" s="35">
        <v>5</v>
      </c>
      <c r="E222" s="35" t="s">
        <v>14</v>
      </c>
      <c r="F222" s="36">
        <v>-71.59</v>
      </c>
      <c r="G222" s="36">
        <v>-43.722000000000001</v>
      </c>
      <c r="H222" s="36">
        <v>27.13</v>
      </c>
      <c r="I222" s="36">
        <v>0</v>
      </c>
      <c r="J222" s="36">
        <v>0.03</v>
      </c>
      <c r="K222" s="36">
        <v>2.3E-2</v>
      </c>
      <c r="L222" s="2">
        <f t="shared" si="90"/>
        <v>27.16</v>
      </c>
      <c r="M222" s="2">
        <f t="shared" si="91"/>
        <v>2.3E-2</v>
      </c>
      <c r="N222" s="2">
        <f t="shared" si="92"/>
        <v>27.166900000000002</v>
      </c>
      <c r="O222" s="2">
        <f t="shared" si="93"/>
        <v>8.1709999999999994</v>
      </c>
      <c r="P222" s="2">
        <f t="shared" si="94"/>
        <v>27.166900000000002</v>
      </c>
      <c r="Q222" s="2">
        <f t="shared" si="95"/>
        <v>-16.555099999999999</v>
      </c>
      <c r="R222" s="2">
        <f t="shared" si="96"/>
        <v>-70.888900000000007</v>
      </c>
      <c r="T222" s="1"/>
      <c r="U222" s="1"/>
      <c r="Y222" s="1"/>
      <c r="Z222" s="1"/>
      <c r="AA222" s="1"/>
      <c r="AB222" s="1"/>
    </row>
    <row r="223" spans="1:29" hidden="1">
      <c r="A223" s="35">
        <v>6</v>
      </c>
      <c r="B223" s="35">
        <v>15</v>
      </c>
      <c r="C223" s="35">
        <v>16</v>
      </c>
      <c r="D223" s="35">
        <v>5</v>
      </c>
      <c r="E223" s="35" t="s">
        <v>15</v>
      </c>
      <c r="F223" s="36">
        <v>-71.59</v>
      </c>
      <c r="G223" s="36">
        <v>-43.808</v>
      </c>
      <c r="H223" s="36">
        <v>-27.13</v>
      </c>
      <c r="I223" s="36">
        <v>0</v>
      </c>
      <c r="J223" s="36">
        <v>-0.03</v>
      </c>
      <c r="K223" s="36">
        <v>-2.3E-2</v>
      </c>
      <c r="L223" s="2">
        <f t="shared" si="90"/>
        <v>-27.16</v>
      </c>
      <c r="M223" s="2">
        <f t="shared" si="91"/>
        <v>2.3E-2</v>
      </c>
      <c r="N223" s="2">
        <f t="shared" si="92"/>
        <v>-27.166900000000002</v>
      </c>
      <c r="O223" s="2">
        <f t="shared" si="93"/>
        <v>8.1709999999999994</v>
      </c>
      <c r="P223" s="2">
        <f t="shared" si="94"/>
        <v>-27.166900000000002</v>
      </c>
      <c r="Q223" s="2">
        <f t="shared" si="95"/>
        <v>-70.974900000000005</v>
      </c>
      <c r="R223" s="2">
        <f t="shared" si="96"/>
        <v>-16.641099999999998</v>
      </c>
      <c r="T223" s="1"/>
      <c r="U223" s="1"/>
      <c r="Y223" s="1"/>
      <c r="Z223" s="1"/>
      <c r="AA223" s="1"/>
      <c r="AB223" s="1"/>
    </row>
    <row r="224" spans="1:29" hidden="1">
      <c r="A224" s="35">
        <v>6</v>
      </c>
      <c r="B224" s="35">
        <v>15</v>
      </c>
      <c r="C224" s="35">
        <v>16</v>
      </c>
      <c r="D224" s="35">
        <v>5</v>
      </c>
      <c r="E224" s="35" t="s">
        <v>16</v>
      </c>
      <c r="F224" s="36">
        <v>132.59399999999999</v>
      </c>
      <c r="G224" s="36">
        <v>81.350999999999999</v>
      </c>
      <c r="H224" s="36">
        <v>-19.379000000000001</v>
      </c>
      <c r="I224" s="36">
        <v>0</v>
      </c>
      <c r="J224" s="36">
        <v>-2.1999999999999999E-2</v>
      </c>
      <c r="K224" s="36">
        <v>-1.6E-2</v>
      </c>
      <c r="L224" s="2">
        <f t="shared" si="90"/>
        <v>-19.401</v>
      </c>
      <c r="M224" s="2">
        <f t="shared" si="91"/>
        <v>1.6E-2</v>
      </c>
      <c r="N224" s="2">
        <f t="shared" si="92"/>
        <v>-19.405799999999999</v>
      </c>
      <c r="O224" s="2">
        <f t="shared" si="93"/>
        <v>5.8362999999999996</v>
      </c>
      <c r="P224" s="2">
        <f t="shared" si="94"/>
        <v>-19.405799999999999</v>
      </c>
      <c r="Q224" s="2">
        <f t="shared" si="95"/>
        <v>61.9452</v>
      </c>
      <c r="R224" s="2">
        <f t="shared" si="96"/>
        <v>100.7568</v>
      </c>
      <c r="T224" s="1"/>
      <c r="U224" s="1"/>
      <c r="Y224" s="1"/>
      <c r="Z224" s="1"/>
      <c r="AA224" s="1"/>
      <c r="AB224" s="1"/>
    </row>
    <row r="225" spans="1:28" hidden="1">
      <c r="A225" s="35">
        <v>6</v>
      </c>
      <c r="B225" s="35">
        <v>15</v>
      </c>
      <c r="C225" s="35">
        <v>16</v>
      </c>
      <c r="D225" s="35">
        <v>5</v>
      </c>
      <c r="E225" s="35" t="s">
        <v>17</v>
      </c>
      <c r="F225" s="36">
        <v>-132.59399999999999</v>
      </c>
      <c r="G225" s="36">
        <v>-81.412999999999997</v>
      </c>
      <c r="H225" s="36">
        <v>-19.379000000000001</v>
      </c>
      <c r="I225" s="36">
        <v>0</v>
      </c>
      <c r="J225" s="36">
        <v>-2.1999999999999999E-2</v>
      </c>
      <c r="K225" s="36">
        <v>-1.6E-2</v>
      </c>
      <c r="L225" s="2">
        <f t="shared" si="90"/>
        <v>-19.401</v>
      </c>
      <c r="M225" s="2">
        <f t="shared" si="91"/>
        <v>1.6E-2</v>
      </c>
      <c r="N225" s="2">
        <f t="shared" si="92"/>
        <v>-19.405799999999999</v>
      </c>
      <c r="O225" s="2">
        <f t="shared" si="93"/>
        <v>5.8362999999999996</v>
      </c>
      <c r="P225" s="2">
        <f t="shared" si="94"/>
        <v>-19.405799999999999</v>
      </c>
      <c r="Q225" s="2">
        <f t="shared" si="95"/>
        <v>-100.8188</v>
      </c>
      <c r="R225" s="2">
        <f t="shared" si="96"/>
        <v>-62.007199999999997</v>
      </c>
      <c r="T225" s="1"/>
      <c r="U225" s="1"/>
      <c r="Y225" s="1"/>
      <c r="Z225" s="1"/>
      <c r="AA225" s="1"/>
      <c r="AB225" s="1"/>
    </row>
    <row r="226" spans="1:28" hidden="1">
      <c r="A226" s="35">
        <v>6</v>
      </c>
      <c r="B226" s="35">
        <v>15</v>
      </c>
      <c r="C226" s="35">
        <v>16</v>
      </c>
      <c r="D226" s="35">
        <v>4</v>
      </c>
      <c r="E226" s="35" t="s">
        <v>14</v>
      </c>
      <c r="F226" s="36">
        <v>-72.046999999999997</v>
      </c>
      <c r="G226" s="36">
        <v>-43.96</v>
      </c>
      <c r="H226" s="36">
        <v>32.881</v>
      </c>
      <c r="I226" s="36">
        <v>0</v>
      </c>
      <c r="J226" s="36">
        <v>1.9E-2</v>
      </c>
      <c r="K226" s="36">
        <v>1.4999999999999999E-2</v>
      </c>
      <c r="L226" s="2">
        <f t="shared" si="90"/>
        <v>32.9</v>
      </c>
      <c r="M226" s="2">
        <f t="shared" si="91"/>
        <v>1.4999999999999999E-2</v>
      </c>
      <c r="N226" s="2">
        <f t="shared" si="92"/>
        <v>32.904499999999999</v>
      </c>
      <c r="O226" s="2">
        <f t="shared" si="93"/>
        <v>9.8849999999999998</v>
      </c>
      <c r="P226" s="2">
        <f t="shared" si="94"/>
        <v>32.904499999999999</v>
      </c>
      <c r="Q226" s="2">
        <f t="shared" si="95"/>
        <v>-11.055500000000002</v>
      </c>
      <c r="R226" s="2">
        <f t="shared" si="96"/>
        <v>-76.864499999999992</v>
      </c>
      <c r="T226" s="1"/>
      <c r="U226" s="1"/>
      <c r="Y226" s="1"/>
      <c r="Z226" s="1"/>
      <c r="AA226" s="1"/>
      <c r="AB226" s="1"/>
    </row>
    <row r="227" spans="1:28" hidden="1">
      <c r="A227" s="35">
        <v>6</v>
      </c>
      <c r="B227" s="35">
        <v>15</v>
      </c>
      <c r="C227" s="35">
        <v>16</v>
      </c>
      <c r="D227" s="35">
        <v>4</v>
      </c>
      <c r="E227" s="35" t="s">
        <v>15</v>
      </c>
      <c r="F227" s="36">
        <v>-72.046999999999997</v>
      </c>
      <c r="G227" s="36">
        <v>-43.997999999999998</v>
      </c>
      <c r="H227" s="36">
        <v>-32.881</v>
      </c>
      <c r="I227" s="36">
        <v>0</v>
      </c>
      <c r="J227" s="36">
        <v>-1.9E-2</v>
      </c>
      <c r="K227" s="36">
        <v>-1.4999999999999999E-2</v>
      </c>
      <c r="L227" s="2">
        <f t="shared" si="90"/>
        <v>-32.9</v>
      </c>
      <c r="M227" s="2">
        <f t="shared" si="91"/>
        <v>1.4999999999999999E-2</v>
      </c>
      <c r="N227" s="2">
        <f t="shared" si="92"/>
        <v>-32.904499999999999</v>
      </c>
      <c r="O227" s="2">
        <f t="shared" si="93"/>
        <v>9.8849999999999998</v>
      </c>
      <c r="P227" s="2">
        <f t="shared" si="94"/>
        <v>-32.904499999999999</v>
      </c>
      <c r="Q227" s="2">
        <f t="shared" si="95"/>
        <v>-76.902500000000003</v>
      </c>
      <c r="R227" s="2">
        <f t="shared" si="96"/>
        <v>-11.093499999999999</v>
      </c>
      <c r="T227" s="1"/>
      <c r="U227" s="1"/>
      <c r="Y227" s="1"/>
      <c r="Z227" s="1"/>
      <c r="AA227" s="1"/>
      <c r="AB227" s="1"/>
    </row>
    <row r="228" spans="1:28" hidden="1">
      <c r="A228" s="35">
        <v>6</v>
      </c>
      <c r="B228" s="35">
        <v>15</v>
      </c>
      <c r="C228" s="35">
        <v>16</v>
      </c>
      <c r="D228" s="35">
        <v>4</v>
      </c>
      <c r="E228" s="35" t="s">
        <v>16</v>
      </c>
      <c r="F228" s="36">
        <v>132.59399999999999</v>
      </c>
      <c r="G228" s="36">
        <v>81.367999999999995</v>
      </c>
      <c r="H228" s="36">
        <v>-23.486999999999998</v>
      </c>
      <c r="I228" s="36">
        <v>0</v>
      </c>
      <c r="J228" s="36">
        <v>-1.4E-2</v>
      </c>
      <c r="K228" s="36">
        <v>-0.01</v>
      </c>
      <c r="L228" s="2">
        <f t="shared" si="90"/>
        <v>-23.500999999999998</v>
      </c>
      <c r="M228" s="2">
        <f t="shared" si="91"/>
        <v>0.01</v>
      </c>
      <c r="N228" s="2">
        <f t="shared" si="92"/>
        <v>-23.503999999999998</v>
      </c>
      <c r="O228" s="2">
        <f t="shared" si="93"/>
        <v>7.0602999999999989</v>
      </c>
      <c r="P228" s="2">
        <f t="shared" si="94"/>
        <v>-23.503999999999998</v>
      </c>
      <c r="Q228" s="2">
        <f t="shared" si="95"/>
        <v>57.863999999999997</v>
      </c>
      <c r="R228" s="2">
        <f t="shared" si="96"/>
        <v>104.87199999999999</v>
      </c>
      <c r="T228" s="1"/>
      <c r="U228" s="1"/>
      <c r="Y228" s="1"/>
      <c r="Z228" s="1"/>
      <c r="AA228" s="1"/>
      <c r="AB228" s="1"/>
    </row>
    <row r="229" spans="1:28" hidden="1">
      <c r="A229" s="35">
        <v>6</v>
      </c>
      <c r="B229" s="35">
        <v>15</v>
      </c>
      <c r="C229" s="35">
        <v>16</v>
      </c>
      <c r="D229" s="35">
        <v>4</v>
      </c>
      <c r="E229" s="35" t="s">
        <v>17</v>
      </c>
      <c r="F229" s="36">
        <v>-132.59399999999999</v>
      </c>
      <c r="G229" s="36">
        <v>-81.396000000000001</v>
      </c>
      <c r="H229" s="36">
        <v>-23.486999999999998</v>
      </c>
      <c r="I229" s="36">
        <v>0</v>
      </c>
      <c r="J229" s="36">
        <v>-1.4E-2</v>
      </c>
      <c r="K229" s="36">
        <v>-0.01</v>
      </c>
      <c r="L229" s="2">
        <f t="shared" si="90"/>
        <v>-23.500999999999998</v>
      </c>
      <c r="M229" s="2">
        <f t="shared" si="91"/>
        <v>0.01</v>
      </c>
      <c r="N229" s="2">
        <f t="shared" si="92"/>
        <v>-23.503999999999998</v>
      </c>
      <c r="O229" s="2">
        <f t="shared" si="93"/>
        <v>7.0602999999999989</v>
      </c>
      <c r="P229" s="2">
        <f t="shared" si="94"/>
        <v>-23.503999999999998</v>
      </c>
      <c r="Q229" s="2">
        <f t="shared" si="95"/>
        <v>-104.9</v>
      </c>
      <c r="R229" s="2">
        <f t="shared" si="96"/>
        <v>-57.892000000000003</v>
      </c>
      <c r="T229" s="1"/>
      <c r="U229" s="1"/>
      <c r="Y229" s="1"/>
      <c r="Z229" s="1"/>
      <c r="AA229" s="1"/>
      <c r="AB229" s="1"/>
    </row>
    <row r="230" spans="1:28" hidden="1">
      <c r="A230" s="35">
        <v>6</v>
      </c>
      <c r="B230" s="35">
        <v>15</v>
      </c>
      <c r="C230" s="35">
        <v>16</v>
      </c>
      <c r="D230" s="35">
        <v>3</v>
      </c>
      <c r="E230" s="35" t="s">
        <v>14</v>
      </c>
      <c r="F230" s="36">
        <v>-69.793000000000006</v>
      </c>
      <c r="G230" s="36">
        <v>-42.637999999999998</v>
      </c>
      <c r="H230" s="36">
        <v>26.600999999999999</v>
      </c>
      <c r="I230" s="36">
        <v>0</v>
      </c>
      <c r="J230" s="36">
        <v>6.0000000000000001E-3</v>
      </c>
      <c r="K230" s="36">
        <v>5.0000000000000001E-3</v>
      </c>
      <c r="L230" s="2">
        <f t="shared" si="90"/>
        <v>26.606999999999999</v>
      </c>
      <c r="M230" s="2">
        <f t="shared" si="91"/>
        <v>5.0000000000000001E-3</v>
      </c>
      <c r="N230" s="2">
        <f t="shared" si="92"/>
        <v>26.608499999999999</v>
      </c>
      <c r="O230" s="2">
        <f t="shared" si="93"/>
        <v>7.987099999999999</v>
      </c>
      <c r="P230" s="2">
        <f t="shared" si="94"/>
        <v>26.608499999999999</v>
      </c>
      <c r="Q230" s="2">
        <f t="shared" si="95"/>
        <v>-16.029499999999999</v>
      </c>
      <c r="R230" s="2">
        <f t="shared" si="96"/>
        <v>-69.246499999999997</v>
      </c>
      <c r="T230" s="1"/>
      <c r="U230" s="1"/>
      <c r="Y230" s="1"/>
      <c r="Z230" s="1"/>
      <c r="AA230" s="1"/>
      <c r="AB230" s="1"/>
    </row>
    <row r="231" spans="1:28" hidden="1">
      <c r="A231" s="35">
        <v>6</v>
      </c>
      <c r="B231" s="35">
        <v>15</v>
      </c>
      <c r="C231" s="35">
        <v>16</v>
      </c>
      <c r="D231" s="35">
        <v>3</v>
      </c>
      <c r="E231" s="35" t="s">
        <v>15</v>
      </c>
      <c r="F231" s="36">
        <v>-69.793000000000006</v>
      </c>
      <c r="G231" s="36">
        <v>-42.661999999999999</v>
      </c>
      <c r="H231" s="36">
        <v>-26.600999999999999</v>
      </c>
      <c r="I231" s="36">
        <v>0</v>
      </c>
      <c r="J231" s="36">
        <v>-6.0000000000000001E-3</v>
      </c>
      <c r="K231" s="36">
        <v>-5.0000000000000001E-3</v>
      </c>
      <c r="L231" s="2">
        <f t="shared" si="90"/>
        <v>-26.606999999999999</v>
      </c>
      <c r="M231" s="2">
        <f t="shared" si="91"/>
        <v>5.0000000000000001E-3</v>
      </c>
      <c r="N231" s="2">
        <f t="shared" si="92"/>
        <v>-26.608499999999999</v>
      </c>
      <c r="O231" s="2">
        <f t="shared" si="93"/>
        <v>7.987099999999999</v>
      </c>
      <c r="P231" s="2">
        <f t="shared" si="94"/>
        <v>-26.608499999999999</v>
      </c>
      <c r="Q231" s="2">
        <f t="shared" si="95"/>
        <v>-69.270499999999998</v>
      </c>
      <c r="R231" s="2">
        <f t="shared" si="96"/>
        <v>-16.0535</v>
      </c>
      <c r="T231" s="1"/>
      <c r="U231" s="1"/>
      <c r="Y231" s="1"/>
      <c r="Z231" s="1"/>
      <c r="AA231" s="1"/>
      <c r="AB231" s="1"/>
    </row>
    <row r="232" spans="1:28" hidden="1">
      <c r="A232" s="35">
        <v>6</v>
      </c>
      <c r="B232" s="35">
        <v>15</v>
      </c>
      <c r="C232" s="35">
        <v>16</v>
      </c>
      <c r="D232" s="35">
        <v>3</v>
      </c>
      <c r="E232" s="35" t="s">
        <v>16</v>
      </c>
      <c r="F232" s="36">
        <v>132.59399999999999</v>
      </c>
      <c r="G232" s="36">
        <v>81.373000000000005</v>
      </c>
      <c r="H232" s="36">
        <v>-19.001000000000001</v>
      </c>
      <c r="I232" s="36">
        <v>0</v>
      </c>
      <c r="J232" s="36">
        <v>-4.0000000000000001E-3</v>
      </c>
      <c r="K232" s="36">
        <v>-3.0000000000000001E-3</v>
      </c>
      <c r="L232" s="2">
        <f t="shared" si="90"/>
        <v>-19.005000000000003</v>
      </c>
      <c r="M232" s="2">
        <f t="shared" si="91"/>
        <v>3.0000000000000001E-3</v>
      </c>
      <c r="N232" s="2">
        <f t="shared" si="92"/>
        <v>-19.005900000000004</v>
      </c>
      <c r="O232" s="2">
        <f t="shared" si="93"/>
        <v>5.7045000000000003</v>
      </c>
      <c r="P232" s="2">
        <f t="shared" si="94"/>
        <v>-19.005900000000004</v>
      </c>
      <c r="Q232" s="2">
        <f t="shared" si="95"/>
        <v>62.367100000000001</v>
      </c>
      <c r="R232" s="2">
        <f t="shared" si="96"/>
        <v>100.37890000000002</v>
      </c>
      <c r="T232" s="1"/>
      <c r="U232" s="1"/>
      <c r="Y232" s="1"/>
      <c r="Z232" s="1"/>
      <c r="AA232" s="1"/>
      <c r="AB232" s="1"/>
    </row>
    <row r="233" spans="1:28" hidden="1">
      <c r="A233" s="35">
        <v>6</v>
      </c>
      <c r="B233" s="35">
        <v>15</v>
      </c>
      <c r="C233" s="35">
        <v>16</v>
      </c>
      <c r="D233" s="35">
        <v>3</v>
      </c>
      <c r="E233" s="35" t="s">
        <v>17</v>
      </c>
      <c r="F233" s="36">
        <v>-132.59399999999999</v>
      </c>
      <c r="G233" s="36">
        <v>-81.391000000000005</v>
      </c>
      <c r="H233" s="36">
        <v>-19.001000000000001</v>
      </c>
      <c r="I233" s="36">
        <v>0</v>
      </c>
      <c r="J233" s="36">
        <v>-4.0000000000000001E-3</v>
      </c>
      <c r="K233" s="36">
        <v>-3.0000000000000001E-3</v>
      </c>
      <c r="L233" s="2">
        <f t="shared" si="90"/>
        <v>-19.005000000000003</v>
      </c>
      <c r="M233" s="2">
        <f t="shared" si="91"/>
        <v>3.0000000000000001E-3</v>
      </c>
      <c r="N233" s="2">
        <f t="shared" si="92"/>
        <v>-19.005900000000004</v>
      </c>
      <c r="O233" s="2">
        <f t="shared" si="93"/>
        <v>5.7045000000000003</v>
      </c>
      <c r="P233" s="2">
        <f t="shared" si="94"/>
        <v>-19.005900000000004</v>
      </c>
      <c r="Q233" s="2">
        <f t="shared" si="95"/>
        <v>-100.39690000000002</v>
      </c>
      <c r="R233" s="2">
        <f t="shared" si="96"/>
        <v>-62.385100000000001</v>
      </c>
      <c r="T233" s="1"/>
      <c r="U233" s="1"/>
      <c r="Y233" s="1"/>
      <c r="Z233" s="1"/>
      <c r="AA233" s="1"/>
      <c r="AB233" s="1"/>
    </row>
    <row r="234" spans="1:28" hidden="1">
      <c r="A234" s="35">
        <v>6</v>
      </c>
      <c r="B234" s="35">
        <v>15</v>
      </c>
      <c r="C234" s="35">
        <v>16</v>
      </c>
      <c r="D234" s="35">
        <v>2</v>
      </c>
      <c r="E234" s="35" t="s">
        <v>14</v>
      </c>
      <c r="F234" s="36">
        <v>-69.375</v>
      </c>
      <c r="G234" s="36">
        <v>-42.4</v>
      </c>
      <c r="H234" s="36">
        <v>27.077000000000002</v>
      </c>
      <c r="I234" s="36">
        <v>0</v>
      </c>
      <c r="J234" s="36">
        <v>-2E-3</v>
      </c>
      <c r="K234" s="36">
        <v>-2E-3</v>
      </c>
      <c r="L234" s="2">
        <f t="shared" si="90"/>
        <v>27.079000000000001</v>
      </c>
      <c r="M234" s="2">
        <f t="shared" si="91"/>
        <v>2E-3</v>
      </c>
      <c r="N234" s="2">
        <f t="shared" si="92"/>
        <v>27.079599999999999</v>
      </c>
      <c r="O234" s="2">
        <f t="shared" si="93"/>
        <v>8.1257000000000001</v>
      </c>
      <c r="P234" s="2">
        <f t="shared" si="94"/>
        <v>27.079599999999999</v>
      </c>
      <c r="Q234" s="2">
        <f t="shared" si="95"/>
        <v>-15.320399999999999</v>
      </c>
      <c r="R234" s="2">
        <f t="shared" si="96"/>
        <v>-69.479600000000005</v>
      </c>
      <c r="T234" s="1"/>
      <c r="U234" s="1"/>
      <c r="Y234" s="1"/>
      <c r="Z234" s="1"/>
      <c r="AA234" s="1"/>
      <c r="AB234" s="1"/>
    </row>
    <row r="235" spans="1:28" hidden="1">
      <c r="A235" s="35">
        <v>6</v>
      </c>
      <c r="B235" s="35">
        <v>15</v>
      </c>
      <c r="C235" s="35">
        <v>16</v>
      </c>
      <c r="D235" s="35">
        <v>2</v>
      </c>
      <c r="E235" s="35" t="s">
        <v>15</v>
      </c>
      <c r="F235" s="36">
        <v>-69.375</v>
      </c>
      <c r="G235" s="36">
        <v>-42.417000000000002</v>
      </c>
      <c r="H235" s="36">
        <v>-27.077000000000002</v>
      </c>
      <c r="I235" s="36">
        <v>0</v>
      </c>
      <c r="J235" s="36">
        <v>2E-3</v>
      </c>
      <c r="K235" s="36">
        <v>2E-3</v>
      </c>
      <c r="L235" s="2">
        <f t="shared" si="90"/>
        <v>-27.079000000000001</v>
      </c>
      <c r="M235" s="2">
        <f t="shared" si="91"/>
        <v>2E-3</v>
      </c>
      <c r="N235" s="2">
        <f t="shared" si="92"/>
        <v>-27.079599999999999</v>
      </c>
      <c r="O235" s="2">
        <f t="shared" si="93"/>
        <v>8.1257000000000001</v>
      </c>
      <c r="P235" s="2">
        <f t="shared" si="94"/>
        <v>-27.079599999999999</v>
      </c>
      <c r="Q235" s="2">
        <f t="shared" si="95"/>
        <v>-69.496600000000001</v>
      </c>
      <c r="R235" s="2">
        <f t="shared" si="96"/>
        <v>-15.337400000000002</v>
      </c>
      <c r="T235" s="1"/>
      <c r="U235" s="1"/>
      <c r="Y235" s="1"/>
      <c r="Z235" s="1"/>
      <c r="AA235" s="1"/>
      <c r="AB235" s="1"/>
    </row>
    <row r="236" spans="1:28" hidden="1">
      <c r="A236" s="35">
        <v>6</v>
      </c>
      <c r="B236" s="35">
        <v>15</v>
      </c>
      <c r="C236" s="35">
        <v>16</v>
      </c>
      <c r="D236" s="35">
        <v>2</v>
      </c>
      <c r="E236" s="35" t="s">
        <v>16</v>
      </c>
      <c r="F236" s="36">
        <v>132.59399999999999</v>
      </c>
      <c r="G236" s="36">
        <v>81.376000000000005</v>
      </c>
      <c r="H236" s="36">
        <v>-19.341000000000001</v>
      </c>
      <c r="I236" s="36">
        <v>0</v>
      </c>
      <c r="J236" s="36">
        <v>2E-3</v>
      </c>
      <c r="K236" s="36">
        <v>1E-3</v>
      </c>
      <c r="L236" s="2">
        <f t="shared" si="90"/>
        <v>-19.343</v>
      </c>
      <c r="M236" s="2">
        <f t="shared" si="91"/>
        <v>1E-3</v>
      </c>
      <c r="N236" s="2">
        <f t="shared" si="92"/>
        <v>-19.343299999999999</v>
      </c>
      <c r="O236" s="2">
        <f t="shared" si="93"/>
        <v>5.8039000000000005</v>
      </c>
      <c r="P236" s="2">
        <f t="shared" si="94"/>
        <v>-19.343299999999999</v>
      </c>
      <c r="Q236" s="2">
        <f t="shared" si="95"/>
        <v>62.032700000000006</v>
      </c>
      <c r="R236" s="2">
        <f t="shared" si="96"/>
        <v>100.7193</v>
      </c>
      <c r="T236" s="1"/>
      <c r="U236" s="1"/>
      <c r="Y236" s="1"/>
      <c r="Z236" s="1"/>
      <c r="AA236" s="1"/>
      <c r="AB236" s="1"/>
    </row>
    <row r="237" spans="1:28" hidden="1">
      <c r="A237" s="35">
        <v>6</v>
      </c>
      <c r="B237" s="35">
        <v>15</v>
      </c>
      <c r="C237" s="35">
        <v>16</v>
      </c>
      <c r="D237" s="35">
        <v>2</v>
      </c>
      <c r="E237" s="35" t="s">
        <v>17</v>
      </c>
      <c r="F237" s="36">
        <v>-132.59399999999999</v>
      </c>
      <c r="G237" s="36">
        <v>-81.388000000000005</v>
      </c>
      <c r="H237" s="36">
        <v>-19.341000000000001</v>
      </c>
      <c r="I237" s="36">
        <v>0</v>
      </c>
      <c r="J237" s="36">
        <v>2E-3</v>
      </c>
      <c r="K237" s="36">
        <v>1E-3</v>
      </c>
      <c r="L237" s="2">
        <f t="shared" si="90"/>
        <v>-19.343</v>
      </c>
      <c r="M237" s="2">
        <f t="shared" si="91"/>
        <v>1E-3</v>
      </c>
      <c r="N237" s="2">
        <f t="shared" si="92"/>
        <v>-19.343299999999999</v>
      </c>
      <c r="O237" s="2">
        <f t="shared" si="93"/>
        <v>5.8039000000000005</v>
      </c>
      <c r="P237" s="2">
        <f t="shared" si="94"/>
        <v>-19.343299999999999</v>
      </c>
      <c r="Q237" s="2">
        <f t="shared" si="95"/>
        <v>-100.7313</v>
      </c>
      <c r="R237" s="2">
        <f t="shared" si="96"/>
        <v>-62.044700000000006</v>
      </c>
      <c r="T237" s="1"/>
      <c r="U237" s="1"/>
      <c r="Y237" s="1"/>
      <c r="Z237" s="1"/>
      <c r="AA237" s="1"/>
      <c r="AB237" s="1"/>
    </row>
    <row r="238" spans="1:28">
      <c r="A238" s="35">
        <v>6</v>
      </c>
      <c r="B238" s="35">
        <v>15</v>
      </c>
      <c r="C238" s="35">
        <v>16</v>
      </c>
      <c r="D238" s="35">
        <v>1</v>
      </c>
      <c r="E238" s="35" t="s">
        <v>14</v>
      </c>
      <c r="F238" s="36">
        <v>-70.561000000000007</v>
      </c>
      <c r="G238" s="36">
        <v>-43.113999999999997</v>
      </c>
      <c r="H238" s="36">
        <v>20.7</v>
      </c>
      <c r="I238" s="36">
        <v>0</v>
      </c>
      <c r="J238" s="36">
        <v>-6.0000000000000001E-3</v>
      </c>
      <c r="K238" s="36">
        <v>-5.0000000000000001E-3</v>
      </c>
      <c r="L238" s="2">
        <f t="shared" si="90"/>
        <v>20.706</v>
      </c>
      <c r="M238" s="2">
        <f t="shared" si="91"/>
        <v>5.0000000000000001E-3</v>
      </c>
      <c r="N238" s="2">
        <f t="shared" si="92"/>
        <v>20.7075</v>
      </c>
      <c r="O238" s="2">
        <f t="shared" si="93"/>
        <v>6.2167999999999992</v>
      </c>
      <c r="P238" s="2">
        <f t="shared" si="94"/>
        <v>20.7075</v>
      </c>
      <c r="Q238" s="2">
        <f t="shared" si="95"/>
        <v>-22.406499999999998</v>
      </c>
      <c r="R238" s="2">
        <f t="shared" si="96"/>
        <v>-63.8215</v>
      </c>
      <c r="T238" s="1"/>
      <c r="U238" s="1"/>
      <c r="Y238" s="1"/>
      <c r="Z238" s="1"/>
      <c r="AA238" s="1"/>
      <c r="AB238" s="1"/>
    </row>
    <row r="239" spans="1:28">
      <c r="A239" s="35">
        <v>6</v>
      </c>
      <c r="B239" s="35">
        <v>15</v>
      </c>
      <c r="C239" s="35">
        <v>16</v>
      </c>
      <c r="D239" s="35">
        <v>1</v>
      </c>
      <c r="E239" s="35" t="s">
        <v>15</v>
      </c>
      <c r="F239" s="36">
        <v>-70.561000000000007</v>
      </c>
      <c r="G239" s="36">
        <v>-43.122999999999998</v>
      </c>
      <c r="H239" s="36">
        <v>-20.7</v>
      </c>
      <c r="I239" s="36">
        <v>0</v>
      </c>
      <c r="J239" s="36">
        <v>6.0000000000000001E-3</v>
      </c>
      <c r="K239" s="36">
        <v>5.0000000000000001E-3</v>
      </c>
      <c r="L239" s="2">
        <f t="shared" si="90"/>
        <v>-20.706</v>
      </c>
      <c r="M239" s="2">
        <f t="shared" si="91"/>
        <v>5.0000000000000001E-3</v>
      </c>
      <c r="N239" s="2">
        <f t="shared" si="92"/>
        <v>-20.7075</v>
      </c>
      <c r="O239" s="2">
        <f t="shared" si="93"/>
        <v>6.2167999999999992</v>
      </c>
      <c r="P239" s="2">
        <f t="shared" si="94"/>
        <v>-20.7075</v>
      </c>
      <c r="Q239" s="2">
        <f t="shared" si="95"/>
        <v>-63.830500000000001</v>
      </c>
      <c r="R239" s="2">
        <f t="shared" si="96"/>
        <v>-22.415499999999998</v>
      </c>
      <c r="T239" s="1"/>
      <c r="U239" s="1"/>
      <c r="Y239" s="1"/>
      <c r="Z239" s="1"/>
      <c r="AA239" s="1"/>
      <c r="AB239" s="1"/>
    </row>
    <row r="240" spans="1:28">
      <c r="A240" s="35">
        <v>6</v>
      </c>
      <c r="B240" s="35">
        <v>15</v>
      </c>
      <c r="C240" s="35">
        <v>16</v>
      </c>
      <c r="D240" s="35">
        <v>1</v>
      </c>
      <c r="E240" s="35" t="s">
        <v>16</v>
      </c>
      <c r="F240" s="36">
        <v>132.59399999999999</v>
      </c>
      <c r="G240" s="36">
        <v>81.379000000000005</v>
      </c>
      <c r="H240" s="36">
        <v>-14.786</v>
      </c>
      <c r="I240" s="36">
        <v>0</v>
      </c>
      <c r="J240" s="36">
        <v>4.0000000000000001E-3</v>
      </c>
      <c r="K240" s="36">
        <v>3.0000000000000001E-3</v>
      </c>
      <c r="L240" s="2">
        <f t="shared" si="90"/>
        <v>-14.79</v>
      </c>
      <c r="M240" s="2">
        <f t="shared" si="91"/>
        <v>3.0000000000000001E-3</v>
      </c>
      <c r="N240" s="2">
        <f t="shared" si="92"/>
        <v>-14.790899999999999</v>
      </c>
      <c r="O240" s="2">
        <f t="shared" si="93"/>
        <v>4.4399999999999995</v>
      </c>
      <c r="P240" s="2">
        <f t="shared" si="94"/>
        <v>-14.790899999999999</v>
      </c>
      <c r="Q240" s="2">
        <f t="shared" si="95"/>
        <v>66.588100000000011</v>
      </c>
      <c r="R240" s="2">
        <f t="shared" si="96"/>
        <v>96.169899999999998</v>
      </c>
      <c r="T240" s="1"/>
      <c r="U240" s="1"/>
      <c r="Y240" s="1"/>
      <c r="Z240" s="1"/>
      <c r="AA240" s="1"/>
      <c r="AB240" s="1"/>
    </row>
    <row r="241" spans="1:29">
      <c r="A241" s="35">
        <v>6</v>
      </c>
      <c r="B241" s="35">
        <v>15</v>
      </c>
      <c r="C241" s="35">
        <v>16</v>
      </c>
      <c r="D241" s="35">
        <v>1</v>
      </c>
      <c r="E241" s="35" t="s">
        <v>17</v>
      </c>
      <c r="F241" s="36">
        <v>-132.59399999999999</v>
      </c>
      <c r="G241" s="36">
        <v>-81.385000000000005</v>
      </c>
      <c r="H241" s="36">
        <v>-14.786</v>
      </c>
      <c r="I241" s="36">
        <v>0</v>
      </c>
      <c r="J241" s="36">
        <v>4.0000000000000001E-3</v>
      </c>
      <c r="K241" s="36">
        <v>3.0000000000000001E-3</v>
      </c>
      <c r="L241" s="2">
        <f t="shared" si="90"/>
        <v>-14.79</v>
      </c>
      <c r="M241" s="2">
        <f t="shared" si="91"/>
        <v>3.0000000000000001E-3</v>
      </c>
      <c r="N241" s="2">
        <f t="shared" si="92"/>
        <v>-14.790899999999999</v>
      </c>
      <c r="O241" s="2">
        <f t="shared" si="93"/>
        <v>4.4399999999999995</v>
      </c>
      <c r="P241" s="2">
        <f t="shared" si="94"/>
        <v>-14.790899999999999</v>
      </c>
      <c r="Q241" s="2">
        <f t="shared" si="95"/>
        <v>-96.175899999999999</v>
      </c>
      <c r="R241" s="2">
        <f t="shared" si="96"/>
        <v>-66.594100000000012</v>
      </c>
      <c r="T241" s="1"/>
      <c r="U241" s="1"/>
      <c r="Y241" s="1"/>
      <c r="Z241" s="1"/>
      <c r="AA241" s="1"/>
      <c r="AB241" s="1"/>
    </row>
    <row r="242" spans="1:29" hidden="1">
      <c r="A242" s="35">
        <v>6</v>
      </c>
      <c r="B242" s="35">
        <v>16</v>
      </c>
      <c r="C242" s="35">
        <v>17</v>
      </c>
      <c r="D242" s="35">
        <v>6</v>
      </c>
      <c r="E242" s="35" t="s">
        <v>14</v>
      </c>
      <c r="F242" s="36">
        <v>-116.292</v>
      </c>
      <c r="G242" s="36">
        <v>-67.631</v>
      </c>
      <c r="H242" s="36">
        <v>36.936999999999998</v>
      </c>
      <c r="I242" s="36">
        <v>0</v>
      </c>
      <c r="J242" s="36">
        <v>8.5999999999999993E-2</v>
      </c>
      <c r="K242" s="36">
        <v>6.5000000000000002E-2</v>
      </c>
      <c r="L242" s="2">
        <f t="shared" si="90"/>
        <v>37.022999999999996</v>
      </c>
      <c r="M242" s="2">
        <f t="shared" si="91"/>
        <v>6.5000000000000002E-2</v>
      </c>
      <c r="N242" s="2">
        <f t="shared" si="92"/>
        <v>37.042499999999997</v>
      </c>
      <c r="O242" s="2">
        <f t="shared" si="93"/>
        <v>11.171899999999997</v>
      </c>
      <c r="P242" s="2">
        <f t="shared" si="94"/>
        <v>37.042499999999997</v>
      </c>
      <c r="Q242" s="2">
        <f t="shared" si="95"/>
        <v>-30.588500000000003</v>
      </c>
      <c r="R242" s="2">
        <f t="shared" si="96"/>
        <v>-104.67349999999999</v>
      </c>
      <c r="S242" s="1">
        <f>70</f>
        <v>70</v>
      </c>
      <c r="T242" s="2">
        <f t="shared" ref="T242:U243" si="105">(ABS(Q242)-ABS(Q244*$S242/200))*SIGN(Q242)</f>
        <v>-2.04054</v>
      </c>
      <c r="U242" s="2">
        <f t="shared" si="105"/>
        <v>-64.533259999999984</v>
      </c>
      <c r="V242" s="1">
        <f t="shared" ref="V242:V243" si="106">$V$2</f>
        <v>65</v>
      </c>
      <c r="W242" s="1">
        <f t="shared" ref="W242:W243" si="107">IF(V242=26,3,4)</f>
        <v>4</v>
      </c>
      <c r="X242" s="1">
        <f t="shared" ref="X242:X243" si="108">IF(V242=65,30,60)</f>
        <v>30</v>
      </c>
      <c r="Y242" s="4">
        <f t="shared" ref="Y242:Y243" si="109">-MIN(T242:U242)/(0.9*(V242-W242)/100*391.3)*10</f>
        <v>3.0040102651616181</v>
      </c>
      <c r="Z242" s="5">
        <f t="shared" ref="Z242:Z243" si="110">ABS(MAX(T242:U242)/(0.9*(V242-W242)/100*391.3)*10)</f>
        <v>9.4986726324888748E-2</v>
      </c>
      <c r="AA242" s="2">
        <f t="shared" ref="AA242:AA243" si="111">X242*(V242-W242)^2/((10^6)*$AH$2^2)</f>
        <v>287.63946507253473</v>
      </c>
      <c r="AB242" s="2">
        <f t="shared" ref="AB242:AB243" si="112">X242*(V242-W242)^2/((10^6)*$AH$3^2)</f>
        <v>381.75848979173077</v>
      </c>
      <c r="AC242" s="1" t="str">
        <f t="shared" ref="AC242:AC243" si="113">IF(AB242&gt;=MAX(ABS(Q242),ABS(R242),ABS(T242),ABS(U242)),"Verificata","Non verificata")</f>
        <v>Verificata</v>
      </c>
    </row>
    <row r="243" spans="1:29" hidden="1">
      <c r="A243" s="35">
        <v>6</v>
      </c>
      <c r="B243" s="35">
        <v>16</v>
      </c>
      <c r="C243" s="35">
        <v>17</v>
      </c>
      <c r="D243" s="35">
        <v>6</v>
      </c>
      <c r="E243" s="35" t="s">
        <v>15</v>
      </c>
      <c r="F243" s="36">
        <v>-176.08</v>
      </c>
      <c r="G243" s="36">
        <v>-100.872</v>
      </c>
      <c r="H243" s="36">
        <v>-59.686999999999998</v>
      </c>
      <c r="I243" s="36">
        <v>0</v>
      </c>
      <c r="J243" s="36">
        <v>-0.13</v>
      </c>
      <c r="K243" s="36">
        <v>-9.8000000000000004E-2</v>
      </c>
      <c r="L243" s="2">
        <f t="shared" si="90"/>
        <v>-59.817</v>
      </c>
      <c r="M243" s="2">
        <f t="shared" si="91"/>
        <v>9.8000000000000004E-2</v>
      </c>
      <c r="N243" s="2">
        <f t="shared" si="92"/>
        <v>-59.846400000000003</v>
      </c>
      <c r="O243" s="2">
        <f t="shared" si="93"/>
        <v>18.043099999999999</v>
      </c>
      <c r="P243" s="2">
        <f t="shared" si="94"/>
        <v>-59.846400000000003</v>
      </c>
      <c r="Q243" s="2">
        <f t="shared" si="95"/>
        <v>-160.7184</v>
      </c>
      <c r="R243" s="2">
        <f t="shared" si="96"/>
        <v>-41.025599999999997</v>
      </c>
      <c r="S243" s="1">
        <f>70</f>
        <v>70</v>
      </c>
      <c r="T243" s="2">
        <f t="shared" si="105"/>
        <v>-116.60076000000001</v>
      </c>
      <c r="U243" s="2">
        <f t="shared" si="105"/>
        <v>-8.500239999999998</v>
      </c>
      <c r="V243" s="1">
        <f t="shared" si="106"/>
        <v>65</v>
      </c>
      <c r="W243" s="1">
        <f t="shared" si="107"/>
        <v>4</v>
      </c>
      <c r="X243" s="1">
        <f t="shared" si="108"/>
        <v>30</v>
      </c>
      <c r="Y243" s="4">
        <f t="shared" si="109"/>
        <v>5.4277419111578489</v>
      </c>
      <c r="Z243" s="5">
        <f t="shared" si="110"/>
        <v>0.3956844612582317</v>
      </c>
      <c r="AA243" s="2">
        <f t="shared" si="111"/>
        <v>287.63946507253473</v>
      </c>
      <c r="AB243" s="2">
        <f t="shared" si="112"/>
        <v>381.75848979173077</v>
      </c>
      <c r="AC243" s="1" t="str">
        <f t="shared" si="113"/>
        <v>Verificata</v>
      </c>
    </row>
    <row r="244" spans="1:29" hidden="1">
      <c r="A244" s="35">
        <v>6</v>
      </c>
      <c r="B244" s="35">
        <v>16</v>
      </c>
      <c r="C244" s="35">
        <v>17</v>
      </c>
      <c r="D244" s="35">
        <v>6</v>
      </c>
      <c r="E244" s="35" t="s">
        <v>16</v>
      </c>
      <c r="F244" s="36">
        <v>171.071</v>
      </c>
      <c r="G244" s="36">
        <v>98.126000000000005</v>
      </c>
      <c r="H244" s="36">
        <v>-16.515000000000001</v>
      </c>
      <c r="I244" s="36">
        <v>0</v>
      </c>
      <c r="J244" s="36">
        <v>-3.6999999999999998E-2</v>
      </c>
      <c r="K244" s="36">
        <v>-2.8000000000000001E-2</v>
      </c>
      <c r="L244" s="2">
        <f t="shared" si="90"/>
        <v>-16.552</v>
      </c>
      <c r="M244" s="2">
        <f t="shared" si="91"/>
        <v>2.8000000000000001E-2</v>
      </c>
      <c r="N244" s="2">
        <f t="shared" si="92"/>
        <v>-16.560400000000001</v>
      </c>
      <c r="O244" s="2">
        <f t="shared" si="93"/>
        <v>4.9935999999999989</v>
      </c>
      <c r="P244" s="2">
        <f t="shared" si="94"/>
        <v>-16.560400000000001</v>
      </c>
      <c r="Q244" s="2">
        <f t="shared" si="95"/>
        <v>81.565600000000003</v>
      </c>
      <c r="R244" s="2">
        <f t="shared" si="96"/>
        <v>114.68640000000001</v>
      </c>
      <c r="Y244" s="1"/>
      <c r="Z244" s="1"/>
      <c r="AA244" s="1"/>
      <c r="AB244" s="1"/>
    </row>
    <row r="245" spans="1:29" hidden="1">
      <c r="A245" s="35">
        <v>6</v>
      </c>
      <c r="B245" s="35">
        <v>16</v>
      </c>
      <c r="C245" s="35">
        <v>17</v>
      </c>
      <c r="D245" s="35">
        <v>6</v>
      </c>
      <c r="E245" s="35" t="s">
        <v>17</v>
      </c>
      <c r="F245" s="36">
        <v>-191.512</v>
      </c>
      <c r="G245" s="36">
        <v>-109.49</v>
      </c>
      <c r="H245" s="36">
        <v>-16.515000000000001</v>
      </c>
      <c r="I245" s="36">
        <v>0</v>
      </c>
      <c r="J245" s="36">
        <v>-3.6999999999999998E-2</v>
      </c>
      <c r="K245" s="36">
        <v>-2.8000000000000001E-2</v>
      </c>
      <c r="L245" s="2">
        <f t="shared" si="90"/>
        <v>-16.552</v>
      </c>
      <c r="M245" s="2">
        <f t="shared" si="91"/>
        <v>2.8000000000000001E-2</v>
      </c>
      <c r="N245" s="2">
        <f t="shared" si="92"/>
        <v>-16.560400000000001</v>
      </c>
      <c r="O245" s="2">
        <f t="shared" si="93"/>
        <v>4.9935999999999989</v>
      </c>
      <c r="P245" s="2">
        <f t="shared" si="94"/>
        <v>-16.560400000000001</v>
      </c>
      <c r="Q245" s="2">
        <f t="shared" si="95"/>
        <v>-126.0504</v>
      </c>
      <c r="R245" s="2">
        <f t="shared" si="96"/>
        <v>-92.929599999999994</v>
      </c>
      <c r="Y245" s="1"/>
      <c r="Z245" s="1"/>
      <c r="AA245" s="1"/>
      <c r="AB245" s="1"/>
    </row>
    <row r="246" spans="1:29" hidden="1">
      <c r="A246" s="35">
        <v>6</v>
      </c>
      <c r="B246" s="35">
        <v>16</v>
      </c>
      <c r="C246" s="35">
        <v>17</v>
      </c>
      <c r="D246" s="35">
        <v>5</v>
      </c>
      <c r="E246" s="35" t="s">
        <v>14</v>
      </c>
      <c r="F246" s="36">
        <v>-165.345</v>
      </c>
      <c r="G246" s="36">
        <v>-98.572000000000003</v>
      </c>
      <c r="H246" s="36">
        <v>88.908000000000001</v>
      </c>
      <c r="I246" s="36">
        <v>0</v>
      </c>
      <c r="J246" s="36">
        <v>0.13</v>
      </c>
      <c r="K246" s="36">
        <v>9.7000000000000003E-2</v>
      </c>
      <c r="L246" s="2">
        <f t="shared" si="90"/>
        <v>89.037999999999997</v>
      </c>
      <c r="M246" s="2">
        <f t="shared" si="91"/>
        <v>9.7000000000000003E-2</v>
      </c>
      <c r="N246" s="2">
        <f t="shared" si="92"/>
        <v>89.067099999999996</v>
      </c>
      <c r="O246" s="2">
        <f t="shared" si="93"/>
        <v>26.808399999999999</v>
      </c>
      <c r="P246" s="2">
        <f t="shared" si="94"/>
        <v>89.067099999999996</v>
      </c>
      <c r="Q246" s="2">
        <f t="shared" si="95"/>
        <v>-9.5049000000000063</v>
      </c>
      <c r="R246" s="2">
        <f t="shared" si="96"/>
        <v>-187.63909999999998</v>
      </c>
      <c r="T246" s="1"/>
      <c r="U246" s="1"/>
      <c r="Y246" s="1"/>
      <c r="Z246" s="1"/>
      <c r="AA246" s="1"/>
      <c r="AB246" s="1"/>
    </row>
    <row r="247" spans="1:29" hidden="1">
      <c r="A247" s="35">
        <v>6</v>
      </c>
      <c r="B247" s="35">
        <v>16</v>
      </c>
      <c r="C247" s="35">
        <v>17</v>
      </c>
      <c r="D247" s="35">
        <v>5</v>
      </c>
      <c r="E247" s="35" t="s">
        <v>15</v>
      </c>
      <c r="F247" s="36">
        <v>-238.06700000000001</v>
      </c>
      <c r="G247" s="36">
        <v>-143.108</v>
      </c>
      <c r="H247" s="36">
        <v>-116.91</v>
      </c>
      <c r="I247" s="36">
        <v>0</v>
      </c>
      <c r="J247" s="36">
        <v>-0.16900000000000001</v>
      </c>
      <c r="K247" s="36">
        <v>-0.127</v>
      </c>
      <c r="L247" s="2">
        <f t="shared" si="90"/>
        <v>-117.07899999999999</v>
      </c>
      <c r="M247" s="2">
        <f t="shared" si="91"/>
        <v>0.127</v>
      </c>
      <c r="N247" s="2">
        <f t="shared" si="92"/>
        <v>-117.11709999999999</v>
      </c>
      <c r="O247" s="2">
        <f t="shared" si="93"/>
        <v>35.250700000000002</v>
      </c>
      <c r="P247" s="2">
        <f t="shared" si="94"/>
        <v>-117.11709999999999</v>
      </c>
      <c r="Q247" s="2">
        <f t="shared" si="95"/>
        <v>-260.2251</v>
      </c>
      <c r="R247" s="2">
        <f t="shared" si="96"/>
        <v>-25.990900000000011</v>
      </c>
      <c r="T247" s="1"/>
      <c r="U247" s="1"/>
      <c r="Y247" s="1"/>
      <c r="Z247" s="1"/>
      <c r="AA247" s="1"/>
      <c r="AB247" s="1"/>
    </row>
    <row r="248" spans="1:29" hidden="1">
      <c r="A248" s="35">
        <v>6</v>
      </c>
      <c r="B248" s="35">
        <v>16</v>
      </c>
      <c r="C248" s="35">
        <v>17</v>
      </c>
      <c r="D248" s="35">
        <v>5</v>
      </c>
      <c r="E248" s="35" t="s">
        <v>16</v>
      </c>
      <c r="F248" s="36">
        <v>219.49199999999999</v>
      </c>
      <c r="G248" s="36">
        <v>131.26599999999999</v>
      </c>
      <c r="H248" s="36">
        <v>-35.183</v>
      </c>
      <c r="I248" s="36">
        <v>0</v>
      </c>
      <c r="J248" s="36">
        <v>-5.0999999999999997E-2</v>
      </c>
      <c r="K248" s="36">
        <v>-3.7999999999999999E-2</v>
      </c>
      <c r="L248" s="2">
        <f t="shared" si="90"/>
        <v>-35.234000000000002</v>
      </c>
      <c r="M248" s="2">
        <f t="shared" si="91"/>
        <v>3.7999999999999999E-2</v>
      </c>
      <c r="N248" s="2">
        <f t="shared" si="92"/>
        <v>-35.245400000000004</v>
      </c>
      <c r="O248" s="2">
        <f t="shared" si="93"/>
        <v>10.6082</v>
      </c>
      <c r="P248" s="2">
        <f t="shared" si="94"/>
        <v>-35.245400000000004</v>
      </c>
      <c r="Q248" s="2">
        <f t="shared" si="95"/>
        <v>96.020599999999988</v>
      </c>
      <c r="R248" s="2">
        <f t="shared" si="96"/>
        <v>166.51139999999998</v>
      </c>
      <c r="T248" s="1"/>
      <c r="U248" s="1"/>
      <c r="Y248" s="1"/>
      <c r="Z248" s="1"/>
      <c r="AA248" s="1"/>
      <c r="AB248" s="1"/>
    </row>
    <row r="249" spans="1:29" hidden="1">
      <c r="A249" s="35">
        <v>6</v>
      </c>
      <c r="B249" s="35">
        <v>16</v>
      </c>
      <c r="C249" s="35">
        <v>17</v>
      </c>
      <c r="D249" s="35">
        <v>5</v>
      </c>
      <c r="E249" s="35" t="s">
        <v>17</v>
      </c>
      <c r="F249" s="36">
        <v>-244.35400000000001</v>
      </c>
      <c r="G249" s="36">
        <v>-146.49199999999999</v>
      </c>
      <c r="H249" s="36">
        <v>-35.183</v>
      </c>
      <c r="I249" s="36">
        <v>0</v>
      </c>
      <c r="J249" s="36">
        <v>-5.0999999999999997E-2</v>
      </c>
      <c r="K249" s="36">
        <v>-3.7999999999999999E-2</v>
      </c>
      <c r="L249" s="2">
        <f t="shared" si="90"/>
        <v>-35.234000000000002</v>
      </c>
      <c r="M249" s="2">
        <f t="shared" si="91"/>
        <v>3.7999999999999999E-2</v>
      </c>
      <c r="N249" s="2">
        <f t="shared" si="92"/>
        <v>-35.245400000000004</v>
      </c>
      <c r="O249" s="2">
        <f t="shared" si="93"/>
        <v>10.6082</v>
      </c>
      <c r="P249" s="2">
        <f t="shared" si="94"/>
        <v>-35.245400000000004</v>
      </c>
      <c r="Q249" s="2">
        <f t="shared" si="95"/>
        <v>-181.73739999999998</v>
      </c>
      <c r="R249" s="2">
        <f t="shared" si="96"/>
        <v>-111.24659999999999</v>
      </c>
      <c r="T249" s="1"/>
      <c r="U249" s="1"/>
      <c r="Y249" s="1"/>
      <c r="Z249" s="1"/>
      <c r="AA249" s="1"/>
      <c r="AB249" s="1"/>
    </row>
    <row r="250" spans="1:29" hidden="1">
      <c r="A250" s="35">
        <v>6</v>
      </c>
      <c r="B250" s="35">
        <v>16</v>
      </c>
      <c r="C250" s="35">
        <v>17</v>
      </c>
      <c r="D250" s="35">
        <v>4</v>
      </c>
      <c r="E250" s="35" t="s">
        <v>14</v>
      </c>
      <c r="F250" s="36">
        <v>-163.488</v>
      </c>
      <c r="G250" s="36">
        <v>-97.971999999999994</v>
      </c>
      <c r="H250" s="36">
        <v>121.866</v>
      </c>
      <c r="I250" s="36">
        <v>0</v>
      </c>
      <c r="J250" s="36">
        <v>7.6999999999999999E-2</v>
      </c>
      <c r="K250" s="36">
        <v>5.8000000000000003E-2</v>
      </c>
      <c r="L250" s="2">
        <f t="shared" si="90"/>
        <v>121.943</v>
      </c>
      <c r="M250" s="2">
        <f t="shared" si="91"/>
        <v>5.8000000000000003E-2</v>
      </c>
      <c r="N250" s="2">
        <f t="shared" si="92"/>
        <v>121.96039999999999</v>
      </c>
      <c r="O250" s="2">
        <f t="shared" si="93"/>
        <v>36.640899999999995</v>
      </c>
      <c r="P250" s="2">
        <f t="shared" si="94"/>
        <v>121.96039999999999</v>
      </c>
      <c r="Q250" s="2">
        <f t="shared" si="95"/>
        <v>23.988399999999999</v>
      </c>
      <c r="R250" s="2">
        <f t="shared" si="96"/>
        <v>-219.93239999999997</v>
      </c>
      <c r="T250" s="1"/>
      <c r="U250" s="1"/>
      <c r="Y250" s="1"/>
      <c r="Z250" s="1"/>
      <c r="AA250" s="1"/>
      <c r="AB250" s="1"/>
    </row>
    <row r="251" spans="1:29" hidden="1">
      <c r="A251" s="35">
        <v>6</v>
      </c>
      <c r="B251" s="35">
        <v>16</v>
      </c>
      <c r="C251" s="35">
        <v>17</v>
      </c>
      <c r="D251" s="35">
        <v>4</v>
      </c>
      <c r="E251" s="35" t="s">
        <v>15</v>
      </c>
      <c r="F251" s="36">
        <v>-236.977</v>
      </c>
      <c r="G251" s="36">
        <v>-142.25800000000001</v>
      </c>
      <c r="H251" s="36">
        <v>-159.91300000000001</v>
      </c>
      <c r="I251" s="36">
        <v>0</v>
      </c>
      <c r="J251" s="36">
        <v>-0.1</v>
      </c>
      <c r="K251" s="36">
        <v>-7.4999999999999997E-2</v>
      </c>
      <c r="L251" s="2">
        <f t="shared" si="90"/>
        <v>-160.01300000000001</v>
      </c>
      <c r="M251" s="2">
        <f t="shared" si="91"/>
        <v>7.4999999999999997E-2</v>
      </c>
      <c r="N251" s="2">
        <f t="shared" si="92"/>
        <v>-160.03550000000001</v>
      </c>
      <c r="O251" s="2">
        <f t="shared" si="93"/>
        <v>48.078900000000004</v>
      </c>
      <c r="P251" s="2">
        <f t="shared" si="94"/>
        <v>-160.03550000000001</v>
      </c>
      <c r="Q251" s="2">
        <f t="shared" si="95"/>
        <v>-302.29349999999999</v>
      </c>
      <c r="R251" s="2">
        <f t="shared" si="96"/>
        <v>17.777500000000003</v>
      </c>
      <c r="T251" s="1"/>
      <c r="U251" s="1"/>
      <c r="Y251" s="1"/>
      <c r="Z251" s="1"/>
      <c r="AA251" s="1"/>
      <c r="AB251" s="1"/>
    </row>
    <row r="252" spans="1:29" hidden="1">
      <c r="A252" s="35">
        <v>6</v>
      </c>
      <c r="B252" s="35">
        <v>16</v>
      </c>
      <c r="C252" s="35">
        <v>17</v>
      </c>
      <c r="D252" s="35">
        <v>4</v>
      </c>
      <c r="E252" s="35" t="s">
        <v>16</v>
      </c>
      <c r="F252" s="36">
        <v>219.36099999999999</v>
      </c>
      <c r="G252" s="36">
        <v>131.309</v>
      </c>
      <c r="H252" s="36">
        <v>-48.167000000000002</v>
      </c>
      <c r="I252" s="36">
        <v>0</v>
      </c>
      <c r="J252" s="36">
        <v>-0.03</v>
      </c>
      <c r="K252" s="36">
        <v>-2.3E-2</v>
      </c>
      <c r="L252" s="2">
        <f t="shared" si="90"/>
        <v>-48.197000000000003</v>
      </c>
      <c r="M252" s="2">
        <f t="shared" si="91"/>
        <v>2.3E-2</v>
      </c>
      <c r="N252" s="2">
        <f t="shared" si="92"/>
        <v>-48.203900000000004</v>
      </c>
      <c r="O252" s="2">
        <f t="shared" si="93"/>
        <v>14.482099999999999</v>
      </c>
      <c r="P252" s="2">
        <f t="shared" si="94"/>
        <v>-48.203900000000004</v>
      </c>
      <c r="Q252" s="2">
        <f t="shared" si="95"/>
        <v>83.105099999999993</v>
      </c>
      <c r="R252" s="2">
        <f t="shared" si="96"/>
        <v>179.5129</v>
      </c>
      <c r="T252" s="1"/>
      <c r="U252" s="1"/>
      <c r="Y252" s="1"/>
      <c r="Z252" s="1"/>
      <c r="AA252" s="1"/>
      <c r="AB252" s="1"/>
    </row>
    <row r="253" spans="1:29" hidden="1">
      <c r="A253" s="35">
        <v>6</v>
      </c>
      <c r="B253" s="35">
        <v>16</v>
      </c>
      <c r="C253" s="35">
        <v>17</v>
      </c>
      <c r="D253" s="35">
        <v>4</v>
      </c>
      <c r="E253" s="35" t="s">
        <v>17</v>
      </c>
      <c r="F253" s="36">
        <v>-244.48500000000001</v>
      </c>
      <c r="G253" s="36">
        <v>-146.44900000000001</v>
      </c>
      <c r="H253" s="36">
        <v>-48.167000000000002</v>
      </c>
      <c r="I253" s="36">
        <v>0</v>
      </c>
      <c r="J253" s="36">
        <v>-0.03</v>
      </c>
      <c r="K253" s="36">
        <v>-2.3E-2</v>
      </c>
      <c r="L253" s="2">
        <f t="shared" si="90"/>
        <v>-48.197000000000003</v>
      </c>
      <c r="M253" s="2">
        <f t="shared" si="91"/>
        <v>2.3E-2</v>
      </c>
      <c r="N253" s="2">
        <f t="shared" si="92"/>
        <v>-48.203900000000004</v>
      </c>
      <c r="O253" s="2">
        <f t="shared" si="93"/>
        <v>14.482099999999999</v>
      </c>
      <c r="P253" s="2">
        <f t="shared" si="94"/>
        <v>-48.203900000000004</v>
      </c>
      <c r="Q253" s="2">
        <f t="shared" si="95"/>
        <v>-194.65290000000002</v>
      </c>
      <c r="R253" s="2">
        <f t="shared" si="96"/>
        <v>-98.245100000000008</v>
      </c>
      <c r="T253" s="1"/>
      <c r="U253" s="1"/>
      <c r="Y253" s="1"/>
      <c r="Z253" s="1"/>
      <c r="AA253" s="1"/>
      <c r="AB253" s="1"/>
    </row>
    <row r="254" spans="1:29" hidden="1">
      <c r="A254" s="35">
        <v>6</v>
      </c>
      <c r="B254" s="35">
        <v>16</v>
      </c>
      <c r="C254" s="35">
        <v>17</v>
      </c>
      <c r="D254" s="35">
        <v>3</v>
      </c>
      <c r="E254" s="35" t="s">
        <v>14</v>
      </c>
      <c r="F254" s="36">
        <v>-152.381</v>
      </c>
      <c r="G254" s="36">
        <v>-91.347999999999999</v>
      </c>
      <c r="H254" s="36">
        <v>163.21899999999999</v>
      </c>
      <c r="I254" s="36">
        <v>0</v>
      </c>
      <c r="J254" s="36">
        <v>2.5999999999999999E-2</v>
      </c>
      <c r="K254" s="36">
        <v>1.9E-2</v>
      </c>
      <c r="L254" s="2">
        <f t="shared" si="90"/>
        <v>163.245</v>
      </c>
      <c r="M254" s="2">
        <f t="shared" si="91"/>
        <v>1.9E-2</v>
      </c>
      <c r="N254" s="2">
        <f t="shared" si="92"/>
        <v>163.25069999999999</v>
      </c>
      <c r="O254" s="2">
        <f t="shared" si="93"/>
        <v>48.9925</v>
      </c>
      <c r="P254" s="2">
        <f t="shared" si="94"/>
        <v>163.25069999999999</v>
      </c>
      <c r="Q254" s="2">
        <f t="shared" si="95"/>
        <v>71.902699999999996</v>
      </c>
      <c r="R254" s="2">
        <f t="shared" si="96"/>
        <v>-254.59870000000001</v>
      </c>
      <c r="T254" s="1"/>
      <c r="U254" s="1"/>
      <c r="Y254" s="1"/>
      <c r="Z254" s="1"/>
      <c r="AA254" s="1"/>
      <c r="AB254" s="1"/>
    </row>
    <row r="255" spans="1:29" hidden="1">
      <c r="A255" s="35">
        <v>6</v>
      </c>
      <c r="B255" s="35">
        <v>16</v>
      </c>
      <c r="C255" s="35">
        <v>17</v>
      </c>
      <c r="D255" s="35">
        <v>3</v>
      </c>
      <c r="E255" s="35" t="s">
        <v>15</v>
      </c>
      <c r="F255" s="36">
        <v>-237.21</v>
      </c>
      <c r="G255" s="36">
        <v>-142.423</v>
      </c>
      <c r="H255" s="36">
        <v>-228.209</v>
      </c>
      <c r="I255" s="36">
        <v>0</v>
      </c>
      <c r="J255" s="36">
        <v>-3.5999999999999997E-2</v>
      </c>
      <c r="K255" s="36">
        <v>-2.7E-2</v>
      </c>
      <c r="L255" s="2">
        <f t="shared" si="90"/>
        <v>-228.245</v>
      </c>
      <c r="M255" s="2">
        <f t="shared" si="91"/>
        <v>2.7E-2</v>
      </c>
      <c r="N255" s="2">
        <f t="shared" si="92"/>
        <v>-228.25310000000002</v>
      </c>
      <c r="O255" s="2">
        <f t="shared" si="93"/>
        <v>68.500500000000002</v>
      </c>
      <c r="P255" s="2">
        <f t="shared" si="94"/>
        <v>-228.25310000000002</v>
      </c>
      <c r="Q255" s="2">
        <f t="shared" si="95"/>
        <v>-370.67610000000002</v>
      </c>
      <c r="R255" s="2">
        <f t="shared" si="96"/>
        <v>85.830100000000016</v>
      </c>
      <c r="T255" s="1"/>
      <c r="U255" s="1"/>
      <c r="Y255" s="1"/>
      <c r="Z255" s="1"/>
      <c r="AA255" s="1"/>
      <c r="AB255" s="1"/>
    </row>
    <row r="256" spans="1:29" hidden="1">
      <c r="A256" s="35">
        <v>6</v>
      </c>
      <c r="B256" s="35">
        <v>16</v>
      </c>
      <c r="C256" s="35">
        <v>17</v>
      </c>
      <c r="D256" s="35">
        <v>3</v>
      </c>
      <c r="E256" s="35" t="s">
        <v>16</v>
      </c>
      <c r="F256" s="36">
        <v>217.423</v>
      </c>
      <c r="G256" s="36">
        <v>130.148</v>
      </c>
      <c r="H256" s="36">
        <v>-66.911000000000001</v>
      </c>
      <c r="I256" s="36">
        <v>0</v>
      </c>
      <c r="J256" s="36">
        <v>-0.01</v>
      </c>
      <c r="K256" s="36">
        <v>-8.0000000000000002E-3</v>
      </c>
      <c r="L256" s="2">
        <f t="shared" si="90"/>
        <v>-66.921000000000006</v>
      </c>
      <c r="M256" s="2">
        <f t="shared" si="91"/>
        <v>8.0000000000000002E-3</v>
      </c>
      <c r="N256" s="2">
        <f t="shared" si="92"/>
        <v>-66.923400000000001</v>
      </c>
      <c r="O256" s="2">
        <f t="shared" si="93"/>
        <v>20.084299999999999</v>
      </c>
      <c r="P256" s="2">
        <f t="shared" si="94"/>
        <v>-66.923400000000001</v>
      </c>
      <c r="Q256" s="2">
        <f t="shared" si="95"/>
        <v>63.224599999999995</v>
      </c>
      <c r="R256" s="2">
        <f t="shared" si="96"/>
        <v>197.07139999999998</v>
      </c>
      <c r="T256" s="1"/>
      <c r="U256" s="1"/>
      <c r="Y256" s="1"/>
      <c r="Z256" s="1"/>
      <c r="AA256" s="1"/>
      <c r="AB256" s="1"/>
    </row>
    <row r="257" spans="1:29" hidden="1">
      <c r="A257" s="35">
        <v>6</v>
      </c>
      <c r="B257" s="35">
        <v>16</v>
      </c>
      <c r="C257" s="35">
        <v>17</v>
      </c>
      <c r="D257" s="35">
        <v>3</v>
      </c>
      <c r="E257" s="35" t="s">
        <v>17</v>
      </c>
      <c r="F257" s="36">
        <v>-246.42400000000001</v>
      </c>
      <c r="G257" s="36">
        <v>-147.61000000000001</v>
      </c>
      <c r="H257" s="36">
        <v>-66.911000000000001</v>
      </c>
      <c r="I257" s="36">
        <v>0</v>
      </c>
      <c r="J257" s="36">
        <v>-0.01</v>
      </c>
      <c r="K257" s="36">
        <v>-8.0000000000000002E-3</v>
      </c>
      <c r="L257" s="2">
        <f t="shared" si="90"/>
        <v>-66.921000000000006</v>
      </c>
      <c r="M257" s="2">
        <f t="shared" si="91"/>
        <v>8.0000000000000002E-3</v>
      </c>
      <c r="N257" s="2">
        <f t="shared" si="92"/>
        <v>-66.923400000000001</v>
      </c>
      <c r="O257" s="2">
        <f t="shared" si="93"/>
        <v>20.084299999999999</v>
      </c>
      <c r="P257" s="2">
        <f t="shared" si="94"/>
        <v>-66.923400000000001</v>
      </c>
      <c r="Q257" s="2">
        <f t="shared" si="95"/>
        <v>-214.53340000000003</v>
      </c>
      <c r="R257" s="2">
        <f t="shared" si="96"/>
        <v>-80.686600000000013</v>
      </c>
      <c r="T257" s="1"/>
      <c r="U257" s="1"/>
      <c r="Y257" s="1"/>
      <c r="Z257" s="1"/>
      <c r="AA257" s="1"/>
      <c r="AB257" s="1"/>
    </row>
    <row r="258" spans="1:29" hidden="1">
      <c r="A258" s="35">
        <v>6</v>
      </c>
      <c r="B258" s="35">
        <v>16</v>
      </c>
      <c r="C258" s="35">
        <v>17</v>
      </c>
      <c r="D258" s="35">
        <v>2</v>
      </c>
      <c r="E258" s="35" t="s">
        <v>14</v>
      </c>
      <c r="F258" s="36">
        <v>-152.875</v>
      </c>
      <c r="G258" s="36">
        <v>-91.718999999999994</v>
      </c>
      <c r="H258" s="36">
        <v>181.62</v>
      </c>
      <c r="I258" s="36">
        <v>0</v>
      </c>
      <c r="J258" s="36">
        <v>-3.4000000000000002E-2</v>
      </c>
      <c r="K258" s="36">
        <v>-2.5999999999999999E-2</v>
      </c>
      <c r="L258" s="2">
        <f t="shared" si="90"/>
        <v>181.654</v>
      </c>
      <c r="M258" s="2">
        <f t="shared" si="91"/>
        <v>2.5999999999999999E-2</v>
      </c>
      <c r="N258" s="2">
        <f t="shared" si="92"/>
        <v>181.6618</v>
      </c>
      <c r="O258" s="2">
        <f t="shared" si="93"/>
        <v>54.522199999999998</v>
      </c>
      <c r="P258" s="2">
        <f t="shared" si="94"/>
        <v>181.6618</v>
      </c>
      <c r="Q258" s="2">
        <f t="shared" si="95"/>
        <v>89.942800000000005</v>
      </c>
      <c r="R258" s="2">
        <f t="shared" si="96"/>
        <v>-273.38080000000002</v>
      </c>
      <c r="T258" s="1"/>
      <c r="U258" s="1"/>
      <c r="Y258" s="1"/>
      <c r="Z258" s="1"/>
      <c r="AA258" s="1"/>
      <c r="AB258" s="1"/>
    </row>
    <row r="259" spans="1:29" hidden="1">
      <c r="A259" s="35">
        <v>6</v>
      </c>
      <c r="B259" s="35">
        <v>16</v>
      </c>
      <c r="C259" s="35">
        <v>17</v>
      </c>
      <c r="D259" s="35">
        <v>2</v>
      </c>
      <c r="E259" s="35" t="s">
        <v>15</v>
      </c>
      <c r="F259" s="36">
        <v>-243.83600000000001</v>
      </c>
      <c r="G259" s="36">
        <v>-146.24600000000001</v>
      </c>
      <c r="H259" s="36">
        <v>-251.684</v>
      </c>
      <c r="I259" s="36">
        <v>0</v>
      </c>
      <c r="J259" s="36">
        <v>4.3999999999999997E-2</v>
      </c>
      <c r="K259" s="36">
        <v>3.3000000000000002E-2</v>
      </c>
      <c r="L259" s="2">
        <f t="shared" ref="L259:L322" si="114">(ABS(H259)+ABS(J259))*SIGN(H259)</f>
        <v>-251.72800000000001</v>
      </c>
      <c r="M259" s="2">
        <f t="shared" ref="M259:M322" si="115">IF(I259=0,(ABS(I259)+ABS(K259)),((ABS(I259)+ABS(K259))*SIGN(I259)))</f>
        <v>3.3000000000000002E-2</v>
      </c>
      <c r="N259" s="2">
        <f t="shared" ref="N259:N322" si="116">(ABS(L259)+0.3*ABS(M259))*SIGN(L259)</f>
        <v>-251.7379</v>
      </c>
      <c r="O259" s="2">
        <f t="shared" ref="O259:O322" si="117">(ABS(M259)+0.3*ABS(L259))*SIGN(M259)</f>
        <v>75.551400000000001</v>
      </c>
      <c r="P259" s="2">
        <f t="shared" ref="P259:P322" si="118">N259</f>
        <v>-251.7379</v>
      </c>
      <c r="Q259" s="2">
        <f t="shared" ref="Q259:Q322" si="119">G259+P259</f>
        <v>-397.98390000000001</v>
      </c>
      <c r="R259" s="2">
        <f t="shared" ref="R259:R322" si="120">G259-P259</f>
        <v>105.49189999999999</v>
      </c>
      <c r="T259" s="1"/>
      <c r="U259" s="1"/>
      <c r="Y259" s="1"/>
      <c r="Z259" s="1"/>
      <c r="AA259" s="1"/>
      <c r="AB259" s="1"/>
    </row>
    <row r="260" spans="1:29" hidden="1">
      <c r="A260" s="35">
        <v>6</v>
      </c>
      <c r="B260" s="35">
        <v>16</v>
      </c>
      <c r="C260" s="35">
        <v>17</v>
      </c>
      <c r="D260" s="35">
        <v>2</v>
      </c>
      <c r="E260" s="35" t="s">
        <v>16</v>
      </c>
      <c r="F260" s="36">
        <v>216.374</v>
      </c>
      <c r="G260" s="36">
        <v>129.55799999999999</v>
      </c>
      <c r="H260" s="36">
        <v>-74.069000000000003</v>
      </c>
      <c r="I260" s="36">
        <v>0</v>
      </c>
      <c r="J260" s="36">
        <v>1.2999999999999999E-2</v>
      </c>
      <c r="K260" s="36">
        <v>0.01</v>
      </c>
      <c r="L260" s="2">
        <f t="shared" si="114"/>
        <v>-74.082000000000008</v>
      </c>
      <c r="M260" s="2">
        <f t="shared" si="115"/>
        <v>0.01</v>
      </c>
      <c r="N260" s="2">
        <f t="shared" si="116"/>
        <v>-74.085000000000008</v>
      </c>
      <c r="O260" s="2">
        <f t="shared" si="117"/>
        <v>22.234600000000004</v>
      </c>
      <c r="P260" s="2">
        <f t="shared" si="118"/>
        <v>-74.085000000000008</v>
      </c>
      <c r="Q260" s="2">
        <f t="shared" si="119"/>
        <v>55.472999999999985</v>
      </c>
      <c r="R260" s="2">
        <f t="shared" si="120"/>
        <v>203.643</v>
      </c>
      <c r="T260" s="1"/>
      <c r="U260" s="1"/>
      <c r="Y260" s="1"/>
      <c r="Z260" s="1"/>
      <c r="AA260" s="1"/>
      <c r="AB260" s="1"/>
    </row>
    <row r="261" spans="1:29" hidden="1">
      <c r="A261" s="35">
        <v>6</v>
      </c>
      <c r="B261" s="35">
        <v>16</v>
      </c>
      <c r="C261" s="35">
        <v>17</v>
      </c>
      <c r="D261" s="35">
        <v>2</v>
      </c>
      <c r="E261" s="35" t="s">
        <v>17</v>
      </c>
      <c r="F261" s="36">
        <v>-247.47200000000001</v>
      </c>
      <c r="G261" s="36">
        <v>-148.19999999999999</v>
      </c>
      <c r="H261" s="36">
        <v>-74.069000000000003</v>
      </c>
      <c r="I261" s="36">
        <v>0</v>
      </c>
      <c r="J261" s="36">
        <v>1.2999999999999999E-2</v>
      </c>
      <c r="K261" s="36">
        <v>0.01</v>
      </c>
      <c r="L261" s="2">
        <f t="shared" si="114"/>
        <v>-74.082000000000008</v>
      </c>
      <c r="M261" s="2">
        <f t="shared" si="115"/>
        <v>0.01</v>
      </c>
      <c r="N261" s="2">
        <f t="shared" si="116"/>
        <v>-74.085000000000008</v>
      </c>
      <c r="O261" s="2">
        <f t="shared" si="117"/>
        <v>22.234600000000004</v>
      </c>
      <c r="P261" s="2">
        <f t="shared" si="118"/>
        <v>-74.085000000000008</v>
      </c>
      <c r="Q261" s="2">
        <f t="shared" si="119"/>
        <v>-222.285</v>
      </c>
      <c r="R261" s="2">
        <f t="shared" si="120"/>
        <v>-74.114999999999981</v>
      </c>
      <c r="T261" s="1"/>
      <c r="U261" s="1"/>
      <c r="Y261" s="1"/>
      <c r="Z261" s="1"/>
      <c r="AA261" s="1"/>
      <c r="AB261" s="1"/>
    </row>
    <row r="262" spans="1:29">
      <c r="A262" s="35">
        <v>6</v>
      </c>
      <c r="B262" s="35">
        <v>16</v>
      </c>
      <c r="C262" s="35">
        <v>17</v>
      </c>
      <c r="D262" s="35">
        <v>1</v>
      </c>
      <c r="E262" s="35" t="s">
        <v>14</v>
      </c>
      <c r="F262" s="36">
        <v>-141.33699999999999</v>
      </c>
      <c r="G262" s="36">
        <v>-84.980999999999995</v>
      </c>
      <c r="H262" s="36">
        <v>174.017</v>
      </c>
      <c r="I262" s="36">
        <v>0</v>
      </c>
      <c r="J262" s="36">
        <v>-7.8E-2</v>
      </c>
      <c r="K262" s="36">
        <v>-5.8000000000000003E-2</v>
      </c>
      <c r="L262" s="2">
        <f t="shared" si="114"/>
        <v>174.095</v>
      </c>
      <c r="M262" s="2">
        <f t="shared" si="115"/>
        <v>5.8000000000000003E-2</v>
      </c>
      <c r="N262" s="2">
        <f t="shared" si="116"/>
        <v>174.11240000000001</v>
      </c>
      <c r="O262" s="2">
        <f t="shared" si="117"/>
        <v>52.286499999999997</v>
      </c>
      <c r="P262" s="2">
        <f t="shared" si="118"/>
        <v>174.11240000000001</v>
      </c>
      <c r="Q262" s="2">
        <f t="shared" si="119"/>
        <v>89.131400000000014</v>
      </c>
      <c r="R262" s="2">
        <f t="shared" si="120"/>
        <v>-259.09339999999997</v>
      </c>
      <c r="T262" s="1"/>
      <c r="U262" s="1"/>
      <c r="Y262" s="1"/>
      <c r="Z262" s="1"/>
      <c r="AA262" s="1"/>
      <c r="AB262" s="1"/>
    </row>
    <row r="263" spans="1:29">
      <c r="A263" s="35">
        <v>6</v>
      </c>
      <c r="B263" s="35">
        <v>16</v>
      </c>
      <c r="C263" s="35">
        <v>17</v>
      </c>
      <c r="D263" s="35">
        <v>1</v>
      </c>
      <c r="E263" s="35" t="s">
        <v>15</v>
      </c>
      <c r="F263" s="36">
        <v>-246.65199999999999</v>
      </c>
      <c r="G263" s="36">
        <v>-147.78299999999999</v>
      </c>
      <c r="H263" s="36">
        <v>-256.45800000000003</v>
      </c>
      <c r="I263" s="36">
        <v>0</v>
      </c>
      <c r="J263" s="36">
        <v>0.11600000000000001</v>
      </c>
      <c r="K263" s="36">
        <v>8.6999999999999994E-2</v>
      </c>
      <c r="L263" s="2">
        <f t="shared" si="114"/>
        <v>-256.57400000000001</v>
      </c>
      <c r="M263" s="2">
        <f t="shared" si="115"/>
        <v>8.6999999999999994E-2</v>
      </c>
      <c r="N263" s="2">
        <f t="shared" si="116"/>
        <v>-256.6001</v>
      </c>
      <c r="O263" s="2">
        <f t="shared" si="117"/>
        <v>77.059200000000004</v>
      </c>
      <c r="P263" s="2">
        <f t="shared" si="118"/>
        <v>-256.6001</v>
      </c>
      <c r="Q263" s="2">
        <f t="shared" si="119"/>
        <v>-404.38310000000001</v>
      </c>
      <c r="R263" s="2">
        <f t="shared" si="120"/>
        <v>108.81710000000001</v>
      </c>
      <c r="T263" s="1"/>
      <c r="U263" s="1"/>
      <c r="Y263" s="1"/>
      <c r="Z263" s="1"/>
      <c r="AA263" s="1"/>
      <c r="AB263" s="1"/>
    </row>
    <row r="264" spans="1:29">
      <c r="A264" s="35">
        <v>6</v>
      </c>
      <c r="B264" s="35">
        <v>16</v>
      </c>
      <c r="C264" s="35">
        <v>17</v>
      </c>
      <c r="D264" s="35">
        <v>1</v>
      </c>
      <c r="E264" s="35" t="s">
        <v>16</v>
      </c>
      <c r="F264" s="36">
        <v>213.92099999999999</v>
      </c>
      <c r="G264" s="36">
        <v>128.14400000000001</v>
      </c>
      <c r="H264" s="36">
        <v>-73.584999999999994</v>
      </c>
      <c r="I264" s="36">
        <v>0</v>
      </c>
      <c r="J264" s="36">
        <v>3.3000000000000002E-2</v>
      </c>
      <c r="K264" s="36">
        <v>2.5000000000000001E-2</v>
      </c>
      <c r="L264" s="2">
        <f t="shared" si="114"/>
        <v>-73.617999999999995</v>
      </c>
      <c r="M264" s="2">
        <f t="shared" si="115"/>
        <v>2.5000000000000001E-2</v>
      </c>
      <c r="N264" s="2">
        <f t="shared" si="116"/>
        <v>-73.625499999999988</v>
      </c>
      <c r="O264" s="2">
        <f t="shared" si="117"/>
        <v>22.110399999999995</v>
      </c>
      <c r="P264" s="2">
        <f t="shared" si="118"/>
        <v>-73.625499999999988</v>
      </c>
      <c r="Q264" s="2">
        <f t="shared" si="119"/>
        <v>54.518500000000017</v>
      </c>
      <c r="R264" s="2">
        <f t="shared" si="120"/>
        <v>201.76949999999999</v>
      </c>
      <c r="T264" s="1"/>
      <c r="U264" s="1"/>
      <c r="Y264" s="1"/>
      <c r="Z264" s="1"/>
      <c r="AA264" s="1"/>
      <c r="AB264" s="1"/>
    </row>
    <row r="265" spans="1:29">
      <c r="A265" s="35">
        <v>6</v>
      </c>
      <c r="B265" s="35">
        <v>16</v>
      </c>
      <c r="C265" s="35">
        <v>17</v>
      </c>
      <c r="D265" s="35">
        <v>1</v>
      </c>
      <c r="E265" s="35" t="s">
        <v>17</v>
      </c>
      <c r="F265" s="36">
        <v>-249.92599999999999</v>
      </c>
      <c r="G265" s="36">
        <v>-149.614</v>
      </c>
      <c r="H265" s="36">
        <v>-73.584999999999994</v>
      </c>
      <c r="I265" s="36">
        <v>0</v>
      </c>
      <c r="J265" s="36">
        <v>3.3000000000000002E-2</v>
      </c>
      <c r="K265" s="36">
        <v>2.5000000000000001E-2</v>
      </c>
      <c r="L265" s="2">
        <f t="shared" si="114"/>
        <v>-73.617999999999995</v>
      </c>
      <c r="M265" s="2">
        <f t="shared" si="115"/>
        <v>2.5000000000000001E-2</v>
      </c>
      <c r="N265" s="2">
        <f t="shared" si="116"/>
        <v>-73.625499999999988</v>
      </c>
      <c r="O265" s="2">
        <f t="shared" si="117"/>
        <v>22.110399999999995</v>
      </c>
      <c r="P265" s="2">
        <f t="shared" si="118"/>
        <v>-73.625499999999988</v>
      </c>
      <c r="Q265" s="2">
        <f t="shared" si="119"/>
        <v>-223.23949999999999</v>
      </c>
      <c r="R265" s="2">
        <f t="shared" si="120"/>
        <v>-75.988500000000016</v>
      </c>
      <c r="T265" s="1"/>
      <c r="U265" s="1"/>
      <c r="Y265" s="1"/>
      <c r="Z265" s="1"/>
      <c r="AA265" s="1"/>
      <c r="AB265" s="1"/>
    </row>
    <row r="266" spans="1:29" hidden="1">
      <c r="A266" s="35">
        <v>6</v>
      </c>
      <c r="B266" s="35">
        <v>17</v>
      </c>
      <c r="C266" s="35">
        <v>18</v>
      </c>
      <c r="D266" s="35">
        <v>6</v>
      </c>
      <c r="E266" s="35" t="s">
        <v>14</v>
      </c>
      <c r="F266" s="36">
        <v>-52.061</v>
      </c>
      <c r="G266" s="36">
        <v>-28.704000000000001</v>
      </c>
      <c r="H266" s="36">
        <v>53.156999999999996</v>
      </c>
      <c r="I266" s="36">
        <v>0</v>
      </c>
      <c r="J266" s="36">
        <v>0.14599999999999999</v>
      </c>
      <c r="K266" s="36">
        <v>0.109</v>
      </c>
      <c r="L266" s="2">
        <f t="shared" si="114"/>
        <v>53.302999999999997</v>
      </c>
      <c r="M266" s="2">
        <f t="shared" si="115"/>
        <v>0.109</v>
      </c>
      <c r="N266" s="2">
        <f t="shared" si="116"/>
        <v>53.335699999999996</v>
      </c>
      <c r="O266" s="2">
        <f t="shared" si="117"/>
        <v>16.099899999999998</v>
      </c>
      <c r="P266" s="2">
        <f t="shared" si="118"/>
        <v>53.335699999999996</v>
      </c>
      <c r="Q266" s="2">
        <f t="shared" si="119"/>
        <v>24.631699999999995</v>
      </c>
      <c r="R266" s="2">
        <f t="shared" si="120"/>
        <v>-82.039699999999996</v>
      </c>
      <c r="S266" s="1">
        <f>70</f>
        <v>70</v>
      </c>
      <c r="T266" s="2">
        <f t="shared" ref="T266:U267" si="121">(ABS(Q266)-ABS(Q268*$S266/200))*SIGN(Q266)</f>
        <v>13.556544999999995</v>
      </c>
      <c r="U266" s="2">
        <f t="shared" si="121"/>
        <v>-57.082354999999993</v>
      </c>
      <c r="V266" s="1">
        <f t="shared" ref="V266:V267" si="122">$V$2</f>
        <v>65</v>
      </c>
      <c r="W266" s="1">
        <f t="shared" ref="W266:W267" si="123">IF(V266=26,3,4)</f>
        <v>4</v>
      </c>
      <c r="X266" s="1">
        <f t="shared" ref="X266:X267" si="124">IF(V266=65,30,60)</f>
        <v>30</v>
      </c>
      <c r="Y266" s="4">
        <f t="shared" ref="Y266:Y267" si="125">-MIN(T266:U266)/(0.9*(V266-W266)/100*391.3)*10</f>
        <v>2.657172136966266</v>
      </c>
      <c r="Z266" s="5">
        <f t="shared" ref="Z266:Z267" si="126">ABS(MAX(T266:U266)/(0.9*(V266-W266)/100*391.3)*10)</f>
        <v>0.63105444138612243</v>
      </c>
      <c r="AA266" s="2">
        <f t="shared" ref="AA266:AA267" si="127">X266*(V266-W266)^2/((10^6)*$AH$2^2)</f>
        <v>287.63946507253473</v>
      </c>
      <c r="AB266" s="2">
        <f t="shared" ref="AB266:AB267" si="128">X266*(V266-W266)^2/((10^6)*$AH$3^2)</f>
        <v>381.75848979173077</v>
      </c>
      <c r="AC266" s="1" t="str">
        <f t="shared" ref="AC266:AC267" si="129">IF(AB266&gt;=MAX(ABS(Q266),ABS(R266),ABS(T266),ABS(U266)),"Verificata","Non verificata")</f>
        <v>Verificata</v>
      </c>
    </row>
    <row r="267" spans="1:29" hidden="1">
      <c r="A267" s="35">
        <v>6</v>
      </c>
      <c r="B267" s="35">
        <v>17</v>
      </c>
      <c r="C267" s="35">
        <v>18</v>
      </c>
      <c r="D267" s="35">
        <v>6</v>
      </c>
      <c r="E267" s="35" t="s">
        <v>15</v>
      </c>
      <c r="F267" s="36">
        <v>-54.944000000000003</v>
      </c>
      <c r="G267" s="36">
        <v>-32.811999999999998</v>
      </c>
      <c r="H267" s="36">
        <v>-38.771999999999998</v>
      </c>
      <c r="I267" s="36">
        <v>0</v>
      </c>
      <c r="J267" s="36">
        <v>-9.8000000000000004E-2</v>
      </c>
      <c r="K267" s="36">
        <v>-7.2999999999999995E-2</v>
      </c>
      <c r="L267" s="2">
        <f t="shared" si="114"/>
        <v>-38.869999999999997</v>
      </c>
      <c r="M267" s="2">
        <f t="shared" si="115"/>
        <v>7.2999999999999995E-2</v>
      </c>
      <c r="N267" s="2">
        <f t="shared" si="116"/>
        <v>-38.8919</v>
      </c>
      <c r="O267" s="2">
        <f t="shared" si="117"/>
        <v>11.734</v>
      </c>
      <c r="P267" s="2">
        <f t="shared" si="118"/>
        <v>-38.8919</v>
      </c>
      <c r="Q267" s="2">
        <f t="shared" si="119"/>
        <v>-71.703900000000004</v>
      </c>
      <c r="R267" s="2">
        <f t="shared" si="120"/>
        <v>6.0799000000000021</v>
      </c>
      <c r="S267" s="1">
        <f>70</f>
        <v>70</v>
      </c>
      <c r="T267" s="2">
        <f t="shared" si="121"/>
        <v>-46.127755000000008</v>
      </c>
      <c r="U267" s="2">
        <f t="shared" si="121"/>
        <v>-5.6140549999999969</v>
      </c>
      <c r="V267" s="1">
        <f t="shared" si="122"/>
        <v>65</v>
      </c>
      <c r="W267" s="1">
        <f t="shared" si="123"/>
        <v>4</v>
      </c>
      <c r="X267" s="1">
        <f t="shared" si="124"/>
        <v>30</v>
      </c>
      <c r="Y267" s="4">
        <f t="shared" si="125"/>
        <v>2.1472377116677546</v>
      </c>
      <c r="Z267" s="5">
        <f t="shared" si="126"/>
        <v>0.2613331303762107</v>
      </c>
      <c r="AA267" s="2">
        <f t="shared" si="127"/>
        <v>287.63946507253473</v>
      </c>
      <c r="AB267" s="2">
        <f t="shared" si="128"/>
        <v>381.75848979173077</v>
      </c>
      <c r="AC267" s="1" t="str">
        <f t="shared" si="129"/>
        <v>Verificata</v>
      </c>
    </row>
    <row r="268" spans="1:29" hidden="1">
      <c r="A268" s="35">
        <v>6</v>
      </c>
      <c r="B268" s="35">
        <v>17</v>
      </c>
      <c r="C268" s="35">
        <v>18</v>
      </c>
      <c r="D268" s="35">
        <v>6</v>
      </c>
      <c r="E268" s="35" t="s">
        <v>16</v>
      </c>
      <c r="F268" s="36">
        <v>89.102000000000004</v>
      </c>
      <c r="G268" s="36">
        <v>51.475000000000001</v>
      </c>
      <c r="H268" s="36">
        <v>-19.768000000000001</v>
      </c>
      <c r="I268" s="36">
        <v>0</v>
      </c>
      <c r="J268" s="36">
        <v>-5.1999999999999998E-2</v>
      </c>
      <c r="K268" s="36">
        <v>-3.9E-2</v>
      </c>
      <c r="L268" s="2">
        <f t="shared" si="114"/>
        <v>-19.82</v>
      </c>
      <c r="M268" s="2">
        <f t="shared" si="115"/>
        <v>3.9E-2</v>
      </c>
      <c r="N268" s="2">
        <f t="shared" si="116"/>
        <v>-19.831700000000001</v>
      </c>
      <c r="O268" s="2">
        <f t="shared" si="117"/>
        <v>5.9849999999999994</v>
      </c>
      <c r="P268" s="2">
        <f t="shared" si="118"/>
        <v>-19.831700000000001</v>
      </c>
      <c r="Q268" s="2">
        <f t="shared" si="119"/>
        <v>31.6433</v>
      </c>
      <c r="R268" s="2">
        <f t="shared" si="120"/>
        <v>71.306700000000006</v>
      </c>
      <c r="Y268" s="1"/>
      <c r="Z268" s="1"/>
      <c r="AA268" s="1"/>
      <c r="AB268" s="1"/>
    </row>
    <row r="269" spans="1:29" hidden="1">
      <c r="A269" s="35">
        <v>6</v>
      </c>
      <c r="B269" s="35">
        <v>17</v>
      </c>
      <c r="C269" s="35">
        <v>18</v>
      </c>
      <c r="D269" s="35">
        <v>6</v>
      </c>
      <c r="E269" s="35" t="s">
        <v>17</v>
      </c>
      <c r="F269" s="36">
        <v>-90.341999999999999</v>
      </c>
      <c r="G269" s="36">
        <v>-53.243000000000002</v>
      </c>
      <c r="H269" s="36">
        <v>-19.768000000000001</v>
      </c>
      <c r="I269" s="36">
        <v>0</v>
      </c>
      <c r="J269" s="36">
        <v>-5.1999999999999998E-2</v>
      </c>
      <c r="K269" s="36">
        <v>-3.9E-2</v>
      </c>
      <c r="L269" s="2">
        <f t="shared" si="114"/>
        <v>-19.82</v>
      </c>
      <c r="M269" s="2">
        <f t="shared" si="115"/>
        <v>3.9E-2</v>
      </c>
      <c r="N269" s="2">
        <f t="shared" si="116"/>
        <v>-19.831700000000001</v>
      </c>
      <c r="O269" s="2">
        <f t="shared" si="117"/>
        <v>5.9849999999999994</v>
      </c>
      <c r="P269" s="2">
        <f t="shared" si="118"/>
        <v>-19.831700000000001</v>
      </c>
      <c r="Q269" s="2">
        <f t="shared" si="119"/>
        <v>-73.074700000000007</v>
      </c>
      <c r="R269" s="2">
        <f t="shared" si="120"/>
        <v>-33.411299999999997</v>
      </c>
      <c r="Y269" s="1"/>
      <c r="Z269" s="1"/>
      <c r="AA269" s="1"/>
      <c r="AB269" s="1"/>
    </row>
    <row r="270" spans="1:29" hidden="1">
      <c r="A270" s="35">
        <v>6</v>
      </c>
      <c r="B270" s="35">
        <v>17</v>
      </c>
      <c r="C270" s="35">
        <v>18</v>
      </c>
      <c r="D270" s="35">
        <v>5</v>
      </c>
      <c r="E270" s="35" t="s">
        <v>14</v>
      </c>
      <c r="F270" s="36">
        <v>-44.610999999999997</v>
      </c>
      <c r="G270" s="36">
        <v>-27.896999999999998</v>
      </c>
      <c r="H270" s="36">
        <v>120.623</v>
      </c>
      <c r="I270" s="36">
        <v>0</v>
      </c>
      <c r="J270" s="36">
        <v>0.19400000000000001</v>
      </c>
      <c r="K270" s="36">
        <v>0.14499999999999999</v>
      </c>
      <c r="L270" s="2">
        <f t="shared" si="114"/>
        <v>120.81700000000001</v>
      </c>
      <c r="M270" s="2">
        <f t="shared" si="115"/>
        <v>0.14499999999999999</v>
      </c>
      <c r="N270" s="2">
        <f t="shared" si="116"/>
        <v>120.8605</v>
      </c>
      <c r="O270" s="2">
        <f t="shared" si="117"/>
        <v>36.390100000000004</v>
      </c>
      <c r="P270" s="2">
        <f t="shared" si="118"/>
        <v>120.8605</v>
      </c>
      <c r="Q270" s="2">
        <f t="shared" si="119"/>
        <v>92.96350000000001</v>
      </c>
      <c r="R270" s="2">
        <f t="shared" si="120"/>
        <v>-148.75749999999999</v>
      </c>
      <c r="T270" s="1"/>
      <c r="U270" s="1"/>
      <c r="Y270" s="1"/>
      <c r="Z270" s="1"/>
      <c r="AA270" s="1"/>
      <c r="AB270" s="1"/>
    </row>
    <row r="271" spans="1:29" hidden="1">
      <c r="A271" s="35">
        <v>6</v>
      </c>
      <c r="B271" s="35">
        <v>17</v>
      </c>
      <c r="C271" s="35">
        <v>18</v>
      </c>
      <c r="D271" s="35">
        <v>5</v>
      </c>
      <c r="E271" s="35" t="s">
        <v>15</v>
      </c>
      <c r="F271" s="36">
        <v>-98.819000000000003</v>
      </c>
      <c r="G271" s="36">
        <v>-59.277999999999999</v>
      </c>
      <c r="H271" s="36">
        <v>-95.12</v>
      </c>
      <c r="I271" s="36">
        <v>0</v>
      </c>
      <c r="J271" s="36">
        <v>-0.15</v>
      </c>
      <c r="K271" s="36">
        <v>-0.112</v>
      </c>
      <c r="L271" s="2">
        <f t="shared" si="114"/>
        <v>-95.27000000000001</v>
      </c>
      <c r="M271" s="2">
        <f t="shared" si="115"/>
        <v>0.112</v>
      </c>
      <c r="N271" s="2">
        <f t="shared" si="116"/>
        <v>-95.303600000000017</v>
      </c>
      <c r="O271" s="2">
        <f t="shared" si="117"/>
        <v>28.693000000000001</v>
      </c>
      <c r="P271" s="2">
        <f t="shared" si="118"/>
        <v>-95.303600000000017</v>
      </c>
      <c r="Q271" s="2">
        <f t="shared" si="119"/>
        <v>-154.58160000000001</v>
      </c>
      <c r="R271" s="2">
        <f t="shared" si="120"/>
        <v>36.025600000000018</v>
      </c>
      <c r="T271" s="1"/>
      <c r="U271" s="1"/>
      <c r="Y271" s="1"/>
      <c r="Z271" s="1"/>
      <c r="AA271" s="1"/>
      <c r="AB271" s="1"/>
    </row>
    <row r="272" spans="1:29" hidden="1">
      <c r="A272" s="35">
        <v>6</v>
      </c>
      <c r="B272" s="35">
        <v>17</v>
      </c>
      <c r="C272" s="35">
        <v>18</v>
      </c>
      <c r="D272" s="35">
        <v>5</v>
      </c>
      <c r="E272" s="35" t="s">
        <v>16</v>
      </c>
      <c r="F272" s="36">
        <v>101.756</v>
      </c>
      <c r="G272" s="36">
        <v>62.002000000000002</v>
      </c>
      <c r="H272" s="36">
        <v>-46.396000000000001</v>
      </c>
      <c r="I272" s="36">
        <v>0</v>
      </c>
      <c r="J272" s="36">
        <v>-7.3999999999999996E-2</v>
      </c>
      <c r="K272" s="36">
        <v>-5.5E-2</v>
      </c>
      <c r="L272" s="2">
        <f t="shared" si="114"/>
        <v>-46.47</v>
      </c>
      <c r="M272" s="2">
        <f t="shared" si="115"/>
        <v>5.5E-2</v>
      </c>
      <c r="N272" s="2">
        <f t="shared" si="116"/>
        <v>-46.486499999999999</v>
      </c>
      <c r="O272" s="2">
        <f t="shared" si="117"/>
        <v>13.995999999999999</v>
      </c>
      <c r="P272" s="2">
        <f t="shared" si="118"/>
        <v>-46.486499999999999</v>
      </c>
      <c r="Q272" s="2">
        <f t="shared" si="119"/>
        <v>15.515500000000003</v>
      </c>
      <c r="R272" s="2">
        <f t="shared" si="120"/>
        <v>108.4885</v>
      </c>
      <c r="T272" s="1"/>
      <c r="U272" s="1"/>
      <c r="Y272" s="1"/>
      <c r="Z272" s="1"/>
      <c r="AA272" s="1"/>
      <c r="AB272" s="1"/>
    </row>
    <row r="273" spans="1:28" hidden="1">
      <c r="A273" s="35">
        <v>6</v>
      </c>
      <c r="B273" s="35">
        <v>17</v>
      </c>
      <c r="C273" s="35">
        <v>18</v>
      </c>
      <c r="D273" s="35">
        <v>5</v>
      </c>
      <c r="E273" s="35" t="s">
        <v>17</v>
      </c>
      <c r="F273" s="36">
        <v>-125.071</v>
      </c>
      <c r="G273" s="36">
        <v>-75.498999999999995</v>
      </c>
      <c r="H273" s="36">
        <v>-46.396000000000001</v>
      </c>
      <c r="I273" s="36">
        <v>0</v>
      </c>
      <c r="J273" s="36">
        <v>-7.3999999999999996E-2</v>
      </c>
      <c r="K273" s="36">
        <v>-5.5E-2</v>
      </c>
      <c r="L273" s="2">
        <f t="shared" si="114"/>
        <v>-46.47</v>
      </c>
      <c r="M273" s="2">
        <f t="shared" si="115"/>
        <v>5.5E-2</v>
      </c>
      <c r="N273" s="2">
        <f t="shared" si="116"/>
        <v>-46.486499999999999</v>
      </c>
      <c r="O273" s="2">
        <f t="shared" si="117"/>
        <v>13.995999999999999</v>
      </c>
      <c r="P273" s="2">
        <f t="shared" si="118"/>
        <v>-46.486499999999999</v>
      </c>
      <c r="Q273" s="2">
        <f t="shared" si="119"/>
        <v>-121.9855</v>
      </c>
      <c r="R273" s="2">
        <f t="shared" si="120"/>
        <v>-29.012499999999996</v>
      </c>
      <c r="T273" s="1"/>
      <c r="U273" s="1"/>
      <c r="Y273" s="1"/>
      <c r="Z273" s="1"/>
      <c r="AA273" s="1"/>
      <c r="AB273" s="1"/>
    </row>
    <row r="274" spans="1:28" hidden="1">
      <c r="A274" s="35">
        <v>6</v>
      </c>
      <c r="B274" s="35">
        <v>17</v>
      </c>
      <c r="C274" s="35">
        <v>18</v>
      </c>
      <c r="D274" s="35">
        <v>4</v>
      </c>
      <c r="E274" s="35" t="s">
        <v>14</v>
      </c>
      <c r="F274" s="36">
        <v>-57.207999999999998</v>
      </c>
      <c r="G274" s="36">
        <v>-35.201000000000001</v>
      </c>
      <c r="H274" s="36">
        <v>175.845</v>
      </c>
      <c r="I274" s="36">
        <v>0</v>
      </c>
      <c r="J274" s="36">
        <v>0.111</v>
      </c>
      <c r="K274" s="36">
        <v>8.3000000000000004E-2</v>
      </c>
      <c r="L274" s="2">
        <f t="shared" si="114"/>
        <v>175.95599999999999</v>
      </c>
      <c r="M274" s="2">
        <f t="shared" si="115"/>
        <v>8.3000000000000004E-2</v>
      </c>
      <c r="N274" s="2">
        <f t="shared" si="116"/>
        <v>175.98089999999999</v>
      </c>
      <c r="O274" s="2">
        <f t="shared" si="117"/>
        <v>52.869799999999991</v>
      </c>
      <c r="P274" s="2">
        <f t="shared" si="118"/>
        <v>175.98089999999999</v>
      </c>
      <c r="Q274" s="2">
        <f t="shared" si="119"/>
        <v>140.7799</v>
      </c>
      <c r="R274" s="2">
        <f t="shared" si="120"/>
        <v>-211.18189999999998</v>
      </c>
      <c r="T274" s="1"/>
      <c r="U274" s="1"/>
      <c r="Y274" s="1"/>
      <c r="Z274" s="1"/>
      <c r="AA274" s="1"/>
      <c r="AB274" s="1"/>
    </row>
    <row r="275" spans="1:28" hidden="1">
      <c r="A275" s="35">
        <v>6</v>
      </c>
      <c r="B275" s="35">
        <v>17</v>
      </c>
      <c r="C275" s="35">
        <v>18</v>
      </c>
      <c r="D275" s="35">
        <v>4</v>
      </c>
      <c r="E275" s="35" t="s">
        <v>15</v>
      </c>
      <c r="F275" s="36">
        <v>-90.242000000000004</v>
      </c>
      <c r="G275" s="36">
        <v>-54.209000000000003</v>
      </c>
      <c r="H275" s="36">
        <v>-137.18700000000001</v>
      </c>
      <c r="I275" s="36">
        <v>0</v>
      </c>
      <c r="J275" s="36">
        <v>-8.6999999999999994E-2</v>
      </c>
      <c r="K275" s="36">
        <v>-6.5000000000000002E-2</v>
      </c>
      <c r="L275" s="2">
        <f t="shared" si="114"/>
        <v>-137.274</v>
      </c>
      <c r="M275" s="2">
        <f t="shared" si="115"/>
        <v>6.5000000000000002E-2</v>
      </c>
      <c r="N275" s="2">
        <f t="shared" si="116"/>
        <v>-137.29349999999999</v>
      </c>
      <c r="O275" s="2">
        <f t="shared" si="117"/>
        <v>41.247199999999999</v>
      </c>
      <c r="P275" s="2">
        <f t="shared" si="118"/>
        <v>-137.29349999999999</v>
      </c>
      <c r="Q275" s="2">
        <f t="shared" si="119"/>
        <v>-191.5025</v>
      </c>
      <c r="R275" s="2">
        <f t="shared" si="120"/>
        <v>83.084499999999991</v>
      </c>
      <c r="T275" s="1"/>
      <c r="U275" s="1"/>
      <c r="Y275" s="1"/>
      <c r="Z275" s="1"/>
      <c r="AA275" s="1"/>
      <c r="AB275" s="1"/>
    </row>
    <row r="276" spans="1:28" hidden="1">
      <c r="A276" s="35">
        <v>6</v>
      </c>
      <c r="B276" s="35">
        <v>17</v>
      </c>
      <c r="C276" s="35">
        <v>18</v>
      </c>
      <c r="D276" s="35">
        <v>4</v>
      </c>
      <c r="E276" s="35" t="s">
        <v>16</v>
      </c>
      <c r="F276" s="36">
        <v>106.309</v>
      </c>
      <c r="G276" s="36">
        <v>64.662999999999997</v>
      </c>
      <c r="H276" s="36">
        <v>-67.317999999999998</v>
      </c>
      <c r="I276" s="36">
        <v>0</v>
      </c>
      <c r="J276" s="36">
        <v>-4.2999999999999997E-2</v>
      </c>
      <c r="K276" s="36">
        <v>-3.2000000000000001E-2</v>
      </c>
      <c r="L276" s="2">
        <f t="shared" si="114"/>
        <v>-67.361000000000004</v>
      </c>
      <c r="M276" s="2">
        <f t="shared" si="115"/>
        <v>3.2000000000000001E-2</v>
      </c>
      <c r="N276" s="2">
        <f t="shared" si="116"/>
        <v>-67.37060000000001</v>
      </c>
      <c r="O276" s="2">
        <f t="shared" si="117"/>
        <v>20.240300000000001</v>
      </c>
      <c r="P276" s="2">
        <f t="shared" si="118"/>
        <v>-67.37060000000001</v>
      </c>
      <c r="Q276" s="2">
        <f t="shared" si="119"/>
        <v>-2.7076000000000136</v>
      </c>
      <c r="R276" s="2">
        <f t="shared" si="120"/>
        <v>132.03360000000001</v>
      </c>
      <c r="T276" s="1"/>
      <c r="U276" s="1"/>
      <c r="Y276" s="1"/>
      <c r="Z276" s="1"/>
      <c r="AA276" s="1"/>
      <c r="AB276" s="1"/>
    </row>
    <row r="277" spans="1:28" hidden="1">
      <c r="A277" s="35">
        <v>6</v>
      </c>
      <c r="B277" s="35">
        <v>17</v>
      </c>
      <c r="C277" s="35">
        <v>18</v>
      </c>
      <c r="D277" s="35">
        <v>4</v>
      </c>
      <c r="E277" s="35" t="s">
        <v>17</v>
      </c>
      <c r="F277" s="36">
        <v>-120.518</v>
      </c>
      <c r="G277" s="36">
        <v>-72.837999999999994</v>
      </c>
      <c r="H277" s="36">
        <v>-67.317999999999998</v>
      </c>
      <c r="I277" s="36">
        <v>0</v>
      </c>
      <c r="J277" s="36">
        <v>-4.2999999999999997E-2</v>
      </c>
      <c r="K277" s="36">
        <v>-3.2000000000000001E-2</v>
      </c>
      <c r="L277" s="2">
        <f t="shared" si="114"/>
        <v>-67.361000000000004</v>
      </c>
      <c r="M277" s="2">
        <f t="shared" si="115"/>
        <v>3.2000000000000001E-2</v>
      </c>
      <c r="N277" s="2">
        <f t="shared" si="116"/>
        <v>-67.37060000000001</v>
      </c>
      <c r="O277" s="2">
        <f t="shared" si="117"/>
        <v>20.240300000000001</v>
      </c>
      <c r="P277" s="2">
        <f t="shared" si="118"/>
        <v>-67.37060000000001</v>
      </c>
      <c r="Q277" s="2">
        <f t="shared" si="119"/>
        <v>-140.20859999999999</v>
      </c>
      <c r="R277" s="2">
        <f t="shared" si="120"/>
        <v>-5.4673999999999836</v>
      </c>
      <c r="T277" s="1"/>
      <c r="U277" s="1"/>
      <c r="Y277" s="1"/>
      <c r="Z277" s="1"/>
      <c r="AA277" s="1"/>
      <c r="AB277" s="1"/>
    </row>
    <row r="278" spans="1:28" hidden="1">
      <c r="A278" s="35">
        <v>6</v>
      </c>
      <c r="B278" s="35">
        <v>17</v>
      </c>
      <c r="C278" s="35">
        <v>18</v>
      </c>
      <c r="D278" s="35">
        <v>3</v>
      </c>
      <c r="E278" s="35" t="s">
        <v>14</v>
      </c>
      <c r="F278" s="36">
        <v>-50.776000000000003</v>
      </c>
      <c r="G278" s="36">
        <v>-31.395</v>
      </c>
      <c r="H278" s="36">
        <v>249.84</v>
      </c>
      <c r="I278" s="36">
        <v>0</v>
      </c>
      <c r="J278" s="36">
        <v>0.03</v>
      </c>
      <c r="K278" s="36">
        <v>2.1999999999999999E-2</v>
      </c>
      <c r="L278" s="2">
        <f t="shared" si="114"/>
        <v>249.87</v>
      </c>
      <c r="M278" s="2">
        <f t="shared" si="115"/>
        <v>2.1999999999999999E-2</v>
      </c>
      <c r="N278" s="2">
        <f t="shared" si="116"/>
        <v>249.8766</v>
      </c>
      <c r="O278" s="2">
        <f t="shared" si="117"/>
        <v>74.983000000000004</v>
      </c>
      <c r="P278" s="2">
        <f t="shared" si="118"/>
        <v>249.8766</v>
      </c>
      <c r="Q278" s="2">
        <f t="shared" si="119"/>
        <v>218.48159999999999</v>
      </c>
      <c r="R278" s="2">
        <f t="shared" si="120"/>
        <v>-281.27159999999998</v>
      </c>
      <c r="T278" s="1"/>
      <c r="U278" s="1"/>
      <c r="Y278" s="1"/>
      <c r="Z278" s="1"/>
      <c r="AA278" s="1"/>
      <c r="AB278" s="1"/>
    </row>
    <row r="279" spans="1:28" hidden="1">
      <c r="A279" s="35">
        <v>6</v>
      </c>
      <c r="B279" s="35">
        <v>17</v>
      </c>
      <c r="C279" s="35">
        <v>18</v>
      </c>
      <c r="D279" s="35">
        <v>3</v>
      </c>
      <c r="E279" s="35" t="s">
        <v>15</v>
      </c>
      <c r="F279" s="36">
        <v>-85.174999999999997</v>
      </c>
      <c r="G279" s="36">
        <v>-51.155999999999999</v>
      </c>
      <c r="H279" s="36">
        <v>-177.101</v>
      </c>
      <c r="I279" s="36">
        <v>0</v>
      </c>
      <c r="J279" s="36">
        <v>-2.3E-2</v>
      </c>
      <c r="K279" s="36">
        <v>-1.7999999999999999E-2</v>
      </c>
      <c r="L279" s="2">
        <f t="shared" si="114"/>
        <v>-177.124</v>
      </c>
      <c r="M279" s="2">
        <f t="shared" si="115"/>
        <v>1.7999999999999999E-2</v>
      </c>
      <c r="N279" s="2">
        <f t="shared" si="116"/>
        <v>-177.1294</v>
      </c>
      <c r="O279" s="2">
        <f t="shared" si="117"/>
        <v>53.155200000000001</v>
      </c>
      <c r="P279" s="2">
        <f t="shared" si="118"/>
        <v>-177.1294</v>
      </c>
      <c r="Q279" s="2">
        <f t="shared" si="119"/>
        <v>-228.28540000000001</v>
      </c>
      <c r="R279" s="2">
        <f t="shared" si="120"/>
        <v>125.9734</v>
      </c>
      <c r="T279" s="1"/>
      <c r="U279" s="1"/>
      <c r="Y279" s="1"/>
      <c r="Z279" s="1"/>
      <c r="AA279" s="1"/>
      <c r="AB279" s="1"/>
    </row>
    <row r="280" spans="1:28" hidden="1">
      <c r="A280" s="35">
        <v>6</v>
      </c>
      <c r="B280" s="35">
        <v>17</v>
      </c>
      <c r="C280" s="35">
        <v>18</v>
      </c>
      <c r="D280" s="35">
        <v>3</v>
      </c>
      <c r="E280" s="35" t="s">
        <v>16</v>
      </c>
      <c r="F280" s="36">
        <v>106.01600000000001</v>
      </c>
      <c r="G280" s="36">
        <v>64.501000000000005</v>
      </c>
      <c r="H280" s="36">
        <v>-91.814999999999998</v>
      </c>
      <c r="I280" s="36">
        <v>0</v>
      </c>
      <c r="J280" s="36">
        <v>-1.0999999999999999E-2</v>
      </c>
      <c r="K280" s="36">
        <v>-8.9999999999999993E-3</v>
      </c>
      <c r="L280" s="2">
        <f t="shared" si="114"/>
        <v>-91.825999999999993</v>
      </c>
      <c r="M280" s="2">
        <f t="shared" si="115"/>
        <v>8.9999999999999993E-3</v>
      </c>
      <c r="N280" s="2">
        <f t="shared" si="116"/>
        <v>-91.828699999999998</v>
      </c>
      <c r="O280" s="2">
        <f t="shared" si="117"/>
        <v>27.556799999999999</v>
      </c>
      <c r="P280" s="2">
        <f t="shared" si="118"/>
        <v>-91.828699999999998</v>
      </c>
      <c r="Q280" s="2">
        <f t="shared" si="119"/>
        <v>-27.327699999999993</v>
      </c>
      <c r="R280" s="2">
        <f t="shared" si="120"/>
        <v>156.3297</v>
      </c>
      <c r="T280" s="1"/>
      <c r="U280" s="1"/>
      <c r="Y280" s="1"/>
      <c r="Z280" s="1"/>
      <c r="AA280" s="1"/>
      <c r="AB280" s="1"/>
    </row>
    <row r="281" spans="1:28" hidden="1">
      <c r="A281" s="35">
        <v>6</v>
      </c>
      <c r="B281" s="35">
        <v>17</v>
      </c>
      <c r="C281" s="35">
        <v>18</v>
      </c>
      <c r="D281" s="35">
        <v>3</v>
      </c>
      <c r="E281" s="35" t="s">
        <v>17</v>
      </c>
      <c r="F281" s="36">
        <v>-120.81100000000001</v>
      </c>
      <c r="G281" s="36">
        <v>-73</v>
      </c>
      <c r="H281" s="36">
        <v>-91.814999999999998</v>
      </c>
      <c r="I281" s="36">
        <v>0</v>
      </c>
      <c r="J281" s="36">
        <v>-1.0999999999999999E-2</v>
      </c>
      <c r="K281" s="36">
        <v>-8.9999999999999993E-3</v>
      </c>
      <c r="L281" s="2">
        <f t="shared" si="114"/>
        <v>-91.825999999999993</v>
      </c>
      <c r="M281" s="2">
        <f t="shared" si="115"/>
        <v>8.9999999999999993E-3</v>
      </c>
      <c r="N281" s="2">
        <f t="shared" si="116"/>
        <v>-91.828699999999998</v>
      </c>
      <c r="O281" s="2">
        <f t="shared" si="117"/>
        <v>27.556799999999999</v>
      </c>
      <c r="P281" s="2">
        <f t="shared" si="118"/>
        <v>-91.828699999999998</v>
      </c>
      <c r="Q281" s="2">
        <f t="shared" si="119"/>
        <v>-164.8287</v>
      </c>
      <c r="R281" s="2">
        <f t="shared" si="120"/>
        <v>18.828699999999998</v>
      </c>
      <c r="T281" s="1"/>
      <c r="U281" s="1"/>
      <c r="Y281" s="1"/>
      <c r="Z281" s="1"/>
      <c r="AA281" s="1"/>
      <c r="AB281" s="1"/>
    </row>
    <row r="282" spans="1:28" hidden="1">
      <c r="A282" s="35">
        <v>6</v>
      </c>
      <c r="B282" s="35">
        <v>17</v>
      </c>
      <c r="C282" s="35">
        <v>18</v>
      </c>
      <c r="D282" s="35">
        <v>2</v>
      </c>
      <c r="E282" s="35" t="s">
        <v>14</v>
      </c>
      <c r="F282" s="36">
        <v>-63.125</v>
      </c>
      <c r="G282" s="36">
        <v>-38.713999999999999</v>
      </c>
      <c r="H282" s="36">
        <v>285.19900000000001</v>
      </c>
      <c r="I282" s="36">
        <v>0</v>
      </c>
      <c r="J282" s="36">
        <v>-6.3E-2</v>
      </c>
      <c r="K282" s="36">
        <v>-4.7E-2</v>
      </c>
      <c r="L282" s="2">
        <f t="shared" si="114"/>
        <v>285.262</v>
      </c>
      <c r="M282" s="2">
        <f t="shared" si="115"/>
        <v>4.7E-2</v>
      </c>
      <c r="N282" s="2">
        <f t="shared" si="116"/>
        <v>285.27609999999999</v>
      </c>
      <c r="O282" s="2">
        <f t="shared" si="117"/>
        <v>85.625599999999991</v>
      </c>
      <c r="P282" s="2">
        <f t="shared" si="118"/>
        <v>285.27609999999999</v>
      </c>
      <c r="Q282" s="2">
        <f t="shared" si="119"/>
        <v>246.56209999999999</v>
      </c>
      <c r="R282" s="2">
        <f t="shared" si="120"/>
        <v>-323.99009999999998</v>
      </c>
      <c r="T282" s="1"/>
      <c r="U282" s="1"/>
      <c r="Y282" s="1"/>
      <c r="Z282" s="1"/>
      <c r="AA282" s="1"/>
      <c r="AB282" s="1"/>
    </row>
    <row r="283" spans="1:28" hidden="1">
      <c r="A283" s="35">
        <v>6</v>
      </c>
      <c r="B283" s="35">
        <v>17</v>
      </c>
      <c r="C283" s="35">
        <v>18</v>
      </c>
      <c r="D283" s="35">
        <v>2</v>
      </c>
      <c r="E283" s="35" t="s">
        <v>15</v>
      </c>
      <c r="F283" s="36">
        <v>-76.753</v>
      </c>
      <c r="G283" s="36">
        <v>-46.158999999999999</v>
      </c>
      <c r="H283" s="36">
        <v>-201.91300000000001</v>
      </c>
      <c r="I283" s="36">
        <v>0</v>
      </c>
      <c r="J283" s="36">
        <v>4.4999999999999998E-2</v>
      </c>
      <c r="K283" s="36">
        <v>3.4000000000000002E-2</v>
      </c>
      <c r="L283" s="2">
        <f t="shared" si="114"/>
        <v>-201.958</v>
      </c>
      <c r="M283" s="2">
        <f t="shared" si="115"/>
        <v>3.4000000000000002E-2</v>
      </c>
      <c r="N283" s="2">
        <f t="shared" si="116"/>
        <v>-201.9682</v>
      </c>
      <c r="O283" s="2">
        <f t="shared" si="117"/>
        <v>60.621399999999994</v>
      </c>
      <c r="P283" s="2">
        <f t="shared" si="118"/>
        <v>-201.9682</v>
      </c>
      <c r="Q283" s="2">
        <f t="shared" si="119"/>
        <v>-248.12719999999999</v>
      </c>
      <c r="R283" s="2">
        <f t="shared" si="120"/>
        <v>155.8092</v>
      </c>
      <c r="T283" s="1"/>
      <c r="U283" s="1"/>
      <c r="Y283" s="1"/>
      <c r="Z283" s="1"/>
      <c r="AA283" s="1"/>
      <c r="AB283" s="1"/>
    </row>
    <row r="284" spans="1:28" hidden="1">
      <c r="A284" s="35">
        <v>6</v>
      </c>
      <c r="B284" s="35">
        <v>17</v>
      </c>
      <c r="C284" s="35">
        <v>18</v>
      </c>
      <c r="D284" s="35">
        <v>2</v>
      </c>
      <c r="E284" s="35" t="s">
        <v>16</v>
      </c>
      <c r="F284" s="36">
        <v>110.483</v>
      </c>
      <c r="G284" s="36">
        <v>67.149000000000001</v>
      </c>
      <c r="H284" s="36">
        <v>-104.755</v>
      </c>
      <c r="I284" s="36">
        <v>0</v>
      </c>
      <c r="J284" s="36">
        <v>2.3E-2</v>
      </c>
      <c r="K284" s="36">
        <v>1.7000000000000001E-2</v>
      </c>
      <c r="L284" s="2">
        <f t="shared" si="114"/>
        <v>-104.77799999999999</v>
      </c>
      <c r="M284" s="2">
        <f t="shared" si="115"/>
        <v>1.7000000000000001E-2</v>
      </c>
      <c r="N284" s="2">
        <f t="shared" si="116"/>
        <v>-104.78309999999999</v>
      </c>
      <c r="O284" s="2">
        <f t="shared" si="117"/>
        <v>31.450399999999995</v>
      </c>
      <c r="P284" s="2">
        <f t="shared" si="118"/>
        <v>-104.78309999999999</v>
      </c>
      <c r="Q284" s="2">
        <f t="shared" si="119"/>
        <v>-37.634099999999989</v>
      </c>
      <c r="R284" s="2">
        <f t="shared" si="120"/>
        <v>171.93209999999999</v>
      </c>
      <c r="T284" s="1"/>
      <c r="U284" s="1"/>
      <c r="Y284" s="1"/>
      <c r="Z284" s="1"/>
      <c r="AA284" s="1"/>
      <c r="AB284" s="1"/>
    </row>
    <row r="285" spans="1:28" hidden="1">
      <c r="A285" s="35">
        <v>6</v>
      </c>
      <c r="B285" s="35">
        <v>17</v>
      </c>
      <c r="C285" s="35">
        <v>18</v>
      </c>
      <c r="D285" s="35">
        <v>2</v>
      </c>
      <c r="E285" s="35" t="s">
        <v>17</v>
      </c>
      <c r="F285" s="36">
        <v>-116.34399999999999</v>
      </c>
      <c r="G285" s="36">
        <v>-70.350999999999999</v>
      </c>
      <c r="H285" s="36">
        <v>-104.755</v>
      </c>
      <c r="I285" s="36">
        <v>0</v>
      </c>
      <c r="J285" s="36">
        <v>2.3E-2</v>
      </c>
      <c r="K285" s="36">
        <v>1.7000000000000001E-2</v>
      </c>
      <c r="L285" s="2">
        <f t="shared" si="114"/>
        <v>-104.77799999999999</v>
      </c>
      <c r="M285" s="2">
        <f t="shared" si="115"/>
        <v>1.7000000000000001E-2</v>
      </c>
      <c r="N285" s="2">
        <f t="shared" si="116"/>
        <v>-104.78309999999999</v>
      </c>
      <c r="O285" s="2">
        <f t="shared" si="117"/>
        <v>31.450399999999995</v>
      </c>
      <c r="P285" s="2">
        <f t="shared" si="118"/>
        <v>-104.78309999999999</v>
      </c>
      <c r="Q285" s="2">
        <f t="shared" si="119"/>
        <v>-175.13409999999999</v>
      </c>
      <c r="R285" s="2">
        <f t="shared" si="120"/>
        <v>34.432099999999991</v>
      </c>
      <c r="T285" s="1"/>
      <c r="U285" s="1"/>
      <c r="Y285" s="1"/>
      <c r="Z285" s="1"/>
      <c r="AA285" s="1"/>
      <c r="AB285" s="1"/>
    </row>
    <row r="286" spans="1:28">
      <c r="A286" s="35">
        <v>6</v>
      </c>
      <c r="B286" s="35">
        <v>17</v>
      </c>
      <c r="C286" s="35">
        <v>18</v>
      </c>
      <c r="D286" s="35">
        <v>1</v>
      </c>
      <c r="E286" s="35" t="s">
        <v>14</v>
      </c>
      <c r="F286" s="36">
        <v>-101.443</v>
      </c>
      <c r="G286" s="36">
        <v>-61.536000000000001</v>
      </c>
      <c r="H286" s="36">
        <v>299.50299999999999</v>
      </c>
      <c r="I286" s="36">
        <v>0</v>
      </c>
      <c r="J286" s="36">
        <v>-0.14599999999999999</v>
      </c>
      <c r="K286" s="36">
        <v>-0.109</v>
      </c>
      <c r="L286" s="2">
        <f t="shared" si="114"/>
        <v>299.649</v>
      </c>
      <c r="M286" s="2">
        <f t="shared" si="115"/>
        <v>0.109</v>
      </c>
      <c r="N286" s="2">
        <f t="shared" si="116"/>
        <v>299.68169999999998</v>
      </c>
      <c r="O286" s="2">
        <f t="shared" si="117"/>
        <v>90.003699999999995</v>
      </c>
      <c r="P286" s="2">
        <f t="shared" si="118"/>
        <v>299.68169999999998</v>
      </c>
      <c r="Q286" s="2">
        <f t="shared" si="119"/>
        <v>238.14569999999998</v>
      </c>
      <c r="R286" s="2">
        <f t="shared" si="120"/>
        <v>-361.21769999999998</v>
      </c>
      <c r="T286" s="1"/>
      <c r="U286" s="1"/>
      <c r="Y286" s="1"/>
      <c r="Z286" s="1"/>
      <c r="AA286" s="1"/>
      <c r="AB286" s="1"/>
    </row>
    <row r="287" spans="1:28">
      <c r="A287" s="35">
        <v>6</v>
      </c>
      <c r="B287" s="35">
        <v>17</v>
      </c>
      <c r="C287" s="35">
        <v>18</v>
      </c>
      <c r="D287" s="35">
        <v>1</v>
      </c>
      <c r="E287" s="35" t="s">
        <v>15</v>
      </c>
      <c r="F287" s="36">
        <v>-50.822000000000003</v>
      </c>
      <c r="G287" s="36">
        <v>-30.646000000000001</v>
      </c>
      <c r="H287" s="36">
        <v>-194.59800000000001</v>
      </c>
      <c r="I287" s="36">
        <v>0</v>
      </c>
      <c r="J287" s="36">
        <v>9.0999999999999998E-2</v>
      </c>
      <c r="K287" s="36">
        <v>6.8000000000000005E-2</v>
      </c>
      <c r="L287" s="2">
        <f t="shared" si="114"/>
        <v>-194.68900000000002</v>
      </c>
      <c r="M287" s="2">
        <f t="shared" si="115"/>
        <v>6.8000000000000005E-2</v>
      </c>
      <c r="N287" s="2">
        <f t="shared" si="116"/>
        <v>-194.70940000000002</v>
      </c>
      <c r="O287" s="2">
        <f t="shared" si="117"/>
        <v>58.474699999999999</v>
      </c>
      <c r="P287" s="2">
        <f t="shared" si="118"/>
        <v>-194.70940000000002</v>
      </c>
      <c r="Q287" s="2">
        <f t="shared" si="119"/>
        <v>-225.35540000000003</v>
      </c>
      <c r="R287" s="2">
        <f t="shared" si="120"/>
        <v>164.0634</v>
      </c>
      <c r="T287" s="1"/>
      <c r="U287" s="1"/>
      <c r="Y287" s="1"/>
      <c r="Z287" s="1"/>
      <c r="AA287" s="1"/>
      <c r="AB287" s="1"/>
    </row>
    <row r="288" spans="1:28">
      <c r="A288" s="35">
        <v>6</v>
      </c>
      <c r="B288" s="35">
        <v>17</v>
      </c>
      <c r="C288" s="35">
        <v>18</v>
      </c>
      <c r="D288" s="35">
        <v>1</v>
      </c>
      <c r="E288" s="35" t="s">
        <v>16</v>
      </c>
      <c r="F288" s="36">
        <v>124.3</v>
      </c>
      <c r="G288" s="36">
        <v>75.393000000000001</v>
      </c>
      <c r="H288" s="36">
        <v>-106.258</v>
      </c>
      <c r="I288" s="36">
        <v>0</v>
      </c>
      <c r="J288" s="36">
        <v>5.0999999999999997E-2</v>
      </c>
      <c r="K288" s="36">
        <v>3.7999999999999999E-2</v>
      </c>
      <c r="L288" s="2">
        <f t="shared" si="114"/>
        <v>-106.309</v>
      </c>
      <c r="M288" s="2">
        <f t="shared" si="115"/>
        <v>3.7999999999999999E-2</v>
      </c>
      <c r="N288" s="2">
        <f t="shared" si="116"/>
        <v>-106.32039999999999</v>
      </c>
      <c r="O288" s="2">
        <f t="shared" si="117"/>
        <v>31.930699999999998</v>
      </c>
      <c r="P288" s="2">
        <f t="shared" si="118"/>
        <v>-106.32039999999999</v>
      </c>
      <c r="Q288" s="2">
        <f t="shared" si="119"/>
        <v>-30.927399999999992</v>
      </c>
      <c r="R288" s="2">
        <f t="shared" si="120"/>
        <v>181.71339999999998</v>
      </c>
      <c r="T288" s="1"/>
      <c r="U288" s="1"/>
      <c r="Y288" s="1"/>
      <c r="Z288" s="1"/>
      <c r="AA288" s="1"/>
      <c r="AB288" s="1"/>
    </row>
    <row r="289" spans="1:29">
      <c r="A289" s="35">
        <v>6</v>
      </c>
      <c r="B289" s="35">
        <v>17</v>
      </c>
      <c r="C289" s="35">
        <v>18</v>
      </c>
      <c r="D289" s="35">
        <v>1</v>
      </c>
      <c r="E289" s="35" t="s">
        <v>17</v>
      </c>
      <c r="F289" s="36">
        <v>-102.527</v>
      </c>
      <c r="G289" s="36">
        <v>-62.106999999999999</v>
      </c>
      <c r="H289" s="36">
        <v>-106.258</v>
      </c>
      <c r="I289" s="36">
        <v>0</v>
      </c>
      <c r="J289" s="36">
        <v>5.0999999999999997E-2</v>
      </c>
      <c r="K289" s="36">
        <v>3.7999999999999999E-2</v>
      </c>
      <c r="L289" s="2">
        <f t="shared" si="114"/>
        <v>-106.309</v>
      </c>
      <c r="M289" s="2">
        <f t="shared" si="115"/>
        <v>3.7999999999999999E-2</v>
      </c>
      <c r="N289" s="2">
        <f t="shared" si="116"/>
        <v>-106.32039999999999</v>
      </c>
      <c r="O289" s="2">
        <f t="shared" si="117"/>
        <v>31.930699999999998</v>
      </c>
      <c r="P289" s="2">
        <f t="shared" si="118"/>
        <v>-106.32039999999999</v>
      </c>
      <c r="Q289" s="2">
        <f t="shared" si="119"/>
        <v>-168.42739999999998</v>
      </c>
      <c r="R289" s="2">
        <f t="shared" si="120"/>
        <v>44.213399999999993</v>
      </c>
      <c r="T289" s="1"/>
      <c r="U289" s="1"/>
      <c r="Y289" s="1"/>
      <c r="Z289" s="1"/>
      <c r="AA289" s="1"/>
      <c r="AB289" s="1"/>
    </row>
    <row r="290" spans="1:29" hidden="1">
      <c r="A290" s="35">
        <v>7</v>
      </c>
      <c r="B290" s="35">
        <v>19</v>
      </c>
      <c r="C290" s="35">
        <v>20</v>
      </c>
      <c r="D290" s="35">
        <v>6</v>
      </c>
      <c r="E290" s="35" t="s">
        <v>14</v>
      </c>
      <c r="F290" s="36">
        <v>-34.51</v>
      </c>
      <c r="G290" s="36">
        <v>-20.138999999999999</v>
      </c>
      <c r="H290" s="36">
        <v>37.173999999999999</v>
      </c>
      <c r="I290" s="36">
        <v>0</v>
      </c>
      <c r="J290" s="36">
        <v>-2.242</v>
      </c>
      <c r="K290" s="36">
        <v>-1.679</v>
      </c>
      <c r="L290" s="2">
        <f t="shared" si="114"/>
        <v>39.415999999999997</v>
      </c>
      <c r="M290" s="2">
        <f t="shared" si="115"/>
        <v>1.679</v>
      </c>
      <c r="N290" s="2">
        <f t="shared" si="116"/>
        <v>39.919699999999999</v>
      </c>
      <c r="O290" s="2">
        <f t="shared" si="117"/>
        <v>13.503799999999998</v>
      </c>
      <c r="P290" s="2">
        <f t="shared" si="118"/>
        <v>39.919699999999999</v>
      </c>
      <c r="Q290" s="2">
        <f t="shared" si="119"/>
        <v>19.7807</v>
      </c>
      <c r="R290" s="2">
        <f t="shared" si="120"/>
        <v>-60.058700000000002</v>
      </c>
      <c r="S290" s="1">
        <f>70</f>
        <v>70</v>
      </c>
      <c r="T290" s="2">
        <f t="shared" ref="T290:U291" si="130">(ABS(Q290)-ABS(Q292*$S290/200))*SIGN(Q290)</f>
        <v>9.7143499999999996</v>
      </c>
      <c r="U290" s="2">
        <f t="shared" si="130"/>
        <v>-35.297250000000005</v>
      </c>
      <c r="V290" s="1">
        <f t="shared" ref="V290:V291" si="131">$V$2</f>
        <v>65</v>
      </c>
      <c r="W290" s="1">
        <f t="shared" ref="W290:W291" si="132">IF(V290=26,3,4)</f>
        <v>4</v>
      </c>
      <c r="X290" s="1">
        <f t="shared" ref="X290:X291" si="133">IF(V290=65,30,60)</f>
        <v>30</v>
      </c>
      <c r="Y290" s="4">
        <f t="shared" ref="Y290:Y291" si="134">-MIN(T290:U290)/(0.9*(V290-W290)/100*391.3)*10</f>
        <v>1.6430798836441234</v>
      </c>
      <c r="Z290" s="5">
        <f t="shared" ref="Z290:Z291" si="135">ABS(MAX(T290:U290)/(0.9*(V290-W290)/100*391.3)*10)</f>
        <v>0.45220103740881479</v>
      </c>
      <c r="AA290" s="2">
        <f t="shared" ref="AA290:AA291" si="136">X290*(V290-W290)^2/((10^6)*$AH$2^2)</f>
        <v>287.63946507253473</v>
      </c>
      <c r="AB290" s="2">
        <f t="shared" ref="AB290:AB291" si="137">X290*(V290-W290)^2/((10^6)*$AH$3^2)</f>
        <v>381.75848979173077</v>
      </c>
      <c r="AC290" s="1" t="str">
        <f t="shared" ref="AC290:AC291" si="138">IF(AB290&gt;=MAX(ABS(Q290),ABS(R290),ABS(T290),ABS(U290)),"Verificata","Non verificata")</f>
        <v>Verificata</v>
      </c>
    </row>
    <row r="291" spans="1:29" hidden="1">
      <c r="A291" s="35">
        <v>7</v>
      </c>
      <c r="B291" s="35">
        <v>19</v>
      </c>
      <c r="C291" s="35">
        <v>20</v>
      </c>
      <c r="D291" s="35">
        <v>6</v>
      </c>
      <c r="E291" s="35" t="s">
        <v>15</v>
      </c>
      <c r="F291" s="36">
        <v>-57.576000000000001</v>
      </c>
      <c r="G291" s="36">
        <v>-33.872</v>
      </c>
      <c r="H291" s="36">
        <v>-53.773000000000003</v>
      </c>
      <c r="I291" s="36">
        <v>0</v>
      </c>
      <c r="J291" s="36">
        <v>3.2189999999999999</v>
      </c>
      <c r="K291" s="36">
        <v>2.4119999999999999</v>
      </c>
      <c r="L291" s="2">
        <f t="shared" si="114"/>
        <v>-56.992000000000004</v>
      </c>
      <c r="M291" s="2">
        <f t="shared" si="115"/>
        <v>2.4119999999999999</v>
      </c>
      <c r="N291" s="2">
        <f t="shared" si="116"/>
        <v>-57.715600000000002</v>
      </c>
      <c r="O291" s="2">
        <f t="shared" si="117"/>
        <v>19.509599999999999</v>
      </c>
      <c r="P291" s="2">
        <f t="shared" si="118"/>
        <v>-57.715600000000002</v>
      </c>
      <c r="Q291" s="2">
        <f t="shared" si="119"/>
        <v>-91.587600000000009</v>
      </c>
      <c r="R291" s="2">
        <f t="shared" si="120"/>
        <v>23.843600000000002</v>
      </c>
      <c r="S291" s="1">
        <f>70</f>
        <v>70</v>
      </c>
      <c r="T291" s="2">
        <f t="shared" si="130"/>
        <v>-64.758700000000005</v>
      </c>
      <c r="U291" s="2">
        <f t="shared" si="130"/>
        <v>11.709800000000001</v>
      </c>
      <c r="V291" s="1">
        <f t="shared" si="131"/>
        <v>65</v>
      </c>
      <c r="W291" s="1">
        <f t="shared" si="132"/>
        <v>4</v>
      </c>
      <c r="X291" s="1">
        <f t="shared" si="133"/>
        <v>30</v>
      </c>
      <c r="Y291" s="4">
        <f t="shared" si="134"/>
        <v>3.0145044517900033</v>
      </c>
      <c r="Z291" s="5">
        <f t="shared" si="135"/>
        <v>0.54508883330842928</v>
      </c>
      <c r="AA291" s="2">
        <f t="shared" si="136"/>
        <v>287.63946507253473</v>
      </c>
      <c r="AB291" s="2">
        <f t="shared" si="137"/>
        <v>381.75848979173077</v>
      </c>
      <c r="AC291" s="1" t="str">
        <f t="shared" si="138"/>
        <v>Verificata</v>
      </c>
    </row>
    <row r="292" spans="1:29" hidden="1">
      <c r="A292" s="35">
        <v>7</v>
      </c>
      <c r="B292" s="35">
        <v>19</v>
      </c>
      <c r="C292" s="35">
        <v>20</v>
      </c>
      <c r="D292" s="35">
        <v>6</v>
      </c>
      <c r="E292" s="35" t="s">
        <v>16</v>
      </c>
      <c r="F292" s="36">
        <v>85.412000000000006</v>
      </c>
      <c r="G292" s="36">
        <v>49.753999999999998</v>
      </c>
      <c r="H292" s="36">
        <v>-19.555</v>
      </c>
      <c r="I292" s="36">
        <v>0</v>
      </c>
      <c r="J292" s="36">
        <v>1.1739999999999999</v>
      </c>
      <c r="K292" s="36">
        <v>0.88</v>
      </c>
      <c r="L292" s="2">
        <f t="shared" si="114"/>
        <v>-20.728999999999999</v>
      </c>
      <c r="M292" s="2">
        <f t="shared" si="115"/>
        <v>0.88</v>
      </c>
      <c r="N292" s="2">
        <f t="shared" si="116"/>
        <v>-20.992999999999999</v>
      </c>
      <c r="O292" s="2">
        <f t="shared" si="117"/>
        <v>7.0986999999999991</v>
      </c>
      <c r="P292" s="2">
        <f t="shared" si="118"/>
        <v>-20.992999999999999</v>
      </c>
      <c r="Q292" s="2">
        <f t="shared" si="119"/>
        <v>28.760999999999999</v>
      </c>
      <c r="R292" s="2">
        <f t="shared" si="120"/>
        <v>70.747</v>
      </c>
      <c r="Y292" s="1"/>
      <c r="Z292" s="1"/>
      <c r="AA292" s="1"/>
      <c r="AB292" s="1"/>
    </row>
    <row r="293" spans="1:29" hidden="1">
      <c r="A293" s="35">
        <v>7</v>
      </c>
      <c r="B293" s="35">
        <v>19</v>
      </c>
      <c r="C293" s="35">
        <v>20</v>
      </c>
      <c r="D293" s="35">
        <v>6</v>
      </c>
      <c r="E293" s="35" t="s">
        <v>17</v>
      </c>
      <c r="F293" s="36">
        <v>-95.332999999999998</v>
      </c>
      <c r="G293" s="36">
        <v>-55.661000000000001</v>
      </c>
      <c r="H293" s="36">
        <v>-19.555</v>
      </c>
      <c r="I293" s="36">
        <v>0</v>
      </c>
      <c r="J293" s="36">
        <v>1.1739999999999999</v>
      </c>
      <c r="K293" s="36">
        <v>0.88</v>
      </c>
      <c r="L293" s="2">
        <f t="shared" si="114"/>
        <v>-20.728999999999999</v>
      </c>
      <c r="M293" s="2">
        <f t="shared" si="115"/>
        <v>0.88</v>
      </c>
      <c r="N293" s="2">
        <f t="shared" si="116"/>
        <v>-20.992999999999999</v>
      </c>
      <c r="O293" s="2">
        <f t="shared" si="117"/>
        <v>7.0986999999999991</v>
      </c>
      <c r="P293" s="2">
        <f t="shared" si="118"/>
        <v>-20.992999999999999</v>
      </c>
      <c r="Q293" s="2">
        <f t="shared" si="119"/>
        <v>-76.653999999999996</v>
      </c>
      <c r="R293" s="2">
        <f t="shared" si="120"/>
        <v>-34.668000000000006</v>
      </c>
      <c r="Y293" s="1"/>
      <c r="Z293" s="1"/>
      <c r="AA293" s="1"/>
      <c r="AB293" s="1"/>
    </row>
    <row r="294" spans="1:29" hidden="1">
      <c r="A294" s="35">
        <v>7</v>
      </c>
      <c r="B294" s="35">
        <v>19</v>
      </c>
      <c r="C294" s="35">
        <v>20</v>
      </c>
      <c r="D294" s="35">
        <v>5</v>
      </c>
      <c r="E294" s="35" t="s">
        <v>14</v>
      </c>
      <c r="F294" s="36">
        <v>-61.694000000000003</v>
      </c>
      <c r="G294" s="36">
        <v>-36.920999999999999</v>
      </c>
      <c r="H294" s="36">
        <v>91.856999999999999</v>
      </c>
      <c r="I294" s="36">
        <v>0</v>
      </c>
      <c r="J294" s="36">
        <v>-5.61</v>
      </c>
      <c r="K294" s="36">
        <v>-4.202</v>
      </c>
      <c r="L294" s="2">
        <f t="shared" si="114"/>
        <v>97.466999999999999</v>
      </c>
      <c r="M294" s="2">
        <f t="shared" si="115"/>
        <v>4.202</v>
      </c>
      <c r="N294" s="2">
        <f t="shared" si="116"/>
        <v>98.727599999999995</v>
      </c>
      <c r="O294" s="2">
        <f t="shared" si="117"/>
        <v>33.442099999999996</v>
      </c>
      <c r="P294" s="2">
        <f t="shared" si="118"/>
        <v>98.727599999999995</v>
      </c>
      <c r="Q294" s="2">
        <f t="shared" si="119"/>
        <v>61.806599999999996</v>
      </c>
      <c r="R294" s="2">
        <f t="shared" si="120"/>
        <v>-135.64859999999999</v>
      </c>
      <c r="T294" s="1"/>
      <c r="U294" s="1"/>
      <c r="Y294" s="1"/>
      <c r="Z294" s="1"/>
      <c r="AA294" s="1"/>
      <c r="AB294" s="1"/>
    </row>
    <row r="295" spans="1:29" hidden="1">
      <c r="A295" s="35">
        <v>7</v>
      </c>
      <c r="B295" s="35">
        <v>19</v>
      </c>
      <c r="C295" s="35">
        <v>20</v>
      </c>
      <c r="D295" s="35">
        <v>5</v>
      </c>
      <c r="E295" s="35" t="s">
        <v>15</v>
      </c>
      <c r="F295" s="36">
        <v>-80.757999999999996</v>
      </c>
      <c r="G295" s="36">
        <v>-49.405000000000001</v>
      </c>
      <c r="H295" s="36">
        <v>-121.45399999999999</v>
      </c>
      <c r="I295" s="36">
        <v>0</v>
      </c>
      <c r="J295" s="36">
        <v>7.41</v>
      </c>
      <c r="K295" s="36">
        <v>5.5510000000000002</v>
      </c>
      <c r="L295" s="2">
        <f t="shared" si="114"/>
        <v>-128.864</v>
      </c>
      <c r="M295" s="2">
        <f t="shared" si="115"/>
        <v>5.5510000000000002</v>
      </c>
      <c r="N295" s="2">
        <f t="shared" si="116"/>
        <v>-130.52930000000001</v>
      </c>
      <c r="O295" s="2">
        <f t="shared" si="117"/>
        <v>44.2102</v>
      </c>
      <c r="P295" s="2">
        <f t="shared" si="118"/>
        <v>-130.52930000000001</v>
      </c>
      <c r="Q295" s="2">
        <f t="shared" si="119"/>
        <v>-179.93430000000001</v>
      </c>
      <c r="R295" s="2">
        <f t="shared" si="120"/>
        <v>81.124300000000005</v>
      </c>
      <c r="T295" s="1"/>
      <c r="U295" s="1"/>
      <c r="Y295" s="1"/>
      <c r="Z295" s="1"/>
      <c r="AA295" s="1"/>
      <c r="AB295" s="1"/>
    </row>
    <row r="296" spans="1:29" hidden="1">
      <c r="A296" s="35">
        <v>7</v>
      </c>
      <c r="B296" s="35">
        <v>19</v>
      </c>
      <c r="C296" s="35">
        <v>20</v>
      </c>
      <c r="D296" s="35">
        <v>5</v>
      </c>
      <c r="E296" s="35" t="s">
        <v>16</v>
      </c>
      <c r="F296" s="36">
        <v>110.151</v>
      </c>
      <c r="G296" s="36">
        <v>66.576999999999998</v>
      </c>
      <c r="H296" s="36">
        <v>-45.872999999999998</v>
      </c>
      <c r="I296" s="36">
        <v>0</v>
      </c>
      <c r="J296" s="36">
        <v>2.8</v>
      </c>
      <c r="K296" s="36">
        <v>2.097</v>
      </c>
      <c r="L296" s="2">
        <f t="shared" si="114"/>
        <v>-48.672999999999995</v>
      </c>
      <c r="M296" s="2">
        <f t="shared" si="115"/>
        <v>2.097</v>
      </c>
      <c r="N296" s="2">
        <f t="shared" si="116"/>
        <v>-49.302099999999996</v>
      </c>
      <c r="O296" s="2">
        <f t="shared" si="117"/>
        <v>16.698899999999998</v>
      </c>
      <c r="P296" s="2">
        <f t="shared" si="118"/>
        <v>-49.302099999999996</v>
      </c>
      <c r="Q296" s="2">
        <f t="shared" si="119"/>
        <v>17.274900000000002</v>
      </c>
      <c r="R296" s="2">
        <f t="shared" si="120"/>
        <v>115.87909999999999</v>
      </c>
      <c r="T296" s="1"/>
      <c r="U296" s="1"/>
      <c r="Y296" s="1"/>
      <c r="Z296" s="1"/>
      <c r="AA296" s="1"/>
      <c r="AB296" s="1"/>
    </row>
    <row r="297" spans="1:29" hidden="1">
      <c r="A297" s="35">
        <v>7</v>
      </c>
      <c r="B297" s="35">
        <v>19</v>
      </c>
      <c r="C297" s="35">
        <v>20</v>
      </c>
      <c r="D297" s="35">
        <v>5</v>
      </c>
      <c r="E297" s="35" t="s">
        <v>17</v>
      </c>
      <c r="F297" s="36">
        <v>-118.35</v>
      </c>
      <c r="G297" s="36">
        <v>-71.947000000000003</v>
      </c>
      <c r="H297" s="36">
        <v>-45.872999999999998</v>
      </c>
      <c r="I297" s="36">
        <v>0</v>
      </c>
      <c r="J297" s="36">
        <v>2.8</v>
      </c>
      <c r="K297" s="36">
        <v>2.097</v>
      </c>
      <c r="L297" s="2">
        <f t="shared" si="114"/>
        <v>-48.672999999999995</v>
      </c>
      <c r="M297" s="2">
        <f t="shared" si="115"/>
        <v>2.097</v>
      </c>
      <c r="N297" s="2">
        <f t="shared" si="116"/>
        <v>-49.302099999999996</v>
      </c>
      <c r="O297" s="2">
        <f t="shared" si="117"/>
        <v>16.698899999999998</v>
      </c>
      <c r="P297" s="2">
        <f t="shared" si="118"/>
        <v>-49.302099999999996</v>
      </c>
      <c r="Q297" s="2">
        <f t="shared" si="119"/>
        <v>-121.2491</v>
      </c>
      <c r="R297" s="2">
        <f t="shared" si="120"/>
        <v>-22.644900000000007</v>
      </c>
      <c r="T297" s="1"/>
      <c r="U297" s="1"/>
      <c r="Y297" s="1"/>
      <c r="Z297" s="1"/>
      <c r="AA297" s="1"/>
      <c r="AB297" s="1"/>
    </row>
    <row r="298" spans="1:29" hidden="1">
      <c r="A298" s="35">
        <v>7</v>
      </c>
      <c r="B298" s="35">
        <v>19</v>
      </c>
      <c r="C298" s="35">
        <v>20</v>
      </c>
      <c r="D298" s="35">
        <v>4</v>
      </c>
      <c r="E298" s="35" t="s">
        <v>14</v>
      </c>
      <c r="F298" s="36">
        <v>-58.570999999999998</v>
      </c>
      <c r="G298" s="36">
        <v>-35.363</v>
      </c>
      <c r="H298" s="36">
        <v>133.483</v>
      </c>
      <c r="I298" s="36">
        <v>0</v>
      </c>
      <c r="J298" s="36">
        <v>-8.1709999999999994</v>
      </c>
      <c r="K298" s="36">
        <v>-6.1210000000000004</v>
      </c>
      <c r="L298" s="2">
        <f t="shared" si="114"/>
        <v>141.654</v>
      </c>
      <c r="M298" s="2">
        <f t="shared" si="115"/>
        <v>6.1210000000000004</v>
      </c>
      <c r="N298" s="2">
        <f t="shared" si="116"/>
        <v>143.49029999999999</v>
      </c>
      <c r="O298" s="2">
        <f t="shared" si="117"/>
        <v>48.617199999999997</v>
      </c>
      <c r="P298" s="2">
        <f t="shared" si="118"/>
        <v>143.49029999999999</v>
      </c>
      <c r="Q298" s="2">
        <f t="shared" si="119"/>
        <v>108.12729999999999</v>
      </c>
      <c r="R298" s="2">
        <f t="shared" si="120"/>
        <v>-178.85329999999999</v>
      </c>
      <c r="T298" s="1"/>
      <c r="U298" s="1"/>
      <c r="Y298" s="1"/>
      <c r="Z298" s="1"/>
      <c r="AA298" s="1"/>
      <c r="AB298" s="1"/>
    </row>
    <row r="299" spans="1:29" hidden="1">
      <c r="A299" s="35">
        <v>7</v>
      </c>
      <c r="B299" s="35">
        <v>19</v>
      </c>
      <c r="C299" s="35">
        <v>20</v>
      </c>
      <c r="D299" s="35">
        <v>4</v>
      </c>
      <c r="E299" s="35" t="s">
        <v>15</v>
      </c>
      <c r="F299" s="36">
        <v>-80.924999999999997</v>
      </c>
      <c r="G299" s="36">
        <v>-49.307000000000002</v>
      </c>
      <c r="H299" s="36">
        <v>-177.99799999999999</v>
      </c>
      <c r="I299" s="36">
        <v>0</v>
      </c>
      <c r="J299" s="36">
        <v>10.901999999999999</v>
      </c>
      <c r="K299" s="36">
        <v>8.1669999999999998</v>
      </c>
      <c r="L299" s="2">
        <f t="shared" si="114"/>
        <v>-188.89999999999998</v>
      </c>
      <c r="M299" s="2">
        <f t="shared" si="115"/>
        <v>8.1669999999999998</v>
      </c>
      <c r="N299" s="2">
        <f t="shared" si="116"/>
        <v>-191.35009999999997</v>
      </c>
      <c r="O299" s="2">
        <f t="shared" si="117"/>
        <v>64.836999999999989</v>
      </c>
      <c r="P299" s="2">
        <f t="shared" si="118"/>
        <v>-191.35009999999997</v>
      </c>
      <c r="Q299" s="2">
        <f t="shared" si="119"/>
        <v>-240.65709999999996</v>
      </c>
      <c r="R299" s="2">
        <f t="shared" si="120"/>
        <v>142.04309999999998</v>
      </c>
      <c r="T299" s="1"/>
      <c r="U299" s="1"/>
      <c r="Y299" s="1"/>
      <c r="Z299" s="1"/>
      <c r="AA299" s="1"/>
      <c r="AB299" s="1"/>
    </row>
    <row r="300" spans="1:29" hidden="1">
      <c r="A300" s="35">
        <v>7</v>
      </c>
      <c r="B300" s="35">
        <v>19</v>
      </c>
      <c r="C300" s="35">
        <v>20</v>
      </c>
      <c r="D300" s="35">
        <v>4</v>
      </c>
      <c r="E300" s="35" t="s">
        <v>16</v>
      </c>
      <c r="F300" s="36">
        <v>109.443</v>
      </c>
      <c r="G300" s="36">
        <v>66.263000000000005</v>
      </c>
      <c r="H300" s="36">
        <v>-66.984999999999999</v>
      </c>
      <c r="I300" s="36">
        <v>0</v>
      </c>
      <c r="J300" s="36">
        <v>4.1020000000000003</v>
      </c>
      <c r="K300" s="36">
        <v>3.073</v>
      </c>
      <c r="L300" s="2">
        <f t="shared" si="114"/>
        <v>-71.087000000000003</v>
      </c>
      <c r="M300" s="2">
        <f t="shared" si="115"/>
        <v>3.073</v>
      </c>
      <c r="N300" s="2">
        <f t="shared" si="116"/>
        <v>-72.008899999999997</v>
      </c>
      <c r="O300" s="2">
        <f t="shared" si="117"/>
        <v>24.399100000000001</v>
      </c>
      <c r="P300" s="2">
        <f t="shared" si="118"/>
        <v>-72.008899999999997</v>
      </c>
      <c r="Q300" s="2">
        <f t="shared" si="119"/>
        <v>-5.7458999999999918</v>
      </c>
      <c r="R300" s="2">
        <f t="shared" si="120"/>
        <v>138.27190000000002</v>
      </c>
      <c r="T300" s="1"/>
      <c r="U300" s="1"/>
      <c r="Y300" s="1"/>
      <c r="Z300" s="1"/>
      <c r="AA300" s="1"/>
      <c r="AB300" s="1"/>
    </row>
    <row r="301" spans="1:29" hidden="1">
      <c r="A301" s="35">
        <v>7</v>
      </c>
      <c r="B301" s="35">
        <v>19</v>
      </c>
      <c r="C301" s="35">
        <v>20</v>
      </c>
      <c r="D301" s="35">
        <v>4</v>
      </c>
      <c r="E301" s="35" t="s">
        <v>17</v>
      </c>
      <c r="F301" s="36">
        <v>-119.05800000000001</v>
      </c>
      <c r="G301" s="36">
        <v>-72.260000000000005</v>
      </c>
      <c r="H301" s="36">
        <v>-66.984999999999999</v>
      </c>
      <c r="I301" s="36">
        <v>0</v>
      </c>
      <c r="J301" s="36">
        <v>4.1020000000000003</v>
      </c>
      <c r="K301" s="36">
        <v>3.073</v>
      </c>
      <c r="L301" s="2">
        <f t="shared" si="114"/>
        <v>-71.087000000000003</v>
      </c>
      <c r="M301" s="2">
        <f t="shared" si="115"/>
        <v>3.073</v>
      </c>
      <c r="N301" s="2">
        <f t="shared" si="116"/>
        <v>-72.008899999999997</v>
      </c>
      <c r="O301" s="2">
        <f t="shared" si="117"/>
        <v>24.399100000000001</v>
      </c>
      <c r="P301" s="2">
        <f t="shared" si="118"/>
        <v>-72.008899999999997</v>
      </c>
      <c r="Q301" s="2">
        <f t="shared" si="119"/>
        <v>-144.2689</v>
      </c>
      <c r="R301" s="2">
        <f t="shared" si="120"/>
        <v>-0.25110000000000809</v>
      </c>
      <c r="T301" s="1"/>
      <c r="U301" s="1"/>
      <c r="Y301" s="1"/>
      <c r="Z301" s="1"/>
      <c r="AA301" s="1"/>
      <c r="AB301" s="1"/>
    </row>
    <row r="302" spans="1:29" hidden="1">
      <c r="A302" s="35">
        <v>7</v>
      </c>
      <c r="B302" s="35">
        <v>19</v>
      </c>
      <c r="C302" s="35">
        <v>20</v>
      </c>
      <c r="D302" s="35">
        <v>3</v>
      </c>
      <c r="E302" s="35" t="s">
        <v>14</v>
      </c>
      <c r="F302" s="36">
        <v>-52.962000000000003</v>
      </c>
      <c r="G302" s="36">
        <v>-31.956</v>
      </c>
      <c r="H302" s="36">
        <v>174.19499999999999</v>
      </c>
      <c r="I302" s="36">
        <v>0</v>
      </c>
      <c r="J302" s="36">
        <v>-10.452999999999999</v>
      </c>
      <c r="K302" s="36">
        <v>-7.8310000000000004</v>
      </c>
      <c r="L302" s="2">
        <f t="shared" si="114"/>
        <v>184.648</v>
      </c>
      <c r="M302" s="2">
        <f t="shared" si="115"/>
        <v>7.8310000000000004</v>
      </c>
      <c r="N302" s="2">
        <f t="shared" si="116"/>
        <v>186.9973</v>
      </c>
      <c r="O302" s="2">
        <f t="shared" si="117"/>
        <v>63.2254</v>
      </c>
      <c r="P302" s="2">
        <f t="shared" si="118"/>
        <v>186.9973</v>
      </c>
      <c r="Q302" s="2">
        <f t="shared" si="119"/>
        <v>155.04130000000001</v>
      </c>
      <c r="R302" s="2">
        <f t="shared" si="120"/>
        <v>-218.95329999999998</v>
      </c>
      <c r="T302" s="1"/>
      <c r="U302" s="1"/>
      <c r="Y302" s="1"/>
      <c r="Z302" s="1"/>
      <c r="AA302" s="1"/>
      <c r="AB302" s="1"/>
    </row>
    <row r="303" spans="1:29" hidden="1">
      <c r="A303" s="35">
        <v>7</v>
      </c>
      <c r="B303" s="35">
        <v>19</v>
      </c>
      <c r="C303" s="35">
        <v>20</v>
      </c>
      <c r="D303" s="35">
        <v>3</v>
      </c>
      <c r="E303" s="35" t="s">
        <v>15</v>
      </c>
      <c r="F303" s="36">
        <v>-79.536000000000001</v>
      </c>
      <c r="G303" s="36">
        <v>-48.468000000000004</v>
      </c>
      <c r="H303" s="36">
        <v>-263.67399999999998</v>
      </c>
      <c r="I303" s="36">
        <v>0</v>
      </c>
      <c r="J303" s="36">
        <v>15.802</v>
      </c>
      <c r="K303" s="36">
        <v>11.837999999999999</v>
      </c>
      <c r="L303" s="2">
        <f t="shared" si="114"/>
        <v>-279.476</v>
      </c>
      <c r="M303" s="2">
        <f t="shared" si="115"/>
        <v>11.837999999999999</v>
      </c>
      <c r="N303" s="2">
        <f t="shared" si="116"/>
        <v>-283.0274</v>
      </c>
      <c r="O303" s="2">
        <f t="shared" si="117"/>
        <v>95.680799999999991</v>
      </c>
      <c r="P303" s="2">
        <f t="shared" si="118"/>
        <v>-283.0274</v>
      </c>
      <c r="Q303" s="2">
        <f t="shared" si="119"/>
        <v>-331.49540000000002</v>
      </c>
      <c r="R303" s="2">
        <f t="shared" si="120"/>
        <v>234.55939999999998</v>
      </c>
      <c r="T303" s="1"/>
      <c r="U303" s="1"/>
      <c r="Y303" s="1"/>
      <c r="Z303" s="1"/>
      <c r="AA303" s="1"/>
      <c r="AB303" s="1"/>
    </row>
    <row r="304" spans="1:29" hidden="1">
      <c r="A304" s="35">
        <v>7</v>
      </c>
      <c r="B304" s="35">
        <v>19</v>
      </c>
      <c r="C304" s="35">
        <v>20</v>
      </c>
      <c r="D304" s="35">
        <v>3</v>
      </c>
      <c r="E304" s="35" t="s">
        <v>16</v>
      </c>
      <c r="F304" s="36">
        <v>108.536</v>
      </c>
      <c r="G304" s="36">
        <v>65.710999999999999</v>
      </c>
      <c r="H304" s="36">
        <v>-94.165000000000006</v>
      </c>
      <c r="I304" s="36">
        <v>0</v>
      </c>
      <c r="J304" s="36">
        <v>5.6459999999999999</v>
      </c>
      <c r="K304" s="36">
        <v>4.2300000000000004</v>
      </c>
      <c r="L304" s="2">
        <f t="shared" si="114"/>
        <v>-99.811000000000007</v>
      </c>
      <c r="M304" s="2">
        <f t="shared" si="115"/>
        <v>4.2300000000000004</v>
      </c>
      <c r="N304" s="2">
        <f t="shared" si="116"/>
        <v>-101.08000000000001</v>
      </c>
      <c r="O304" s="2">
        <f t="shared" si="117"/>
        <v>34.173299999999998</v>
      </c>
      <c r="P304" s="2">
        <f t="shared" si="118"/>
        <v>-101.08000000000001</v>
      </c>
      <c r="Q304" s="2">
        <f t="shared" si="119"/>
        <v>-35.369000000000014</v>
      </c>
      <c r="R304" s="2">
        <f t="shared" si="120"/>
        <v>166.791</v>
      </c>
      <c r="T304" s="1"/>
      <c r="U304" s="1"/>
      <c r="Y304" s="1"/>
      <c r="Z304" s="1"/>
      <c r="AA304" s="1"/>
      <c r="AB304" s="1"/>
    </row>
    <row r="305" spans="1:29" hidden="1">
      <c r="A305" s="35">
        <v>7</v>
      </c>
      <c r="B305" s="35">
        <v>19</v>
      </c>
      <c r="C305" s="35">
        <v>20</v>
      </c>
      <c r="D305" s="35">
        <v>3</v>
      </c>
      <c r="E305" s="35" t="s">
        <v>17</v>
      </c>
      <c r="F305" s="36">
        <v>-119.965</v>
      </c>
      <c r="G305" s="36">
        <v>-72.813000000000002</v>
      </c>
      <c r="H305" s="36">
        <v>-94.165000000000006</v>
      </c>
      <c r="I305" s="36">
        <v>0</v>
      </c>
      <c r="J305" s="36">
        <v>5.6459999999999999</v>
      </c>
      <c r="K305" s="36">
        <v>4.2300000000000004</v>
      </c>
      <c r="L305" s="2">
        <f t="shared" si="114"/>
        <v>-99.811000000000007</v>
      </c>
      <c r="M305" s="2">
        <f t="shared" si="115"/>
        <v>4.2300000000000004</v>
      </c>
      <c r="N305" s="2">
        <f t="shared" si="116"/>
        <v>-101.08000000000001</v>
      </c>
      <c r="O305" s="2">
        <f t="shared" si="117"/>
        <v>34.173299999999998</v>
      </c>
      <c r="P305" s="2">
        <f t="shared" si="118"/>
        <v>-101.08000000000001</v>
      </c>
      <c r="Q305" s="2">
        <f t="shared" si="119"/>
        <v>-173.89300000000003</v>
      </c>
      <c r="R305" s="2">
        <f t="shared" si="120"/>
        <v>28.26700000000001</v>
      </c>
      <c r="T305" s="1"/>
      <c r="U305" s="1"/>
      <c r="Y305" s="1"/>
      <c r="Z305" s="1"/>
      <c r="AA305" s="1"/>
      <c r="AB305" s="1"/>
    </row>
    <row r="306" spans="1:29" hidden="1">
      <c r="A306" s="35">
        <v>7</v>
      </c>
      <c r="B306" s="35">
        <v>19</v>
      </c>
      <c r="C306" s="35">
        <v>20</v>
      </c>
      <c r="D306" s="35">
        <v>2</v>
      </c>
      <c r="E306" s="35" t="s">
        <v>14</v>
      </c>
      <c r="F306" s="36">
        <v>-51.317999999999998</v>
      </c>
      <c r="G306" s="36">
        <v>-31.003</v>
      </c>
      <c r="H306" s="36">
        <v>198.75399999999999</v>
      </c>
      <c r="I306" s="36">
        <v>0</v>
      </c>
      <c r="J306" s="36">
        <v>-11.63</v>
      </c>
      <c r="K306" s="36">
        <v>-8.7119999999999997</v>
      </c>
      <c r="L306" s="2">
        <f t="shared" si="114"/>
        <v>210.38399999999999</v>
      </c>
      <c r="M306" s="2">
        <f t="shared" si="115"/>
        <v>8.7119999999999997</v>
      </c>
      <c r="N306" s="2">
        <f t="shared" si="116"/>
        <v>212.99759999999998</v>
      </c>
      <c r="O306" s="2">
        <f t="shared" si="117"/>
        <v>71.827199999999991</v>
      </c>
      <c r="P306" s="2">
        <f t="shared" si="118"/>
        <v>212.99759999999998</v>
      </c>
      <c r="Q306" s="2">
        <f t="shared" si="119"/>
        <v>181.99459999999999</v>
      </c>
      <c r="R306" s="2">
        <f t="shared" si="120"/>
        <v>-244.00059999999996</v>
      </c>
      <c r="T306" s="1"/>
      <c r="U306" s="1"/>
      <c r="Y306" s="1"/>
      <c r="Z306" s="1"/>
      <c r="AA306" s="1"/>
      <c r="AB306" s="1"/>
    </row>
    <row r="307" spans="1:29" hidden="1">
      <c r="A307" s="35">
        <v>7</v>
      </c>
      <c r="B307" s="35">
        <v>19</v>
      </c>
      <c r="C307" s="35">
        <v>20</v>
      </c>
      <c r="D307" s="35">
        <v>2</v>
      </c>
      <c r="E307" s="35" t="s">
        <v>15</v>
      </c>
      <c r="F307" s="36">
        <v>-86.179000000000002</v>
      </c>
      <c r="G307" s="36">
        <v>-52.42</v>
      </c>
      <c r="H307" s="36">
        <v>-294.29000000000002</v>
      </c>
      <c r="I307" s="36">
        <v>0</v>
      </c>
      <c r="J307" s="36">
        <v>17.213999999999999</v>
      </c>
      <c r="K307" s="36">
        <v>12.895</v>
      </c>
      <c r="L307" s="2">
        <f t="shared" si="114"/>
        <v>-311.50400000000002</v>
      </c>
      <c r="M307" s="2">
        <f t="shared" si="115"/>
        <v>12.895</v>
      </c>
      <c r="N307" s="2">
        <f t="shared" si="116"/>
        <v>-315.3725</v>
      </c>
      <c r="O307" s="2">
        <f t="shared" si="117"/>
        <v>106.3462</v>
      </c>
      <c r="P307" s="2">
        <f t="shared" si="118"/>
        <v>-315.3725</v>
      </c>
      <c r="Q307" s="2">
        <f t="shared" si="119"/>
        <v>-367.79250000000002</v>
      </c>
      <c r="R307" s="2">
        <f t="shared" si="120"/>
        <v>262.95249999999999</v>
      </c>
      <c r="T307" s="1"/>
      <c r="U307" s="1"/>
      <c r="Y307" s="1"/>
      <c r="Z307" s="1"/>
      <c r="AA307" s="1"/>
      <c r="AB307" s="1"/>
    </row>
    <row r="308" spans="1:29" hidden="1">
      <c r="A308" s="35">
        <v>7</v>
      </c>
      <c r="B308" s="35">
        <v>19</v>
      </c>
      <c r="C308" s="35">
        <v>20</v>
      </c>
      <c r="D308" s="35">
        <v>2</v>
      </c>
      <c r="E308" s="35" t="s">
        <v>16</v>
      </c>
      <c r="F308" s="36">
        <v>106.753</v>
      </c>
      <c r="G308" s="36">
        <v>64.656000000000006</v>
      </c>
      <c r="H308" s="36">
        <v>-106.03100000000001</v>
      </c>
      <c r="I308" s="36">
        <v>0</v>
      </c>
      <c r="J308" s="36">
        <v>6.2030000000000003</v>
      </c>
      <c r="K308" s="36">
        <v>4.6470000000000002</v>
      </c>
      <c r="L308" s="2">
        <f t="shared" si="114"/>
        <v>-112.23400000000001</v>
      </c>
      <c r="M308" s="2">
        <f t="shared" si="115"/>
        <v>4.6470000000000002</v>
      </c>
      <c r="N308" s="2">
        <f t="shared" si="116"/>
        <v>-113.6281</v>
      </c>
      <c r="O308" s="2">
        <f t="shared" si="117"/>
        <v>38.3172</v>
      </c>
      <c r="P308" s="2">
        <f t="shared" si="118"/>
        <v>-113.6281</v>
      </c>
      <c r="Q308" s="2">
        <f t="shared" si="119"/>
        <v>-48.972099999999998</v>
      </c>
      <c r="R308" s="2">
        <f t="shared" si="120"/>
        <v>178.28410000000002</v>
      </c>
      <c r="T308" s="1"/>
      <c r="U308" s="1"/>
      <c r="Y308" s="1"/>
      <c r="Z308" s="1"/>
      <c r="AA308" s="1"/>
      <c r="AB308" s="1"/>
    </row>
    <row r="309" spans="1:29" hidden="1">
      <c r="A309" s="35">
        <v>7</v>
      </c>
      <c r="B309" s="35">
        <v>19</v>
      </c>
      <c r="C309" s="35">
        <v>20</v>
      </c>
      <c r="D309" s="35">
        <v>2</v>
      </c>
      <c r="E309" s="35" t="s">
        <v>17</v>
      </c>
      <c r="F309" s="36">
        <v>-121.748</v>
      </c>
      <c r="G309" s="36">
        <v>-73.867999999999995</v>
      </c>
      <c r="H309" s="36">
        <v>-106.03100000000001</v>
      </c>
      <c r="I309" s="36">
        <v>0</v>
      </c>
      <c r="J309" s="36">
        <v>6.2030000000000003</v>
      </c>
      <c r="K309" s="36">
        <v>4.6470000000000002</v>
      </c>
      <c r="L309" s="2">
        <f t="shared" si="114"/>
        <v>-112.23400000000001</v>
      </c>
      <c r="M309" s="2">
        <f t="shared" si="115"/>
        <v>4.6470000000000002</v>
      </c>
      <c r="N309" s="2">
        <f t="shared" si="116"/>
        <v>-113.6281</v>
      </c>
      <c r="O309" s="2">
        <f t="shared" si="117"/>
        <v>38.3172</v>
      </c>
      <c r="P309" s="2">
        <f t="shared" si="118"/>
        <v>-113.6281</v>
      </c>
      <c r="Q309" s="2">
        <f t="shared" si="119"/>
        <v>-187.49610000000001</v>
      </c>
      <c r="R309" s="2">
        <f t="shared" si="120"/>
        <v>39.760100000000008</v>
      </c>
      <c r="T309" s="1"/>
      <c r="U309" s="1"/>
      <c r="Y309" s="1"/>
      <c r="Z309" s="1"/>
      <c r="AA309" s="1"/>
      <c r="AB309" s="1"/>
    </row>
    <row r="310" spans="1:29">
      <c r="A310" s="35">
        <v>7</v>
      </c>
      <c r="B310" s="35">
        <v>19</v>
      </c>
      <c r="C310" s="35">
        <v>20</v>
      </c>
      <c r="D310" s="35">
        <v>1</v>
      </c>
      <c r="E310" s="35" t="s">
        <v>14</v>
      </c>
      <c r="F310" s="36">
        <v>-41.03</v>
      </c>
      <c r="G310" s="36">
        <v>-24.818999999999999</v>
      </c>
      <c r="H310" s="36">
        <v>193.24600000000001</v>
      </c>
      <c r="I310" s="36">
        <v>0</v>
      </c>
      <c r="J310" s="36">
        <v>-11.079000000000001</v>
      </c>
      <c r="K310" s="36">
        <v>-8.2989999999999995</v>
      </c>
      <c r="L310" s="2">
        <f t="shared" si="114"/>
        <v>204.32500000000002</v>
      </c>
      <c r="M310" s="2">
        <f t="shared" si="115"/>
        <v>8.2989999999999995</v>
      </c>
      <c r="N310" s="2">
        <f t="shared" si="116"/>
        <v>206.81470000000002</v>
      </c>
      <c r="O310" s="2">
        <f t="shared" si="117"/>
        <v>69.596499999999992</v>
      </c>
      <c r="P310" s="2">
        <f t="shared" si="118"/>
        <v>206.81470000000002</v>
      </c>
      <c r="Q310" s="2">
        <f t="shared" si="119"/>
        <v>181.99570000000003</v>
      </c>
      <c r="R310" s="2">
        <f t="shared" si="120"/>
        <v>-231.6337</v>
      </c>
      <c r="T310" s="1"/>
      <c r="U310" s="1"/>
      <c r="Y310" s="1"/>
      <c r="Z310" s="1"/>
      <c r="AA310" s="1"/>
      <c r="AB310" s="1"/>
    </row>
    <row r="311" spans="1:29">
      <c r="A311" s="35">
        <v>7</v>
      </c>
      <c r="B311" s="35">
        <v>19</v>
      </c>
      <c r="C311" s="35">
        <v>20</v>
      </c>
      <c r="D311" s="35">
        <v>1</v>
      </c>
      <c r="E311" s="35" t="s">
        <v>15</v>
      </c>
      <c r="F311" s="36">
        <v>-90.399000000000001</v>
      </c>
      <c r="G311" s="36">
        <v>-54.878</v>
      </c>
      <c r="H311" s="36">
        <v>-319.625</v>
      </c>
      <c r="I311" s="36">
        <v>0</v>
      </c>
      <c r="J311" s="36">
        <v>18.289000000000001</v>
      </c>
      <c r="K311" s="36">
        <v>13.701000000000001</v>
      </c>
      <c r="L311" s="2">
        <f t="shared" si="114"/>
        <v>-337.91399999999999</v>
      </c>
      <c r="M311" s="2">
        <f t="shared" si="115"/>
        <v>13.701000000000001</v>
      </c>
      <c r="N311" s="2">
        <f t="shared" si="116"/>
        <v>-342.02429999999998</v>
      </c>
      <c r="O311" s="2">
        <f t="shared" si="117"/>
        <v>115.0752</v>
      </c>
      <c r="P311" s="2">
        <f t="shared" si="118"/>
        <v>-342.02429999999998</v>
      </c>
      <c r="Q311" s="2">
        <f t="shared" si="119"/>
        <v>-396.90229999999997</v>
      </c>
      <c r="R311" s="2">
        <f t="shared" si="120"/>
        <v>287.1463</v>
      </c>
      <c r="T311" s="1"/>
      <c r="U311" s="1"/>
      <c r="Y311" s="1"/>
      <c r="Z311" s="1"/>
      <c r="AA311" s="1"/>
      <c r="AB311" s="1"/>
    </row>
    <row r="312" spans="1:29">
      <c r="A312" s="35">
        <v>7</v>
      </c>
      <c r="B312" s="35">
        <v>19</v>
      </c>
      <c r="C312" s="35">
        <v>20</v>
      </c>
      <c r="D312" s="35">
        <v>1</v>
      </c>
      <c r="E312" s="35" t="s">
        <v>16</v>
      </c>
      <c r="F312" s="36">
        <v>103.634</v>
      </c>
      <c r="G312" s="36">
        <v>62.798000000000002</v>
      </c>
      <c r="H312" s="36">
        <v>-110.294</v>
      </c>
      <c r="I312" s="36">
        <v>0</v>
      </c>
      <c r="J312" s="36">
        <v>6.3159999999999998</v>
      </c>
      <c r="K312" s="36">
        <v>4.7309999999999999</v>
      </c>
      <c r="L312" s="2">
        <f t="shared" si="114"/>
        <v>-116.61</v>
      </c>
      <c r="M312" s="2">
        <f t="shared" si="115"/>
        <v>4.7309999999999999</v>
      </c>
      <c r="N312" s="2">
        <f t="shared" si="116"/>
        <v>-118.02930000000001</v>
      </c>
      <c r="O312" s="2">
        <f t="shared" si="117"/>
        <v>39.713999999999999</v>
      </c>
      <c r="P312" s="2">
        <f t="shared" si="118"/>
        <v>-118.02930000000001</v>
      </c>
      <c r="Q312" s="2">
        <f t="shared" si="119"/>
        <v>-55.231300000000005</v>
      </c>
      <c r="R312" s="2">
        <f t="shared" si="120"/>
        <v>180.82730000000001</v>
      </c>
      <c r="T312" s="1"/>
      <c r="U312" s="1"/>
      <c r="Y312" s="1"/>
      <c r="Z312" s="1"/>
      <c r="AA312" s="1"/>
      <c r="AB312" s="1"/>
    </row>
    <row r="313" spans="1:29">
      <c r="A313" s="35">
        <v>7</v>
      </c>
      <c r="B313" s="35">
        <v>19</v>
      </c>
      <c r="C313" s="35">
        <v>20</v>
      </c>
      <c r="D313" s="35">
        <v>1</v>
      </c>
      <c r="E313" s="35" t="s">
        <v>17</v>
      </c>
      <c r="F313" s="36">
        <v>-124.867</v>
      </c>
      <c r="G313" s="36">
        <v>-75.725999999999999</v>
      </c>
      <c r="H313" s="36">
        <v>-110.294</v>
      </c>
      <c r="I313" s="36">
        <v>0</v>
      </c>
      <c r="J313" s="36">
        <v>6.3159999999999998</v>
      </c>
      <c r="K313" s="36">
        <v>4.7309999999999999</v>
      </c>
      <c r="L313" s="2">
        <f t="shared" si="114"/>
        <v>-116.61</v>
      </c>
      <c r="M313" s="2">
        <f t="shared" si="115"/>
        <v>4.7309999999999999</v>
      </c>
      <c r="N313" s="2">
        <f t="shared" si="116"/>
        <v>-118.02930000000001</v>
      </c>
      <c r="O313" s="2">
        <f t="shared" si="117"/>
        <v>39.713999999999999</v>
      </c>
      <c r="P313" s="2">
        <f t="shared" si="118"/>
        <v>-118.02930000000001</v>
      </c>
      <c r="Q313" s="2">
        <f t="shared" si="119"/>
        <v>-193.75530000000001</v>
      </c>
      <c r="R313" s="2">
        <f t="shared" si="120"/>
        <v>42.303300000000007</v>
      </c>
      <c r="T313" s="1"/>
      <c r="U313" s="1"/>
      <c r="Y313" s="1"/>
      <c r="Z313" s="1"/>
      <c r="AA313" s="1"/>
      <c r="AB313" s="1"/>
    </row>
    <row r="314" spans="1:29" hidden="1">
      <c r="A314" s="35">
        <v>7</v>
      </c>
      <c r="B314" s="35">
        <v>20</v>
      </c>
      <c r="C314" s="35">
        <v>23</v>
      </c>
      <c r="D314" s="35">
        <v>6</v>
      </c>
      <c r="E314" s="35" t="s">
        <v>14</v>
      </c>
      <c r="F314" s="36">
        <v>-8.3989999999999991</v>
      </c>
      <c r="G314" s="36">
        <v>-4.8540000000000001</v>
      </c>
      <c r="H314" s="36">
        <v>35.448999999999998</v>
      </c>
      <c r="I314" s="36">
        <v>0</v>
      </c>
      <c r="J314" s="36">
        <v>-2.173</v>
      </c>
      <c r="K314" s="36">
        <v>-1.6279999999999999</v>
      </c>
      <c r="L314" s="2">
        <f t="shared" si="114"/>
        <v>37.622</v>
      </c>
      <c r="M314" s="2">
        <f t="shared" si="115"/>
        <v>1.6279999999999999</v>
      </c>
      <c r="N314" s="2">
        <f t="shared" si="116"/>
        <v>38.110399999999998</v>
      </c>
      <c r="O314" s="2">
        <f t="shared" si="117"/>
        <v>12.9146</v>
      </c>
      <c r="P314" s="2">
        <f t="shared" si="118"/>
        <v>38.110399999999998</v>
      </c>
      <c r="Q314" s="2">
        <f t="shared" si="119"/>
        <v>33.256399999999999</v>
      </c>
      <c r="R314" s="2">
        <f t="shared" si="120"/>
        <v>-42.964399999999998</v>
      </c>
      <c r="S314" s="1">
        <f>70</f>
        <v>70</v>
      </c>
      <c r="T314" s="2">
        <f t="shared" ref="T314:U315" si="139">(ABS(Q314)-ABS(Q316*$S314/200))*SIGN(Q314)</f>
        <v>28.88364</v>
      </c>
      <c r="U314" s="2">
        <f t="shared" si="139"/>
        <v>-26.982139999999994</v>
      </c>
      <c r="V314" s="1">
        <f>26</f>
        <v>26</v>
      </c>
      <c r="W314" s="1">
        <f t="shared" ref="W314:W315" si="140">IF(V314=26,3,4)</f>
        <v>3</v>
      </c>
      <c r="X314" s="1">
        <f t="shared" ref="X314:X315" si="141">IF(V314=65,30,60)</f>
        <v>60</v>
      </c>
      <c r="Y314" s="4">
        <f t="shared" ref="Y314:Y315" si="142">-MIN(T314:U314)/(0.9*(V314-W314)/100*391.3)*10</f>
        <v>3.3311654080107056</v>
      </c>
      <c r="Z314" s="5">
        <f t="shared" ref="Z314:Z315" si="143">ABS(MAX(T314:U314)/(0.9*(V314-W314)/100*391.3)*10)</f>
        <v>3.565921102827069</v>
      </c>
      <c r="AA314" s="2">
        <f t="shared" ref="AA314:AA315" si="144">X314*(V314-W314)^2/((10^6)*$AH$2^2)</f>
        <v>81.785152928444433</v>
      </c>
      <c r="AB314" s="2">
        <f t="shared" ref="AB314:AB315" si="145">X314*(V314-W314)^2/((10^6)*$AH$3^2)</f>
        <v>108.54621934954343</v>
      </c>
      <c r="AC314" s="1" t="str">
        <f t="shared" ref="AC314:AC315" si="146">IF(AB314&gt;=MAX(ABS(Q314),ABS(R314),ABS(T314),ABS(U314)),"Verificata","Non verificata")</f>
        <v>Verificata</v>
      </c>
    </row>
    <row r="315" spans="1:29" hidden="1">
      <c r="A315" s="35">
        <v>7</v>
      </c>
      <c r="B315" s="35">
        <v>20</v>
      </c>
      <c r="C315" s="35">
        <v>23</v>
      </c>
      <c r="D315" s="35">
        <v>6</v>
      </c>
      <c r="E315" s="35" t="s">
        <v>15</v>
      </c>
      <c r="F315" s="36">
        <v>-23.565000000000001</v>
      </c>
      <c r="G315" s="36">
        <v>-13.718999999999999</v>
      </c>
      <c r="H315" s="36">
        <v>-24.061</v>
      </c>
      <c r="I315" s="36">
        <v>0</v>
      </c>
      <c r="J315" s="36">
        <v>1.4750000000000001</v>
      </c>
      <c r="K315" s="36">
        <v>1.105</v>
      </c>
      <c r="L315" s="2">
        <f t="shared" si="114"/>
        <v>-25.536000000000001</v>
      </c>
      <c r="M315" s="2">
        <f t="shared" si="115"/>
        <v>1.105</v>
      </c>
      <c r="N315" s="2">
        <f t="shared" si="116"/>
        <v>-25.8675</v>
      </c>
      <c r="O315" s="2">
        <f t="shared" si="117"/>
        <v>8.7658000000000005</v>
      </c>
      <c r="P315" s="2">
        <f t="shared" si="118"/>
        <v>-25.8675</v>
      </c>
      <c r="Q315" s="2">
        <f t="shared" si="119"/>
        <v>-39.586500000000001</v>
      </c>
      <c r="R315" s="2">
        <f t="shared" si="120"/>
        <v>12.1485</v>
      </c>
      <c r="S315" s="1">
        <f>70</f>
        <v>70</v>
      </c>
      <c r="T315" s="2">
        <f t="shared" si="139"/>
        <v>-20.783940000000001</v>
      </c>
      <c r="U315" s="2">
        <f t="shared" si="139"/>
        <v>10.596040000000002</v>
      </c>
      <c r="V315" s="1">
        <f>26</f>
        <v>26</v>
      </c>
      <c r="W315" s="1">
        <f t="shared" si="140"/>
        <v>3</v>
      </c>
      <c r="X315" s="1">
        <f t="shared" si="141"/>
        <v>60</v>
      </c>
      <c r="Y315" s="4">
        <f t="shared" si="142"/>
        <v>2.5659470290410633</v>
      </c>
      <c r="Z315" s="5">
        <f t="shared" si="143"/>
        <v>1.3081676216155491</v>
      </c>
      <c r="AA315" s="2">
        <f t="shared" si="144"/>
        <v>81.785152928444433</v>
      </c>
      <c r="AB315" s="2">
        <f t="shared" si="145"/>
        <v>108.54621934954343</v>
      </c>
      <c r="AC315" s="1" t="str">
        <f t="shared" si="146"/>
        <v>Verificata</v>
      </c>
    </row>
    <row r="316" spans="1:29" hidden="1">
      <c r="A316" s="35">
        <v>7</v>
      </c>
      <c r="B316" s="35">
        <v>20</v>
      </c>
      <c r="C316" s="35">
        <v>23</v>
      </c>
      <c r="D316" s="35">
        <v>6</v>
      </c>
      <c r="E316" s="35" t="s">
        <v>16</v>
      </c>
      <c r="F316" s="36">
        <v>29.295999999999999</v>
      </c>
      <c r="G316" s="36">
        <v>16.585000000000001</v>
      </c>
      <c r="H316" s="36">
        <v>-27.047999999999998</v>
      </c>
      <c r="I316" s="36">
        <v>0</v>
      </c>
      <c r="J316" s="36">
        <v>1.6579999999999999</v>
      </c>
      <c r="K316" s="36">
        <v>1.242</v>
      </c>
      <c r="L316" s="2">
        <f t="shared" si="114"/>
        <v>-28.706</v>
      </c>
      <c r="M316" s="2">
        <f t="shared" si="115"/>
        <v>1.242</v>
      </c>
      <c r="N316" s="2">
        <f t="shared" si="116"/>
        <v>-29.078599999999998</v>
      </c>
      <c r="O316" s="2">
        <f t="shared" si="117"/>
        <v>9.8537999999999997</v>
      </c>
      <c r="P316" s="2">
        <f t="shared" si="118"/>
        <v>-29.078599999999998</v>
      </c>
      <c r="Q316" s="2">
        <f t="shared" si="119"/>
        <v>-12.493599999999997</v>
      </c>
      <c r="R316" s="2">
        <f t="shared" si="120"/>
        <v>45.663600000000002</v>
      </c>
      <c r="Y316" s="1"/>
      <c r="Z316" s="1"/>
      <c r="AA316" s="1"/>
      <c r="AB316" s="1"/>
    </row>
    <row r="317" spans="1:29" hidden="1">
      <c r="A317" s="35">
        <v>7</v>
      </c>
      <c r="B317" s="35">
        <v>20</v>
      </c>
      <c r="C317" s="35">
        <v>23</v>
      </c>
      <c r="D317" s="35">
        <v>6</v>
      </c>
      <c r="E317" s="35" t="s">
        <v>17</v>
      </c>
      <c r="F317" s="36">
        <v>-43.084000000000003</v>
      </c>
      <c r="G317" s="36">
        <v>-24.643000000000001</v>
      </c>
      <c r="H317" s="36">
        <v>-27.047999999999998</v>
      </c>
      <c r="I317" s="36">
        <v>0</v>
      </c>
      <c r="J317" s="36">
        <v>1.6579999999999999</v>
      </c>
      <c r="K317" s="36">
        <v>1.242</v>
      </c>
      <c r="L317" s="2">
        <f t="shared" si="114"/>
        <v>-28.706</v>
      </c>
      <c r="M317" s="2">
        <f t="shared" si="115"/>
        <v>1.242</v>
      </c>
      <c r="N317" s="2">
        <f t="shared" si="116"/>
        <v>-29.078599999999998</v>
      </c>
      <c r="O317" s="2">
        <f t="shared" si="117"/>
        <v>9.8537999999999997</v>
      </c>
      <c r="P317" s="2">
        <f t="shared" si="118"/>
        <v>-29.078599999999998</v>
      </c>
      <c r="Q317" s="2">
        <f t="shared" si="119"/>
        <v>-53.721599999999995</v>
      </c>
      <c r="R317" s="2">
        <f t="shared" si="120"/>
        <v>4.4355999999999973</v>
      </c>
      <c r="Y317" s="1"/>
      <c r="Z317" s="1"/>
      <c r="AA317" s="1"/>
      <c r="AB317" s="1"/>
    </row>
    <row r="318" spans="1:29" hidden="1">
      <c r="A318" s="35">
        <v>7</v>
      </c>
      <c r="B318" s="35">
        <v>20</v>
      </c>
      <c r="C318" s="35">
        <v>23</v>
      </c>
      <c r="D318" s="35">
        <v>5</v>
      </c>
      <c r="E318" s="35" t="s">
        <v>14</v>
      </c>
      <c r="F318" s="36">
        <v>-9.8699999999999992</v>
      </c>
      <c r="G318" s="36">
        <v>-6.3330000000000002</v>
      </c>
      <c r="H318" s="36">
        <v>54.456000000000003</v>
      </c>
      <c r="I318" s="36">
        <v>0</v>
      </c>
      <c r="J318" s="36">
        <v>-3.3370000000000002</v>
      </c>
      <c r="K318" s="36">
        <v>-2.5</v>
      </c>
      <c r="L318" s="2">
        <f t="shared" si="114"/>
        <v>57.793000000000006</v>
      </c>
      <c r="M318" s="2">
        <f t="shared" si="115"/>
        <v>2.5</v>
      </c>
      <c r="N318" s="2">
        <f t="shared" si="116"/>
        <v>58.543000000000006</v>
      </c>
      <c r="O318" s="2">
        <f t="shared" si="117"/>
        <v>19.837900000000001</v>
      </c>
      <c r="P318" s="2">
        <f t="shared" si="118"/>
        <v>58.543000000000006</v>
      </c>
      <c r="Q318" s="2">
        <f t="shared" si="119"/>
        <v>52.210000000000008</v>
      </c>
      <c r="R318" s="2">
        <f t="shared" si="120"/>
        <v>-64.876000000000005</v>
      </c>
      <c r="T318" s="1"/>
      <c r="U318" s="1"/>
      <c r="Y318" s="1"/>
      <c r="Z318" s="1"/>
      <c r="AA318" s="1"/>
      <c r="AB318" s="1"/>
    </row>
    <row r="319" spans="1:29" hidden="1">
      <c r="A319" s="35">
        <v>7</v>
      </c>
      <c r="B319" s="35">
        <v>20</v>
      </c>
      <c r="C319" s="35">
        <v>23</v>
      </c>
      <c r="D319" s="35">
        <v>5</v>
      </c>
      <c r="E319" s="35" t="s">
        <v>15</v>
      </c>
      <c r="F319" s="36">
        <v>-27.596</v>
      </c>
      <c r="G319" s="36">
        <v>-16.324999999999999</v>
      </c>
      <c r="H319" s="36">
        <v>-39.981000000000002</v>
      </c>
      <c r="I319" s="36">
        <v>0</v>
      </c>
      <c r="J319" s="36">
        <v>2.4500000000000002</v>
      </c>
      <c r="K319" s="36">
        <v>1.835</v>
      </c>
      <c r="L319" s="2">
        <f t="shared" si="114"/>
        <v>-42.431000000000004</v>
      </c>
      <c r="M319" s="2">
        <f t="shared" si="115"/>
        <v>1.835</v>
      </c>
      <c r="N319" s="2">
        <f t="shared" si="116"/>
        <v>-42.981500000000004</v>
      </c>
      <c r="O319" s="2">
        <f t="shared" si="117"/>
        <v>14.564299999999999</v>
      </c>
      <c r="P319" s="2">
        <f t="shared" si="118"/>
        <v>-42.981500000000004</v>
      </c>
      <c r="Q319" s="2">
        <f t="shared" si="119"/>
        <v>-59.3065</v>
      </c>
      <c r="R319" s="2">
        <f t="shared" si="120"/>
        <v>26.656500000000005</v>
      </c>
      <c r="T319" s="1"/>
      <c r="U319" s="1"/>
      <c r="Y319" s="1"/>
      <c r="Z319" s="1"/>
      <c r="AA319" s="1"/>
      <c r="AB319" s="1"/>
    </row>
    <row r="320" spans="1:29" hidden="1">
      <c r="A320" s="35">
        <v>7</v>
      </c>
      <c r="B320" s="35">
        <v>20</v>
      </c>
      <c r="C320" s="35">
        <v>23</v>
      </c>
      <c r="D320" s="35">
        <v>5</v>
      </c>
      <c r="E320" s="35" t="s">
        <v>16</v>
      </c>
      <c r="F320" s="36">
        <v>38.384999999999998</v>
      </c>
      <c r="G320" s="36">
        <v>23.178000000000001</v>
      </c>
      <c r="H320" s="36">
        <v>-42.924999999999997</v>
      </c>
      <c r="I320" s="36">
        <v>0</v>
      </c>
      <c r="J320" s="36">
        <v>2.63</v>
      </c>
      <c r="K320" s="36">
        <v>1.9710000000000001</v>
      </c>
      <c r="L320" s="2">
        <f t="shared" si="114"/>
        <v>-45.555</v>
      </c>
      <c r="M320" s="2">
        <f t="shared" si="115"/>
        <v>1.9710000000000001</v>
      </c>
      <c r="N320" s="2">
        <f t="shared" si="116"/>
        <v>-46.146299999999997</v>
      </c>
      <c r="O320" s="2">
        <f t="shared" si="117"/>
        <v>15.637499999999999</v>
      </c>
      <c r="P320" s="2">
        <f t="shared" si="118"/>
        <v>-46.146299999999997</v>
      </c>
      <c r="Q320" s="2">
        <f t="shared" si="119"/>
        <v>-22.968299999999996</v>
      </c>
      <c r="R320" s="2">
        <f t="shared" si="120"/>
        <v>69.324299999999994</v>
      </c>
      <c r="T320" s="1"/>
      <c r="U320" s="1"/>
      <c r="Y320" s="1"/>
      <c r="Z320" s="1"/>
      <c r="AA320" s="1"/>
      <c r="AB320" s="1"/>
    </row>
    <row r="321" spans="1:28" hidden="1">
      <c r="A321" s="35">
        <v>7</v>
      </c>
      <c r="B321" s="35">
        <v>20</v>
      </c>
      <c r="C321" s="35">
        <v>23</v>
      </c>
      <c r="D321" s="35">
        <v>5</v>
      </c>
      <c r="E321" s="35" t="s">
        <v>17</v>
      </c>
      <c r="F321" s="36">
        <v>-54.499000000000002</v>
      </c>
      <c r="G321" s="36">
        <v>-32.262</v>
      </c>
      <c r="H321" s="36">
        <v>-42.924999999999997</v>
      </c>
      <c r="I321" s="36">
        <v>0</v>
      </c>
      <c r="J321" s="36">
        <v>2.63</v>
      </c>
      <c r="K321" s="36">
        <v>1.9710000000000001</v>
      </c>
      <c r="L321" s="2">
        <f t="shared" si="114"/>
        <v>-45.555</v>
      </c>
      <c r="M321" s="2">
        <f t="shared" si="115"/>
        <v>1.9710000000000001</v>
      </c>
      <c r="N321" s="2">
        <f t="shared" si="116"/>
        <v>-46.146299999999997</v>
      </c>
      <c r="O321" s="2">
        <f t="shared" si="117"/>
        <v>15.637499999999999</v>
      </c>
      <c r="P321" s="2">
        <f t="shared" si="118"/>
        <v>-46.146299999999997</v>
      </c>
      <c r="Q321" s="2">
        <f t="shared" si="119"/>
        <v>-78.408299999999997</v>
      </c>
      <c r="R321" s="2">
        <f t="shared" si="120"/>
        <v>13.884299999999996</v>
      </c>
      <c r="T321" s="1"/>
      <c r="U321" s="1"/>
      <c r="Y321" s="1"/>
      <c r="Z321" s="1"/>
      <c r="AA321" s="1"/>
      <c r="AB321" s="1"/>
    </row>
    <row r="322" spans="1:28" hidden="1">
      <c r="A322" s="35">
        <v>7</v>
      </c>
      <c r="B322" s="35">
        <v>20</v>
      </c>
      <c r="C322" s="35">
        <v>23</v>
      </c>
      <c r="D322" s="35">
        <v>4</v>
      </c>
      <c r="E322" s="35" t="s">
        <v>14</v>
      </c>
      <c r="F322" s="36">
        <v>-11.356</v>
      </c>
      <c r="G322" s="36">
        <v>-7.1669999999999998</v>
      </c>
      <c r="H322" s="36">
        <v>68.268000000000001</v>
      </c>
      <c r="I322" s="36">
        <v>0</v>
      </c>
      <c r="J322" s="36">
        <v>-4.1740000000000004</v>
      </c>
      <c r="K322" s="36">
        <v>-3.1269999999999998</v>
      </c>
      <c r="L322" s="2">
        <f t="shared" si="114"/>
        <v>72.442000000000007</v>
      </c>
      <c r="M322" s="2">
        <f t="shared" si="115"/>
        <v>3.1269999999999998</v>
      </c>
      <c r="N322" s="2">
        <f t="shared" si="116"/>
        <v>73.380100000000013</v>
      </c>
      <c r="O322" s="2">
        <f t="shared" si="117"/>
        <v>24.8596</v>
      </c>
      <c r="P322" s="2">
        <f t="shared" si="118"/>
        <v>73.380100000000013</v>
      </c>
      <c r="Q322" s="2">
        <f t="shared" si="119"/>
        <v>66.213100000000011</v>
      </c>
      <c r="R322" s="2">
        <f t="shared" si="120"/>
        <v>-80.547100000000015</v>
      </c>
      <c r="T322" s="1"/>
      <c r="U322" s="1"/>
      <c r="Y322" s="1"/>
      <c r="Z322" s="1"/>
      <c r="AA322" s="1"/>
      <c r="AB322" s="1"/>
    </row>
    <row r="323" spans="1:28" hidden="1">
      <c r="A323" s="35">
        <v>7</v>
      </c>
      <c r="B323" s="35">
        <v>20</v>
      </c>
      <c r="C323" s="35">
        <v>23</v>
      </c>
      <c r="D323" s="35">
        <v>4</v>
      </c>
      <c r="E323" s="35" t="s">
        <v>15</v>
      </c>
      <c r="F323" s="36">
        <v>-26.706</v>
      </c>
      <c r="G323" s="36">
        <v>-15.835000000000001</v>
      </c>
      <c r="H323" s="36">
        <v>-48.804000000000002</v>
      </c>
      <c r="I323" s="36">
        <v>0</v>
      </c>
      <c r="J323" s="36">
        <v>2.9820000000000002</v>
      </c>
      <c r="K323" s="36">
        <v>2.234</v>
      </c>
      <c r="L323" s="2">
        <f t="shared" ref="L323:L386" si="147">(ABS(H323)+ABS(J323))*SIGN(H323)</f>
        <v>-51.786000000000001</v>
      </c>
      <c r="M323" s="2">
        <f t="shared" ref="M323:M386" si="148">IF(I323=0,(ABS(I323)+ABS(K323)),((ABS(I323)+ABS(K323))*SIGN(I323)))</f>
        <v>2.234</v>
      </c>
      <c r="N323" s="2">
        <f t="shared" ref="N323:N386" si="149">(ABS(L323)+0.3*ABS(M323))*SIGN(L323)</f>
        <v>-52.456200000000003</v>
      </c>
      <c r="O323" s="2">
        <f t="shared" ref="O323:O386" si="150">(ABS(M323)+0.3*ABS(L323))*SIGN(M323)</f>
        <v>17.7698</v>
      </c>
      <c r="P323" s="2">
        <f t="shared" ref="P323:P386" si="151">N323</f>
        <v>-52.456200000000003</v>
      </c>
      <c r="Q323" s="2">
        <f t="shared" ref="Q323:Q386" si="152">G323+P323</f>
        <v>-68.291200000000003</v>
      </c>
      <c r="R323" s="2">
        <f t="shared" ref="R323:R386" si="153">G323-P323</f>
        <v>36.621200000000002</v>
      </c>
      <c r="T323" s="1"/>
      <c r="U323" s="1"/>
      <c r="Y323" s="1"/>
      <c r="Z323" s="1"/>
      <c r="AA323" s="1"/>
      <c r="AB323" s="1"/>
    </row>
    <row r="324" spans="1:28" hidden="1">
      <c r="A324" s="35">
        <v>7</v>
      </c>
      <c r="B324" s="35">
        <v>20</v>
      </c>
      <c r="C324" s="35">
        <v>23</v>
      </c>
      <c r="D324" s="35">
        <v>4</v>
      </c>
      <c r="E324" s="35" t="s">
        <v>16</v>
      </c>
      <c r="F324" s="36">
        <v>39.465000000000003</v>
      </c>
      <c r="G324" s="36">
        <v>23.78</v>
      </c>
      <c r="H324" s="36">
        <v>-53.213999999999999</v>
      </c>
      <c r="I324" s="36">
        <v>0</v>
      </c>
      <c r="J324" s="36">
        <v>3.2530000000000001</v>
      </c>
      <c r="K324" s="36">
        <v>2.4359999999999999</v>
      </c>
      <c r="L324" s="2">
        <f t="shared" si="147"/>
        <v>-56.466999999999999</v>
      </c>
      <c r="M324" s="2">
        <f t="shared" si="148"/>
        <v>2.4359999999999999</v>
      </c>
      <c r="N324" s="2">
        <f t="shared" si="149"/>
        <v>-57.197800000000001</v>
      </c>
      <c r="O324" s="2">
        <f t="shared" si="150"/>
        <v>19.376099999999997</v>
      </c>
      <c r="P324" s="2">
        <f t="shared" si="151"/>
        <v>-57.197800000000001</v>
      </c>
      <c r="Q324" s="2">
        <f t="shared" si="152"/>
        <v>-33.4178</v>
      </c>
      <c r="R324" s="2">
        <f t="shared" si="153"/>
        <v>80.977800000000002</v>
      </c>
      <c r="T324" s="1"/>
      <c r="U324" s="1"/>
      <c r="Y324" s="1"/>
      <c r="Z324" s="1"/>
      <c r="AA324" s="1"/>
      <c r="AB324" s="1"/>
    </row>
    <row r="325" spans="1:28" hidden="1">
      <c r="A325" s="35">
        <v>7</v>
      </c>
      <c r="B325" s="35">
        <v>20</v>
      </c>
      <c r="C325" s="35">
        <v>23</v>
      </c>
      <c r="D325" s="35">
        <v>4</v>
      </c>
      <c r="E325" s="35" t="s">
        <v>17</v>
      </c>
      <c r="F325" s="36">
        <v>-53.418999999999997</v>
      </c>
      <c r="G325" s="36">
        <v>-31.66</v>
      </c>
      <c r="H325" s="36">
        <v>-53.213999999999999</v>
      </c>
      <c r="I325" s="36">
        <v>0</v>
      </c>
      <c r="J325" s="36">
        <v>3.2530000000000001</v>
      </c>
      <c r="K325" s="36">
        <v>2.4359999999999999</v>
      </c>
      <c r="L325" s="2">
        <f t="shared" si="147"/>
        <v>-56.466999999999999</v>
      </c>
      <c r="M325" s="2">
        <f t="shared" si="148"/>
        <v>2.4359999999999999</v>
      </c>
      <c r="N325" s="2">
        <f t="shared" si="149"/>
        <v>-57.197800000000001</v>
      </c>
      <c r="O325" s="2">
        <f t="shared" si="150"/>
        <v>19.376099999999997</v>
      </c>
      <c r="P325" s="2">
        <f t="shared" si="151"/>
        <v>-57.197800000000001</v>
      </c>
      <c r="Q325" s="2">
        <f t="shared" si="152"/>
        <v>-88.857799999999997</v>
      </c>
      <c r="R325" s="2">
        <f t="shared" si="153"/>
        <v>25.537800000000001</v>
      </c>
      <c r="T325" s="1"/>
      <c r="U325" s="1"/>
      <c r="Y325" s="1"/>
      <c r="Z325" s="1"/>
      <c r="AA325" s="1"/>
      <c r="AB325" s="1"/>
    </row>
    <row r="326" spans="1:28" hidden="1">
      <c r="A326" s="35">
        <v>7</v>
      </c>
      <c r="B326" s="35">
        <v>20</v>
      </c>
      <c r="C326" s="35">
        <v>23</v>
      </c>
      <c r="D326" s="35">
        <v>3</v>
      </c>
      <c r="E326" s="35" t="s">
        <v>14</v>
      </c>
      <c r="F326" s="36">
        <v>-11.688000000000001</v>
      </c>
      <c r="G326" s="36">
        <v>-7.2990000000000004</v>
      </c>
      <c r="H326" s="36">
        <v>65.91</v>
      </c>
      <c r="I326" s="36">
        <v>0</v>
      </c>
      <c r="J326" s="36">
        <v>-3.9609999999999999</v>
      </c>
      <c r="K326" s="36">
        <v>-2.968</v>
      </c>
      <c r="L326" s="2">
        <f t="shared" si="147"/>
        <v>69.870999999999995</v>
      </c>
      <c r="M326" s="2">
        <f t="shared" si="148"/>
        <v>2.968</v>
      </c>
      <c r="N326" s="2">
        <f t="shared" si="149"/>
        <v>70.761399999999995</v>
      </c>
      <c r="O326" s="2">
        <f t="shared" si="150"/>
        <v>23.929299999999998</v>
      </c>
      <c r="P326" s="2">
        <f t="shared" si="151"/>
        <v>70.761399999999995</v>
      </c>
      <c r="Q326" s="2">
        <f t="shared" si="152"/>
        <v>63.462399999999995</v>
      </c>
      <c r="R326" s="2">
        <f t="shared" si="153"/>
        <v>-78.060400000000001</v>
      </c>
      <c r="T326" s="1"/>
      <c r="U326" s="1"/>
      <c r="Y326" s="1"/>
      <c r="Z326" s="1"/>
      <c r="AA326" s="1"/>
      <c r="AB326" s="1"/>
    </row>
    <row r="327" spans="1:28" hidden="1">
      <c r="A327" s="35">
        <v>7</v>
      </c>
      <c r="B327" s="35">
        <v>20</v>
      </c>
      <c r="C327" s="35">
        <v>23</v>
      </c>
      <c r="D327" s="35">
        <v>3</v>
      </c>
      <c r="E327" s="35" t="s">
        <v>15</v>
      </c>
      <c r="F327" s="36">
        <v>-25.408000000000001</v>
      </c>
      <c r="G327" s="36">
        <v>-15.077999999999999</v>
      </c>
      <c r="H327" s="36">
        <v>-44.293999999999997</v>
      </c>
      <c r="I327" s="36">
        <v>0</v>
      </c>
      <c r="J327" s="36">
        <v>2.665</v>
      </c>
      <c r="K327" s="36">
        <v>1.996</v>
      </c>
      <c r="L327" s="2">
        <f t="shared" si="147"/>
        <v>-46.958999999999996</v>
      </c>
      <c r="M327" s="2">
        <f t="shared" si="148"/>
        <v>1.996</v>
      </c>
      <c r="N327" s="2">
        <f t="shared" si="149"/>
        <v>-47.557799999999993</v>
      </c>
      <c r="O327" s="2">
        <f t="shared" si="150"/>
        <v>16.083699999999997</v>
      </c>
      <c r="P327" s="2">
        <f t="shared" si="151"/>
        <v>-47.557799999999993</v>
      </c>
      <c r="Q327" s="2">
        <f t="shared" si="152"/>
        <v>-62.635799999999989</v>
      </c>
      <c r="R327" s="2">
        <f t="shared" si="153"/>
        <v>32.479799999999997</v>
      </c>
      <c r="T327" s="1"/>
      <c r="U327" s="1"/>
      <c r="Y327" s="1"/>
      <c r="Z327" s="1"/>
      <c r="AA327" s="1"/>
      <c r="AB327" s="1"/>
    </row>
    <row r="328" spans="1:28" hidden="1">
      <c r="A328" s="35">
        <v>7</v>
      </c>
      <c r="B328" s="35">
        <v>20</v>
      </c>
      <c r="C328" s="35">
        <v>23</v>
      </c>
      <c r="D328" s="35">
        <v>3</v>
      </c>
      <c r="E328" s="35" t="s">
        <v>16</v>
      </c>
      <c r="F328" s="36">
        <v>40.204999999999998</v>
      </c>
      <c r="G328" s="36">
        <v>24.184000000000001</v>
      </c>
      <c r="H328" s="36">
        <v>-50.093000000000004</v>
      </c>
      <c r="I328" s="36">
        <v>0</v>
      </c>
      <c r="J328" s="36">
        <v>3.012</v>
      </c>
      <c r="K328" s="36">
        <v>2.2559999999999998</v>
      </c>
      <c r="L328" s="2">
        <f t="shared" si="147"/>
        <v>-53.105000000000004</v>
      </c>
      <c r="M328" s="2">
        <f t="shared" si="148"/>
        <v>2.2559999999999998</v>
      </c>
      <c r="N328" s="2">
        <f t="shared" si="149"/>
        <v>-53.781800000000004</v>
      </c>
      <c r="O328" s="2">
        <f t="shared" si="150"/>
        <v>18.1875</v>
      </c>
      <c r="P328" s="2">
        <f t="shared" si="151"/>
        <v>-53.781800000000004</v>
      </c>
      <c r="Q328" s="2">
        <f t="shared" si="152"/>
        <v>-29.597800000000003</v>
      </c>
      <c r="R328" s="2">
        <f t="shared" si="153"/>
        <v>77.965800000000002</v>
      </c>
      <c r="T328" s="1"/>
      <c r="U328" s="1"/>
      <c r="Y328" s="1"/>
      <c r="Z328" s="1"/>
      <c r="AA328" s="1"/>
      <c r="AB328" s="1"/>
    </row>
    <row r="329" spans="1:28" hidden="1">
      <c r="A329" s="35">
        <v>7</v>
      </c>
      <c r="B329" s="35">
        <v>20</v>
      </c>
      <c r="C329" s="35">
        <v>23</v>
      </c>
      <c r="D329" s="35">
        <v>3</v>
      </c>
      <c r="E329" s="35" t="s">
        <v>17</v>
      </c>
      <c r="F329" s="36">
        <v>-52.679000000000002</v>
      </c>
      <c r="G329" s="36">
        <v>-31.256</v>
      </c>
      <c r="H329" s="36">
        <v>-50.093000000000004</v>
      </c>
      <c r="I329" s="36">
        <v>0</v>
      </c>
      <c r="J329" s="36">
        <v>3.012</v>
      </c>
      <c r="K329" s="36">
        <v>2.2559999999999998</v>
      </c>
      <c r="L329" s="2">
        <f t="shared" si="147"/>
        <v>-53.105000000000004</v>
      </c>
      <c r="M329" s="2">
        <f t="shared" si="148"/>
        <v>2.2559999999999998</v>
      </c>
      <c r="N329" s="2">
        <f t="shared" si="149"/>
        <v>-53.781800000000004</v>
      </c>
      <c r="O329" s="2">
        <f t="shared" si="150"/>
        <v>18.1875</v>
      </c>
      <c r="P329" s="2">
        <f t="shared" si="151"/>
        <v>-53.781800000000004</v>
      </c>
      <c r="Q329" s="2">
        <f t="shared" si="152"/>
        <v>-85.037800000000004</v>
      </c>
      <c r="R329" s="2">
        <f t="shared" si="153"/>
        <v>22.525800000000004</v>
      </c>
      <c r="T329" s="1"/>
      <c r="U329" s="1"/>
      <c r="Y329" s="1"/>
      <c r="Z329" s="1"/>
      <c r="AA329" s="1"/>
      <c r="AB329" s="1"/>
    </row>
    <row r="330" spans="1:28" hidden="1">
      <c r="A330" s="35">
        <v>7</v>
      </c>
      <c r="B330" s="35">
        <v>20</v>
      </c>
      <c r="C330" s="35">
        <v>23</v>
      </c>
      <c r="D330" s="35">
        <v>2</v>
      </c>
      <c r="E330" s="35" t="s">
        <v>14</v>
      </c>
      <c r="F330" s="36">
        <v>-12.66</v>
      </c>
      <c r="G330" s="36">
        <v>-7.78</v>
      </c>
      <c r="H330" s="36">
        <v>66.840999999999994</v>
      </c>
      <c r="I330" s="36">
        <v>0</v>
      </c>
      <c r="J330" s="36">
        <v>-3.9420000000000002</v>
      </c>
      <c r="K330" s="36">
        <v>-2.9529999999999998</v>
      </c>
      <c r="L330" s="2">
        <f t="shared" si="147"/>
        <v>70.782999999999987</v>
      </c>
      <c r="M330" s="2">
        <f t="shared" si="148"/>
        <v>2.9529999999999998</v>
      </c>
      <c r="N330" s="2">
        <f t="shared" si="149"/>
        <v>71.668899999999994</v>
      </c>
      <c r="O330" s="2">
        <f t="shared" si="150"/>
        <v>24.187899999999996</v>
      </c>
      <c r="P330" s="2">
        <f t="shared" si="151"/>
        <v>71.668899999999994</v>
      </c>
      <c r="Q330" s="2">
        <f t="shared" si="152"/>
        <v>63.888899999999992</v>
      </c>
      <c r="R330" s="2">
        <f t="shared" si="153"/>
        <v>-79.448899999999995</v>
      </c>
      <c r="T330" s="1"/>
      <c r="U330" s="1"/>
      <c r="Y330" s="1"/>
      <c r="Z330" s="1"/>
      <c r="AA330" s="1"/>
      <c r="AB330" s="1"/>
    </row>
    <row r="331" spans="1:28" hidden="1">
      <c r="A331" s="35">
        <v>7</v>
      </c>
      <c r="B331" s="35">
        <v>20</v>
      </c>
      <c r="C331" s="35">
        <v>23</v>
      </c>
      <c r="D331" s="35">
        <v>2</v>
      </c>
      <c r="E331" s="35" t="s">
        <v>15</v>
      </c>
      <c r="F331" s="36">
        <v>-24.085999999999999</v>
      </c>
      <c r="G331" s="36">
        <v>-14.353999999999999</v>
      </c>
      <c r="H331" s="36">
        <v>-44.393000000000001</v>
      </c>
      <c r="I331" s="36">
        <v>0</v>
      </c>
      <c r="J331" s="36">
        <v>2.6230000000000002</v>
      </c>
      <c r="K331" s="36">
        <v>1.9650000000000001</v>
      </c>
      <c r="L331" s="2">
        <f t="shared" si="147"/>
        <v>-47.015999999999998</v>
      </c>
      <c r="M331" s="2">
        <f t="shared" si="148"/>
        <v>1.9650000000000001</v>
      </c>
      <c r="N331" s="2">
        <f t="shared" si="149"/>
        <v>-47.605499999999999</v>
      </c>
      <c r="O331" s="2">
        <f t="shared" si="150"/>
        <v>16.069800000000001</v>
      </c>
      <c r="P331" s="2">
        <f t="shared" si="151"/>
        <v>-47.605499999999999</v>
      </c>
      <c r="Q331" s="2">
        <f t="shared" si="152"/>
        <v>-61.959499999999998</v>
      </c>
      <c r="R331" s="2">
        <f t="shared" si="153"/>
        <v>33.2515</v>
      </c>
      <c r="T331" s="1"/>
      <c r="U331" s="1"/>
      <c r="Y331" s="1"/>
      <c r="Z331" s="1"/>
      <c r="AA331" s="1"/>
      <c r="AB331" s="1"/>
    </row>
    <row r="332" spans="1:28" hidden="1">
      <c r="A332" s="35">
        <v>7</v>
      </c>
      <c r="B332" s="35">
        <v>20</v>
      </c>
      <c r="C332" s="35">
        <v>23</v>
      </c>
      <c r="D332" s="35">
        <v>2</v>
      </c>
      <c r="E332" s="35" t="s">
        <v>16</v>
      </c>
      <c r="F332" s="36">
        <v>41.247999999999998</v>
      </c>
      <c r="G332" s="36">
        <v>24.731999999999999</v>
      </c>
      <c r="H332" s="36">
        <v>-50.561</v>
      </c>
      <c r="I332" s="36">
        <v>0</v>
      </c>
      <c r="J332" s="36">
        <v>2.984</v>
      </c>
      <c r="K332" s="36">
        <v>2.2349999999999999</v>
      </c>
      <c r="L332" s="2">
        <f t="shared" si="147"/>
        <v>-53.545000000000002</v>
      </c>
      <c r="M332" s="2">
        <f t="shared" si="148"/>
        <v>2.2349999999999999</v>
      </c>
      <c r="N332" s="2">
        <f t="shared" si="149"/>
        <v>-54.215499999999999</v>
      </c>
      <c r="O332" s="2">
        <f t="shared" si="150"/>
        <v>18.298500000000001</v>
      </c>
      <c r="P332" s="2">
        <f t="shared" si="151"/>
        <v>-54.215499999999999</v>
      </c>
      <c r="Q332" s="2">
        <f t="shared" si="152"/>
        <v>-29.483499999999999</v>
      </c>
      <c r="R332" s="2">
        <f t="shared" si="153"/>
        <v>78.947499999999991</v>
      </c>
      <c r="T332" s="1"/>
      <c r="U332" s="1"/>
      <c r="Y332" s="1"/>
      <c r="Z332" s="1"/>
      <c r="AA332" s="1"/>
      <c r="AB332" s="1"/>
    </row>
    <row r="333" spans="1:28" hidden="1">
      <c r="A333" s="35">
        <v>7</v>
      </c>
      <c r="B333" s="35">
        <v>20</v>
      </c>
      <c r="C333" s="35">
        <v>23</v>
      </c>
      <c r="D333" s="35">
        <v>2</v>
      </c>
      <c r="E333" s="35" t="s">
        <v>17</v>
      </c>
      <c r="F333" s="36">
        <v>-51.636000000000003</v>
      </c>
      <c r="G333" s="36">
        <v>-30.707999999999998</v>
      </c>
      <c r="H333" s="36">
        <v>-50.561</v>
      </c>
      <c r="I333" s="36">
        <v>0</v>
      </c>
      <c r="J333" s="36">
        <v>2.984</v>
      </c>
      <c r="K333" s="36">
        <v>2.2349999999999999</v>
      </c>
      <c r="L333" s="2">
        <f t="shared" si="147"/>
        <v>-53.545000000000002</v>
      </c>
      <c r="M333" s="2">
        <f t="shared" si="148"/>
        <v>2.2349999999999999</v>
      </c>
      <c r="N333" s="2">
        <f t="shared" si="149"/>
        <v>-54.215499999999999</v>
      </c>
      <c r="O333" s="2">
        <f t="shared" si="150"/>
        <v>18.298500000000001</v>
      </c>
      <c r="P333" s="2">
        <f t="shared" si="151"/>
        <v>-54.215499999999999</v>
      </c>
      <c r="Q333" s="2">
        <f t="shared" si="152"/>
        <v>-84.92349999999999</v>
      </c>
      <c r="R333" s="2">
        <f t="shared" si="153"/>
        <v>23.5075</v>
      </c>
      <c r="T333" s="1"/>
      <c r="U333" s="1"/>
      <c r="Y333" s="1"/>
      <c r="Z333" s="1"/>
      <c r="AA333" s="1"/>
      <c r="AB333" s="1"/>
    </row>
    <row r="334" spans="1:28">
      <c r="A334" s="35">
        <v>7</v>
      </c>
      <c r="B334" s="35">
        <v>20</v>
      </c>
      <c r="C334" s="35">
        <v>23</v>
      </c>
      <c r="D334" s="35">
        <v>1</v>
      </c>
      <c r="E334" s="35" t="s">
        <v>14</v>
      </c>
      <c r="F334" s="36">
        <v>-15.680999999999999</v>
      </c>
      <c r="G334" s="36">
        <v>-9.4589999999999996</v>
      </c>
      <c r="H334" s="36">
        <v>65.722999999999999</v>
      </c>
      <c r="I334" s="36">
        <v>0</v>
      </c>
      <c r="J334" s="36">
        <v>-3.7949999999999999</v>
      </c>
      <c r="K334" s="36">
        <v>-2.843</v>
      </c>
      <c r="L334" s="2">
        <f t="shared" si="147"/>
        <v>69.518000000000001</v>
      </c>
      <c r="M334" s="2">
        <f t="shared" si="148"/>
        <v>2.843</v>
      </c>
      <c r="N334" s="2">
        <f t="shared" si="149"/>
        <v>70.370900000000006</v>
      </c>
      <c r="O334" s="2">
        <f t="shared" si="150"/>
        <v>23.698399999999999</v>
      </c>
      <c r="P334" s="2">
        <f t="shared" si="151"/>
        <v>70.370900000000006</v>
      </c>
      <c r="Q334" s="2">
        <f t="shared" si="152"/>
        <v>60.911900000000003</v>
      </c>
      <c r="R334" s="2">
        <f t="shared" si="153"/>
        <v>-79.829900000000009</v>
      </c>
      <c r="T334" s="1"/>
      <c r="U334" s="1"/>
      <c r="Y334" s="1"/>
      <c r="Z334" s="1"/>
      <c r="AA334" s="1"/>
      <c r="AB334" s="1"/>
    </row>
    <row r="335" spans="1:28">
      <c r="A335" s="35">
        <v>7</v>
      </c>
      <c r="B335" s="35">
        <v>20</v>
      </c>
      <c r="C335" s="35">
        <v>23</v>
      </c>
      <c r="D335" s="35">
        <v>1</v>
      </c>
      <c r="E335" s="35" t="s">
        <v>15</v>
      </c>
      <c r="F335" s="36">
        <v>-21.928999999999998</v>
      </c>
      <c r="G335" s="36">
        <v>-13.177</v>
      </c>
      <c r="H335" s="36">
        <v>-40.075000000000003</v>
      </c>
      <c r="I335" s="36">
        <v>0</v>
      </c>
      <c r="J335" s="36">
        <v>2.3220000000000001</v>
      </c>
      <c r="K335" s="36">
        <v>1.7390000000000001</v>
      </c>
      <c r="L335" s="2">
        <f t="shared" si="147"/>
        <v>-42.397000000000006</v>
      </c>
      <c r="M335" s="2">
        <f t="shared" si="148"/>
        <v>1.7390000000000001</v>
      </c>
      <c r="N335" s="2">
        <f t="shared" si="149"/>
        <v>-42.918700000000008</v>
      </c>
      <c r="O335" s="2">
        <f t="shared" si="150"/>
        <v>14.458100000000002</v>
      </c>
      <c r="P335" s="2">
        <f t="shared" si="151"/>
        <v>-42.918700000000008</v>
      </c>
      <c r="Q335" s="2">
        <f t="shared" si="152"/>
        <v>-56.095700000000008</v>
      </c>
      <c r="R335" s="2">
        <f t="shared" si="153"/>
        <v>29.741700000000009</v>
      </c>
      <c r="T335" s="1"/>
      <c r="U335" s="1"/>
      <c r="Y335" s="1"/>
      <c r="Z335" s="1"/>
      <c r="AA335" s="1"/>
      <c r="AB335" s="1"/>
    </row>
    <row r="336" spans="1:28">
      <c r="A336" s="35">
        <v>7</v>
      </c>
      <c r="B336" s="35">
        <v>20</v>
      </c>
      <c r="C336" s="35">
        <v>23</v>
      </c>
      <c r="D336" s="35">
        <v>1</v>
      </c>
      <c r="E336" s="35" t="s">
        <v>16</v>
      </c>
      <c r="F336" s="36">
        <v>43.601999999999997</v>
      </c>
      <c r="G336" s="36">
        <v>26.03</v>
      </c>
      <c r="H336" s="36">
        <v>-48.088999999999999</v>
      </c>
      <c r="I336" s="36">
        <v>0</v>
      </c>
      <c r="J336" s="36">
        <v>2.78</v>
      </c>
      <c r="K336" s="36">
        <v>2.0830000000000002</v>
      </c>
      <c r="L336" s="2">
        <f t="shared" si="147"/>
        <v>-50.869</v>
      </c>
      <c r="M336" s="2">
        <f t="shared" si="148"/>
        <v>2.0830000000000002</v>
      </c>
      <c r="N336" s="2">
        <f t="shared" si="149"/>
        <v>-51.493899999999996</v>
      </c>
      <c r="O336" s="2">
        <f t="shared" si="150"/>
        <v>17.343699999999998</v>
      </c>
      <c r="P336" s="2">
        <f t="shared" si="151"/>
        <v>-51.493899999999996</v>
      </c>
      <c r="Q336" s="2">
        <f t="shared" si="152"/>
        <v>-25.463899999999995</v>
      </c>
      <c r="R336" s="2">
        <f t="shared" si="153"/>
        <v>77.523899999999998</v>
      </c>
      <c r="T336" s="1"/>
      <c r="U336" s="1"/>
      <c r="Y336" s="1"/>
      <c r="Z336" s="1"/>
      <c r="AA336" s="1"/>
      <c r="AB336" s="1"/>
    </row>
    <row r="337" spans="1:29">
      <c r="A337" s="35">
        <v>7</v>
      </c>
      <c r="B337" s="35">
        <v>20</v>
      </c>
      <c r="C337" s="35">
        <v>23</v>
      </c>
      <c r="D337" s="35">
        <v>1</v>
      </c>
      <c r="E337" s="35" t="s">
        <v>17</v>
      </c>
      <c r="F337" s="36">
        <v>-49.281999999999996</v>
      </c>
      <c r="G337" s="36">
        <v>-29.41</v>
      </c>
      <c r="H337" s="36">
        <v>-48.088999999999999</v>
      </c>
      <c r="I337" s="36">
        <v>0</v>
      </c>
      <c r="J337" s="36">
        <v>2.78</v>
      </c>
      <c r="K337" s="36">
        <v>2.0830000000000002</v>
      </c>
      <c r="L337" s="2">
        <f t="shared" si="147"/>
        <v>-50.869</v>
      </c>
      <c r="M337" s="2">
        <f t="shared" si="148"/>
        <v>2.0830000000000002</v>
      </c>
      <c r="N337" s="2">
        <f t="shared" si="149"/>
        <v>-51.493899999999996</v>
      </c>
      <c r="O337" s="2">
        <f t="shared" si="150"/>
        <v>17.343699999999998</v>
      </c>
      <c r="P337" s="2">
        <f t="shared" si="151"/>
        <v>-51.493899999999996</v>
      </c>
      <c r="Q337" s="2">
        <f t="shared" si="152"/>
        <v>-80.903899999999993</v>
      </c>
      <c r="R337" s="2">
        <f t="shared" si="153"/>
        <v>22.083899999999996</v>
      </c>
      <c r="T337" s="1"/>
      <c r="U337" s="1"/>
      <c r="Y337" s="1"/>
      <c r="Z337" s="1"/>
      <c r="AA337" s="1"/>
      <c r="AB337" s="1"/>
    </row>
    <row r="338" spans="1:29" hidden="1">
      <c r="A338" s="35">
        <v>7</v>
      </c>
      <c r="B338" s="35">
        <v>23</v>
      </c>
      <c r="C338" s="35">
        <v>24</v>
      </c>
      <c r="D338" s="35">
        <v>6</v>
      </c>
      <c r="E338" s="35" t="s">
        <v>14</v>
      </c>
      <c r="F338" s="36">
        <v>-32.098999999999997</v>
      </c>
      <c r="G338" s="36">
        <v>-19.776</v>
      </c>
      <c r="H338" s="36">
        <v>38.325000000000003</v>
      </c>
      <c r="I338" s="36">
        <v>0</v>
      </c>
      <c r="J338" s="36">
        <v>-2.3290000000000002</v>
      </c>
      <c r="K338" s="36">
        <v>-1.7450000000000001</v>
      </c>
      <c r="L338" s="2">
        <f t="shared" si="147"/>
        <v>40.654000000000003</v>
      </c>
      <c r="M338" s="2">
        <f t="shared" si="148"/>
        <v>1.7450000000000001</v>
      </c>
      <c r="N338" s="2">
        <f t="shared" si="149"/>
        <v>41.177500000000002</v>
      </c>
      <c r="O338" s="2">
        <f t="shared" si="150"/>
        <v>13.941200000000002</v>
      </c>
      <c r="P338" s="2">
        <f t="shared" si="151"/>
        <v>41.177500000000002</v>
      </c>
      <c r="Q338" s="2">
        <f t="shared" si="152"/>
        <v>21.401500000000002</v>
      </c>
      <c r="R338" s="2">
        <f t="shared" si="153"/>
        <v>-60.953500000000005</v>
      </c>
      <c r="S338" s="1">
        <f>70</f>
        <v>70</v>
      </c>
      <c r="T338" s="2">
        <f t="shared" ref="T338:U339" si="154">(ABS(Q338)-ABS(Q340*$S338/200))*SIGN(Q338)</f>
        <v>19.326105000000002</v>
      </c>
      <c r="U338" s="2">
        <f t="shared" si="154"/>
        <v>-34.046095000000008</v>
      </c>
      <c r="V338" s="1">
        <f t="shared" ref="V338:V339" si="155">$V$2</f>
        <v>65</v>
      </c>
      <c r="W338" s="1">
        <f t="shared" ref="W338:W339" si="156">IF(V338=26,3,4)</f>
        <v>4</v>
      </c>
      <c r="X338" s="1">
        <f t="shared" ref="X338:X339" si="157">IF(V338=65,30,60)</f>
        <v>30</v>
      </c>
      <c r="Y338" s="4">
        <f t="shared" ref="Y338:Y339" si="158">-MIN(T338:U338)/(0.9*(V338-W338)/100*391.3)*10</f>
        <v>1.5848388701991454</v>
      </c>
      <c r="Z338" s="5">
        <f t="shared" ref="Z338:Z339" si="159">ABS(MAX(T338:U338)/(0.9*(V338-W338)/100*391.3)*10)</f>
        <v>0.89962629821569984</v>
      </c>
      <c r="AA338" s="2">
        <f t="shared" ref="AA338:AA339" si="160">X338*(V338-W338)^2/((10^6)*$AH$2^2)</f>
        <v>287.63946507253473</v>
      </c>
      <c r="AB338" s="2">
        <f t="shared" ref="AB338:AB339" si="161">X338*(V338-W338)^2/((10^6)*$AH$3^2)</f>
        <v>381.75848979173077</v>
      </c>
      <c r="AC338" s="1" t="str">
        <f t="shared" ref="AC338:AC339" si="162">IF(AB338&gt;=MAX(ABS(Q338),ABS(R338),ABS(T338),ABS(U338)),"Verificata","Non verificata")</f>
        <v>Verificata</v>
      </c>
    </row>
    <row r="339" spans="1:29" hidden="1">
      <c r="A339" s="35">
        <v>7</v>
      </c>
      <c r="B339" s="35">
        <v>23</v>
      </c>
      <c r="C339" s="35">
        <v>24</v>
      </c>
      <c r="D339" s="35">
        <v>6</v>
      </c>
      <c r="E339" s="35" t="s">
        <v>15</v>
      </c>
      <c r="F339" s="36">
        <v>-38.823</v>
      </c>
      <c r="G339" s="36">
        <v>-24.312999999999999</v>
      </c>
      <c r="H339" s="36">
        <v>-87.162999999999997</v>
      </c>
      <c r="I339" s="36">
        <v>0</v>
      </c>
      <c r="J339" s="36">
        <v>5.3339999999999996</v>
      </c>
      <c r="K339" s="36">
        <v>3.996</v>
      </c>
      <c r="L339" s="2">
        <f t="shared" si="147"/>
        <v>-92.497</v>
      </c>
      <c r="M339" s="2">
        <f t="shared" si="148"/>
        <v>3.996</v>
      </c>
      <c r="N339" s="2">
        <f t="shared" si="149"/>
        <v>-93.695800000000006</v>
      </c>
      <c r="O339" s="2">
        <f t="shared" si="150"/>
        <v>31.745099999999997</v>
      </c>
      <c r="P339" s="2">
        <f t="shared" si="151"/>
        <v>-93.695800000000006</v>
      </c>
      <c r="Q339" s="2">
        <f t="shared" si="152"/>
        <v>-118.00880000000001</v>
      </c>
      <c r="R339" s="2">
        <f t="shared" si="153"/>
        <v>69.382800000000003</v>
      </c>
      <c r="S339" s="1">
        <f>70</f>
        <v>70</v>
      </c>
      <c r="T339" s="2">
        <f t="shared" si="154"/>
        <v>-90.265595000000005</v>
      </c>
      <c r="U339" s="2">
        <f t="shared" si="154"/>
        <v>66.471604999999997</v>
      </c>
      <c r="V339" s="1">
        <f t="shared" si="155"/>
        <v>65</v>
      </c>
      <c r="W339" s="1">
        <f t="shared" si="156"/>
        <v>4</v>
      </c>
      <c r="X339" s="1">
        <f t="shared" si="157"/>
        <v>30</v>
      </c>
      <c r="Y339" s="4">
        <f t="shared" si="158"/>
        <v>4.2018452805719306</v>
      </c>
      <c r="Z339" s="5">
        <f t="shared" si="159"/>
        <v>3.0942398348040747</v>
      </c>
      <c r="AA339" s="2">
        <f t="shared" si="160"/>
        <v>287.63946507253473</v>
      </c>
      <c r="AB339" s="2">
        <f t="shared" si="161"/>
        <v>381.75848979173077</v>
      </c>
      <c r="AC339" s="1" t="str">
        <f t="shared" si="162"/>
        <v>Verificata</v>
      </c>
    </row>
    <row r="340" spans="1:29" hidden="1">
      <c r="A340" s="35">
        <v>7</v>
      </c>
      <c r="B340" s="35">
        <v>23</v>
      </c>
      <c r="C340" s="35">
        <v>24</v>
      </c>
      <c r="D340" s="35">
        <v>6</v>
      </c>
      <c r="E340" s="35" t="s">
        <v>16</v>
      </c>
      <c r="F340" s="36">
        <v>65.451999999999998</v>
      </c>
      <c r="G340" s="36">
        <v>41.404000000000003</v>
      </c>
      <c r="H340" s="36">
        <v>-33.003999999999998</v>
      </c>
      <c r="I340" s="36">
        <v>0</v>
      </c>
      <c r="J340" s="36">
        <v>2.0169999999999999</v>
      </c>
      <c r="K340" s="36">
        <v>1.5109999999999999</v>
      </c>
      <c r="L340" s="2">
        <f t="shared" si="147"/>
        <v>-35.021000000000001</v>
      </c>
      <c r="M340" s="2">
        <f t="shared" si="148"/>
        <v>1.5109999999999999</v>
      </c>
      <c r="N340" s="2">
        <f t="shared" si="149"/>
        <v>-35.474299999999999</v>
      </c>
      <c r="O340" s="2">
        <f t="shared" si="150"/>
        <v>12.017299999999999</v>
      </c>
      <c r="P340" s="2">
        <f t="shared" si="151"/>
        <v>-35.474299999999999</v>
      </c>
      <c r="Q340" s="2">
        <f t="shared" si="152"/>
        <v>5.929700000000004</v>
      </c>
      <c r="R340" s="2">
        <f t="shared" si="153"/>
        <v>76.878299999999996</v>
      </c>
      <c r="Y340" s="1"/>
      <c r="Z340" s="1"/>
      <c r="AA340" s="1"/>
      <c r="AB340" s="1"/>
    </row>
    <row r="341" spans="1:29" hidden="1">
      <c r="A341" s="35">
        <v>7</v>
      </c>
      <c r="B341" s="35">
        <v>23</v>
      </c>
      <c r="C341" s="35">
        <v>24</v>
      </c>
      <c r="D341" s="35">
        <v>6</v>
      </c>
      <c r="E341" s="35" t="s">
        <v>17</v>
      </c>
      <c r="F341" s="36">
        <v>-68.992000000000004</v>
      </c>
      <c r="G341" s="36">
        <v>-43.792000000000002</v>
      </c>
      <c r="H341" s="36">
        <v>-33.003999999999998</v>
      </c>
      <c r="I341" s="36">
        <v>0</v>
      </c>
      <c r="J341" s="36">
        <v>2.0169999999999999</v>
      </c>
      <c r="K341" s="36">
        <v>1.5109999999999999</v>
      </c>
      <c r="L341" s="2">
        <f t="shared" si="147"/>
        <v>-35.021000000000001</v>
      </c>
      <c r="M341" s="2">
        <f t="shared" si="148"/>
        <v>1.5109999999999999</v>
      </c>
      <c r="N341" s="2">
        <f t="shared" si="149"/>
        <v>-35.474299999999999</v>
      </c>
      <c r="O341" s="2">
        <f t="shared" si="150"/>
        <v>12.017299999999999</v>
      </c>
      <c r="P341" s="2">
        <f t="shared" si="151"/>
        <v>-35.474299999999999</v>
      </c>
      <c r="Q341" s="2">
        <f t="shared" si="152"/>
        <v>-79.266300000000001</v>
      </c>
      <c r="R341" s="2">
        <f t="shared" si="153"/>
        <v>-8.3177000000000021</v>
      </c>
      <c r="Y341" s="1"/>
      <c r="Z341" s="1"/>
      <c r="AA341" s="1"/>
      <c r="AB341" s="1"/>
    </row>
    <row r="342" spans="1:29" hidden="1">
      <c r="A342" s="35">
        <v>7</v>
      </c>
      <c r="B342" s="35">
        <v>23</v>
      </c>
      <c r="C342" s="35">
        <v>24</v>
      </c>
      <c r="D342" s="35">
        <v>5</v>
      </c>
      <c r="E342" s="35" t="s">
        <v>14</v>
      </c>
      <c r="F342" s="36">
        <v>-42.991999999999997</v>
      </c>
      <c r="G342" s="36">
        <v>-27.448</v>
      </c>
      <c r="H342" s="36">
        <v>101.65900000000001</v>
      </c>
      <c r="I342" s="36">
        <v>0</v>
      </c>
      <c r="J342" s="36">
        <v>-6.2249999999999996</v>
      </c>
      <c r="K342" s="36">
        <v>-4.6630000000000003</v>
      </c>
      <c r="L342" s="2">
        <f t="shared" si="147"/>
        <v>107.884</v>
      </c>
      <c r="M342" s="2">
        <f t="shared" si="148"/>
        <v>4.6630000000000003</v>
      </c>
      <c r="N342" s="2">
        <f t="shared" si="149"/>
        <v>109.2829</v>
      </c>
      <c r="O342" s="2">
        <f t="shared" si="150"/>
        <v>37.028199999999998</v>
      </c>
      <c r="P342" s="2">
        <f t="shared" si="151"/>
        <v>109.2829</v>
      </c>
      <c r="Q342" s="2">
        <f t="shared" si="152"/>
        <v>81.834900000000005</v>
      </c>
      <c r="R342" s="2">
        <f t="shared" si="153"/>
        <v>-136.73089999999999</v>
      </c>
      <c r="T342" s="1"/>
      <c r="U342" s="1"/>
      <c r="Y342" s="1"/>
      <c r="Z342" s="1"/>
      <c r="AA342" s="1"/>
      <c r="AB342" s="1"/>
    </row>
    <row r="343" spans="1:29" hidden="1">
      <c r="A343" s="35">
        <v>7</v>
      </c>
      <c r="B343" s="35">
        <v>23</v>
      </c>
      <c r="C343" s="35">
        <v>24</v>
      </c>
      <c r="D343" s="35">
        <v>5</v>
      </c>
      <c r="E343" s="35" t="s">
        <v>15</v>
      </c>
      <c r="F343" s="36">
        <v>-47.865000000000002</v>
      </c>
      <c r="G343" s="36">
        <v>-30.253</v>
      </c>
      <c r="H343" s="36">
        <v>-155.44800000000001</v>
      </c>
      <c r="I343" s="36">
        <v>0</v>
      </c>
      <c r="J343" s="36">
        <v>9.5220000000000002</v>
      </c>
      <c r="K343" s="36">
        <v>7.133</v>
      </c>
      <c r="L343" s="2">
        <f t="shared" si="147"/>
        <v>-164.97</v>
      </c>
      <c r="M343" s="2">
        <f t="shared" si="148"/>
        <v>7.133</v>
      </c>
      <c r="N343" s="2">
        <f t="shared" si="149"/>
        <v>-167.10990000000001</v>
      </c>
      <c r="O343" s="2">
        <f t="shared" si="150"/>
        <v>56.624000000000002</v>
      </c>
      <c r="P343" s="2">
        <f t="shared" si="151"/>
        <v>-167.10990000000001</v>
      </c>
      <c r="Q343" s="2">
        <f t="shared" si="152"/>
        <v>-197.36290000000002</v>
      </c>
      <c r="R343" s="2">
        <f t="shared" si="153"/>
        <v>136.8569</v>
      </c>
      <c r="T343" s="1"/>
      <c r="U343" s="1"/>
      <c r="Y343" s="1"/>
      <c r="Z343" s="1"/>
      <c r="AA343" s="1"/>
      <c r="AB343" s="1"/>
    </row>
    <row r="344" spans="1:29" hidden="1">
      <c r="A344" s="35">
        <v>7</v>
      </c>
      <c r="B344" s="35">
        <v>23</v>
      </c>
      <c r="C344" s="35">
        <v>24</v>
      </c>
      <c r="D344" s="35">
        <v>5</v>
      </c>
      <c r="E344" s="35" t="s">
        <v>16</v>
      </c>
      <c r="F344" s="36">
        <v>78.879000000000005</v>
      </c>
      <c r="G344" s="36">
        <v>50.828000000000003</v>
      </c>
      <c r="H344" s="36">
        <v>-67.658000000000001</v>
      </c>
      <c r="I344" s="36">
        <v>0</v>
      </c>
      <c r="J344" s="36">
        <v>4.1440000000000001</v>
      </c>
      <c r="K344" s="36">
        <v>3.1040000000000001</v>
      </c>
      <c r="L344" s="2">
        <f t="shared" si="147"/>
        <v>-71.802000000000007</v>
      </c>
      <c r="M344" s="2">
        <f t="shared" si="148"/>
        <v>3.1040000000000001</v>
      </c>
      <c r="N344" s="2">
        <f t="shared" si="149"/>
        <v>-72.733200000000011</v>
      </c>
      <c r="O344" s="2">
        <f t="shared" si="150"/>
        <v>24.644600000000001</v>
      </c>
      <c r="P344" s="2">
        <f t="shared" si="151"/>
        <v>-72.733200000000011</v>
      </c>
      <c r="Q344" s="2">
        <f t="shared" si="152"/>
        <v>-21.905200000000008</v>
      </c>
      <c r="R344" s="2">
        <f t="shared" si="153"/>
        <v>123.56120000000001</v>
      </c>
      <c r="T344" s="1"/>
      <c r="U344" s="1"/>
      <c r="Y344" s="1"/>
      <c r="Z344" s="1"/>
      <c r="AA344" s="1"/>
      <c r="AB344" s="1"/>
    </row>
    <row r="345" spans="1:29" hidden="1">
      <c r="A345" s="35">
        <v>7</v>
      </c>
      <c r="B345" s="35">
        <v>23</v>
      </c>
      <c r="C345" s="35">
        <v>24</v>
      </c>
      <c r="D345" s="35">
        <v>5</v>
      </c>
      <c r="E345" s="35" t="s">
        <v>17</v>
      </c>
      <c r="F345" s="36">
        <v>-81.442999999999998</v>
      </c>
      <c r="G345" s="36">
        <v>-52.304000000000002</v>
      </c>
      <c r="H345" s="36">
        <v>-67.658000000000001</v>
      </c>
      <c r="I345" s="36">
        <v>0</v>
      </c>
      <c r="J345" s="36">
        <v>4.1440000000000001</v>
      </c>
      <c r="K345" s="36">
        <v>3.1040000000000001</v>
      </c>
      <c r="L345" s="2">
        <f t="shared" si="147"/>
        <v>-71.802000000000007</v>
      </c>
      <c r="M345" s="2">
        <f t="shared" si="148"/>
        <v>3.1040000000000001</v>
      </c>
      <c r="N345" s="2">
        <f t="shared" si="149"/>
        <v>-72.733200000000011</v>
      </c>
      <c r="O345" s="2">
        <f t="shared" si="150"/>
        <v>24.644600000000001</v>
      </c>
      <c r="P345" s="2">
        <f t="shared" si="151"/>
        <v>-72.733200000000011</v>
      </c>
      <c r="Q345" s="2">
        <f t="shared" si="152"/>
        <v>-125.03720000000001</v>
      </c>
      <c r="R345" s="2">
        <f t="shared" si="153"/>
        <v>20.429200000000009</v>
      </c>
      <c r="T345" s="1"/>
      <c r="U345" s="1"/>
      <c r="Y345" s="1"/>
      <c r="Z345" s="1"/>
      <c r="AA345" s="1"/>
      <c r="AB345" s="1"/>
    </row>
    <row r="346" spans="1:29" hidden="1">
      <c r="A346" s="35">
        <v>7</v>
      </c>
      <c r="B346" s="35">
        <v>23</v>
      </c>
      <c r="C346" s="35">
        <v>24</v>
      </c>
      <c r="D346" s="35">
        <v>4</v>
      </c>
      <c r="E346" s="35" t="s">
        <v>14</v>
      </c>
      <c r="F346" s="36">
        <v>-41.613</v>
      </c>
      <c r="G346" s="36">
        <v>-26.669</v>
      </c>
      <c r="H346" s="36">
        <v>136.542</v>
      </c>
      <c r="I346" s="36">
        <v>0</v>
      </c>
      <c r="J346" s="36">
        <v>-8.3539999999999992</v>
      </c>
      <c r="K346" s="36">
        <v>-6.258</v>
      </c>
      <c r="L346" s="2">
        <f t="shared" si="147"/>
        <v>144.89600000000002</v>
      </c>
      <c r="M346" s="2">
        <f t="shared" si="148"/>
        <v>6.258</v>
      </c>
      <c r="N346" s="2">
        <f t="shared" si="149"/>
        <v>146.77340000000001</v>
      </c>
      <c r="O346" s="2">
        <f t="shared" si="150"/>
        <v>49.726800000000004</v>
      </c>
      <c r="P346" s="2">
        <f t="shared" si="151"/>
        <v>146.77340000000001</v>
      </c>
      <c r="Q346" s="2">
        <f t="shared" si="152"/>
        <v>120.10440000000001</v>
      </c>
      <c r="R346" s="2">
        <f t="shared" si="153"/>
        <v>-173.44240000000002</v>
      </c>
      <c r="T346" s="1"/>
      <c r="U346" s="1"/>
      <c r="Y346" s="1"/>
      <c r="Z346" s="1"/>
      <c r="AA346" s="1"/>
      <c r="AB346" s="1"/>
    </row>
    <row r="347" spans="1:29" hidden="1">
      <c r="A347" s="35">
        <v>7</v>
      </c>
      <c r="B347" s="35">
        <v>23</v>
      </c>
      <c r="C347" s="35">
        <v>24</v>
      </c>
      <c r="D347" s="35">
        <v>4</v>
      </c>
      <c r="E347" s="35" t="s">
        <v>15</v>
      </c>
      <c r="F347" s="36">
        <v>-48.241</v>
      </c>
      <c r="G347" s="36">
        <v>-30.416</v>
      </c>
      <c r="H347" s="36">
        <v>-205.47499999999999</v>
      </c>
      <c r="I347" s="36">
        <v>0</v>
      </c>
      <c r="J347" s="36">
        <v>12.57</v>
      </c>
      <c r="K347" s="36">
        <v>9.4160000000000004</v>
      </c>
      <c r="L347" s="2">
        <f t="shared" si="147"/>
        <v>-218.04499999999999</v>
      </c>
      <c r="M347" s="2">
        <f t="shared" si="148"/>
        <v>9.4160000000000004</v>
      </c>
      <c r="N347" s="2">
        <f t="shared" si="149"/>
        <v>-220.8698</v>
      </c>
      <c r="O347" s="2">
        <f t="shared" si="150"/>
        <v>74.829499999999996</v>
      </c>
      <c r="P347" s="2">
        <f t="shared" si="151"/>
        <v>-220.8698</v>
      </c>
      <c r="Q347" s="2">
        <f t="shared" si="152"/>
        <v>-251.28579999999999</v>
      </c>
      <c r="R347" s="2">
        <f t="shared" si="153"/>
        <v>190.4538</v>
      </c>
      <c r="T347" s="1"/>
      <c r="U347" s="1"/>
      <c r="Y347" s="1"/>
      <c r="Z347" s="1"/>
      <c r="AA347" s="1"/>
      <c r="AB347" s="1"/>
    </row>
    <row r="348" spans="1:29" hidden="1">
      <c r="A348" s="35">
        <v>7</v>
      </c>
      <c r="B348" s="35">
        <v>23</v>
      </c>
      <c r="C348" s="35">
        <v>24</v>
      </c>
      <c r="D348" s="35">
        <v>4</v>
      </c>
      <c r="E348" s="35" t="s">
        <v>16</v>
      </c>
      <c r="F348" s="36">
        <v>78.417000000000002</v>
      </c>
      <c r="G348" s="36">
        <v>50.58</v>
      </c>
      <c r="H348" s="36">
        <v>-90.004000000000005</v>
      </c>
      <c r="I348" s="36">
        <v>0</v>
      </c>
      <c r="J348" s="36">
        <v>5.5060000000000002</v>
      </c>
      <c r="K348" s="36">
        <v>4.125</v>
      </c>
      <c r="L348" s="2">
        <f t="shared" si="147"/>
        <v>-95.51</v>
      </c>
      <c r="M348" s="2">
        <f t="shared" si="148"/>
        <v>4.125</v>
      </c>
      <c r="N348" s="2">
        <f t="shared" si="149"/>
        <v>-96.747500000000002</v>
      </c>
      <c r="O348" s="2">
        <f t="shared" si="150"/>
        <v>32.778000000000006</v>
      </c>
      <c r="P348" s="2">
        <f t="shared" si="151"/>
        <v>-96.747500000000002</v>
      </c>
      <c r="Q348" s="2">
        <f t="shared" si="152"/>
        <v>-46.167500000000004</v>
      </c>
      <c r="R348" s="2">
        <f t="shared" si="153"/>
        <v>147.32749999999999</v>
      </c>
      <c r="T348" s="1"/>
      <c r="U348" s="1"/>
      <c r="Y348" s="1"/>
      <c r="Z348" s="1"/>
      <c r="AA348" s="1"/>
      <c r="AB348" s="1"/>
    </row>
    <row r="349" spans="1:29" hidden="1">
      <c r="A349" s="35">
        <v>7</v>
      </c>
      <c r="B349" s="35">
        <v>23</v>
      </c>
      <c r="C349" s="35">
        <v>24</v>
      </c>
      <c r="D349" s="35">
        <v>4</v>
      </c>
      <c r="E349" s="35" t="s">
        <v>17</v>
      </c>
      <c r="F349" s="36">
        <v>-81.905000000000001</v>
      </c>
      <c r="G349" s="36">
        <v>-52.552</v>
      </c>
      <c r="H349" s="36">
        <v>-90.004000000000005</v>
      </c>
      <c r="I349" s="36">
        <v>0</v>
      </c>
      <c r="J349" s="36">
        <v>5.5060000000000002</v>
      </c>
      <c r="K349" s="36">
        <v>4.125</v>
      </c>
      <c r="L349" s="2">
        <f t="shared" si="147"/>
        <v>-95.51</v>
      </c>
      <c r="M349" s="2">
        <f t="shared" si="148"/>
        <v>4.125</v>
      </c>
      <c r="N349" s="2">
        <f t="shared" si="149"/>
        <v>-96.747500000000002</v>
      </c>
      <c r="O349" s="2">
        <f t="shared" si="150"/>
        <v>32.778000000000006</v>
      </c>
      <c r="P349" s="2">
        <f t="shared" si="151"/>
        <v>-96.747500000000002</v>
      </c>
      <c r="Q349" s="2">
        <f t="shared" si="152"/>
        <v>-149.29949999999999</v>
      </c>
      <c r="R349" s="2">
        <f t="shared" si="153"/>
        <v>44.195500000000003</v>
      </c>
      <c r="T349" s="1"/>
      <c r="U349" s="1"/>
      <c r="Y349" s="1"/>
      <c r="Z349" s="1"/>
      <c r="AA349" s="1"/>
      <c r="AB349" s="1"/>
    </row>
    <row r="350" spans="1:29" hidden="1">
      <c r="A350" s="35">
        <v>7</v>
      </c>
      <c r="B350" s="35">
        <v>23</v>
      </c>
      <c r="C350" s="35">
        <v>24</v>
      </c>
      <c r="D350" s="35">
        <v>3</v>
      </c>
      <c r="E350" s="35" t="s">
        <v>14</v>
      </c>
      <c r="F350" s="36">
        <v>-39.319000000000003</v>
      </c>
      <c r="G350" s="36">
        <v>-25.146999999999998</v>
      </c>
      <c r="H350" s="36">
        <v>177.904</v>
      </c>
      <c r="I350" s="36">
        <v>0</v>
      </c>
      <c r="J350" s="36">
        <v>-10.692</v>
      </c>
      <c r="K350" s="36">
        <v>-8.0090000000000003</v>
      </c>
      <c r="L350" s="2">
        <f t="shared" si="147"/>
        <v>188.596</v>
      </c>
      <c r="M350" s="2">
        <f t="shared" si="148"/>
        <v>8.0090000000000003</v>
      </c>
      <c r="N350" s="2">
        <f t="shared" si="149"/>
        <v>190.99870000000001</v>
      </c>
      <c r="O350" s="2">
        <f t="shared" si="150"/>
        <v>64.587800000000001</v>
      </c>
      <c r="P350" s="2">
        <f t="shared" si="151"/>
        <v>190.99870000000001</v>
      </c>
      <c r="Q350" s="2">
        <f t="shared" si="152"/>
        <v>165.85170000000002</v>
      </c>
      <c r="R350" s="2">
        <f t="shared" si="153"/>
        <v>-216.14570000000001</v>
      </c>
      <c r="T350" s="1"/>
      <c r="U350" s="1"/>
      <c r="Y350" s="1"/>
      <c r="Z350" s="1"/>
      <c r="AA350" s="1"/>
      <c r="AB350" s="1"/>
    </row>
    <row r="351" spans="1:29" hidden="1">
      <c r="A351" s="35">
        <v>7</v>
      </c>
      <c r="B351" s="35">
        <v>23</v>
      </c>
      <c r="C351" s="35">
        <v>24</v>
      </c>
      <c r="D351" s="35">
        <v>3</v>
      </c>
      <c r="E351" s="35" t="s">
        <v>15</v>
      </c>
      <c r="F351" s="36">
        <v>-48.008000000000003</v>
      </c>
      <c r="G351" s="36">
        <v>-30.138000000000002</v>
      </c>
      <c r="H351" s="36">
        <v>-289.60599999999999</v>
      </c>
      <c r="I351" s="36">
        <v>0</v>
      </c>
      <c r="J351" s="36">
        <v>17.398</v>
      </c>
      <c r="K351" s="36">
        <v>13.032999999999999</v>
      </c>
      <c r="L351" s="2">
        <f t="shared" si="147"/>
        <v>-307.00400000000002</v>
      </c>
      <c r="M351" s="2">
        <f t="shared" si="148"/>
        <v>13.032999999999999</v>
      </c>
      <c r="N351" s="2">
        <f t="shared" si="149"/>
        <v>-310.91390000000001</v>
      </c>
      <c r="O351" s="2">
        <f t="shared" si="150"/>
        <v>105.13420000000001</v>
      </c>
      <c r="P351" s="2">
        <f t="shared" si="151"/>
        <v>-310.91390000000001</v>
      </c>
      <c r="Q351" s="2">
        <f t="shared" si="152"/>
        <v>-341.05189999999999</v>
      </c>
      <c r="R351" s="2">
        <f t="shared" si="153"/>
        <v>280.77590000000004</v>
      </c>
      <c r="T351" s="1"/>
      <c r="U351" s="1"/>
      <c r="Y351" s="1"/>
      <c r="Z351" s="1"/>
      <c r="AA351" s="1"/>
      <c r="AB351" s="1"/>
    </row>
    <row r="352" spans="1:29" hidden="1">
      <c r="A352" s="35">
        <v>7</v>
      </c>
      <c r="B352" s="35">
        <v>23</v>
      </c>
      <c r="C352" s="35">
        <v>24</v>
      </c>
      <c r="D352" s="35">
        <v>3</v>
      </c>
      <c r="E352" s="35" t="s">
        <v>16</v>
      </c>
      <c r="F352" s="36">
        <v>77.875</v>
      </c>
      <c r="G352" s="36">
        <v>50.253</v>
      </c>
      <c r="H352" s="36">
        <v>-123.029</v>
      </c>
      <c r="I352" s="36">
        <v>0</v>
      </c>
      <c r="J352" s="36">
        <v>7.3920000000000003</v>
      </c>
      <c r="K352" s="36">
        <v>5.5369999999999999</v>
      </c>
      <c r="L352" s="2">
        <f t="shared" si="147"/>
        <v>-130.42099999999999</v>
      </c>
      <c r="M352" s="2">
        <f t="shared" si="148"/>
        <v>5.5369999999999999</v>
      </c>
      <c r="N352" s="2">
        <f t="shared" si="149"/>
        <v>-132.0821</v>
      </c>
      <c r="O352" s="2">
        <f t="shared" si="150"/>
        <v>44.663299999999992</v>
      </c>
      <c r="P352" s="2">
        <f t="shared" si="151"/>
        <v>-132.0821</v>
      </c>
      <c r="Q352" s="2">
        <f t="shared" si="152"/>
        <v>-81.829099999999997</v>
      </c>
      <c r="R352" s="2">
        <f t="shared" si="153"/>
        <v>182.33510000000001</v>
      </c>
      <c r="T352" s="1"/>
      <c r="U352" s="1"/>
      <c r="Y352" s="1"/>
      <c r="Z352" s="1"/>
      <c r="AA352" s="1"/>
      <c r="AB352" s="1"/>
    </row>
    <row r="353" spans="1:29" hidden="1">
      <c r="A353" s="35">
        <v>7</v>
      </c>
      <c r="B353" s="35">
        <v>23</v>
      </c>
      <c r="C353" s="35">
        <v>24</v>
      </c>
      <c r="D353" s="35">
        <v>3</v>
      </c>
      <c r="E353" s="35" t="s">
        <v>17</v>
      </c>
      <c r="F353" s="36">
        <v>-82.447000000000003</v>
      </c>
      <c r="G353" s="36">
        <v>-52.878999999999998</v>
      </c>
      <c r="H353" s="36">
        <v>-123.029</v>
      </c>
      <c r="I353" s="36">
        <v>0</v>
      </c>
      <c r="J353" s="36">
        <v>7.3920000000000003</v>
      </c>
      <c r="K353" s="36">
        <v>5.5369999999999999</v>
      </c>
      <c r="L353" s="2">
        <f t="shared" si="147"/>
        <v>-130.42099999999999</v>
      </c>
      <c r="M353" s="2">
        <f t="shared" si="148"/>
        <v>5.5369999999999999</v>
      </c>
      <c r="N353" s="2">
        <f t="shared" si="149"/>
        <v>-132.0821</v>
      </c>
      <c r="O353" s="2">
        <f t="shared" si="150"/>
        <v>44.663299999999992</v>
      </c>
      <c r="P353" s="2">
        <f t="shared" si="151"/>
        <v>-132.0821</v>
      </c>
      <c r="Q353" s="2">
        <f t="shared" si="152"/>
        <v>-184.96109999999999</v>
      </c>
      <c r="R353" s="2">
        <f t="shared" si="153"/>
        <v>79.203100000000006</v>
      </c>
      <c r="T353" s="1"/>
      <c r="U353" s="1"/>
      <c r="Y353" s="1"/>
      <c r="Z353" s="1"/>
      <c r="AA353" s="1"/>
      <c r="AB353" s="1"/>
    </row>
    <row r="354" spans="1:29" hidden="1">
      <c r="A354" s="35">
        <v>7</v>
      </c>
      <c r="B354" s="35">
        <v>23</v>
      </c>
      <c r="C354" s="35">
        <v>24</v>
      </c>
      <c r="D354" s="35">
        <v>2</v>
      </c>
      <c r="E354" s="35" t="s">
        <v>14</v>
      </c>
      <c r="F354" s="36">
        <v>-38.173000000000002</v>
      </c>
      <c r="G354" s="36">
        <v>-24.38</v>
      </c>
      <c r="H354" s="36">
        <v>199.06399999999999</v>
      </c>
      <c r="I354" s="36">
        <v>0</v>
      </c>
      <c r="J354" s="36">
        <v>-11.686999999999999</v>
      </c>
      <c r="K354" s="36">
        <v>-8.7550000000000008</v>
      </c>
      <c r="L354" s="2">
        <f t="shared" si="147"/>
        <v>210.751</v>
      </c>
      <c r="M354" s="2">
        <f t="shared" si="148"/>
        <v>8.7550000000000008</v>
      </c>
      <c r="N354" s="2">
        <f t="shared" si="149"/>
        <v>213.3775</v>
      </c>
      <c r="O354" s="2">
        <f t="shared" si="150"/>
        <v>71.9803</v>
      </c>
      <c r="P354" s="2">
        <f t="shared" si="151"/>
        <v>213.3775</v>
      </c>
      <c r="Q354" s="2">
        <f t="shared" si="152"/>
        <v>188.9975</v>
      </c>
      <c r="R354" s="2">
        <f t="shared" si="153"/>
        <v>-237.75749999999999</v>
      </c>
      <c r="T354" s="1"/>
      <c r="U354" s="1"/>
      <c r="Y354" s="1"/>
      <c r="Z354" s="1"/>
      <c r="AA354" s="1"/>
      <c r="AB354" s="1"/>
    </row>
    <row r="355" spans="1:29" hidden="1">
      <c r="A355" s="35">
        <v>7</v>
      </c>
      <c r="B355" s="35">
        <v>23</v>
      </c>
      <c r="C355" s="35">
        <v>24</v>
      </c>
      <c r="D355" s="35">
        <v>2</v>
      </c>
      <c r="E355" s="35" t="s">
        <v>15</v>
      </c>
      <c r="F355" s="36">
        <v>-50.078000000000003</v>
      </c>
      <c r="G355" s="36">
        <v>-31.658000000000001</v>
      </c>
      <c r="H355" s="36">
        <v>-318.47899999999998</v>
      </c>
      <c r="I355" s="36">
        <v>0</v>
      </c>
      <c r="J355" s="36">
        <v>18.725999999999999</v>
      </c>
      <c r="K355" s="36">
        <v>14.028</v>
      </c>
      <c r="L355" s="2">
        <f t="shared" si="147"/>
        <v>-337.20499999999998</v>
      </c>
      <c r="M355" s="2">
        <f t="shared" si="148"/>
        <v>14.028</v>
      </c>
      <c r="N355" s="2">
        <f t="shared" si="149"/>
        <v>-341.41339999999997</v>
      </c>
      <c r="O355" s="2">
        <f t="shared" si="150"/>
        <v>115.1895</v>
      </c>
      <c r="P355" s="2">
        <f t="shared" si="151"/>
        <v>-341.41339999999997</v>
      </c>
      <c r="Q355" s="2">
        <f t="shared" si="152"/>
        <v>-373.07139999999998</v>
      </c>
      <c r="R355" s="2">
        <f t="shared" si="153"/>
        <v>309.75539999999995</v>
      </c>
      <c r="T355" s="1"/>
      <c r="U355" s="1"/>
      <c r="Y355" s="1"/>
      <c r="Z355" s="1"/>
      <c r="AA355" s="1"/>
      <c r="AB355" s="1"/>
    </row>
    <row r="356" spans="1:29" hidden="1">
      <c r="A356" s="35">
        <v>7</v>
      </c>
      <c r="B356" s="35">
        <v>23</v>
      </c>
      <c r="C356" s="35">
        <v>24</v>
      </c>
      <c r="D356" s="35">
        <v>2</v>
      </c>
      <c r="E356" s="35" t="s">
        <v>16</v>
      </c>
      <c r="F356" s="36">
        <v>77.028000000000006</v>
      </c>
      <c r="G356" s="36">
        <v>49.651000000000003</v>
      </c>
      <c r="H356" s="36">
        <v>-136.19499999999999</v>
      </c>
      <c r="I356" s="36">
        <v>0</v>
      </c>
      <c r="J356" s="36">
        <v>8.0030000000000001</v>
      </c>
      <c r="K356" s="36">
        <v>5.9950000000000001</v>
      </c>
      <c r="L356" s="2">
        <f t="shared" si="147"/>
        <v>-144.19799999999998</v>
      </c>
      <c r="M356" s="2">
        <f t="shared" si="148"/>
        <v>5.9950000000000001</v>
      </c>
      <c r="N356" s="2">
        <f t="shared" si="149"/>
        <v>-145.99649999999997</v>
      </c>
      <c r="O356" s="2">
        <f t="shared" si="150"/>
        <v>49.25439999999999</v>
      </c>
      <c r="P356" s="2">
        <f t="shared" si="151"/>
        <v>-145.99649999999997</v>
      </c>
      <c r="Q356" s="2">
        <f t="shared" si="152"/>
        <v>-96.345499999999959</v>
      </c>
      <c r="R356" s="2">
        <f t="shared" si="153"/>
        <v>195.64749999999998</v>
      </c>
      <c r="T356" s="1"/>
      <c r="U356" s="1"/>
      <c r="Y356" s="1"/>
      <c r="Z356" s="1"/>
      <c r="AA356" s="1"/>
      <c r="AB356" s="1"/>
    </row>
    <row r="357" spans="1:29" hidden="1">
      <c r="A357" s="35">
        <v>7</v>
      </c>
      <c r="B357" s="35">
        <v>23</v>
      </c>
      <c r="C357" s="35">
        <v>24</v>
      </c>
      <c r="D357" s="35">
        <v>2</v>
      </c>
      <c r="E357" s="35" t="s">
        <v>17</v>
      </c>
      <c r="F357" s="36">
        <v>-83.293999999999997</v>
      </c>
      <c r="G357" s="36">
        <v>-53.481000000000002</v>
      </c>
      <c r="H357" s="36">
        <v>-136.19499999999999</v>
      </c>
      <c r="I357" s="36">
        <v>0</v>
      </c>
      <c r="J357" s="36">
        <v>8.0030000000000001</v>
      </c>
      <c r="K357" s="36">
        <v>5.9950000000000001</v>
      </c>
      <c r="L357" s="2">
        <f t="shared" si="147"/>
        <v>-144.19799999999998</v>
      </c>
      <c r="M357" s="2">
        <f t="shared" si="148"/>
        <v>5.9950000000000001</v>
      </c>
      <c r="N357" s="2">
        <f t="shared" si="149"/>
        <v>-145.99649999999997</v>
      </c>
      <c r="O357" s="2">
        <f t="shared" si="150"/>
        <v>49.25439999999999</v>
      </c>
      <c r="P357" s="2">
        <f t="shared" si="151"/>
        <v>-145.99649999999997</v>
      </c>
      <c r="Q357" s="2">
        <f t="shared" si="152"/>
        <v>-199.47749999999996</v>
      </c>
      <c r="R357" s="2">
        <f t="shared" si="153"/>
        <v>92.515499999999975</v>
      </c>
      <c r="T357" s="1"/>
      <c r="U357" s="1"/>
      <c r="Y357" s="1"/>
      <c r="Z357" s="1"/>
      <c r="AA357" s="1"/>
      <c r="AB357" s="1"/>
    </row>
    <row r="358" spans="1:29">
      <c r="A358" s="35">
        <v>7</v>
      </c>
      <c r="B358" s="35">
        <v>23</v>
      </c>
      <c r="C358" s="35">
        <v>24</v>
      </c>
      <c r="D358" s="35">
        <v>1</v>
      </c>
      <c r="E358" s="35" t="s">
        <v>14</v>
      </c>
      <c r="F358" s="36">
        <v>-33.634</v>
      </c>
      <c r="G358" s="36">
        <v>-21.306999999999999</v>
      </c>
      <c r="H358" s="36">
        <v>178.684</v>
      </c>
      <c r="I358" s="36">
        <v>0</v>
      </c>
      <c r="J358" s="36">
        <v>-10.285</v>
      </c>
      <c r="K358" s="36">
        <v>-7.7050000000000001</v>
      </c>
      <c r="L358" s="2">
        <f t="shared" si="147"/>
        <v>188.96899999999999</v>
      </c>
      <c r="M358" s="2">
        <f t="shared" si="148"/>
        <v>7.7050000000000001</v>
      </c>
      <c r="N358" s="2">
        <f t="shared" si="149"/>
        <v>191.28049999999999</v>
      </c>
      <c r="O358" s="2">
        <f t="shared" si="150"/>
        <v>64.395700000000005</v>
      </c>
      <c r="P358" s="2">
        <f t="shared" si="151"/>
        <v>191.28049999999999</v>
      </c>
      <c r="Q358" s="2">
        <f t="shared" si="152"/>
        <v>169.9735</v>
      </c>
      <c r="R358" s="2">
        <f t="shared" si="153"/>
        <v>-212.58749999999998</v>
      </c>
      <c r="T358" s="1"/>
      <c r="U358" s="1"/>
      <c r="Y358" s="1"/>
      <c r="Z358" s="1"/>
      <c r="AA358" s="1"/>
      <c r="AB358" s="1"/>
    </row>
    <row r="359" spans="1:29">
      <c r="A359" s="35">
        <v>7</v>
      </c>
      <c r="B359" s="35">
        <v>23</v>
      </c>
      <c r="C359" s="35">
        <v>24</v>
      </c>
      <c r="D359" s="35">
        <v>1</v>
      </c>
      <c r="E359" s="35" t="s">
        <v>15</v>
      </c>
      <c r="F359" s="36">
        <v>-52.046999999999997</v>
      </c>
      <c r="G359" s="36">
        <v>-33.25</v>
      </c>
      <c r="H359" s="36">
        <v>-300.56</v>
      </c>
      <c r="I359" s="36">
        <v>0</v>
      </c>
      <c r="J359" s="36">
        <v>17.314</v>
      </c>
      <c r="K359" s="36">
        <v>12.97</v>
      </c>
      <c r="L359" s="2">
        <f t="shared" si="147"/>
        <v>-317.87400000000002</v>
      </c>
      <c r="M359" s="2">
        <f t="shared" si="148"/>
        <v>12.97</v>
      </c>
      <c r="N359" s="2">
        <f t="shared" si="149"/>
        <v>-321.76500000000004</v>
      </c>
      <c r="O359" s="2">
        <f t="shared" si="150"/>
        <v>108.3322</v>
      </c>
      <c r="P359" s="2">
        <f t="shared" si="151"/>
        <v>-321.76500000000004</v>
      </c>
      <c r="Q359" s="2">
        <f t="shared" si="152"/>
        <v>-355.01500000000004</v>
      </c>
      <c r="R359" s="2">
        <f t="shared" si="153"/>
        <v>288.51500000000004</v>
      </c>
      <c r="T359" s="1"/>
      <c r="U359" s="1"/>
      <c r="Y359" s="1"/>
      <c r="Z359" s="1"/>
      <c r="AA359" s="1"/>
      <c r="AB359" s="1"/>
    </row>
    <row r="360" spans="1:29">
      <c r="A360" s="35">
        <v>7</v>
      </c>
      <c r="B360" s="35">
        <v>23</v>
      </c>
      <c r="C360" s="35">
        <v>24</v>
      </c>
      <c r="D360" s="35">
        <v>1</v>
      </c>
      <c r="E360" s="35" t="s">
        <v>16</v>
      </c>
      <c r="F360" s="36">
        <v>75.316000000000003</v>
      </c>
      <c r="G360" s="36">
        <v>48.423000000000002</v>
      </c>
      <c r="H360" s="36">
        <v>-126.117</v>
      </c>
      <c r="I360" s="36">
        <v>0</v>
      </c>
      <c r="J360" s="36">
        <v>7.2629999999999999</v>
      </c>
      <c r="K360" s="36">
        <v>5.4409999999999998</v>
      </c>
      <c r="L360" s="2">
        <f t="shared" si="147"/>
        <v>-133.38</v>
      </c>
      <c r="M360" s="2">
        <f t="shared" si="148"/>
        <v>5.4409999999999998</v>
      </c>
      <c r="N360" s="2">
        <f t="shared" si="149"/>
        <v>-135.01229999999998</v>
      </c>
      <c r="O360" s="2">
        <f t="shared" si="150"/>
        <v>45.454999999999998</v>
      </c>
      <c r="P360" s="2">
        <f t="shared" si="151"/>
        <v>-135.01229999999998</v>
      </c>
      <c r="Q360" s="2">
        <f t="shared" si="152"/>
        <v>-86.58929999999998</v>
      </c>
      <c r="R360" s="2">
        <f t="shared" si="153"/>
        <v>183.43529999999998</v>
      </c>
      <c r="T360" s="1"/>
      <c r="U360" s="1"/>
      <c r="Y360" s="1"/>
      <c r="Z360" s="1"/>
      <c r="AA360" s="1"/>
      <c r="AB360" s="1"/>
    </row>
    <row r="361" spans="1:29">
      <c r="A361" s="35">
        <v>7</v>
      </c>
      <c r="B361" s="35">
        <v>23</v>
      </c>
      <c r="C361" s="35">
        <v>24</v>
      </c>
      <c r="D361" s="35">
        <v>1</v>
      </c>
      <c r="E361" s="35" t="s">
        <v>17</v>
      </c>
      <c r="F361" s="36">
        <v>-85.006</v>
      </c>
      <c r="G361" s="36">
        <v>-54.709000000000003</v>
      </c>
      <c r="H361" s="36">
        <v>-126.117</v>
      </c>
      <c r="I361" s="36">
        <v>0</v>
      </c>
      <c r="J361" s="36">
        <v>7.2629999999999999</v>
      </c>
      <c r="K361" s="36">
        <v>5.4409999999999998</v>
      </c>
      <c r="L361" s="2">
        <f t="shared" si="147"/>
        <v>-133.38</v>
      </c>
      <c r="M361" s="2">
        <f t="shared" si="148"/>
        <v>5.4409999999999998</v>
      </c>
      <c r="N361" s="2">
        <f t="shared" si="149"/>
        <v>-135.01229999999998</v>
      </c>
      <c r="O361" s="2">
        <f t="shared" si="150"/>
        <v>45.454999999999998</v>
      </c>
      <c r="P361" s="2">
        <f t="shared" si="151"/>
        <v>-135.01229999999998</v>
      </c>
      <c r="Q361" s="2">
        <f t="shared" si="152"/>
        <v>-189.72129999999999</v>
      </c>
      <c r="R361" s="2">
        <f t="shared" si="153"/>
        <v>80.303299999999979</v>
      </c>
      <c r="T361" s="1"/>
      <c r="U361" s="1"/>
      <c r="Y361" s="1"/>
      <c r="Z361" s="1"/>
      <c r="AA361" s="1"/>
      <c r="AB361" s="1"/>
    </row>
    <row r="362" spans="1:29" hidden="1">
      <c r="A362" s="35">
        <v>7</v>
      </c>
      <c r="B362" s="35">
        <v>24</v>
      </c>
      <c r="C362" s="35">
        <v>25</v>
      </c>
      <c r="D362" s="35">
        <v>6</v>
      </c>
      <c r="E362" s="35" t="s">
        <v>14</v>
      </c>
      <c r="F362" s="36">
        <v>-27.244</v>
      </c>
      <c r="G362" s="36">
        <v>-16.724</v>
      </c>
      <c r="H362" s="36">
        <v>32.505000000000003</v>
      </c>
      <c r="I362" s="36">
        <v>0</v>
      </c>
      <c r="J362" s="36">
        <v>-1.571</v>
      </c>
      <c r="K362" s="36">
        <v>-1.177</v>
      </c>
      <c r="L362" s="2">
        <f t="shared" si="147"/>
        <v>34.076000000000001</v>
      </c>
      <c r="M362" s="2">
        <f t="shared" si="148"/>
        <v>1.177</v>
      </c>
      <c r="N362" s="2">
        <f t="shared" si="149"/>
        <v>34.429099999999998</v>
      </c>
      <c r="O362" s="2">
        <f t="shared" si="150"/>
        <v>11.399799999999999</v>
      </c>
      <c r="P362" s="2">
        <f t="shared" si="151"/>
        <v>34.429099999999998</v>
      </c>
      <c r="Q362" s="2">
        <f t="shared" si="152"/>
        <v>17.705099999999998</v>
      </c>
      <c r="R362" s="2">
        <f t="shared" si="153"/>
        <v>-51.153099999999995</v>
      </c>
      <c r="S362" s="1">
        <f>70</f>
        <v>70</v>
      </c>
      <c r="T362" s="2">
        <f t="shared" ref="T362:U363" si="163">(ABS(Q362)-ABS(Q364*$S362/200))*SIGN(Q362)</f>
        <v>15.423554999999999</v>
      </c>
      <c r="U362" s="2">
        <f t="shared" si="163"/>
        <v>-31.656944999999997</v>
      </c>
      <c r="V362" s="1">
        <f t="shared" ref="V362:V363" si="164">$V$2</f>
        <v>65</v>
      </c>
      <c r="W362" s="1">
        <f t="shared" ref="W362:W363" si="165">IF(V362=26,3,4)</f>
        <v>4</v>
      </c>
      <c r="X362" s="1">
        <f t="shared" ref="X362:X363" si="166">IF(V362=65,30,60)</f>
        <v>30</v>
      </c>
      <c r="Y362" s="4">
        <f t="shared" ref="Y362:Y363" si="167">-MIN(T362:U362)/(0.9*(V362-W362)/100*391.3)*10</f>
        <v>1.4736244185348266</v>
      </c>
      <c r="Z362" s="5">
        <f t="shared" ref="Z362:Z363" si="168">ABS(MAX(T362:U362)/(0.9*(V362-W362)/100*391.3)*10)</f>
        <v>0.71796338113532165</v>
      </c>
      <c r="AA362" s="2">
        <f t="shared" ref="AA362:AA363" si="169">X362*(V362-W362)^2/((10^6)*$AH$2^2)</f>
        <v>287.63946507253473</v>
      </c>
      <c r="AB362" s="2">
        <f t="shared" ref="AB362:AB363" si="170">X362*(V362-W362)^2/((10^6)*$AH$3^2)</f>
        <v>381.75848979173077</v>
      </c>
      <c r="AC362" s="1" t="str">
        <f t="shared" ref="AC362:AC363" si="171">IF(AB362&gt;=MAX(ABS(Q362),ABS(R362),ABS(T362),ABS(U362)),"Verificata","Non verificata")</f>
        <v>Verificata</v>
      </c>
    </row>
    <row r="363" spans="1:29" hidden="1">
      <c r="A363" s="35">
        <v>7</v>
      </c>
      <c r="B363" s="35">
        <v>24</v>
      </c>
      <c r="C363" s="35">
        <v>25</v>
      </c>
      <c r="D363" s="35">
        <v>6</v>
      </c>
      <c r="E363" s="35" t="s">
        <v>15</v>
      </c>
      <c r="F363" s="36">
        <v>-27.244</v>
      </c>
      <c r="G363" s="36">
        <v>-17.5</v>
      </c>
      <c r="H363" s="36">
        <v>-32.505000000000003</v>
      </c>
      <c r="I363" s="36">
        <v>0</v>
      </c>
      <c r="J363" s="36">
        <v>1.571</v>
      </c>
      <c r="K363" s="36">
        <v>1.177</v>
      </c>
      <c r="L363" s="2">
        <f t="shared" si="147"/>
        <v>-34.076000000000001</v>
      </c>
      <c r="M363" s="2">
        <f t="shared" si="148"/>
        <v>1.177</v>
      </c>
      <c r="N363" s="2">
        <f t="shared" si="149"/>
        <v>-34.429099999999998</v>
      </c>
      <c r="O363" s="2">
        <f t="shared" si="150"/>
        <v>11.399799999999999</v>
      </c>
      <c r="P363" s="2">
        <f t="shared" si="151"/>
        <v>-34.429099999999998</v>
      </c>
      <c r="Q363" s="2">
        <f t="shared" si="152"/>
        <v>-51.929099999999998</v>
      </c>
      <c r="R363" s="2">
        <f t="shared" si="153"/>
        <v>16.929099999999998</v>
      </c>
      <c r="S363" s="1">
        <f>70</f>
        <v>70</v>
      </c>
      <c r="T363" s="2">
        <f t="shared" si="163"/>
        <v>-32.239044999999997</v>
      </c>
      <c r="U363" s="2">
        <f t="shared" si="163"/>
        <v>14.453654999999999</v>
      </c>
      <c r="V363" s="1">
        <f t="shared" si="164"/>
        <v>65</v>
      </c>
      <c r="W363" s="1">
        <f t="shared" si="165"/>
        <v>4</v>
      </c>
      <c r="X363" s="1">
        <f t="shared" si="166"/>
        <v>30</v>
      </c>
      <c r="Y363" s="4">
        <f t="shared" si="167"/>
        <v>1.5007210563825126</v>
      </c>
      <c r="Z363" s="5">
        <f t="shared" si="168"/>
        <v>0.67281473133550918</v>
      </c>
      <c r="AA363" s="2">
        <f t="shared" si="169"/>
        <v>287.63946507253473</v>
      </c>
      <c r="AB363" s="2">
        <f t="shared" si="170"/>
        <v>381.75848979173077</v>
      </c>
      <c r="AC363" s="1" t="str">
        <f t="shared" si="171"/>
        <v>Verificata</v>
      </c>
    </row>
    <row r="364" spans="1:29" hidden="1">
      <c r="A364" s="35">
        <v>7</v>
      </c>
      <c r="B364" s="35">
        <v>24</v>
      </c>
      <c r="C364" s="35">
        <v>25</v>
      </c>
      <c r="D364" s="35">
        <v>6</v>
      </c>
      <c r="E364" s="35" t="s">
        <v>16</v>
      </c>
      <c r="F364" s="36">
        <v>49.531999999999996</v>
      </c>
      <c r="G364" s="36">
        <v>31.111000000000001</v>
      </c>
      <c r="H364" s="36">
        <v>-23.218</v>
      </c>
      <c r="I364" s="36">
        <v>0</v>
      </c>
      <c r="J364" s="36">
        <v>1.1220000000000001</v>
      </c>
      <c r="K364" s="36">
        <v>0.84099999999999997</v>
      </c>
      <c r="L364" s="2">
        <f t="shared" si="147"/>
        <v>-24.34</v>
      </c>
      <c r="M364" s="2">
        <f t="shared" si="148"/>
        <v>0.84099999999999997</v>
      </c>
      <c r="N364" s="2">
        <f t="shared" si="149"/>
        <v>-24.592300000000002</v>
      </c>
      <c r="O364" s="2">
        <f t="shared" si="150"/>
        <v>8.1429999999999989</v>
      </c>
      <c r="P364" s="2">
        <f t="shared" si="151"/>
        <v>-24.592300000000002</v>
      </c>
      <c r="Q364" s="2">
        <f t="shared" si="152"/>
        <v>6.5186999999999991</v>
      </c>
      <c r="R364" s="2">
        <f t="shared" si="153"/>
        <v>55.703299999999999</v>
      </c>
      <c r="Y364" s="1"/>
      <c r="Z364" s="1"/>
      <c r="AA364" s="1"/>
      <c r="AB364" s="1"/>
    </row>
    <row r="365" spans="1:29" hidden="1">
      <c r="A365" s="35">
        <v>7</v>
      </c>
      <c r="B365" s="35">
        <v>24</v>
      </c>
      <c r="C365" s="35">
        <v>25</v>
      </c>
      <c r="D365" s="35">
        <v>6</v>
      </c>
      <c r="E365" s="35" t="s">
        <v>17</v>
      </c>
      <c r="F365" s="36">
        <v>-49.531999999999996</v>
      </c>
      <c r="G365" s="36">
        <v>-31.664999999999999</v>
      </c>
      <c r="H365" s="36">
        <v>-23.218</v>
      </c>
      <c r="I365" s="36">
        <v>0</v>
      </c>
      <c r="J365" s="36">
        <v>1.1220000000000001</v>
      </c>
      <c r="K365" s="36">
        <v>0.84099999999999997</v>
      </c>
      <c r="L365" s="2">
        <f t="shared" si="147"/>
        <v>-24.34</v>
      </c>
      <c r="M365" s="2">
        <f t="shared" si="148"/>
        <v>0.84099999999999997</v>
      </c>
      <c r="N365" s="2">
        <f t="shared" si="149"/>
        <v>-24.592300000000002</v>
      </c>
      <c r="O365" s="2">
        <f t="shared" si="150"/>
        <v>8.1429999999999989</v>
      </c>
      <c r="P365" s="2">
        <f t="shared" si="151"/>
        <v>-24.592300000000002</v>
      </c>
      <c r="Q365" s="2">
        <f t="shared" si="152"/>
        <v>-56.257300000000001</v>
      </c>
      <c r="R365" s="2">
        <f t="shared" si="153"/>
        <v>-7.0726999999999975</v>
      </c>
      <c r="Y365" s="1"/>
      <c r="Z365" s="1"/>
      <c r="AA365" s="1"/>
      <c r="AB365" s="1"/>
    </row>
    <row r="366" spans="1:29" hidden="1">
      <c r="A366" s="35">
        <v>7</v>
      </c>
      <c r="B366" s="35">
        <v>24</v>
      </c>
      <c r="C366" s="35">
        <v>25</v>
      </c>
      <c r="D366" s="35">
        <v>5</v>
      </c>
      <c r="E366" s="35" t="s">
        <v>14</v>
      </c>
      <c r="F366" s="36">
        <v>-29.902000000000001</v>
      </c>
      <c r="G366" s="36">
        <v>-18.786999999999999</v>
      </c>
      <c r="H366" s="36">
        <v>123.51600000000001</v>
      </c>
      <c r="I366" s="36">
        <v>0</v>
      </c>
      <c r="J366" s="36">
        <v>-7.4349999999999996</v>
      </c>
      <c r="K366" s="36">
        <v>-5.569</v>
      </c>
      <c r="L366" s="2">
        <f t="shared" si="147"/>
        <v>130.95099999999999</v>
      </c>
      <c r="M366" s="2">
        <f t="shared" si="148"/>
        <v>5.569</v>
      </c>
      <c r="N366" s="2">
        <f t="shared" si="149"/>
        <v>132.6217</v>
      </c>
      <c r="O366" s="2">
        <f t="shared" si="150"/>
        <v>44.854300000000002</v>
      </c>
      <c r="P366" s="2">
        <f t="shared" si="151"/>
        <v>132.6217</v>
      </c>
      <c r="Q366" s="2">
        <f t="shared" si="152"/>
        <v>113.8347</v>
      </c>
      <c r="R366" s="2">
        <f t="shared" si="153"/>
        <v>-151.40870000000001</v>
      </c>
      <c r="T366" s="1"/>
      <c r="U366" s="1"/>
      <c r="Y366" s="1"/>
      <c r="Z366" s="1"/>
      <c r="AA366" s="1"/>
      <c r="AB366" s="1"/>
    </row>
    <row r="367" spans="1:29" hidden="1">
      <c r="A367" s="35">
        <v>7</v>
      </c>
      <c r="B367" s="35">
        <v>24</v>
      </c>
      <c r="C367" s="35">
        <v>25</v>
      </c>
      <c r="D367" s="35">
        <v>5</v>
      </c>
      <c r="E367" s="35" t="s">
        <v>15</v>
      </c>
      <c r="F367" s="36">
        <v>-29.902000000000001</v>
      </c>
      <c r="G367" s="36">
        <v>-19.773</v>
      </c>
      <c r="H367" s="36">
        <v>-123.51600000000001</v>
      </c>
      <c r="I367" s="36">
        <v>0</v>
      </c>
      <c r="J367" s="36">
        <v>7.4349999999999996</v>
      </c>
      <c r="K367" s="36">
        <v>5.569</v>
      </c>
      <c r="L367" s="2">
        <f t="shared" si="147"/>
        <v>-130.95099999999999</v>
      </c>
      <c r="M367" s="2">
        <f t="shared" si="148"/>
        <v>5.569</v>
      </c>
      <c r="N367" s="2">
        <f t="shared" si="149"/>
        <v>-132.6217</v>
      </c>
      <c r="O367" s="2">
        <f t="shared" si="150"/>
        <v>44.854300000000002</v>
      </c>
      <c r="P367" s="2">
        <f t="shared" si="151"/>
        <v>-132.6217</v>
      </c>
      <c r="Q367" s="2">
        <f t="shared" si="152"/>
        <v>-152.3947</v>
      </c>
      <c r="R367" s="2">
        <f t="shared" si="153"/>
        <v>112.84870000000001</v>
      </c>
      <c r="T367" s="1"/>
      <c r="U367" s="1"/>
      <c r="Y367" s="1"/>
      <c r="Z367" s="1"/>
      <c r="AA367" s="1"/>
      <c r="AB367" s="1"/>
    </row>
    <row r="368" spans="1:29" hidden="1">
      <c r="A368" s="35">
        <v>7</v>
      </c>
      <c r="B368" s="35">
        <v>24</v>
      </c>
      <c r="C368" s="35">
        <v>25</v>
      </c>
      <c r="D368" s="35">
        <v>5</v>
      </c>
      <c r="E368" s="35" t="s">
        <v>16</v>
      </c>
      <c r="F368" s="36">
        <v>59.066000000000003</v>
      </c>
      <c r="G368" s="36">
        <v>37.643999999999998</v>
      </c>
      <c r="H368" s="36">
        <v>-88.225999999999999</v>
      </c>
      <c r="I368" s="36">
        <v>0</v>
      </c>
      <c r="J368" s="36">
        <v>5.31</v>
      </c>
      <c r="K368" s="36">
        <v>3.9780000000000002</v>
      </c>
      <c r="L368" s="2">
        <f t="shared" si="147"/>
        <v>-93.536000000000001</v>
      </c>
      <c r="M368" s="2">
        <f t="shared" si="148"/>
        <v>3.9780000000000002</v>
      </c>
      <c r="N368" s="2">
        <f t="shared" si="149"/>
        <v>-94.729399999999998</v>
      </c>
      <c r="O368" s="2">
        <f t="shared" si="150"/>
        <v>32.038800000000002</v>
      </c>
      <c r="P368" s="2">
        <f t="shared" si="151"/>
        <v>-94.729399999999998</v>
      </c>
      <c r="Q368" s="2">
        <f t="shared" si="152"/>
        <v>-57.0854</v>
      </c>
      <c r="R368" s="2">
        <f t="shared" si="153"/>
        <v>132.3734</v>
      </c>
      <c r="T368" s="1"/>
      <c r="U368" s="1"/>
      <c r="Y368" s="1"/>
      <c r="Z368" s="1"/>
      <c r="AA368" s="1"/>
      <c r="AB368" s="1"/>
    </row>
    <row r="369" spans="1:28" hidden="1">
      <c r="A369" s="35">
        <v>7</v>
      </c>
      <c r="B369" s="35">
        <v>24</v>
      </c>
      <c r="C369" s="35">
        <v>25</v>
      </c>
      <c r="D369" s="35">
        <v>5</v>
      </c>
      <c r="E369" s="35" t="s">
        <v>17</v>
      </c>
      <c r="F369" s="36">
        <v>-59.066000000000003</v>
      </c>
      <c r="G369" s="36">
        <v>-38.347999999999999</v>
      </c>
      <c r="H369" s="36">
        <v>-88.225999999999999</v>
      </c>
      <c r="I369" s="36">
        <v>0</v>
      </c>
      <c r="J369" s="36">
        <v>5.31</v>
      </c>
      <c r="K369" s="36">
        <v>3.9780000000000002</v>
      </c>
      <c r="L369" s="2">
        <f t="shared" si="147"/>
        <v>-93.536000000000001</v>
      </c>
      <c r="M369" s="2">
        <f t="shared" si="148"/>
        <v>3.9780000000000002</v>
      </c>
      <c r="N369" s="2">
        <f t="shared" si="149"/>
        <v>-94.729399999999998</v>
      </c>
      <c r="O369" s="2">
        <f t="shared" si="150"/>
        <v>32.038800000000002</v>
      </c>
      <c r="P369" s="2">
        <f t="shared" si="151"/>
        <v>-94.729399999999998</v>
      </c>
      <c r="Q369" s="2">
        <f t="shared" si="152"/>
        <v>-133.07740000000001</v>
      </c>
      <c r="R369" s="2">
        <f t="shared" si="153"/>
        <v>56.381399999999999</v>
      </c>
      <c r="T369" s="1"/>
      <c r="U369" s="1"/>
      <c r="Y369" s="1"/>
      <c r="Z369" s="1"/>
      <c r="AA369" s="1"/>
      <c r="AB369" s="1"/>
    </row>
    <row r="370" spans="1:28" hidden="1">
      <c r="A370" s="35">
        <v>7</v>
      </c>
      <c r="B370" s="35">
        <v>24</v>
      </c>
      <c r="C370" s="35">
        <v>25</v>
      </c>
      <c r="D370" s="35">
        <v>4</v>
      </c>
      <c r="E370" s="35" t="s">
        <v>14</v>
      </c>
      <c r="F370" s="36">
        <v>-30.521999999999998</v>
      </c>
      <c r="G370" s="36">
        <v>-19.587</v>
      </c>
      <c r="H370" s="36">
        <v>208.351</v>
      </c>
      <c r="I370" s="36">
        <v>0</v>
      </c>
      <c r="J370" s="36">
        <v>-12.766999999999999</v>
      </c>
      <c r="K370" s="36">
        <v>-9.5640000000000001</v>
      </c>
      <c r="L370" s="2">
        <f t="shared" si="147"/>
        <v>221.11799999999999</v>
      </c>
      <c r="M370" s="2">
        <f t="shared" si="148"/>
        <v>9.5640000000000001</v>
      </c>
      <c r="N370" s="2">
        <f t="shared" si="149"/>
        <v>223.9872</v>
      </c>
      <c r="O370" s="2">
        <f t="shared" si="150"/>
        <v>75.899399999999986</v>
      </c>
      <c r="P370" s="2">
        <f t="shared" si="151"/>
        <v>223.9872</v>
      </c>
      <c r="Q370" s="2">
        <f t="shared" si="152"/>
        <v>204.40020000000001</v>
      </c>
      <c r="R370" s="2">
        <f t="shared" si="153"/>
        <v>-243.57419999999999</v>
      </c>
      <c r="T370" s="1"/>
      <c r="U370" s="1"/>
      <c r="Y370" s="1"/>
      <c r="Z370" s="1"/>
      <c r="AA370" s="1"/>
      <c r="AB370" s="1"/>
    </row>
    <row r="371" spans="1:28" hidden="1">
      <c r="A371" s="35">
        <v>7</v>
      </c>
      <c r="B371" s="35">
        <v>24</v>
      </c>
      <c r="C371" s="35">
        <v>25</v>
      </c>
      <c r="D371" s="35">
        <v>4</v>
      </c>
      <c r="E371" s="35" t="s">
        <v>15</v>
      </c>
      <c r="F371" s="36">
        <v>-30.521999999999998</v>
      </c>
      <c r="G371" s="36">
        <v>-19.667000000000002</v>
      </c>
      <c r="H371" s="36">
        <v>-208.351</v>
      </c>
      <c r="I371" s="36">
        <v>0</v>
      </c>
      <c r="J371" s="36">
        <v>12.766999999999999</v>
      </c>
      <c r="K371" s="36">
        <v>9.5640000000000001</v>
      </c>
      <c r="L371" s="2">
        <f t="shared" si="147"/>
        <v>-221.11799999999999</v>
      </c>
      <c r="M371" s="2">
        <f t="shared" si="148"/>
        <v>9.5640000000000001</v>
      </c>
      <c r="N371" s="2">
        <f t="shared" si="149"/>
        <v>-223.9872</v>
      </c>
      <c r="O371" s="2">
        <f t="shared" si="150"/>
        <v>75.899399999999986</v>
      </c>
      <c r="P371" s="2">
        <f t="shared" si="151"/>
        <v>-223.9872</v>
      </c>
      <c r="Q371" s="2">
        <f t="shared" si="152"/>
        <v>-243.6542</v>
      </c>
      <c r="R371" s="2">
        <f t="shared" si="153"/>
        <v>204.3202</v>
      </c>
      <c r="T371" s="1"/>
      <c r="U371" s="1"/>
      <c r="Y371" s="1"/>
      <c r="Z371" s="1"/>
      <c r="AA371" s="1"/>
      <c r="AB371" s="1"/>
    </row>
    <row r="372" spans="1:28" hidden="1">
      <c r="A372" s="35">
        <v>7</v>
      </c>
      <c r="B372" s="35">
        <v>24</v>
      </c>
      <c r="C372" s="35">
        <v>25</v>
      </c>
      <c r="D372" s="35">
        <v>4</v>
      </c>
      <c r="E372" s="35" t="s">
        <v>16</v>
      </c>
      <c r="F372" s="36">
        <v>59.066000000000003</v>
      </c>
      <c r="G372" s="36">
        <v>37.966999999999999</v>
      </c>
      <c r="H372" s="36">
        <v>-148.822</v>
      </c>
      <c r="I372" s="36">
        <v>0</v>
      </c>
      <c r="J372" s="36">
        <v>9.1189999999999998</v>
      </c>
      <c r="K372" s="36">
        <v>6.8310000000000004</v>
      </c>
      <c r="L372" s="2">
        <f t="shared" si="147"/>
        <v>-157.941</v>
      </c>
      <c r="M372" s="2">
        <f t="shared" si="148"/>
        <v>6.8310000000000004</v>
      </c>
      <c r="N372" s="2">
        <f t="shared" si="149"/>
        <v>-159.99029999999999</v>
      </c>
      <c r="O372" s="2">
        <f t="shared" si="150"/>
        <v>54.213300000000004</v>
      </c>
      <c r="P372" s="2">
        <f t="shared" si="151"/>
        <v>-159.99029999999999</v>
      </c>
      <c r="Q372" s="2">
        <f t="shared" si="152"/>
        <v>-122.02329999999999</v>
      </c>
      <c r="R372" s="2">
        <f t="shared" si="153"/>
        <v>197.95729999999998</v>
      </c>
      <c r="T372" s="1"/>
      <c r="U372" s="1"/>
      <c r="Y372" s="1"/>
      <c r="Z372" s="1"/>
      <c r="AA372" s="1"/>
      <c r="AB372" s="1"/>
    </row>
    <row r="373" spans="1:28" hidden="1">
      <c r="A373" s="35">
        <v>7</v>
      </c>
      <c r="B373" s="35">
        <v>24</v>
      </c>
      <c r="C373" s="35">
        <v>25</v>
      </c>
      <c r="D373" s="35">
        <v>4</v>
      </c>
      <c r="E373" s="35" t="s">
        <v>17</v>
      </c>
      <c r="F373" s="36">
        <v>-59.066000000000003</v>
      </c>
      <c r="G373" s="36">
        <v>-38.024999999999999</v>
      </c>
      <c r="H373" s="36">
        <v>-148.822</v>
      </c>
      <c r="I373" s="36">
        <v>0</v>
      </c>
      <c r="J373" s="36">
        <v>9.1189999999999998</v>
      </c>
      <c r="K373" s="36">
        <v>6.8310000000000004</v>
      </c>
      <c r="L373" s="2">
        <f t="shared" si="147"/>
        <v>-157.941</v>
      </c>
      <c r="M373" s="2">
        <f t="shared" si="148"/>
        <v>6.8310000000000004</v>
      </c>
      <c r="N373" s="2">
        <f t="shared" si="149"/>
        <v>-159.99029999999999</v>
      </c>
      <c r="O373" s="2">
        <f t="shared" si="150"/>
        <v>54.213300000000004</v>
      </c>
      <c r="P373" s="2">
        <f t="shared" si="151"/>
        <v>-159.99029999999999</v>
      </c>
      <c r="Q373" s="2">
        <f t="shared" si="152"/>
        <v>-198.0153</v>
      </c>
      <c r="R373" s="2">
        <f t="shared" si="153"/>
        <v>121.96529999999998</v>
      </c>
      <c r="T373" s="1"/>
      <c r="U373" s="1"/>
      <c r="Y373" s="1"/>
      <c r="Z373" s="1"/>
      <c r="AA373" s="1"/>
      <c r="AB373" s="1"/>
    </row>
    <row r="374" spans="1:28" hidden="1">
      <c r="A374" s="35">
        <v>7</v>
      </c>
      <c r="B374" s="35">
        <v>24</v>
      </c>
      <c r="C374" s="35">
        <v>25</v>
      </c>
      <c r="D374" s="35">
        <v>3</v>
      </c>
      <c r="E374" s="35" t="s">
        <v>14</v>
      </c>
      <c r="F374" s="36">
        <v>-30.702999999999999</v>
      </c>
      <c r="G374" s="36">
        <v>-19.649999999999999</v>
      </c>
      <c r="H374" s="36">
        <v>305.59399999999999</v>
      </c>
      <c r="I374" s="36">
        <v>0</v>
      </c>
      <c r="J374" s="36">
        <v>-18.260999999999999</v>
      </c>
      <c r="K374" s="36">
        <v>-13.68</v>
      </c>
      <c r="L374" s="2">
        <f t="shared" si="147"/>
        <v>323.85500000000002</v>
      </c>
      <c r="M374" s="2">
        <f t="shared" si="148"/>
        <v>13.68</v>
      </c>
      <c r="N374" s="2">
        <f t="shared" si="149"/>
        <v>327.959</v>
      </c>
      <c r="O374" s="2">
        <f t="shared" si="150"/>
        <v>110.8365</v>
      </c>
      <c r="P374" s="2">
        <f t="shared" si="151"/>
        <v>327.959</v>
      </c>
      <c r="Q374" s="2">
        <f t="shared" si="152"/>
        <v>308.30900000000003</v>
      </c>
      <c r="R374" s="2">
        <f t="shared" si="153"/>
        <v>-347.60899999999998</v>
      </c>
      <c r="T374" s="1"/>
      <c r="U374" s="1"/>
      <c r="Y374" s="1"/>
      <c r="Z374" s="1"/>
      <c r="AA374" s="1"/>
      <c r="AB374" s="1"/>
    </row>
    <row r="375" spans="1:28" hidden="1">
      <c r="A375" s="35">
        <v>7</v>
      </c>
      <c r="B375" s="35">
        <v>24</v>
      </c>
      <c r="C375" s="35">
        <v>25</v>
      </c>
      <c r="D375" s="35">
        <v>3</v>
      </c>
      <c r="E375" s="35" t="s">
        <v>15</v>
      </c>
      <c r="F375" s="36">
        <v>-30.702999999999999</v>
      </c>
      <c r="G375" s="36">
        <v>-19.814</v>
      </c>
      <c r="H375" s="36">
        <v>-305.59399999999999</v>
      </c>
      <c r="I375" s="36">
        <v>0</v>
      </c>
      <c r="J375" s="36">
        <v>18.260999999999999</v>
      </c>
      <c r="K375" s="36">
        <v>13.68</v>
      </c>
      <c r="L375" s="2">
        <f t="shared" si="147"/>
        <v>-323.85500000000002</v>
      </c>
      <c r="M375" s="2">
        <f t="shared" si="148"/>
        <v>13.68</v>
      </c>
      <c r="N375" s="2">
        <f t="shared" si="149"/>
        <v>-327.959</v>
      </c>
      <c r="O375" s="2">
        <f t="shared" si="150"/>
        <v>110.8365</v>
      </c>
      <c r="P375" s="2">
        <f t="shared" si="151"/>
        <v>-327.959</v>
      </c>
      <c r="Q375" s="2">
        <f t="shared" si="152"/>
        <v>-347.77300000000002</v>
      </c>
      <c r="R375" s="2">
        <f t="shared" si="153"/>
        <v>308.14499999999998</v>
      </c>
      <c r="T375" s="1"/>
      <c r="U375" s="1"/>
      <c r="Y375" s="1"/>
      <c r="Z375" s="1"/>
      <c r="AA375" s="1"/>
      <c r="AB375" s="1"/>
    </row>
    <row r="376" spans="1:28" hidden="1">
      <c r="A376" s="35">
        <v>7</v>
      </c>
      <c r="B376" s="35">
        <v>24</v>
      </c>
      <c r="C376" s="35">
        <v>25</v>
      </c>
      <c r="D376" s="35">
        <v>3</v>
      </c>
      <c r="E376" s="35" t="s">
        <v>16</v>
      </c>
      <c r="F376" s="36">
        <v>59.066000000000003</v>
      </c>
      <c r="G376" s="36">
        <v>37.938000000000002</v>
      </c>
      <c r="H376" s="36">
        <v>-218.28100000000001</v>
      </c>
      <c r="I376" s="36">
        <v>0</v>
      </c>
      <c r="J376" s="36">
        <v>13.044</v>
      </c>
      <c r="K376" s="36">
        <v>9.7710000000000008</v>
      </c>
      <c r="L376" s="2">
        <f t="shared" si="147"/>
        <v>-231.32500000000002</v>
      </c>
      <c r="M376" s="2">
        <f t="shared" si="148"/>
        <v>9.7710000000000008</v>
      </c>
      <c r="N376" s="2">
        <f t="shared" si="149"/>
        <v>-234.25630000000001</v>
      </c>
      <c r="O376" s="2">
        <f t="shared" si="150"/>
        <v>79.168500000000009</v>
      </c>
      <c r="P376" s="2">
        <f t="shared" si="151"/>
        <v>-234.25630000000001</v>
      </c>
      <c r="Q376" s="2">
        <f t="shared" si="152"/>
        <v>-196.31830000000002</v>
      </c>
      <c r="R376" s="2">
        <f t="shared" si="153"/>
        <v>272.1943</v>
      </c>
      <c r="T376" s="1"/>
      <c r="U376" s="1"/>
      <c r="Y376" s="1"/>
      <c r="Z376" s="1"/>
      <c r="AA376" s="1"/>
      <c r="AB376" s="1"/>
    </row>
    <row r="377" spans="1:28" hidden="1">
      <c r="A377" s="35">
        <v>7</v>
      </c>
      <c r="B377" s="35">
        <v>24</v>
      </c>
      <c r="C377" s="35">
        <v>25</v>
      </c>
      <c r="D377" s="35">
        <v>3</v>
      </c>
      <c r="E377" s="35" t="s">
        <v>17</v>
      </c>
      <c r="F377" s="36">
        <v>-59.066000000000003</v>
      </c>
      <c r="G377" s="36">
        <v>-38.054000000000002</v>
      </c>
      <c r="H377" s="36">
        <v>-218.28100000000001</v>
      </c>
      <c r="I377" s="36">
        <v>0</v>
      </c>
      <c r="J377" s="36">
        <v>13.044</v>
      </c>
      <c r="K377" s="36">
        <v>9.7710000000000008</v>
      </c>
      <c r="L377" s="2">
        <f t="shared" si="147"/>
        <v>-231.32500000000002</v>
      </c>
      <c r="M377" s="2">
        <f t="shared" si="148"/>
        <v>9.7710000000000008</v>
      </c>
      <c r="N377" s="2">
        <f t="shared" si="149"/>
        <v>-234.25630000000001</v>
      </c>
      <c r="O377" s="2">
        <f t="shared" si="150"/>
        <v>79.168500000000009</v>
      </c>
      <c r="P377" s="2">
        <f t="shared" si="151"/>
        <v>-234.25630000000001</v>
      </c>
      <c r="Q377" s="2">
        <f t="shared" si="152"/>
        <v>-272.31029999999998</v>
      </c>
      <c r="R377" s="2">
        <f t="shared" si="153"/>
        <v>196.20230000000001</v>
      </c>
      <c r="T377" s="1"/>
      <c r="U377" s="1"/>
      <c r="Y377" s="1"/>
      <c r="Z377" s="1"/>
      <c r="AA377" s="1"/>
      <c r="AB377" s="1"/>
    </row>
    <row r="378" spans="1:28" hidden="1">
      <c r="A378" s="35">
        <v>7</v>
      </c>
      <c r="B378" s="35">
        <v>24</v>
      </c>
      <c r="C378" s="35">
        <v>25</v>
      </c>
      <c r="D378" s="35">
        <v>2</v>
      </c>
      <c r="E378" s="35" t="s">
        <v>14</v>
      </c>
      <c r="F378" s="36">
        <v>-30.332000000000001</v>
      </c>
      <c r="G378" s="36">
        <v>-19.504000000000001</v>
      </c>
      <c r="H378" s="36">
        <v>389.41899999999998</v>
      </c>
      <c r="I378" s="36">
        <v>0</v>
      </c>
      <c r="J378" s="36">
        <v>-22.651</v>
      </c>
      <c r="K378" s="36">
        <v>-16.969000000000001</v>
      </c>
      <c r="L378" s="2">
        <f t="shared" si="147"/>
        <v>412.07</v>
      </c>
      <c r="M378" s="2">
        <f t="shared" si="148"/>
        <v>16.969000000000001</v>
      </c>
      <c r="N378" s="2">
        <f t="shared" si="149"/>
        <v>417.16070000000002</v>
      </c>
      <c r="O378" s="2">
        <f t="shared" si="150"/>
        <v>140.59</v>
      </c>
      <c r="P378" s="2">
        <f t="shared" si="151"/>
        <v>417.16070000000002</v>
      </c>
      <c r="Q378" s="2">
        <f t="shared" si="152"/>
        <v>397.6567</v>
      </c>
      <c r="R378" s="2">
        <f t="shared" si="153"/>
        <v>-436.66470000000004</v>
      </c>
      <c r="T378" s="1"/>
      <c r="U378" s="1"/>
      <c r="Y378" s="1"/>
      <c r="Z378" s="1"/>
      <c r="AA378" s="1"/>
      <c r="AB378" s="1"/>
    </row>
    <row r="379" spans="1:28" hidden="1">
      <c r="A379" s="35">
        <v>7</v>
      </c>
      <c r="B379" s="35">
        <v>24</v>
      </c>
      <c r="C379" s="35">
        <v>25</v>
      </c>
      <c r="D379" s="35">
        <v>2</v>
      </c>
      <c r="E379" s="35" t="s">
        <v>15</v>
      </c>
      <c r="F379" s="36">
        <v>-30.332000000000001</v>
      </c>
      <c r="G379" s="36">
        <v>-19.491</v>
      </c>
      <c r="H379" s="36">
        <v>-389.41899999999998</v>
      </c>
      <c r="I379" s="36">
        <v>0</v>
      </c>
      <c r="J379" s="36">
        <v>22.651</v>
      </c>
      <c r="K379" s="36">
        <v>16.969000000000001</v>
      </c>
      <c r="L379" s="2">
        <f t="shared" si="147"/>
        <v>-412.07</v>
      </c>
      <c r="M379" s="2">
        <f t="shared" si="148"/>
        <v>16.969000000000001</v>
      </c>
      <c r="N379" s="2">
        <f t="shared" si="149"/>
        <v>-417.16070000000002</v>
      </c>
      <c r="O379" s="2">
        <f t="shared" si="150"/>
        <v>140.59</v>
      </c>
      <c r="P379" s="2">
        <f t="shared" si="151"/>
        <v>-417.16070000000002</v>
      </c>
      <c r="Q379" s="2">
        <f t="shared" si="152"/>
        <v>-436.65170000000001</v>
      </c>
      <c r="R379" s="2">
        <f t="shared" si="153"/>
        <v>397.66970000000003</v>
      </c>
      <c r="T379" s="1"/>
      <c r="U379" s="1"/>
      <c r="Y379" s="1"/>
      <c r="Z379" s="1"/>
      <c r="AA379" s="1"/>
      <c r="AB379" s="1"/>
    </row>
    <row r="380" spans="1:28" hidden="1">
      <c r="A380" s="35">
        <v>7</v>
      </c>
      <c r="B380" s="35">
        <v>24</v>
      </c>
      <c r="C380" s="35">
        <v>25</v>
      </c>
      <c r="D380" s="35">
        <v>2</v>
      </c>
      <c r="E380" s="35" t="s">
        <v>16</v>
      </c>
      <c r="F380" s="36">
        <v>59.066000000000003</v>
      </c>
      <c r="G380" s="36">
        <v>38.000999999999998</v>
      </c>
      <c r="H380" s="36">
        <v>-278.15600000000001</v>
      </c>
      <c r="I380" s="36">
        <v>0</v>
      </c>
      <c r="J380" s="36">
        <v>16.18</v>
      </c>
      <c r="K380" s="36">
        <v>12.121</v>
      </c>
      <c r="L380" s="2">
        <f t="shared" si="147"/>
        <v>-294.33600000000001</v>
      </c>
      <c r="M380" s="2">
        <f t="shared" si="148"/>
        <v>12.121</v>
      </c>
      <c r="N380" s="2">
        <f t="shared" si="149"/>
        <v>-297.97230000000002</v>
      </c>
      <c r="O380" s="2">
        <f t="shared" si="150"/>
        <v>100.42179999999999</v>
      </c>
      <c r="P380" s="2">
        <f t="shared" si="151"/>
        <v>-297.97230000000002</v>
      </c>
      <c r="Q380" s="2">
        <f t="shared" si="152"/>
        <v>-259.97130000000004</v>
      </c>
      <c r="R380" s="2">
        <f t="shared" si="153"/>
        <v>335.97329999999999</v>
      </c>
      <c r="T380" s="1"/>
      <c r="U380" s="1"/>
      <c r="Y380" s="1"/>
      <c r="Z380" s="1"/>
      <c r="AA380" s="1"/>
      <c r="AB380" s="1"/>
    </row>
    <row r="381" spans="1:28" hidden="1">
      <c r="A381" s="35">
        <v>7</v>
      </c>
      <c r="B381" s="35">
        <v>24</v>
      </c>
      <c r="C381" s="35">
        <v>25</v>
      </c>
      <c r="D381" s="35">
        <v>2</v>
      </c>
      <c r="E381" s="35" t="s">
        <v>17</v>
      </c>
      <c r="F381" s="36">
        <v>-59.066000000000003</v>
      </c>
      <c r="G381" s="36">
        <v>-37.991</v>
      </c>
      <c r="H381" s="36">
        <v>-278.15600000000001</v>
      </c>
      <c r="I381" s="36">
        <v>0</v>
      </c>
      <c r="J381" s="36">
        <v>16.18</v>
      </c>
      <c r="K381" s="36">
        <v>12.121</v>
      </c>
      <c r="L381" s="2">
        <f t="shared" si="147"/>
        <v>-294.33600000000001</v>
      </c>
      <c r="M381" s="2">
        <f t="shared" si="148"/>
        <v>12.121</v>
      </c>
      <c r="N381" s="2">
        <f t="shared" si="149"/>
        <v>-297.97230000000002</v>
      </c>
      <c r="O381" s="2">
        <f t="shared" si="150"/>
        <v>100.42179999999999</v>
      </c>
      <c r="P381" s="2">
        <f t="shared" si="151"/>
        <v>-297.97230000000002</v>
      </c>
      <c r="Q381" s="2">
        <f t="shared" si="152"/>
        <v>-335.9633</v>
      </c>
      <c r="R381" s="2">
        <f t="shared" si="153"/>
        <v>259.98130000000003</v>
      </c>
      <c r="T381" s="1"/>
      <c r="U381" s="1"/>
      <c r="Y381" s="1"/>
      <c r="Z381" s="1"/>
      <c r="AA381" s="1"/>
      <c r="AB381" s="1"/>
    </row>
    <row r="382" spans="1:28">
      <c r="A382" s="35">
        <v>7</v>
      </c>
      <c r="B382" s="35">
        <v>24</v>
      </c>
      <c r="C382" s="35">
        <v>25</v>
      </c>
      <c r="D382" s="35">
        <v>1</v>
      </c>
      <c r="E382" s="35" t="s">
        <v>14</v>
      </c>
      <c r="F382" s="36">
        <v>-31.95</v>
      </c>
      <c r="G382" s="36">
        <v>-20.556000000000001</v>
      </c>
      <c r="H382" s="36">
        <v>436.81099999999998</v>
      </c>
      <c r="I382" s="36">
        <v>0</v>
      </c>
      <c r="J382" s="36">
        <v>-24.864999999999998</v>
      </c>
      <c r="K382" s="36">
        <v>-18.626999999999999</v>
      </c>
      <c r="L382" s="2">
        <f t="shared" si="147"/>
        <v>461.67599999999999</v>
      </c>
      <c r="M382" s="2">
        <f t="shared" si="148"/>
        <v>18.626999999999999</v>
      </c>
      <c r="N382" s="2">
        <f t="shared" si="149"/>
        <v>467.26409999999998</v>
      </c>
      <c r="O382" s="2">
        <f t="shared" si="150"/>
        <v>157.12979999999999</v>
      </c>
      <c r="P382" s="2">
        <f t="shared" si="151"/>
        <v>467.26409999999998</v>
      </c>
      <c r="Q382" s="2">
        <f t="shared" si="152"/>
        <v>446.7081</v>
      </c>
      <c r="R382" s="2">
        <f t="shared" si="153"/>
        <v>-487.82009999999997</v>
      </c>
      <c r="T382" s="1"/>
      <c r="U382" s="1"/>
      <c r="Y382" s="1"/>
      <c r="Z382" s="1"/>
      <c r="AA382" s="1"/>
      <c r="AB382" s="1"/>
    </row>
    <row r="383" spans="1:28">
      <c r="A383" s="35">
        <v>7</v>
      </c>
      <c r="B383" s="35">
        <v>24</v>
      </c>
      <c r="C383" s="35">
        <v>25</v>
      </c>
      <c r="D383" s="35">
        <v>1</v>
      </c>
      <c r="E383" s="35" t="s">
        <v>15</v>
      </c>
      <c r="F383" s="36">
        <v>-31.95</v>
      </c>
      <c r="G383" s="36">
        <v>-20.559000000000001</v>
      </c>
      <c r="H383" s="36">
        <v>-436.81099999999998</v>
      </c>
      <c r="I383" s="36">
        <v>0</v>
      </c>
      <c r="J383" s="36">
        <v>24.864999999999998</v>
      </c>
      <c r="K383" s="36">
        <v>18.626999999999999</v>
      </c>
      <c r="L383" s="2">
        <f t="shared" si="147"/>
        <v>-461.67599999999999</v>
      </c>
      <c r="M383" s="2">
        <f t="shared" si="148"/>
        <v>18.626999999999999</v>
      </c>
      <c r="N383" s="2">
        <f t="shared" si="149"/>
        <v>-467.26409999999998</v>
      </c>
      <c r="O383" s="2">
        <f t="shared" si="150"/>
        <v>157.12979999999999</v>
      </c>
      <c r="P383" s="2">
        <f t="shared" si="151"/>
        <v>-467.26409999999998</v>
      </c>
      <c r="Q383" s="2">
        <f t="shared" si="152"/>
        <v>-487.82310000000001</v>
      </c>
      <c r="R383" s="2">
        <f t="shared" si="153"/>
        <v>446.70509999999996</v>
      </c>
      <c r="T383" s="1"/>
      <c r="U383" s="1"/>
      <c r="Y383" s="1"/>
      <c r="Z383" s="1"/>
      <c r="AA383" s="1"/>
      <c r="AB383" s="1"/>
    </row>
    <row r="384" spans="1:28">
      <c r="A384" s="35">
        <v>7</v>
      </c>
      <c r="B384" s="35">
        <v>24</v>
      </c>
      <c r="C384" s="35">
        <v>25</v>
      </c>
      <c r="D384" s="35">
        <v>1</v>
      </c>
      <c r="E384" s="35" t="s">
        <v>16</v>
      </c>
      <c r="F384" s="36">
        <v>59.066000000000003</v>
      </c>
      <c r="G384" s="36">
        <v>37.994999999999997</v>
      </c>
      <c r="H384" s="36">
        <v>-312.00799999999998</v>
      </c>
      <c r="I384" s="36">
        <v>0</v>
      </c>
      <c r="J384" s="36">
        <v>17.760999999999999</v>
      </c>
      <c r="K384" s="36">
        <v>13.305</v>
      </c>
      <c r="L384" s="2">
        <f t="shared" si="147"/>
        <v>-329.76900000000001</v>
      </c>
      <c r="M384" s="2">
        <f t="shared" si="148"/>
        <v>13.305</v>
      </c>
      <c r="N384" s="2">
        <f t="shared" si="149"/>
        <v>-333.76049999999998</v>
      </c>
      <c r="O384" s="2">
        <f t="shared" si="150"/>
        <v>112.23570000000001</v>
      </c>
      <c r="P384" s="2">
        <f t="shared" si="151"/>
        <v>-333.76049999999998</v>
      </c>
      <c r="Q384" s="2">
        <f t="shared" si="152"/>
        <v>-295.76549999999997</v>
      </c>
      <c r="R384" s="2">
        <f t="shared" si="153"/>
        <v>371.75549999999998</v>
      </c>
      <c r="T384" s="1"/>
      <c r="U384" s="1"/>
      <c r="Y384" s="1"/>
      <c r="Z384" s="1"/>
      <c r="AA384" s="1"/>
      <c r="AB384" s="1"/>
    </row>
    <row r="385" spans="1:29">
      <c r="A385" s="35">
        <v>7</v>
      </c>
      <c r="B385" s="35">
        <v>24</v>
      </c>
      <c r="C385" s="35">
        <v>25</v>
      </c>
      <c r="D385" s="35">
        <v>1</v>
      </c>
      <c r="E385" s="35" t="s">
        <v>17</v>
      </c>
      <c r="F385" s="36">
        <v>-59.066000000000003</v>
      </c>
      <c r="G385" s="36">
        <v>-37.997</v>
      </c>
      <c r="H385" s="36">
        <v>-312.00799999999998</v>
      </c>
      <c r="I385" s="36">
        <v>0</v>
      </c>
      <c r="J385" s="36">
        <v>17.760999999999999</v>
      </c>
      <c r="K385" s="36">
        <v>13.305</v>
      </c>
      <c r="L385" s="2">
        <f t="shared" si="147"/>
        <v>-329.76900000000001</v>
      </c>
      <c r="M385" s="2">
        <f t="shared" si="148"/>
        <v>13.305</v>
      </c>
      <c r="N385" s="2">
        <f t="shared" si="149"/>
        <v>-333.76049999999998</v>
      </c>
      <c r="O385" s="2">
        <f t="shared" si="150"/>
        <v>112.23570000000001</v>
      </c>
      <c r="P385" s="2">
        <f t="shared" si="151"/>
        <v>-333.76049999999998</v>
      </c>
      <c r="Q385" s="2">
        <f t="shared" si="152"/>
        <v>-371.75749999999999</v>
      </c>
      <c r="R385" s="2">
        <f t="shared" si="153"/>
        <v>295.76349999999996</v>
      </c>
      <c r="T385" s="1"/>
      <c r="U385" s="1"/>
      <c r="Y385" s="1"/>
      <c r="Z385" s="1"/>
      <c r="AA385" s="1"/>
      <c r="AB385" s="1"/>
    </row>
    <row r="386" spans="1:29" hidden="1">
      <c r="A386" s="35">
        <v>7</v>
      </c>
      <c r="B386" s="35">
        <v>25</v>
      </c>
      <c r="C386" s="35">
        <v>26</v>
      </c>
      <c r="D386" s="35">
        <v>6</v>
      </c>
      <c r="E386" s="35" t="s">
        <v>14</v>
      </c>
      <c r="F386" s="36">
        <v>-38.823</v>
      </c>
      <c r="G386" s="36">
        <v>-24.067</v>
      </c>
      <c r="H386" s="36">
        <v>87.162999999999997</v>
      </c>
      <c r="I386" s="36">
        <v>0</v>
      </c>
      <c r="J386" s="36">
        <v>-5.3339999999999996</v>
      </c>
      <c r="K386" s="36">
        <v>-3.996</v>
      </c>
      <c r="L386" s="2">
        <f t="shared" si="147"/>
        <v>92.497</v>
      </c>
      <c r="M386" s="2">
        <f t="shared" si="148"/>
        <v>3.996</v>
      </c>
      <c r="N386" s="2">
        <f t="shared" si="149"/>
        <v>93.695800000000006</v>
      </c>
      <c r="O386" s="2">
        <f t="shared" si="150"/>
        <v>31.745099999999997</v>
      </c>
      <c r="P386" s="2">
        <f t="shared" si="151"/>
        <v>93.695800000000006</v>
      </c>
      <c r="Q386" s="2">
        <f t="shared" si="152"/>
        <v>69.628800000000012</v>
      </c>
      <c r="R386" s="2">
        <f t="shared" si="153"/>
        <v>-117.7628</v>
      </c>
      <c r="S386" s="1">
        <f>70</f>
        <v>70</v>
      </c>
      <c r="T386" s="2">
        <f t="shared" ref="T386:U387" si="172">(ABS(Q386)-ABS(Q388*$S386/200))*SIGN(Q386)</f>
        <v>67.067605000000015</v>
      </c>
      <c r="U386" s="2">
        <f t="shared" si="172"/>
        <v>-90.369595000000004</v>
      </c>
      <c r="V386" s="1">
        <f t="shared" ref="V386:V387" si="173">$V$2</f>
        <v>65</v>
      </c>
      <c r="W386" s="1">
        <f t="shared" ref="W386:W387" si="174">IF(V386=26,3,4)</f>
        <v>4</v>
      </c>
      <c r="X386" s="1">
        <f t="shared" ref="X386:X387" si="175">IF(V386=65,30,60)</f>
        <v>30</v>
      </c>
      <c r="Y386" s="4">
        <f t="shared" ref="Y386:Y387" si="176">-MIN(T386:U386)/(0.9*(V386-W386)/100*391.3)*10</f>
        <v>4.2066864596410927</v>
      </c>
      <c r="Z386" s="5">
        <f t="shared" ref="Z386:Z387" si="177">ABS(MAX(T386:U386)/(0.9*(V386-W386)/100*391.3)*10)</f>
        <v>3.1219835148542745</v>
      </c>
      <c r="AA386" s="2">
        <f t="shared" ref="AA386:AA387" si="178">X386*(V386-W386)^2/((10^6)*$AH$2^2)</f>
        <v>287.63946507253473</v>
      </c>
      <c r="AB386" s="2">
        <f t="shared" ref="AB386:AB387" si="179">X386*(V386-W386)^2/((10^6)*$AH$3^2)</f>
        <v>381.75848979173077</v>
      </c>
      <c r="AC386" s="1" t="str">
        <f t="shared" ref="AC386:AC387" si="180">IF(AB386&gt;=MAX(ABS(Q386),ABS(R386),ABS(T386),ABS(U386)),"Verificata","Non verificata")</f>
        <v>Verificata</v>
      </c>
    </row>
    <row r="387" spans="1:29" hidden="1">
      <c r="A387" s="35">
        <v>7</v>
      </c>
      <c r="B387" s="35">
        <v>25</v>
      </c>
      <c r="C387" s="35">
        <v>26</v>
      </c>
      <c r="D387" s="35">
        <v>6</v>
      </c>
      <c r="E387" s="35" t="s">
        <v>15</v>
      </c>
      <c r="F387" s="36">
        <v>-32.098999999999997</v>
      </c>
      <c r="G387" s="36">
        <v>-23.331</v>
      </c>
      <c r="H387" s="36">
        <v>-38.325000000000003</v>
      </c>
      <c r="I387" s="36">
        <v>0</v>
      </c>
      <c r="J387" s="36">
        <v>2.3290000000000002</v>
      </c>
      <c r="K387" s="36">
        <v>1.7450000000000001</v>
      </c>
      <c r="L387" s="2">
        <f t="shared" ref="L387:L450" si="181">(ABS(H387)+ABS(J387))*SIGN(H387)</f>
        <v>-40.654000000000003</v>
      </c>
      <c r="M387" s="2">
        <f t="shared" ref="M387:M450" si="182">IF(I387=0,(ABS(I387)+ABS(K387)),((ABS(I387)+ABS(K387))*SIGN(I387)))</f>
        <v>1.7450000000000001</v>
      </c>
      <c r="N387" s="2">
        <f t="shared" ref="N387:N450" si="183">(ABS(L387)+0.3*ABS(M387))*SIGN(L387)</f>
        <v>-41.177500000000002</v>
      </c>
      <c r="O387" s="2">
        <f t="shared" ref="O387:O450" si="184">(ABS(M387)+0.3*ABS(L387))*SIGN(M387)</f>
        <v>13.941200000000002</v>
      </c>
      <c r="P387" s="2">
        <f t="shared" ref="P387:P450" si="185">N387</f>
        <v>-41.177500000000002</v>
      </c>
      <c r="Q387" s="2">
        <f t="shared" ref="Q387:Q450" si="186">G387+P387</f>
        <v>-64.508499999999998</v>
      </c>
      <c r="R387" s="2">
        <f t="shared" ref="R387:R450" si="187">G387-P387</f>
        <v>17.846500000000002</v>
      </c>
      <c r="S387" s="1">
        <f>70</f>
        <v>70</v>
      </c>
      <c r="T387" s="2">
        <f t="shared" si="172"/>
        <v>-37.251094999999999</v>
      </c>
      <c r="U387" s="2">
        <f t="shared" si="172"/>
        <v>15.421105000000001</v>
      </c>
      <c r="V387" s="1">
        <f t="shared" si="173"/>
        <v>65</v>
      </c>
      <c r="W387" s="1">
        <f t="shared" si="174"/>
        <v>4</v>
      </c>
      <c r="X387" s="1">
        <f t="shared" si="175"/>
        <v>30</v>
      </c>
      <c r="Y387" s="4">
        <f t="shared" si="176"/>
        <v>1.734030975167079</v>
      </c>
      <c r="Z387" s="5">
        <f t="shared" si="177"/>
        <v>0.71784933412840402</v>
      </c>
      <c r="AA387" s="2">
        <f t="shared" si="178"/>
        <v>287.63946507253473</v>
      </c>
      <c r="AB387" s="2">
        <f t="shared" si="179"/>
        <v>381.75848979173077</v>
      </c>
      <c r="AC387" s="1" t="str">
        <f t="shared" si="180"/>
        <v>Verificata</v>
      </c>
    </row>
    <row r="388" spans="1:29" hidden="1">
      <c r="A388" s="35">
        <v>7</v>
      </c>
      <c r="B388" s="35">
        <v>25</v>
      </c>
      <c r="C388" s="35">
        <v>26</v>
      </c>
      <c r="D388" s="35">
        <v>6</v>
      </c>
      <c r="E388" s="35" t="s">
        <v>16</v>
      </c>
      <c r="F388" s="36">
        <v>68.992000000000004</v>
      </c>
      <c r="G388" s="36">
        <v>42.792000000000002</v>
      </c>
      <c r="H388" s="36">
        <v>-33.003999999999998</v>
      </c>
      <c r="I388" s="36">
        <v>0</v>
      </c>
      <c r="J388" s="36">
        <v>2.0169999999999999</v>
      </c>
      <c r="K388" s="36">
        <v>1.5109999999999999</v>
      </c>
      <c r="L388" s="2">
        <f t="shared" si="181"/>
        <v>-35.021000000000001</v>
      </c>
      <c r="M388" s="2">
        <f t="shared" si="182"/>
        <v>1.5109999999999999</v>
      </c>
      <c r="N388" s="2">
        <f t="shared" si="183"/>
        <v>-35.474299999999999</v>
      </c>
      <c r="O388" s="2">
        <f t="shared" si="184"/>
        <v>12.017299999999999</v>
      </c>
      <c r="P388" s="2">
        <f t="shared" si="185"/>
        <v>-35.474299999999999</v>
      </c>
      <c r="Q388" s="2">
        <f t="shared" si="186"/>
        <v>7.3177000000000021</v>
      </c>
      <c r="R388" s="2">
        <f t="shared" si="187"/>
        <v>78.266300000000001</v>
      </c>
      <c r="Y388" s="1"/>
      <c r="Z388" s="1"/>
      <c r="AA388" s="1"/>
      <c r="AB388" s="1"/>
    </row>
    <row r="389" spans="1:29" hidden="1">
      <c r="A389" s="35">
        <v>7</v>
      </c>
      <c r="B389" s="35">
        <v>25</v>
      </c>
      <c r="C389" s="35">
        <v>26</v>
      </c>
      <c r="D389" s="35">
        <v>6</v>
      </c>
      <c r="E389" s="35" t="s">
        <v>17</v>
      </c>
      <c r="F389" s="36">
        <v>-65.451999999999998</v>
      </c>
      <c r="G389" s="36">
        <v>-42.404000000000003</v>
      </c>
      <c r="H389" s="36">
        <v>-33.003999999999998</v>
      </c>
      <c r="I389" s="36">
        <v>0</v>
      </c>
      <c r="J389" s="36">
        <v>2.0169999999999999</v>
      </c>
      <c r="K389" s="36">
        <v>1.5109999999999999</v>
      </c>
      <c r="L389" s="2">
        <f t="shared" si="181"/>
        <v>-35.021000000000001</v>
      </c>
      <c r="M389" s="2">
        <f t="shared" si="182"/>
        <v>1.5109999999999999</v>
      </c>
      <c r="N389" s="2">
        <f t="shared" si="183"/>
        <v>-35.474299999999999</v>
      </c>
      <c r="O389" s="2">
        <f t="shared" si="184"/>
        <v>12.017299999999999</v>
      </c>
      <c r="P389" s="2">
        <f t="shared" si="185"/>
        <v>-35.474299999999999</v>
      </c>
      <c r="Q389" s="2">
        <f t="shared" si="186"/>
        <v>-77.878299999999996</v>
      </c>
      <c r="R389" s="2">
        <f t="shared" si="187"/>
        <v>-6.929700000000004</v>
      </c>
      <c r="Y389" s="1"/>
      <c r="Z389" s="1"/>
      <c r="AA389" s="1"/>
      <c r="AB389" s="1"/>
    </row>
    <row r="390" spans="1:29" hidden="1">
      <c r="A390" s="35">
        <v>7</v>
      </c>
      <c r="B390" s="35">
        <v>25</v>
      </c>
      <c r="C390" s="35">
        <v>26</v>
      </c>
      <c r="D390" s="35">
        <v>5</v>
      </c>
      <c r="E390" s="35" t="s">
        <v>14</v>
      </c>
      <c r="F390" s="36">
        <v>-47.865000000000002</v>
      </c>
      <c r="G390" s="36">
        <v>-31.375</v>
      </c>
      <c r="H390" s="36">
        <v>155.44800000000001</v>
      </c>
      <c r="I390" s="36">
        <v>0</v>
      </c>
      <c r="J390" s="36">
        <v>-9.5220000000000002</v>
      </c>
      <c r="K390" s="36">
        <v>-7.133</v>
      </c>
      <c r="L390" s="2">
        <f t="shared" si="181"/>
        <v>164.97</v>
      </c>
      <c r="M390" s="2">
        <f t="shared" si="182"/>
        <v>7.133</v>
      </c>
      <c r="N390" s="2">
        <f t="shared" si="183"/>
        <v>167.10990000000001</v>
      </c>
      <c r="O390" s="2">
        <f t="shared" si="184"/>
        <v>56.624000000000002</v>
      </c>
      <c r="P390" s="2">
        <f t="shared" si="185"/>
        <v>167.10990000000001</v>
      </c>
      <c r="Q390" s="2">
        <f t="shared" si="186"/>
        <v>135.73490000000001</v>
      </c>
      <c r="R390" s="2">
        <f t="shared" si="187"/>
        <v>-198.48490000000001</v>
      </c>
      <c r="T390" s="1"/>
      <c r="U390" s="1"/>
      <c r="Y390" s="1"/>
      <c r="Z390" s="1"/>
      <c r="AA390" s="1"/>
      <c r="AB390" s="1"/>
    </row>
    <row r="391" spans="1:29" hidden="1">
      <c r="A391" s="35">
        <v>7</v>
      </c>
      <c r="B391" s="35">
        <v>25</v>
      </c>
      <c r="C391" s="35">
        <v>26</v>
      </c>
      <c r="D391" s="35">
        <v>5</v>
      </c>
      <c r="E391" s="35" t="s">
        <v>15</v>
      </c>
      <c r="F391" s="36">
        <v>-42.991999999999997</v>
      </c>
      <c r="G391" s="36">
        <v>-27.350999999999999</v>
      </c>
      <c r="H391" s="36">
        <v>-101.65900000000001</v>
      </c>
      <c r="I391" s="36">
        <v>0</v>
      </c>
      <c r="J391" s="36">
        <v>6.2249999999999996</v>
      </c>
      <c r="K391" s="36">
        <v>4.6630000000000003</v>
      </c>
      <c r="L391" s="2">
        <f t="shared" si="181"/>
        <v>-107.884</v>
      </c>
      <c r="M391" s="2">
        <f t="shared" si="182"/>
        <v>4.6630000000000003</v>
      </c>
      <c r="N391" s="2">
        <f t="shared" si="183"/>
        <v>-109.2829</v>
      </c>
      <c r="O391" s="2">
        <f t="shared" si="184"/>
        <v>37.028199999999998</v>
      </c>
      <c r="P391" s="2">
        <f t="shared" si="185"/>
        <v>-109.2829</v>
      </c>
      <c r="Q391" s="2">
        <f t="shared" si="186"/>
        <v>-136.63389999999998</v>
      </c>
      <c r="R391" s="2">
        <f t="shared" si="187"/>
        <v>81.931899999999999</v>
      </c>
      <c r="T391" s="1"/>
      <c r="U391" s="1"/>
      <c r="Y391" s="1"/>
      <c r="Z391" s="1"/>
      <c r="AA391" s="1"/>
      <c r="AB391" s="1"/>
    </row>
    <row r="392" spans="1:29" hidden="1">
      <c r="A392" s="35">
        <v>7</v>
      </c>
      <c r="B392" s="35">
        <v>25</v>
      </c>
      <c r="C392" s="35">
        <v>26</v>
      </c>
      <c r="D392" s="35">
        <v>5</v>
      </c>
      <c r="E392" s="35" t="s">
        <v>16</v>
      </c>
      <c r="F392" s="36">
        <v>81.442999999999998</v>
      </c>
      <c r="G392" s="36">
        <v>52.625</v>
      </c>
      <c r="H392" s="36">
        <v>-67.658000000000001</v>
      </c>
      <c r="I392" s="36">
        <v>0</v>
      </c>
      <c r="J392" s="36">
        <v>4.1440000000000001</v>
      </c>
      <c r="K392" s="36">
        <v>3.1040000000000001</v>
      </c>
      <c r="L392" s="2">
        <f t="shared" si="181"/>
        <v>-71.802000000000007</v>
      </c>
      <c r="M392" s="2">
        <f t="shared" si="182"/>
        <v>3.1040000000000001</v>
      </c>
      <c r="N392" s="2">
        <f t="shared" si="183"/>
        <v>-72.733200000000011</v>
      </c>
      <c r="O392" s="2">
        <f t="shared" si="184"/>
        <v>24.644600000000001</v>
      </c>
      <c r="P392" s="2">
        <f t="shared" si="185"/>
        <v>-72.733200000000011</v>
      </c>
      <c r="Q392" s="2">
        <f t="shared" si="186"/>
        <v>-20.108200000000011</v>
      </c>
      <c r="R392" s="2">
        <f t="shared" si="187"/>
        <v>125.35820000000001</v>
      </c>
      <c r="T392" s="1"/>
      <c r="U392" s="1"/>
      <c r="Y392" s="1"/>
      <c r="Z392" s="1"/>
      <c r="AA392" s="1"/>
      <c r="AB392" s="1"/>
    </row>
    <row r="393" spans="1:29" hidden="1">
      <c r="A393" s="35">
        <v>7</v>
      </c>
      <c r="B393" s="35">
        <v>25</v>
      </c>
      <c r="C393" s="35">
        <v>26</v>
      </c>
      <c r="D393" s="35">
        <v>5</v>
      </c>
      <c r="E393" s="35" t="s">
        <v>17</v>
      </c>
      <c r="F393" s="36">
        <v>-78.879000000000005</v>
      </c>
      <c r="G393" s="36">
        <v>-50.506999999999998</v>
      </c>
      <c r="H393" s="36">
        <v>-67.658000000000001</v>
      </c>
      <c r="I393" s="36">
        <v>0</v>
      </c>
      <c r="J393" s="36">
        <v>4.1440000000000001</v>
      </c>
      <c r="K393" s="36">
        <v>3.1040000000000001</v>
      </c>
      <c r="L393" s="2">
        <f t="shared" si="181"/>
        <v>-71.802000000000007</v>
      </c>
      <c r="M393" s="2">
        <f t="shared" si="182"/>
        <v>3.1040000000000001</v>
      </c>
      <c r="N393" s="2">
        <f t="shared" si="183"/>
        <v>-72.733200000000011</v>
      </c>
      <c r="O393" s="2">
        <f t="shared" si="184"/>
        <v>24.644600000000001</v>
      </c>
      <c r="P393" s="2">
        <f t="shared" si="185"/>
        <v>-72.733200000000011</v>
      </c>
      <c r="Q393" s="2">
        <f t="shared" si="186"/>
        <v>-123.24020000000002</v>
      </c>
      <c r="R393" s="2">
        <f t="shared" si="187"/>
        <v>22.226200000000013</v>
      </c>
      <c r="T393" s="1"/>
      <c r="U393" s="1"/>
      <c r="Y393" s="1"/>
      <c r="Z393" s="1"/>
      <c r="AA393" s="1"/>
      <c r="AB393" s="1"/>
    </row>
    <row r="394" spans="1:29" hidden="1">
      <c r="A394" s="35">
        <v>7</v>
      </c>
      <c r="B394" s="35">
        <v>25</v>
      </c>
      <c r="C394" s="35">
        <v>26</v>
      </c>
      <c r="D394" s="35">
        <v>4</v>
      </c>
      <c r="E394" s="35" t="s">
        <v>14</v>
      </c>
      <c r="F394" s="36">
        <v>-48.241</v>
      </c>
      <c r="G394" s="36">
        <v>-31.641999999999999</v>
      </c>
      <c r="H394" s="36">
        <v>205.47499999999999</v>
      </c>
      <c r="I394" s="36">
        <v>0</v>
      </c>
      <c r="J394" s="36">
        <v>-12.57</v>
      </c>
      <c r="K394" s="36">
        <v>-9.4160000000000004</v>
      </c>
      <c r="L394" s="2">
        <f t="shared" si="181"/>
        <v>218.04499999999999</v>
      </c>
      <c r="M394" s="2">
        <f t="shared" si="182"/>
        <v>9.4160000000000004</v>
      </c>
      <c r="N394" s="2">
        <f t="shared" si="183"/>
        <v>220.8698</v>
      </c>
      <c r="O394" s="2">
        <f t="shared" si="184"/>
        <v>74.829499999999996</v>
      </c>
      <c r="P394" s="2">
        <f t="shared" si="185"/>
        <v>220.8698</v>
      </c>
      <c r="Q394" s="2">
        <f t="shared" si="186"/>
        <v>189.2278</v>
      </c>
      <c r="R394" s="2">
        <f t="shared" si="187"/>
        <v>-252.51179999999999</v>
      </c>
      <c r="T394" s="1"/>
      <c r="U394" s="1"/>
      <c r="Y394" s="1"/>
      <c r="Z394" s="1"/>
      <c r="AA394" s="1"/>
      <c r="AB394" s="1"/>
    </row>
    <row r="395" spans="1:29" hidden="1">
      <c r="A395" s="35">
        <v>7</v>
      </c>
      <c r="B395" s="35">
        <v>25</v>
      </c>
      <c r="C395" s="35">
        <v>26</v>
      </c>
      <c r="D395" s="35">
        <v>4</v>
      </c>
      <c r="E395" s="35" t="s">
        <v>15</v>
      </c>
      <c r="F395" s="36">
        <v>-41.613</v>
      </c>
      <c r="G395" s="36">
        <v>-26.350999999999999</v>
      </c>
      <c r="H395" s="36">
        <v>-136.542</v>
      </c>
      <c r="I395" s="36">
        <v>0</v>
      </c>
      <c r="J395" s="36">
        <v>8.3539999999999992</v>
      </c>
      <c r="K395" s="36">
        <v>6.258</v>
      </c>
      <c r="L395" s="2">
        <f t="shared" si="181"/>
        <v>-144.89600000000002</v>
      </c>
      <c r="M395" s="2">
        <f t="shared" si="182"/>
        <v>6.258</v>
      </c>
      <c r="N395" s="2">
        <f t="shared" si="183"/>
        <v>-146.77340000000001</v>
      </c>
      <c r="O395" s="2">
        <f t="shared" si="184"/>
        <v>49.726800000000004</v>
      </c>
      <c r="P395" s="2">
        <f t="shared" si="185"/>
        <v>-146.77340000000001</v>
      </c>
      <c r="Q395" s="2">
        <f t="shared" si="186"/>
        <v>-173.12440000000001</v>
      </c>
      <c r="R395" s="2">
        <f t="shared" si="187"/>
        <v>120.42240000000001</v>
      </c>
      <c r="T395" s="1"/>
      <c r="U395" s="1"/>
      <c r="Y395" s="1"/>
      <c r="Z395" s="1"/>
      <c r="AA395" s="1"/>
      <c r="AB395" s="1"/>
    </row>
    <row r="396" spans="1:29" hidden="1">
      <c r="A396" s="35">
        <v>7</v>
      </c>
      <c r="B396" s="35">
        <v>25</v>
      </c>
      <c r="C396" s="35">
        <v>26</v>
      </c>
      <c r="D396" s="35">
        <v>4</v>
      </c>
      <c r="E396" s="35" t="s">
        <v>16</v>
      </c>
      <c r="F396" s="36">
        <v>81.905000000000001</v>
      </c>
      <c r="G396" s="36">
        <v>52.957999999999998</v>
      </c>
      <c r="H396" s="36">
        <v>-90.004000000000005</v>
      </c>
      <c r="I396" s="36">
        <v>0</v>
      </c>
      <c r="J396" s="36">
        <v>5.5060000000000002</v>
      </c>
      <c r="K396" s="36">
        <v>4.125</v>
      </c>
      <c r="L396" s="2">
        <f t="shared" si="181"/>
        <v>-95.51</v>
      </c>
      <c r="M396" s="2">
        <f t="shared" si="182"/>
        <v>4.125</v>
      </c>
      <c r="N396" s="2">
        <f t="shared" si="183"/>
        <v>-96.747500000000002</v>
      </c>
      <c r="O396" s="2">
        <f t="shared" si="184"/>
        <v>32.778000000000006</v>
      </c>
      <c r="P396" s="2">
        <f t="shared" si="185"/>
        <v>-96.747500000000002</v>
      </c>
      <c r="Q396" s="2">
        <f t="shared" si="186"/>
        <v>-43.789500000000004</v>
      </c>
      <c r="R396" s="2">
        <f t="shared" si="187"/>
        <v>149.7055</v>
      </c>
      <c r="T396" s="1"/>
      <c r="U396" s="1"/>
      <c r="Y396" s="1"/>
      <c r="Z396" s="1"/>
      <c r="AA396" s="1"/>
      <c r="AB396" s="1"/>
    </row>
    <row r="397" spans="1:29" hidden="1">
      <c r="A397" s="35">
        <v>7</v>
      </c>
      <c r="B397" s="35">
        <v>25</v>
      </c>
      <c r="C397" s="35">
        <v>26</v>
      </c>
      <c r="D397" s="35">
        <v>4</v>
      </c>
      <c r="E397" s="35" t="s">
        <v>17</v>
      </c>
      <c r="F397" s="36">
        <v>-78.417000000000002</v>
      </c>
      <c r="G397" s="36">
        <v>-50.173999999999999</v>
      </c>
      <c r="H397" s="36">
        <v>-90.004000000000005</v>
      </c>
      <c r="I397" s="36">
        <v>0</v>
      </c>
      <c r="J397" s="36">
        <v>5.5060000000000002</v>
      </c>
      <c r="K397" s="36">
        <v>4.125</v>
      </c>
      <c r="L397" s="2">
        <f t="shared" si="181"/>
        <v>-95.51</v>
      </c>
      <c r="M397" s="2">
        <f t="shared" si="182"/>
        <v>4.125</v>
      </c>
      <c r="N397" s="2">
        <f t="shared" si="183"/>
        <v>-96.747500000000002</v>
      </c>
      <c r="O397" s="2">
        <f t="shared" si="184"/>
        <v>32.778000000000006</v>
      </c>
      <c r="P397" s="2">
        <f t="shared" si="185"/>
        <v>-96.747500000000002</v>
      </c>
      <c r="Q397" s="2">
        <f t="shared" si="186"/>
        <v>-146.92150000000001</v>
      </c>
      <c r="R397" s="2">
        <f t="shared" si="187"/>
        <v>46.573500000000003</v>
      </c>
      <c r="T397" s="1"/>
      <c r="U397" s="1"/>
      <c r="Y397" s="1"/>
      <c r="Z397" s="1"/>
      <c r="AA397" s="1"/>
      <c r="AB397" s="1"/>
    </row>
    <row r="398" spans="1:29" hidden="1">
      <c r="A398" s="35">
        <v>7</v>
      </c>
      <c r="B398" s="35">
        <v>25</v>
      </c>
      <c r="C398" s="35">
        <v>26</v>
      </c>
      <c r="D398" s="35">
        <v>3</v>
      </c>
      <c r="E398" s="35" t="s">
        <v>14</v>
      </c>
      <c r="F398" s="36">
        <v>-48.008000000000003</v>
      </c>
      <c r="G398" s="36">
        <v>-31.41</v>
      </c>
      <c r="H398" s="36">
        <v>289.60599999999999</v>
      </c>
      <c r="I398" s="36">
        <v>0</v>
      </c>
      <c r="J398" s="36">
        <v>-17.398</v>
      </c>
      <c r="K398" s="36">
        <v>-13.032999999999999</v>
      </c>
      <c r="L398" s="2">
        <f t="shared" si="181"/>
        <v>307.00400000000002</v>
      </c>
      <c r="M398" s="2">
        <f t="shared" si="182"/>
        <v>13.032999999999999</v>
      </c>
      <c r="N398" s="2">
        <f t="shared" si="183"/>
        <v>310.91390000000001</v>
      </c>
      <c r="O398" s="2">
        <f t="shared" si="184"/>
        <v>105.13420000000001</v>
      </c>
      <c r="P398" s="2">
        <f t="shared" si="185"/>
        <v>310.91390000000001</v>
      </c>
      <c r="Q398" s="2">
        <f t="shared" si="186"/>
        <v>279.50389999999999</v>
      </c>
      <c r="R398" s="2">
        <f t="shared" si="187"/>
        <v>-342.32390000000004</v>
      </c>
      <c r="T398" s="1"/>
      <c r="U398" s="1"/>
      <c r="Y398" s="1"/>
      <c r="Z398" s="1"/>
      <c r="AA398" s="1"/>
      <c r="AB398" s="1"/>
    </row>
    <row r="399" spans="1:29" hidden="1">
      <c r="A399" s="35">
        <v>7</v>
      </c>
      <c r="B399" s="35">
        <v>25</v>
      </c>
      <c r="C399" s="35">
        <v>26</v>
      </c>
      <c r="D399" s="35">
        <v>3</v>
      </c>
      <c r="E399" s="35" t="s">
        <v>15</v>
      </c>
      <c r="F399" s="36">
        <v>-39.319000000000003</v>
      </c>
      <c r="G399" s="36">
        <v>-24.861000000000001</v>
      </c>
      <c r="H399" s="36">
        <v>-177.904</v>
      </c>
      <c r="I399" s="36">
        <v>0</v>
      </c>
      <c r="J399" s="36">
        <v>10.692</v>
      </c>
      <c r="K399" s="36">
        <v>8.0090000000000003</v>
      </c>
      <c r="L399" s="2">
        <f t="shared" si="181"/>
        <v>-188.596</v>
      </c>
      <c r="M399" s="2">
        <f t="shared" si="182"/>
        <v>8.0090000000000003</v>
      </c>
      <c r="N399" s="2">
        <f t="shared" si="183"/>
        <v>-190.99870000000001</v>
      </c>
      <c r="O399" s="2">
        <f t="shared" si="184"/>
        <v>64.587800000000001</v>
      </c>
      <c r="P399" s="2">
        <f t="shared" si="185"/>
        <v>-190.99870000000001</v>
      </c>
      <c r="Q399" s="2">
        <f t="shared" si="186"/>
        <v>-215.8597</v>
      </c>
      <c r="R399" s="2">
        <f t="shared" si="187"/>
        <v>166.13770000000002</v>
      </c>
      <c r="T399" s="1"/>
      <c r="U399" s="1"/>
      <c r="Y399" s="1"/>
      <c r="Z399" s="1"/>
      <c r="AA399" s="1"/>
      <c r="AB399" s="1"/>
    </row>
    <row r="400" spans="1:29" hidden="1">
      <c r="A400" s="35">
        <v>7</v>
      </c>
      <c r="B400" s="35">
        <v>25</v>
      </c>
      <c r="C400" s="35">
        <v>26</v>
      </c>
      <c r="D400" s="35">
        <v>3</v>
      </c>
      <c r="E400" s="35" t="s">
        <v>16</v>
      </c>
      <c r="F400" s="36">
        <v>82.447000000000003</v>
      </c>
      <c r="G400" s="36">
        <v>53.289000000000001</v>
      </c>
      <c r="H400" s="36">
        <v>-123.029</v>
      </c>
      <c r="I400" s="36">
        <v>0</v>
      </c>
      <c r="J400" s="36">
        <v>7.3920000000000003</v>
      </c>
      <c r="K400" s="36">
        <v>5.5369999999999999</v>
      </c>
      <c r="L400" s="2">
        <f t="shared" si="181"/>
        <v>-130.42099999999999</v>
      </c>
      <c r="M400" s="2">
        <f t="shared" si="182"/>
        <v>5.5369999999999999</v>
      </c>
      <c r="N400" s="2">
        <f t="shared" si="183"/>
        <v>-132.0821</v>
      </c>
      <c r="O400" s="2">
        <f t="shared" si="184"/>
        <v>44.663299999999992</v>
      </c>
      <c r="P400" s="2">
        <f t="shared" si="185"/>
        <v>-132.0821</v>
      </c>
      <c r="Q400" s="2">
        <f t="shared" si="186"/>
        <v>-78.793099999999995</v>
      </c>
      <c r="R400" s="2">
        <f t="shared" si="187"/>
        <v>185.37110000000001</v>
      </c>
      <c r="T400" s="1"/>
      <c r="U400" s="1"/>
      <c r="Y400" s="1"/>
      <c r="Z400" s="1"/>
      <c r="AA400" s="1"/>
      <c r="AB400" s="1"/>
    </row>
    <row r="401" spans="1:29" hidden="1">
      <c r="A401" s="35">
        <v>7</v>
      </c>
      <c r="B401" s="35">
        <v>25</v>
      </c>
      <c r="C401" s="35">
        <v>26</v>
      </c>
      <c r="D401" s="35">
        <v>3</v>
      </c>
      <c r="E401" s="35" t="s">
        <v>17</v>
      </c>
      <c r="F401" s="36">
        <v>-77.875</v>
      </c>
      <c r="G401" s="36">
        <v>-49.843000000000004</v>
      </c>
      <c r="H401" s="36">
        <v>-123.029</v>
      </c>
      <c r="I401" s="36">
        <v>0</v>
      </c>
      <c r="J401" s="36">
        <v>7.3920000000000003</v>
      </c>
      <c r="K401" s="36">
        <v>5.5369999999999999</v>
      </c>
      <c r="L401" s="2">
        <f t="shared" si="181"/>
        <v>-130.42099999999999</v>
      </c>
      <c r="M401" s="2">
        <f t="shared" si="182"/>
        <v>5.5369999999999999</v>
      </c>
      <c r="N401" s="2">
        <f t="shared" si="183"/>
        <v>-132.0821</v>
      </c>
      <c r="O401" s="2">
        <f t="shared" si="184"/>
        <v>44.663299999999992</v>
      </c>
      <c r="P401" s="2">
        <f t="shared" si="185"/>
        <v>-132.0821</v>
      </c>
      <c r="Q401" s="2">
        <f t="shared" si="186"/>
        <v>-181.92509999999999</v>
      </c>
      <c r="R401" s="2">
        <f t="shared" si="187"/>
        <v>82.239099999999993</v>
      </c>
      <c r="T401" s="1"/>
      <c r="U401" s="1"/>
      <c r="Y401" s="1"/>
      <c r="Z401" s="1"/>
      <c r="AA401" s="1"/>
      <c r="AB401" s="1"/>
    </row>
    <row r="402" spans="1:29" hidden="1">
      <c r="A402" s="35">
        <v>7</v>
      </c>
      <c r="B402" s="35">
        <v>25</v>
      </c>
      <c r="C402" s="35">
        <v>26</v>
      </c>
      <c r="D402" s="35">
        <v>2</v>
      </c>
      <c r="E402" s="35" t="s">
        <v>14</v>
      </c>
      <c r="F402" s="36">
        <v>-50.078000000000003</v>
      </c>
      <c r="G402" s="36">
        <v>-32.594000000000001</v>
      </c>
      <c r="H402" s="36">
        <v>318.47899999999998</v>
      </c>
      <c r="I402" s="36">
        <v>0</v>
      </c>
      <c r="J402" s="36">
        <v>-18.725999999999999</v>
      </c>
      <c r="K402" s="36">
        <v>-14.028</v>
      </c>
      <c r="L402" s="2">
        <f t="shared" si="181"/>
        <v>337.20499999999998</v>
      </c>
      <c r="M402" s="2">
        <f t="shared" si="182"/>
        <v>14.028</v>
      </c>
      <c r="N402" s="2">
        <f t="shared" si="183"/>
        <v>341.41339999999997</v>
      </c>
      <c r="O402" s="2">
        <f t="shared" si="184"/>
        <v>115.1895</v>
      </c>
      <c r="P402" s="2">
        <f t="shared" si="185"/>
        <v>341.41339999999997</v>
      </c>
      <c r="Q402" s="2">
        <f t="shared" si="186"/>
        <v>308.81939999999997</v>
      </c>
      <c r="R402" s="2">
        <f t="shared" si="187"/>
        <v>-374.00739999999996</v>
      </c>
      <c r="T402" s="1"/>
      <c r="U402" s="1"/>
      <c r="Y402" s="1"/>
      <c r="Z402" s="1"/>
      <c r="AA402" s="1"/>
      <c r="AB402" s="1"/>
    </row>
    <row r="403" spans="1:29" hidden="1">
      <c r="A403" s="35">
        <v>7</v>
      </c>
      <c r="B403" s="35">
        <v>25</v>
      </c>
      <c r="C403" s="35">
        <v>26</v>
      </c>
      <c r="D403" s="35">
        <v>2</v>
      </c>
      <c r="E403" s="35" t="s">
        <v>15</v>
      </c>
      <c r="F403" s="36">
        <v>-38.173000000000002</v>
      </c>
      <c r="G403" s="36">
        <v>-24.109000000000002</v>
      </c>
      <c r="H403" s="36">
        <v>-199.06399999999999</v>
      </c>
      <c r="I403" s="36">
        <v>0</v>
      </c>
      <c r="J403" s="36">
        <v>11.686999999999999</v>
      </c>
      <c r="K403" s="36">
        <v>8.7550000000000008</v>
      </c>
      <c r="L403" s="2">
        <f t="shared" si="181"/>
        <v>-210.751</v>
      </c>
      <c r="M403" s="2">
        <f t="shared" si="182"/>
        <v>8.7550000000000008</v>
      </c>
      <c r="N403" s="2">
        <f t="shared" si="183"/>
        <v>-213.3775</v>
      </c>
      <c r="O403" s="2">
        <f t="shared" si="184"/>
        <v>71.9803</v>
      </c>
      <c r="P403" s="2">
        <f t="shared" si="185"/>
        <v>-213.3775</v>
      </c>
      <c r="Q403" s="2">
        <f t="shared" si="186"/>
        <v>-237.48650000000001</v>
      </c>
      <c r="R403" s="2">
        <f t="shared" si="187"/>
        <v>189.26849999999999</v>
      </c>
      <c r="T403" s="1"/>
      <c r="U403" s="1"/>
      <c r="Y403" s="1"/>
      <c r="Z403" s="1"/>
      <c r="AA403" s="1"/>
      <c r="AB403" s="1"/>
    </row>
    <row r="404" spans="1:29" hidden="1">
      <c r="A404" s="35">
        <v>7</v>
      </c>
      <c r="B404" s="35">
        <v>25</v>
      </c>
      <c r="C404" s="35">
        <v>26</v>
      </c>
      <c r="D404" s="35">
        <v>2</v>
      </c>
      <c r="E404" s="35" t="s">
        <v>16</v>
      </c>
      <c r="F404" s="36">
        <v>83.293999999999997</v>
      </c>
      <c r="G404" s="36">
        <v>53.798999999999999</v>
      </c>
      <c r="H404" s="36">
        <v>-136.19499999999999</v>
      </c>
      <c r="I404" s="36">
        <v>0</v>
      </c>
      <c r="J404" s="36">
        <v>8.0030000000000001</v>
      </c>
      <c r="K404" s="36">
        <v>5.9950000000000001</v>
      </c>
      <c r="L404" s="2">
        <f t="shared" si="181"/>
        <v>-144.19799999999998</v>
      </c>
      <c r="M404" s="2">
        <f t="shared" si="182"/>
        <v>5.9950000000000001</v>
      </c>
      <c r="N404" s="2">
        <f t="shared" si="183"/>
        <v>-145.99649999999997</v>
      </c>
      <c r="O404" s="2">
        <f t="shared" si="184"/>
        <v>49.25439999999999</v>
      </c>
      <c r="P404" s="2">
        <f t="shared" si="185"/>
        <v>-145.99649999999997</v>
      </c>
      <c r="Q404" s="2">
        <f t="shared" si="186"/>
        <v>-92.197499999999962</v>
      </c>
      <c r="R404" s="2">
        <f t="shared" si="187"/>
        <v>199.79549999999998</v>
      </c>
      <c r="T404" s="1"/>
      <c r="U404" s="1"/>
      <c r="Y404" s="1"/>
      <c r="Z404" s="1"/>
      <c r="AA404" s="1"/>
      <c r="AB404" s="1"/>
    </row>
    <row r="405" spans="1:29" hidden="1">
      <c r="A405" s="35">
        <v>7</v>
      </c>
      <c r="B405" s="35">
        <v>25</v>
      </c>
      <c r="C405" s="35">
        <v>26</v>
      </c>
      <c r="D405" s="35">
        <v>2</v>
      </c>
      <c r="E405" s="35" t="s">
        <v>17</v>
      </c>
      <c r="F405" s="36">
        <v>-77.028000000000006</v>
      </c>
      <c r="G405" s="36">
        <v>-49.332999999999998</v>
      </c>
      <c r="H405" s="36">
        <v>-136.19499999999999</v>
      </c>
      <c r="I405" s="36">
        <v>0</v>
      </c>
      <c r="J405" s="36">
        <v>8.0030000000000001</v>
      </c>
      <c r="K405" s="36">
        <v>5.9950000000000001</v>
      </c>
      <c r="L405" s="2">
        <f t="shared" si="181"/>
        <v>-144.19799999999998</v>
      </c>
      <c r="M405" s="2">
        <f t="shared" si="182"/>
        <v>5.9950000000000001</v>
      </c>
      <c r="N405" s="2">
        <f t="shared" si="183"/>
        <v>-145.99649999999997</v>
      </c>
      <c r="O405" s="2">
        <f t="shared" si="184"/>
        <v>49.25439999999999</v>
      </c>
      <c r="P405" s="2">
        <f t="shared" si="185"/>
        <v>-145.99649999999997</v>
      </c>
      <c r="Q405" s="2">
        <f t="shared" si="186"/>
        <v>-195.32949999999997</v>
      </c>
      <c r="R405" s="2">
        <f t="shared" si="187"/>
        <v>96.663499999999971</v>
      </c>
      <c r="T405" s="1"/>
      <c r="U405" s="1"/>
      <c r="Y405" s="1"/>
      <c r="Z405" s="1"/>
      <c r="AA405" s="1"/>
      <c r="AB405" s="1"/>
    </row>
    <row r="406" spans="1:29">
      <c r="A406" s="35">
        <v>7</v>
      </c>
      <c r="B406" s="35">
        <v>25</v>
      </c>
      <c r="C406" s="35">
        <v>26</v>
      </c>
      <c r="D406" s="35">
        <v>1</v>
      </c>
      <c r="E406" s="35" t="s">
        <v>14</v>
      </c>
      <c r="F406" s="36">
        <v>-52.046999999999997</v>
      </c>
      <c r="G406" s="36">
        <v>-33.731999999999999</v>
      </c>
      <c r="H406" s="36">
        <v>300.56</v>
      </c>
      <c r="I406" s="36">
        <v>0</v>
      </c>
      <c r="J406" s="36">
        <v>-17.314</v>
      </c>
      <c r="K406" s="36">
        <v>-12.97</v>
      </c>
      <c r="L406" s="2">
        <f t="shared" si="181"/>
        <v>317.87400000000002</v>
      </c>
      <c r="M406" s="2">
        <f t="shared" si="182"/>
        <v>12.97</v>
      </c>
      <c r="N406" s="2">
        <f t="shared" si="183"/>
        <v>321.76500000000004</v>
      </c>
      <c r="O406" s="2">
        <f t="shared" si="184"/>
        <v>108.3322</v>
      </c>
      <c r="P406" s="2">
        <f t="shared" si="185"/>
        <v>321.76500000000004</v>
      </c>
      <c r="Q406" s="2">
        <f t="shared" si="186"/>
        <v>288.03300000000002</v>
      </c>
      <c r="R406" s="2">
        <f t="shared" si="187"/>
        <v>-355.49700000000007</v>
      </c>
      <c r="T406" s="1"/>
      <c r="U406" s="1"/>
      <c r="Y406" s="1"/>
      <c r="Z406" s="1"/>
      <c r="AA406" s="1"/>
      <c r="AB406" s="1"/>
    </row>
    <row r="407" spans="1:29">
      <c r="A407" s="35">
        <v>7</v>
      </c>
      <c r="B407" s="35">
        <v>25</v>
      </c>
      <c r="C407" s="35">
        <v>26</v>
      </c>
      <c r="D407" s="35">
        <v>1</v>
      </c>
      <c r="E407" s="35" t="s">
        <v>15</v>
      </c>
      <c r="F407" s="36">
        <v>-33.634</v>
      </c>
      <c r="G407" s="36">
        <v>-21.190999999999999</v>
      </c>
      <c r="H407" s="36">
        <v>-178.684</v>
      </c>
      <c r="I407" s="36">
        <v>0</v>
      </c>
      <c r="J407" s="36">
        <v>10.285</v>
      </c>
      <c r="K407" s="36">
        <v>7.7050000000000001</v>
      </c>
      <c r="L407" s="2">
        <f t="shared" si="181"/>
        <v>-188.96899999999999</v>
      </c>
      <c r="M407" s="2">
        <f t="shared" si="182"/>
        <v>7.7050000000000001</v>
      </c>
      <c r="N407" s="2">
        <f t="shared" si="183"/>
        <v>-191.28049999999999</v>
      </c>
      <c r="O407" s="2">
        <f t="shared" si="184"/>
        <v>64.395700000000005</v>
      </c>
      <c r="P407" s="2">
        <f t="shared" si="185"/>
        <v>-191.28049999999999</v>
      </c>
      <c r="Q407" s="2">
        <f t="shared" si="186"/>
        <v>-212.47149999999999</v>
      </c>
      <c r="R407" s="2">
        <f t="shared" si="187"/>
        <v>170.08949999999999</v>
      </c>
      <c r="T407" s="1"/>
      <c r="U407" s="1"/>
      <c r="Y407" s="1"/>
      <c r="Z407" s="1"/>
      <c r="AA407" s="1"/>
      <c r="AB407" s="1"/>
    </row>
    <row r="408" spans="1:29">
      <c r="A408" s="35">
        <v>7</v>
      </c>
      <c r="B408" s="35">
        <v>25</v>
      </c>
      <c r="C408" s="35">
        <v>26</v>
      </c>
      <c r="D408" s="35">
        <v>1</v>
      </c>
      <c r="E408" s="35" t="s">
        <v>16</v>
      </c>
      <c r="F408" s="36">
        <v>85.006</v>
      </c>
      <c r="G408" s="36">
        <v>54.866</v>
      </c>
      <c r="H408" s="36">
        <v>-126.117</v>
      </c>
      <c r="I408" s="36">
        <v>0</v>
      </c>
      <c r="J408" s="36">
        <v>7.2629999999999999</v>
      </c>
      <c r="K408" s="36">
        <v>5.4409999999999998</v>
      </c>
      <c r="L408" s="2">
        <f t="shared" si="181"/>
        <v>-133.38</v>
      </c>
      <c r="M408" s="2">
        <f t="shared" si="182"/>
        <v>5.4409999999999998</v>
      </c>
      <c r="N408" s="2">
        <f t="shared" si="183"/>
        <v>-135.01229999999998</v>
      </c>
      <c r="O408" s="2">
        <f t="shared" si="184"/>
        <v>45.454999999999998</v>
      </c>
      <c r="P408" s="2">
        <f t="shared" si="185"/>
        <v>-135.01229999999998</v>
      </c>
      <c r="Q408" s="2">
        <f t="shared" si="186"/>
        <v>-80.146299999999982</v>
      </c>
      <c r="R408" s="2">
        <f t="shared" si="187"/>
        <v>189.87829999999997</v>
      </c>
      <c r="T408" s="1"/>
      <c r="U408" s="1"/>
      <c r="Y408" s="1"/>
      <c r="Z408" s="1"/>
      <c r="AA408" s="1"/>
      <c r="AB408" s="1"/>
    </row>
    <row r="409" spans="1:29">
      <c r="A409" s="35">
        <v>7</v>
      </c>
      <c r="B409" s="35">
        <v>25</v>
      </c>
      <c r="C409" s="35">
        <v>26</v>
      </c>
      <c r="D409" s="35">
        <v>1</v>
      </c>
      <c r="E409" s="35" t="s">
        <v>17</v>
      </c>
      <c r="F409" s="36">
        <v>-75.316000000000003</v>
      </c>
      <c r="G409" s="36">
        <v>-48.265999999999998</v>
      </c>
      <c r="H409" s="36">
        <v>-126.117</v>
      </c>
      <c r="I409" s="36">
        <v>0</v>
      </c>
      <c r="J409" s="36">
        <v>7.2629999999999999</v>
      </c>
      <c r="K409" s="36">
        <v>5.4409999999999998</v>
      </c>
      <c r="L409" s="2">
        <f t="shared" si="181"/>
        <v>-133.38</v>
      </c>
      <c r="M409" s="2">
        <f t="shared" si="182"/>
        <v>5.4409999999999998</v>
      </c>
      <c r="N409" s="2">
        <f t="shared" si="183"/>
        <v>-135.01229999999998</v>
      </c>
      <c r="O409" s="2">
        <f t="shared" si="184"/>
        <v>45.454999999999998</v>
      </c>
      <c r="P409" s="2">
        <f t="shared" si="185"/>
        <v>-135.01229999999998</v>
      </c>
      <c r="Q409" s="2">
        <f t="shared" si="186"/>
        <v>-183.27829999999997</v>
      </c>
      <c r="R409" s="2">
        <f t="shared" si="187"/>
        <v>86.746299999999991</v>
      </c>
      <c r="T409" s="1"/>
      <c r="U409" s="1"/>
      <c r="Y409" s="1"/>
      <c r="Z409" s="1"/>
      <c r="AA409" s="1"/>
      <c r="AB409" s="1"/>
    </row>
    <row r="410" spans="1:29" hidden="1">
      <c r="A410" s="35">
        <v>7</v>
      </c>
      <c r="B410" s="35">
        <v>26</v>
      </c>
      <c r="C410" s="35">
        <v>21</v>
      </c>
      <c r="D410" s="35">
        <v>6</v>
      </c>
      <c r="E410" s="35" t="s">
        <v>14</v>
      </c>
      <c r="F410" s="36">
        <v>-23.565000000000001</v>
      </c>
      <c r="G410" s="36">
        <v>-19.167999999999999</v>
      </c>
      <c r="H410" s="36">
        <v>24.061</v>
      </c>
      <c r="I410" s="36">
        <v>0</v>
      </c>
      <c r="J410" s="36">
        <v>-1.4750000000000001</v>
      </c>
      <c r="K410" s="36">
        <v>-1.105</v>
      </c>
      <c r="L410" s="2">
        <f t="shared" si="181"/>
        <v>25.536000000000001</v>
      </c>
      <c r="M410" s="2">
        <f t="shared" si="182"/>
        <v>1.105</v>
      </c>
      <c r="N410" s="2">
        <f t="shared" si="183"/>
        <v>25.8675</v>
      </c>
      <c r="O410" s="2">
        <f t="shared" si="184"/>
        <v>8.7658000000000005</v>
      </c>
      <c r="P410" s="2">
        <f t="shared" si="185"/>
        <v>25.8675</v>
      </c>
      <c r="Q410" s="2">
        <f t="shared" si="186"/>
        <v>6.6995000000000005</v>
      </c>
      <c r="R410" s="2">
        <f t="shared" si="187"/>
        <v>-45.035499999999999</v>
      </c>
      <c r="S410" s="1">
        <f>70</f>
        <v>70</v>
      </c>
      <c r="T410" s="2">
        <f t="shared" ref="T410:U411" si="188">(ABS(Q410)-ABS(Q412*$S410/200))*SIGN(Q410)</f>
        <v>3.0499099999999997</v>
      </c>
      <c r="U410" s="2">
        <f t="shared" si="188"/>
        <v>-21.030889999999999</v>
      </c>
      <c r="V410" s="1">
        <f>26</f>
        <v>26</v>
      </c>
      <c r="W410" s="1">
        <f t="shared" ref="W410:W411" si="189">IF(V410=26,3,4)</f>
        <v>3</v>
      </c>
      <c r="X410" s="1">
        <f t="shared" ref="X410:X411" si="190">IF(V410=65,30,60)</f>
        <v>60</v>
      </c>
      <c r="Y410" s="4">
        <f t="shared" ref="Y410:Y411" si="191">-MIN(T410:U410)/(0.9*(V410-W410)/100*391.3)*10</f>
        <v>2.5964350221175296</v>
      </c>
      <c r="Z410" s="5">
        <f t="shared" ref="Z410:Z411" si="192">ABS(MAX(T410:U410)/(0.9*(V410-W410)/100*391.3)*10)</f>
        <v>0.3765362825019043</v>
      </c>
      <c r="AA410" s="2">
        <f t="shared" ref="AA410:AA411" si="193">X410*(V410-W410)^2/((10^6)*$AH$2^2)</f>
        <v>81.785152928444433</v>
      </c>
      <c r="AB410" s="2">
        <f t="shared" ref="AB410:AB411" si="194">X410*(V410-W410)^2/((10^6)*$AH$3^2)</f>
        <v>108.54621934954343</v>
      </c>
      <c r="AC410" s="1" t="str">
        <f t="shared" ref="AC410:AC411" si="195">IF(AB410&gt;=MAX(ABS(Q410),ABS(R410),ABS(T410),ABS(U410)),"Verificata","Non verificata")</f>
        <v>Verificata</v>
      </c>
    </row>
    <row r="411" spans="1:29" hidden="1">
      <c r="A411" s="35">
        <v>7</v>
      </c>
      <c r="B411" s="35">
        <v>26</v>
      </c>
      <c r="C411" s="35">
        <v>21</v>
      </c>
      <c r="D411" s="35">
        <v>6</v>
      </c>
      <c r="E411" s="35" t="s">
        <v>15</v>
      </c>
      <c r="F411" s="36">
        <v>-8.3989999999999991</v>
      </c>
      <c r="G411" s="36">
        <v>-11.872</v>
      </c>
      <c r="H411" s="36">
        <v>-35.448999999999998</v>
      </c>
      <c r="I411" s="36">
        <v>0</v>
      </c>
      <c r="J411" s="36">
        <v>2.173</v>
      </c>
      <c r="K411" s="36">
        <v>1.6279999999999999</v>
      </c>
      <c r="L411" s="2">
        <f t="shared" si="181"/>
        <v>-37.622</v>
      </c>
      <c r="M411" s="2">
        <f t="shared" si="182"/>
        <v>1.6279999999999999</v>
      </c>
      <c r="N411" s="2">
        <f t="shared" si="183"/>
        <v>-38.110399999999998</v>
      </c>
      <c r="O411" s="2">
        <f t="shared" si="184"/>
        <v>12.9146</v>
      </c>
      <c r="P411" s="2">
        <f t="shared" si="185"/>
        <v>-38.110399999999998</v>
      </c>
      <c r="Q411" s="2">
        <f t="shared" si="186"/>
        <v>-49.982399999999998</v>
      </c>
      <c r="R411" s="2">
        <f t="shared" si="187"/>
        <v>26.238399999999999</v>
      </c>
      <c r="S411" s="1">
        <f>70</f>
        <v>70</v>
      </c>
      <c r="T411" s="2">
        <f t="shared" si="188"/>
        <v>-28.298989999999996</v>
      </c>
      <c r="U411" s="2">
        <f t="shared" si="188"/>
        <v>24.910009999999996</v>
      </c>
      <c r="V411" s="1">
        <f>26</f>
        <v>26</v>
      </c>
      <c r="W411" s="1">
        <f t="shared" si="189"/>
        <v>3</v>
      </c>
      <c r="X411" s="1">
        <f t="shared" si="190"/>
        <v>60</v>
      </c>
      <c r="Y411" s="4">
        <f t="shared" si="191"/>
        <v>3.4937412884834518</v>
      </c>
      <c r="Z411" s="5">
        <f t="shared" si="192"/>
        <v>3.0753440470326208</v>
      </c>
      <c r="AA411" s="2">
        <f t="shared" si="193"/>
        <v>81.785152928444433</v>
      </c>
      <c r="AB411" s="2">
        <f t="shared" si="194"/>
        <v>108.54621934954343</v>
      </c>
      <c r="AC411" s="1" t="str">
        <f t="shared" si="195"/>
        <v>Verificata</v>
      </c>
    </row>
    <row r="412" spans="1:29" hidden="1">
      <c r="A412" s="35">
        <v>7</v>
      </c>
      <c r="B412" s="35">
        <v>26</v>
      </c>
      <c r="C412" s="35">
        <v>21</v>
      </c>
      <c r="D412" s="35">
        <v>6</v>
      </c>
      <c r="E412" s="35" t="s">
        <v>16</v>
      </c>
      <c r="F412" s="36">
        <v>43.084000000000003</v>
      </c>
      <c r="G412" s="36">
        <v>39.506</v>
      </c>
      <c r="H412" s="36">
        <v>-27.047999999999998</v>
      </c>
      <c r="I412" s="36">
        <v>0</v>
      </c>
      <c r="J412" s="36">
        <v>1.6579999999999999</v>
      </c>
      <c r="K412" s="36">
        <v>1.242</v>
      </c>
      <c r="L412" s="2">
        <f t="shared" si="181"/>
        <v>-28.706</v>
      </c>
      <c r="M412" s="2">
        <f t="shared" si="182"/>
        <v>1.242</v>
      </c>
      <c r="N412" s="2">
        <f t="shared" si="183"/>
        <v>-29.078599999999998</v>
      </c>
      <c r="O412" s="2">
        <f t="shared" si="184"/>
        <v>9.8537999999999997</v>
      </c>
      <c r="P412" s="2">
        <f t="shared" si="185"/>
        <v>-29.078599999999998</v>
      </c>
      <c r="Q412" s="2">
        <f t="shared" si="186"/>
        <v>10.427400000000002</v>
      </c>
      <c r="R412" s="2">
        <f t="shared" si="187"/>
        <v>68.584599999999995</v>
      </c>
      <c r="Y412" s="1"/>
      <c r="Z412" s="1"/>
      <c r="AA412" s="1"/>
      <c r="AB412" s="1"/>
    </row>
    <row r="413" spans="1:29" hidden="1">
      <c r="A413" s="35">
        <v>7</v>
      </c>
      <c r="B413" s="35">
        <v>26</v>
      </c>
      <c r="C413" s="35">
        <v>21</v>
      </c>
      <c r="D413" s="35">
        <v>6</v>
      </c>
      <c r="E413" s="35" t="s">
        <v>17</v>
      </c>
      <c r="F413" s="36">
        <v>-29.295999999999999</v>
      </c>
      <c r="G413" s="36">
        <v>-32.874000000000002</v>
      </c>
      <c r="H413" s="36">
        <v>-27.047999999999998</v>
      </c>
      <c r="I413" s="36">
        <v>0</v>
      </c>
      <c r="J413" s="36">
        <v>1.6579999999999999</v>
      </c>
      <c r="K413" s="36">
        <v>1.242</v>
      </c>
      <c r="L413" s="2">
        <f t="shared" si="181"/>
        <v>-28.706</v>
      </c>
      <c r="M413" s="2">
        <f t="shared" si="182"/>
        <v>1.242</v>
      </c>
      <c r="N413" s="2">
        <f t="shared" si="183"/>
        <v>-29.078599999999998</v>
      </c>
      <c r="O413" s="2">
        <f t="shared" si="184"/>
        <v>9.8537999999999997</v>
      </c>
      <c r="P413" s="2">
        <f t="shared" si="185"/>
        <v>-29.078599999999998</v>
      </c>
      <c r="Q413" s="2">
        <f t="shared" si="186"/>
        <v>-61.952600000000004</v>
      </c>
      <c r="R413" s="2">
        <f t="shared" si="187"/>
        <v>-3.7954000000000043</v>
      </c>
      <c r="Y413" s="1"/>
      <c r="Z413" s="1"/>
      <c r="AA413" s="1"/>
      <c r="AB413" s="1"/>
    </row>
    <row r="414" spans="1:29" hidden="1">
      <c r="A414" s="35">
        <v>7</v>
      </c>
      <c r="B414" s="35">
        <v>26</v>
      </c>
      <c r="C414" s="35">
        <v>21</v>
      </c>
      <c r="D414" s="35">
        <v>5</v>
      </c>
      <c r="E414" s="35" t="s">
        <v>14</v>
      </c>
      <c r="F414" s="36">
        <v>-27.596</v>
      </c>
      <c r="G414" s="36">
        <v>-18.518000000000001</v>
      </c>
      <c r="H414" s="36">
        <v>39.981000000000002</v>
      </c>
      <c r="I414" s="36">
        <v>0</v>
      </c>
      <c r="J414" s="36">
        <v>-2.4500000000000002</v>
      </c>
      <c r="K414" s="36">
        <v>-1.835</v>
      </c>
      <c r="L414" s="2">
        <f t="shared" si="181"/>
        <v>42.431000000000004</v>
      </c>
      <c r="M414" s="2">
        <f t="shared" si="182"/>
        <v>1.835</v>
      </c>
      <c r="N414" s="2">
        <f t="shared" si="183"/>
        <v>42.981500000000004</v>
      </c>
      <c r="O414" s="2">
        <f t="shared" si="184"/>
        <v>14.564299999999999</v>
      </c>
      <c r="P414" s="2">
        <f t="shared" si="185"/>
        <v>42.981500000000004</v>
      </c>
      <c r="Q414" s="2">
        <f t="shared" si="186"/>
        <v>24.463500000000003</v>
      </c>
      <c r="R414" s="2">
        <f t="shared" si="187"/>
        <v>-61.499500000000005</v>
      </c>
      <c r="T414" s="1"/>
      <c r="U414" s="1"/>
      <c r="Y414" s="1"/>
      <c r="Z414" s="1"/>
      <c r="AA414" s="1"/>
      <c r="AB414" s="1"/>
    </row>
    <row r="415" spans="1:29" hidden="1">
      <c r="A415" s="35">
        <v>7</v>
      </c>
      <c r="B415" s="35">
        <v>26</v>
      </c>
      <c r="C415" s="35">
        <v>21</v>
      </c>
      <c r="D415" s="35">
        <v>5</v>
      </c>
      <c r="E415" s="35" t="s">
        <v>15</v>
      </c>
      <c r="F415" s="36">
        <v>-9.8699999999999992</v>
      </c>
      <c r="G415" s="36">
        <v>-3.504</v>
      </c>
      <c r="H415" s="36">
        <v>-54.456000000000003</v>
      </c>
      <c r="I415" s="36">
        <v>0</v>
      </c>
      <c r="J415" s="36">
        <v>3.3370000000000002</v>
      </c>
      <c r="K415" s="36">
        <v>2.5</v>
      </c>
      <c r="L415" s="2">
        <f t="shared" si="181"/>
        <v>-57.793000000000006</v>
      </c>
      <c r="M415" s="2">
        <f t="shared" si="182"/>
        <v>2.5</v>
      </c>
      <c r="N415" s="2">
        <f t="shared" si="183"/>
        <v>-58.543000000000006</v>
      </c>
      <c r="O415" s="2">
        <f t="shared" si="184"/>
        <v>19.837900000000001</v>
      </c>
      <c r="P415" s="2">
        <f t="shared" si="185"/>
        <v>-58.543000000000006</v>
      </c>
      <c r="Q415" s="2">
        <f t="shared" si="186"/>
        <v>-62.047000000000004</v>
      </c>
      <c r="R415" s="2">
        <f t="shared" si="187"/>
        <v>55.039000000000009</v>
      </c>
      <c r="T415" s="1"/>
      <c r="U415" s="1"/>
      <c r="Y415" s="1"/>
      <c r="Z415" s="1"/>
      <c r="AA415" s="1"/>
      <c r="AB415" s="1"/>
    </row>
    <row r="416" spans="1:29" hidden="1">
      <c r="A416" s="35">
        <v>7</v>
      </c>
      <c r="B416" s="35">
        <v>26</v>
      </c>
      <c r="C416" s="35">
        <v>21</v>
      </c>
      <c r="D416" s="35">
        <v>5</v>
      </c>
      <c r="E416" s="35" t="s">
        <v>16</v>
      </c>
      <c r="F416" s="36">
        <v>54.499000000000002</v>
      </c>
      <c r="G416" s="36">
        <v>34.543999999999997</v>
      </c>
      <c r="H416" s="36">
        <v>-42.924999999999997</v>
      </c>
      <c r="I416" s="36">
        <v>0</v>
      </c>
      <c r="J416" s="36">
        <v>2.63</v>
      </c>
      <c r="K416" s="36">
        <v>1.9710000000000001</v>
      </c>
      <c r="L416" s="2">
        <f t="shared" si="181"/>
        <v>-45.555</v>
      </c>
      <c r="M416" s="2">
        <f t="shared" si="182"/>
        <v>1.9710000000000001</v>
      </c>
      <c r="N416" s="2">
        <f t="shared" si="183"/>
        <v>-46.146299999999997</v>
      </c>
      <c r="O416" s="2">
        <f t="shared" si="184"/>
        <v>15.637499999999999</v>
      </c>
      <c r="P416" s="2">
        <f t="shared" si="185"/>
        <v>-46.146299999999997</v>
      </c>
      <c r="Q416" s="2">
        <f t="shared" si="186"/>
        <v>-11.6023</v>
      </c>
      <c r="R416" s="2">
        <f t="shared" si="187"/>
        <v>80.690299999999993</v>
      </c>
      <c r="T416" s="1"/>
      <c r="U416" s="1"/>
      <c r="Y416" s="1"/>
      <c r="Z416" s="1"/>
      <c r="AA416" s="1"/>
      <c r="AB416" s="1"/>
    </row>
    <row r="417" spans="1:28" hidden="1">
      <c r="A417" s="35">
        <v>7</v>
      </c>
      <c r="B417" s="35">
        <v>26</v>
      </c>
      <c r="C417" s="35">
        <v>21</v>
      </c>
      <c r="D417" s="35">
        <v>5</v>
      </c>
      <c r="E417" s="35" t="s">
        <v>17</v>
      </c>
      <c r="F417" s="36">
        <v>-38.384999999999998</v>
      </c>
      <c r="G417" s="36">
        <v>-20.896000000000001</v>
      </c>
      <c r="H417" s="36">
        <v>-42.924999999999997</v>
      </c>
      <c r="I417" s="36">
        <v>0</v>
      </c>
      <c r="J417" s="36">
        <v>2.63</v>
      </c>
      <c r="K417" s="36">
        <v>1.9710000000000001</v>
      </c>
      <c r="L417" s="2">
        <f t="shared" si="181"/>
        <v>-45.555</v>
      </c>
      <c r="M417" s="2">
        <f t="shared" si="182"/>
        <v>1.9710000000000001</v>
      </c>
      <c r="N417" s="2">
        <f t="shared" si="183"/>
        <v>-46.146299999999997</v>
      </c>
      <c r="O417" s="2">
        <f t="shared" si="184"/>
        <v>15.637499999999999</v>
      </c>
      <c r="P417" s="2">
        <f t="shared" si="185"/>
        <v>-46.146299999999997</v>
      </c>
      <c r="Q417" s="2">
        <f t="shared" si="186"/>
        <v>-67.042299999999997</v>
      </c>
      <c r="R417" s="2">
        <f t="shared" si="187"/>
        <v>25.250299999999996</v>
      </c>
      <c r="T417" s="1"/>
      <c r="U417" s="1"/>
      <c r="Y417" s="1"/>
      <c r="Z417" s="1"/>
      <c r="AA417" s="1"/>
      <c r="AB417" s="1"/>
    </row>
    <row r="418" spans="1:28" hidden="1">
      <c r="A418" s="35">
        <v>7</v>
      </c>
      <c r="B418" s="35">
        <v>26</v>
      </c>
      <c r="C418" s="35">
        <v>21</v>
      </c>
      <c r="D418" s="35">
        <v>4</v>
      </c>
      <c r="E418" s="35" t="s">
        <v>14</v>
      </c>
      <c r="F418" s="36">
        <v>-26.706</v>
      </c>
      <c r="G418" s="36">
        <v>-17.170000000000002</v>
      </c>
      <c r="H418" s="36">
        <v>48.804000000000002</v>
      </c>
      <c r="I418" s="36">
        <v>0</v>
      </c>
      <c r="J418" s="36">
        <v>-2.9820000000000002</v>
      </c>
      <c r="K418" s="36">
        <v>-2.234</v>
      </c>
      <c r="L418" s="2">
        <f t="shared" si="181"/>
        <v>51.786000000000001</v>
      </c>
      <c r="M418" s="2">
        <f t="shared" si="182"/>
        <v>2.234</v>
      </c>
      <c r="N418" s="2">
        <f t="shared" si="183"/>
        <v>52.456200000000003</v>
      </c>
      <c r="O418" s="2">
        <f t="shared" si="184"/>
        <v>17.7698</v>
      </c>
      <c r="P418" s="2">
        <f t="shared" si="185"/>
        <v>52.456200000000003</v>
      </c>
      <c r="Q418" s="2">
        <f t="shared" si="186"/>
        <v>35.286200000000001</v>
      </c>
      <c r="R418" s="2">
        <f t="shared" si="187"/>
        <v>-69.626200000000011</v>
      </c>
      <c r="T418" s="1"/>
      <c r="U418" s="1"/>
      <c r="Y418" s="1"/>
      <c r="Z418" s="1"/>
      <c r="AA418" s="1"/>
      <c r="AB418" s="1"/>
    </row>
    <row r="419" spans="1:28" hidden="1">
      <c r="A419" s="35">
        <v>7</v>
      </c>
      <c r="B419" s="35">
        <v>26</v>
      </c>
      <c r="C419" s="35">
        <v>21</v>
      </c>
      <c r="D419" s="35">
        <v>4</v>
      </c>
      <c r="E419" s="35" t="s">
        <v>15</v>
      </c>
      <c r="F419" s="36">
        <v>-11.356</v>
      </c>
      <c r="G419" s="36">
        <v>-5.69</v>
      </c>
      <c r="H419" s="36">
        <v>-68.268000000000001</v>
      </c>
      <c r="I419" s="36">
        <v>0</v>
      </c>
      <c r="J419" s="36">
        <v>4.1740000000000004</v>
      </c>
      <c r="K419" s="36">
        <v>3.1269999999999998</v>
      </c>
      <c r="L419" s="2">
        <f t="shared" si="181"/>
        <v>-72.442000000000007</v>
      </c>
      <c r="M419" s="2">
        <f t="shared" si="182"/>
        <v>3.1269999999999998</v>
      </c>
      <c r="N419" s="2">
        <f t="shared" si="183"/>
        <v>-73.380100000000013</v>
      </c>
      <c r="O419" s="2">
        <f t="shared" si="184"/>
        <v>24.8596</v>
      </c>
      <c r="P419" s="2">
        <f t="shared" si="185"/>
        <v>-73.380100000000013</v>
      </c>
      <c r="Q419" s="2">
        <f t="shared" si="186"/>
        <v>-79.070100000000011</v>
      </c>
      <c r="R419" s="2">
        <f t="shared" si="187"/>
        <v>67.690100000000015</v>
      </c>
      <c r="T419" s="1"/>
      <c r="U419" s="1"/>
      <c r="Y419" s="1"/>
      <c r="Z419" s="1"/>
      <c r="AA419" s="1"/>
      <c r="AB419" s="1"/>
    </row>
    <row r="420" spans="1:28" hidden="1">
      <c r="A420" s="35">
        <v>7</v>
      </c>
      <c r="B420" s="35">
        <v>26</v>
      </c>
      <c r="C420" s="35">
        <v>21</v>
      </c>
      <c r="D420" s="35">
        <v>4</v>
      </c>
      <c r="E420" s="35" t="s">
        <v>16</v>
      </c>
      <c r="F420" s="36">
        <v>53.418999999999997</v>
      </c>
      <c r="G420" s="36">
        <v>32.938000000000002</v>
      </c>
      <c r="H420" s="36">
        <v>-53.213999999999999</v>
      </c>
      <c r="I420" s="36">
        <v>0</v>
      </c>
      <c r="J420" s="36">
        <v>3.2530000000000001</v>
      </c>
      <c r="K420" s="36">
        <v>2.4359999999999999</v>
      </c>
      <c r="L420" s="2">
        <f t="shared" si="181"/>
        <v>-56.466999999999999</v>
      </c>
      <c r="M420" s="2">
        <f t="shared" si="182"/>
        <v>2.4359999999999999</v>
      </c>
      <c r="N420" s="2">
        <f t="shared" si="183"/>
        <v>-57.197800000000001</v>
      </c>
      <c r="O420" s="2">
        <f t="shared" si="184"/>
        <v>19.376099999999997</v>
      </c>
      <c r="P420" s="2">
        <f t="shared" si="185"/>
        <v>-57.197800000000001</v>
      </c>
      <c r="Q420" s="2">
        <f t="shared" si="186"/>
        <v>-24.259799999999998</v>
      </c>
      <c r="R420" s="2">
        <f t="shared" si="187"/>
        <v>90.135800000000003</v>
      </c>
      <c r="T420" s="1"/>
      <c r="U420" s="1"/>
      <c r="Y420" s="1"/>
      <c r="Z420" s="1"/>
      <c r="AA420" s="1"/>
      <c r="AB420" s="1"/>
    </row>
    <row r="421" spans="1:28" hidden="1">
      <c r="A421" s="35">
        <v>7</v>
      </c>
      <c r="B421" s="35">
        <v>26</v>
      </c>
      <c r="C421" s="35">
        <v>21</v>
      </c>
      <c r="D421" s="35">
        <v>4</v>
      </c>
      <c r="E421" s="35" t="s">
        <v>17</v>
      </c>
      <c r="F421" s="36">
        <v>-39.465000000000003</v>
      </c>
      <c r="G421" s="36">
        <v>-22.501999999999999</v>
      </c>
      <c r="H421" s="36">
        <v>-53.213999999999999</v>
      </c>
      <c r="I421" s="36">
        <v>0</v>
      </c>
      <c r="J421" s="36">
        <v>3.2530000000000001</v>
      </c>
      <c r="K421" s="36">
        <v>2.4359999999999999</v>
      </c>
      <c r="L421" s="2">
        <f t="shared" si="181"/>
        <v>-56.466999999999999</v>
      </c>
      <c r="M421" s="2">
        <f t="shared" si="182"/>
        <v>2.4359999999999999</v>
      </c>
      <c r="N421" s="2">
        <f t="shared" si="183"/>
        <v>-57.197800000000001</v>
      </c>
      <c r="O421" s="2">
        <f t="shared" si="184"/>
        <v>19.376099999999997</v>
      </c>
      <c r="P421" s="2">
        <f t="shared" si="185"/>
        <v>-57.197800000000001</v>
      </c>
      <c r="Q421" s="2">
        <f t="shared" si="186"/>
        <v>-79.699799999999996</v>
      </c>
      <c r="R421" s="2">
        <f t="shared" si="187"/>
        <v>34.695800000000006</v>
      </c>
      <c r="T421" s="1"/>
      <c r="U421" s="1"/>
      <c r="Y421" s="1"/>
      <c r="Z421" s="1"/>
      <c r="AA421" s="1"/>
      <c r="AB421" s="1"/>
    </row>
    <row r="422" spans="1:28" hidden="1">
      <c r="A422" s="35">
        <v>7</v>
      </c>
      <c r="B422" s="35">
        <v>26</v>
      </c>
      <c r="C422" s="35">
        <v>21</v>
      </c>
      <c r="D422" s="35">
        <v>3</v>
      </c>
      <c r="E422" s="35" t="s">
        <v>14</v>
      </c>
      <c r="F422" s="36">
        <v>-25.408000000000001</v>
      </c>
      <c r="G422" s="36">
        <v>-16.096</v>
      </c>
      <c r="H422" s="36">
        <v>44.293999999999997</v>
      </c>
      <c r="I422" s="36">
        <v>0</v>
      </c>
      <c r="J422" s="36">
        <v>-2.665</v>
      </c>
      <c r="K422" s="36">
        <v>-1.996</v>
      </c>
      <c r="L422" s="2">
        <f t="shared" si="181"/>
        <v>46.958999999999996</v>
      </c>
      <c r="M422" s="2">
        <f t="shared" si="182"/>
        <v>1.996</v>
      </c>
      <c r="N422" s="2">
        <f t="shared" si="183"/>
        <v>47.557799999999993</v>
      </c>
      <c r="O422" s="2">
        <f t="shared" si="184"/>
        <v>16.083699999999997</v>
      </c>
      <c r="P422" s="2">
        <f t="shared" si="185"/>
        <v>47.557799999999993</v>
      </c>
      <c r="Q422" s="2">
        <f t="shared" si="186"/>
        <v>31.461799999999993</v>
      </c>
      <c r="R422" s="2">
        <f t="shared" si="187"/>
        <v>-63.65379999999999</v>
      </c>
      <c r="T422" s="1"/>
      <c r="U422" s="1"/>
      <c r="Y422" s="1"/>
      <c r="Z422" s="1"/>
      <c r="AA422" s="1"/>
      <c r="AB422" s="1"/>
    </row>
    <row r="423" spans="1:28" hidden="1">
      <c r="A423" s="35">
        <v>7</v>
      </c>
      <c r="B423" s="35">
        <v>26</v>
      </c>
      <c r="C423" s="35">
        <v>21</v>
      </c>
      <c r="D423" s="35">
        <v>3</v>
      </c>
      <c r="E423" s="35" t="s">
        <v>15</v>
      </c>
      <c r="F423" s="36">
        <v>-11.688000000000001</v>
      </c>
      <c r="G423" s="36">
        <v>-6.0940000000000003</v>
      </c>
      <c r="H423" s="36">
        <v>-65.91</v>
      </c>
      <c r="I423" s="36">
        <v>0</v>
      </c>
      <c r="J423" s="36">
        <v>3.9609999999999999</v>
      </c>
      <c r="K423" s="36">
        <v>2.968</v>
      </c>
      <c r="L423" s="2">
        <f t="shared" si="181"/>
        <v>-69.870999999999995</v>
      </c>
      <c r="M423" s="2">
        <f t="shared" si="182"/>
        <v>2.968</v>
      </c>
      <c r="N423" s="2">
        <f t="shared" si="183"/>
        <v>-70.761399999999995</v>
      </c>
      <c r="O423" s="2">
        <f t="shared" si="184"/>
        <v>23.929299999999998</v>
      </c>
      <c r="P423" s="2">
        <f t="shared" si="185"/>
        <v>-70.761399999999995</v>
      </c>
      <c r="Q423" s="2">
        <f t="shared" si="186"/>
        <v>-76.855399999999989</v>
      </c>
      <c r="R423" s="2">
        <f t="shared" si="187"/>
        <v>64.667400000000001</v>
      </c>
      <c r="T423" s="1"/>
      <c r="U423" s="1"/>
      <c r="Y423" s="1"/>
      <c r="Z423" s="1"/>
      <c r="AA423" s="1"/>
      <c r="AB423" s="1"/>
    </row>
    <row r="424" spans="1:28" hidden="1">
      <c r="A424" s="35">
        <v>7</v>
      </c>
      <c r="B424" s="35">
        <v>26</v>
      </c>
      <c r="C424" s="35">
        <v>21</v>
      </c>
      <c r="D424" s="35">
        <v>3</v>
      </c>
      <c r="E424" s="35" t="s">
        <v>16</v>
      </c>
      <c r="F424" s="36">
        <v>52.679000000000002</v>
      </c>
      <c r="G424" s="36">
        <v>32.265999999999998</v>
      </c>
      <c r="H424" s="36">
        <v>-50.093000000000004</v>
      </c>
      <c r="I424" s="36">
        <v>0</v>
      </c>
      <c r="J424" s="36">
        <v>3.012</v>
      </c>
      <c r="K424" s="36">
        <v>2.2559999999999998</v>
      </c>
      <c r="L424" s="2">
        <f t="shared" si="181"/>
        <v>-53.105000000000004</v>
      </c>
      <c r="M424" s="2">
        <f t="shared" si="182"/>
        <v>2.2559999999999998</v>
      </c>
      <c r="N424" s="2">
        <f t="shared" si="183"/>
        <v>-53.781800000000004</v>
      </c>
      <c r="O424" s="2">
        <f t="shared" si="184"/>
        <v>18.1875</v>
      </c>
      <c r="P424" s="2">
        <f t="shared" si="185"/>
        <v>-53.781800000000004</v>
      </c>
      <c r="Q424" s="2">
        <f t="shared" si="186"/>
        <v>-21.515800000000006</v>
      </c>
      <c r="R424" s="2">
        <f t="shared" si="187"/>
        <v>86.047799999999995</v>
      </c>
      <c r="T424" s="1"/>
      <c r="U424" s="1"/>
      <c r="Y424" s="1"/>
      <c r="Z424" s="1"/>
      <c r="AA424" s="1"/>
      <c r="AB424" s="1"/>
    </row>
    <row r="425" spans="1:28" hidden="1">
      <c r="A425" s="35">
        <v>7</v>
      </c>
      <c r="B425" s="35">
        <v>26</v>
      </c>
      <c r="C425" s="35">
        <v>21</v>
      </c>
      <c r="D425" s="35">
        <v>3</v>
      </c>
      <c r="E425" s="35" t="s">
        <v>17</v>
      </c>
      <c r="F425" s="36">
        <v>-40.204999999999998</v>
      </c>
      <c r="G425" s="36">
        <v>-23.173999999999999</v>
      </c>
      <c r="H425" s="36">
        <v>-50.093000000000004</v>
      </c>
      <c r="I425" s="36">
        <v>0</v>
      </c>
      <c r="J425" s="36">
        <v>3.012</v>
      </c>
      <c r="K425" s="36">
        <v>2.2559999999999998</v>
      </c>
      <c r="L425" s="2">
        <f t="shared" si="181"/>
        <v>-53.105000000000004</v>
      </c>
      <c r="M425" s="2">
        <f t="shared" si="182"/>
        <v>2.2559999999999998</v>
      </c>
      <c r="N425" s="2">
        <f t="shared" si="183"/>
        <v>-53.781800000000004</v>
      </c>
      <c r="O425" s="2">
        <f t="shared" si="184"/>
        <v>18.1875</v>
      </c>
      <c r="P425" s="2">
        <f t="shared" si="185"/>
        <v>-53.781800000000004</v>
      </c>
      <c r="Q425" s="2">
        <f t="shared" si="186"/>
        <v>-76.955800000000011</v>
      </c>
      <c r="R425" s="2">
        <f t="shared" si="187"/>
        <v>30.607800000000005</v>
      </c>
      <c r="T425" s="1"/>
      <c r="U425" s="1"/>
      <c r="Y425" s="1"/>
      <c r="Z425" s="1"/>
      <c r="AA425" s="1"/>
      <c r="AB425" s="1"/>
    </row>
    <row r="426" spans="1:28" hidden="1">
      <c r="A426" s="35">
        <v>7</v>
      </c>
      <c r="B426" s="35">
        <v>26</v>
      </c>
      <c r="C426" s="35">
        <v>21</v>
      </c>
      <c r="D426" s="35">
        <v>2</v>
      </c>
      <c r="E426" s="35" t="s">
        <v>14</v>
      </c>
      <c r="F426" s="36">
        <v>-24.085999999999999</v>
      </c>
      <c r="G426" s="36">
        <v>-15.03</v>
      </c>
      <c r="H426" s="36">
        <v>44.393000000000001</v>
      </c>
      <c r="I426" s="36">
        <v>0</v>
      </c>
      <c r="J426" s="36">
        <v>-2.6230000000000002</v>
      </c>
      <c r="K426" s="36">
        <v>-1.9650000000000001</v>
      </c>
      <c r="L426" s="2">
        <f t="shared" si="181"/>
        <v>47.015999999999998</v>
      </c>
      <c r="M426" s="2">
        <f t="shared" si="182"/>
        <v>1.9650000000000001</v>
      </c>
      <c r="N426" s="2">
        <f t="shared" si="183"/>
        <v>47.605499999999999</v>
      </c>
      <c r="O426" s="2">
        <f t="shared" si="184"/>
        <v>16.069800000000001</v>
      </c>
      <c r="P426" s="2">
        <f t="shared" si="185"/>
        <v>47.605499999999999</v>
      </c>
      <c r="Q426" s="2">
        <f t="shared" si="186"/>
        <v>32.575499999999998</v>
      </c>
      <c r="R426" s="2">
        <f t="shared" si="187"/>
        <v>-62.6355</v>
      </c>
      <c r="T426" s="1"/>
      <c r="U426" s="1"/>
      <c r="Y426" s="1"/>
      <c r="Z426" s="1"/>
      <c r="AA426" s="1"/>
      <c r="AB426" s="1"/>
    </row>
    <row r="427" spans="1:28" hidden="1">
      <c r="A427" s="35">
        <v>7</v>
      </c>
      <c r="B427" s="35">
        <v>26</v>
      </c>
      <c r="C427" s="35">
        <v>21</v>
      </c>
      <c r="D427" s="35">
        <v>2</v>
      </c>
      <c r="E427" s="35" t="s">
        <v>15</v>
      </c>
      <c r="F427" s="36">
        <v>-12.66</v>
      </c>
      <c r="G427" s="36">
        <v>-6.992</v>
      </c>
      <c r="H427" s="36">
        <v>-66.840999999999994</v>
      </c>
      <c r="I427" s="36">
        <v>0</v>
      </c>
      <c r="J427" s="36">
        <v>3.9420000000000002</v>
      </c>
      <c r="K427" s="36">
        <v>2.9529999999999998</v>
      </c>
      <c r="L427" s="2">
        <f t="shared" si="181"/>
        <v>-70.782999999999987</v>
      </c>
      <c r="M427" s="2">
        <f t="shared" si="182"/>
        <v>2.9529999999999998</v>
      </c>
      <c r="N427" s="2">
        <f t="shared" si="183"/>
        <v>-71.668899999999994</v>
      </c>
      <c r="O427" s="2">
        <f t="shared" si="184"/>
        <v>24.187899999999996</v>
      </c>
      <c r="P427" s="2">
        <f t="shared" si="185"/>
        <v>-71.668899999999994</v>
      </c>
      <c r="Q427" s="2">
        <f t="shared" si="186"/>
        <v>-78.660899999999998</v>
      </c>
      <c r="R427" s="2">
        <f t="shared" si="187"/>
        <v>64.676899999999989</v>
      </c>
      <c r="T427" s="1"/>
      <c r="U427" s="1"/>
      <c r="Y427" s="1"/>
      <c r="Z427" s="1"/>
      <c r="AA427" s="1"/>
      <c r="AB427" s="1"/>
    </row>
    <row r="428" spans="1:28" hidden="1">
      <c r="A428" s="35">
        <v>7</v>
      </c>
      <c r="B428" s="35">
        <v>26</v>
      </c>
      <c r="C428" s="35">
        <v>21</v>
      </c>
      <c r="D428" s="35">
        <v>2</v>
      </c>
      <c r="E428" s="35" t="s">
        <v>16</v>
      </c>
      <c r="F428" s="36">
        <v>51.636000000000003</v>
      </c>
      <c r="G428" s="36">
        <v>31.373999999999999</v>
      </c>
      <c r="H428" s="36">
        <v>-50.561</v>
      </c>
      <c r="I428" s="36">
        <v>0</v>
      </c>
      <c r="J428" s="36">
        <v>2.984</v>
      </c>
      <c r="K428" s="36">
        <v>2.2349999999999999</v>
      </c>
      <c r="L428" s="2">
        <f t="shared" si="181"/>
        <v>-53.545000000000002</v>
      </c>
      <c r="M428" s="2">
        <f t="shared" si="182"/>
        <v>2.2349999999999999</v>
      </c>
      <c r="N428" s="2">
        <f t="shared" si="183"/>
        <v>-54.215499999999999</v>
      </c>
      <c r="O428" s="2">
        <f t="shared" si="184"/>
        <v>18.298500000000001</v>
      </c>
      <c r="P428" s="2">
        <f t="shared" si="185"/>
        <v>-54.215499999999999</v>
      </c>
      <c r="Q428" s="2">
        <f t="shared" si="186"/>
        <v>-22.8415</v>
      </c>
      <c r="R428" s="2">
        <f t="shared" si="187"/>
        <v>85.589500000000001</v>
      </c>
      <c r="T428" s="1"/>
      <c r="U428" s="1"/>
      <c r="Y428" s="1"/>
      <c r="Z428" s="1"/>
      <c r="AA428" s="1"/>
      <c r="AB428" s="1"/>
    </row>
    <row r="429" spans="1:28" hidden="1">
      <c r="A429" s="35">
        <v>7</v>
      </c>
      <c r="B429" s="35">
        <v>26</v>
      </c>
      <c r="C429" s="35">
        <v>21</v>
      </c>
      <c r="D429" s="35">
        <v>2</v>
      </c>
      <c r="E429" s="35" t="s">
        <v>17</v>
      </c>
      <c r="F429" s="36">
        <v>-41.247999999999998</v>
      </c>
      <c r="G429" s="36">
        <v>-24.065999999999999</v>
      </c>
      <c r="H429" s="36">
        <v>-50.561</v>
      </c>
      <c r="I429" s="36">
        <v>0</v>
      </c>
      <c r="J429" s="36">
        <v>2.984</v>
      </c>
      <c r="K429" s="36">
        <v>2.2349999999999999</v>
      </c>
      <c r="L429" s="2">
        <f t="shared" si="181"/>
        <v>-53.545000000000002</v>
      </c>
      <c r="M429" s="2">
        <f t="shared" si="182"/>
        <v>2.2349999999999999</v>
      </c>
      <c r="N429" s="2">
        <f t="shared" si="183"/>
        <v>-54.215499999999999</v>
      </c>
      <c r="O429" s="2">
        <f t="shared" si="184"/>
        <v>18.298500000000001</v>
      </c>
      <c r="P429" s="2">
        <f t="shared" si="185"/>
        <v>-54.215499999999999</v>
      </c>
      <c r="Q429" s="2">
        <f t="shared" si="186"/>
        <v>-78.281499999999994</v>
      </c>
      <c r="R429" s="2">
        <f t="shared" si="187"/>
        <v>30.1495</v>
      </c>
      <c r="T429" s="1"/>
      <c r="U429" s="1"/>
      <c r="Y429" s="1"/>
      <c r="Z429" s="1"/>
      <c r="AA429" s="1"/>
      <c r="AB429" s="1"/>
    </row>
    <row r="430" spans="1:28">
      <c r="A430" s="35">
        <v>7</v>
      </c>
      <c r="B430" s="35">
        <v>26</v>
      </c>
      <c r="C430" s="35">
        <v>21</v>
      </c>
      <c r="D430" s="35">
        <v>1</v>
      </c>
      <c r="E430" s="35" t="s">
        <v>14</v>
      </c>
      <c r="F430" s="36">
        <v>-21.928999999999998</v>
      </c>
      <c r="G430" s="36">
        <v>-13.537000000000001</v>
      </c>
      <c r="H430" s="36">
        <v>40.075000000000003</v>
      </c>
      <c r="I430" s="36">
        <v>0</v>
      </c>
      <c r="J430" s="36">
        <v>-2.3220000000000001</v>
      </c>
      <c r="K430" s="36">
        <v>-1.7390000000000001</v>
      </c>
      <c r="L430" s="2">
        <f t="shared" si="181"/>
        <v>42.397000000000006</v>
      </c>
      <c r="M430" s="2">
        <f t="shared" si="182"/>
        <v>1.7390000000000001</v>
      </c>
      <c r="N430" s="2">
        <f t="shared" si="183"/>
        <v>42.918700000000008</v>
      </c>
      <c r="O430" s="2">
        <f t="shared" si="184"/>
        <v>14.458100000000002</v>
      </c>
      <c r="P430" s="2">
        <f t="shared" si="185"/>
        <v>42.918700000000008</v>
      </c>
      <c r="Q430" s="2">
        <f t="shared" si="186"/>
        <v>29.381700000000009</v>
      </c>
      <c r="R430" s="2">
        <f t="shared" si="187"/>
        <v>-56.455700000000007</v>
      </c>
      <c r="T430" s="1"/>
      <c r="U430" s="1"/>
      <c r="Y430" s="1"/>
      <c r="Z430" s="1"/>
      <c r="AA430" s="1"/>
      <c r="AB430" s="1"/>
    </row>
    <row r="431" spans="1:28">
      <c r="A431" s="35">
        <v>7</v>
      </c>
      <c r="B431" s="35">
        <v>26</v>
      </c>
      <c r="C431" s="35">
        <v>21</v>
      </c>
      <c r="D431" s="35">
        <v>1</v>
      </c>
      <c r="E431" s="35" t="s">
        <v>15</v>
      </c>
      <c r="F431" s="36">
        <v>-15.680999999999999</v>
      </c>
      <c r="G431" s="36">
        <v>-9.0350000000000001</v>
      </c>
      <c r="H431" s="36">
        <v>-65.722999999999999</v>
      </c>
      <c r="I431" s="36">
        <v>0</v>
      </c>
      <c r="J431" s="36">
        <v>3.7949999999999999</v>
      </c>
      <c r="K431" s="36">
        <v>2.843</v>
      </c>
      <c r="L431" s="2">
        <f t="shared" si="181"/>
        <v>-69.518000000000001</v>
      </c>
      <c r="M431" s="2">
        <f t="shared" si="182"/>
        <v>2.843</v>
      </c>
      <c r="N431" s="2">
        <f t="shared" si="183"/>
        <v>-70.370900000000006</v>
      </c>
      <c r="O431" s="2">
        <f t="shared" si="184"/>
        <v>23.698399999999999</v>
      </c>
      <c r="P431" s="2">
        <f t="shared" si="185"/>
        <v>-70.370900000000006</v>
      </c>
      <c r="Q431" s="2">
        <f t="shared" si="186"/>
        <v>-79.405900000000003</v>
      </c>
      <c r="R431" s="2">
        <f t="shared" si="187"/>
        <v>61.335900000000009</v>
      </c>
      <c r="T431" s="1"/>
      <c r="U431" s="1"/>
      <c r="Y431" s="1"/>
      <c r="Z431" s="1"/>
      <c r="AA431" s="1"/>
      <c r="AB431" s="1"/>
    </row>
    <row r="432" spans="1:28">
      <c r="A432" s="35">
        <v>7</v>
      </c>
      <c r="B432" s="35">
        <v>26</v>
      </c>
      <c r="C432" s="35">
        <v>21</v>
      </c>
      <c r="D432" s="35">
        <v>1</v>
      </c>
      <c r="E432" s="35" t="s">
        <v>16</v>
      </c>
      <c r="F432" s="36">
        <v>49.281999999999996</v>
      </c>
      <c r="G432" s="36">
        <v>29.765999999999998</v>
      </c>
      <c r="H432" s="36">
        <v>-48.088999999999999</v>
      </c>
      <c r="I432" s="36">
        <v>0</v>
      </c>
      <c r="J432" s="36">
        <v>2.78</v>
      </c>
      <c r="K432" s="36">
        <v>2.0830000000000002</v>
      </c>
      <c r="L432" s="2">
        <f t="shared" si="181"/>
        <v>-50.869</v>
      </c>
      <c r="M432" s="2">
        <f t="shared" si="182"/>
        <v>2.0830000000000002</v>
      </c>
      <c r="N432" s="2">
        <f t="shared" si="183"/>
        <v>-51.493899999999996</v>
      </c>
      <c r="O432" s="2">
        <f t="shared" si="184"/>
        <v>17.343699999999998</v>
      </c>
      <c r="P432" s="2">
        <f t="shared" si="185"/>
        <v>-51.493899999999996</v>
      </c>
      <c r="Q432" s="2">
        <f t="shared" si="186"/>
        <v>-21.727899999999998</v>
      </c>
      <c r="R432" s="2">
        <f t="shared" si="187"/>
        <v>81.259899999999988</v>
      </c>
      <c r="T432" s="1"/>
      <c r="U432" s="1"/>
      <c r="Y432" s="1"/>
      <c r="Z432" s="1"/>
      <c r="AA432" s="1"/>
      <c r="AB432" s="1"/>
    </row>
    <row r="433" spans="1:29">
      <c r="A433" s="35">
        <v>7</v>
      </c>
      <c r="B433" s="35">
        <v>26</v>
      </c>
      <c r="C433" s="35">
        <v>21</v>
      </c>
      <c r="D433" s="35">
        <v>1</v>
      </c>
      <c r="E433" s="35" t="s">
        <v>17</v>
      </c>
      <c r="F433" s="36">
        <v>-43.601999999999997</v>
      </c>
      <c r="G433" s="36">
        <v>-25.673999999999999</v>
      </c>
      <c r="H433" s="36">
        <v>-48.088999999999999</v>
      </c>
      <c r="I433" s="36">
        <v>0</v>
      </c>
      <c r="J433" s="36">
        <v>2.78</v>
      </c>
      <c r="K433" s="36">
        <v>2.0830000000000002</v>
      </c>
      <c r="L433" s="2">
        <f t="shared" si="181"/>
        <v>-50.869</v>
      </c>
      <c r="M433" s="2">
        <f t="shared" si="182"/>
        <v>2.0830000000000002</v>
      </c>
      <c r="N433" s="2">
        <f t="shared" si="183"/>
        <v>-51.493899999999996</v>
      </c>
      <c r="O433" s="2">
        <f t="shared" si="184"/>
        <v>17.343699999999998</v>
      </c>
      <c r="P433" s="2">
        <f t="shared" si="185"/>
        <v>-51.493899999999996</v>
      </c>
      <c r="Q433" s="2">
        <f t="shared" si="186"/>
        <v>-77.167900000000003</v>
      </c>
      <c r="R433" s="2">
        <f t="shared" si="187"/>
        <v>25.819899999999997</v>
      </c>
      <c r="T433" s="1"/>
      <c r="U433" s="1"/>
      <c r="Y433" s="1"/>
      <c r="Z433" s="1"/>
      <c r="AA433" s="1"/>
      <c r="AB433" s="1"/>
    </row>
    <row r="434" spans="1:29" hidden="1">
      <c r="A434" s="35">
        <v>7</v>
      </c>
      <c r="B434" s="35">
        <v>21</v>
      </c>
      <c r="C434" s="35">
        <v>22</v>
      </c>
      <c r="D434" s="35">
        <v>6</v>
      </c>
      <c r="E434" s="35" t="s">
        <v>14</v>
      </c>
      <c r="F434" s="36">
        <v>-57.576000000000001</v>
      </c>
      <c r="G434" s="36">
        <v>-60.951000000000001</v>
      </c>
      <c r="H434" s="36">
        <v>53.773000000000003</v>
      </c>
      <c r="I434" s="36">
        <v>0</v>
      </c>
      <c r="J434" s="36">
        <v>-3.2189999999999999</v>
      </c>
      <c r="K434" s="36">
        <v>-2.4119999999999999</v>
      </c>
      <c r="L434" s="2">
        <f t="shared" si="181"/>
        <v>56.992000000000004</v>
      </c>
      <c r="M434" s="2">
        <f t="shared" si="182"/>
        <v>2.4119999999999999</v>
      </c>
      <c r="N434" s="2">
        <f t="shared" si="183"/>
        <v>57.715600000000002</v>
      </c>
      <c r="O434" s="2">
        <f t="shared" si="184"/>
        <v>19.509599999999999</v>
      </c>
      <c r="P434" s="2">
        <f t="shared" si="185"/>
        <v>57.715600000000002</v>
      </c>
      <c r="Q434" s="2">
        <f t="shared" si="186"/>
        <v>-3.2353999999999985</v>
      </c>
      <c r="R434" s="2">
        <f t="shared" si="187"/>
        <v>-118.6666</v>
      </c>
      <c r="S434" s="1">
        <f>70</f>
        <v>70</v>
      </c>
      <c r="T434" s="2">
        <f t="shared" ref="T434:U435" si="196">(ABS(Q434)-ABS(Q436*$S434/200))*SIGN(Q434)</f>
        <v>23.381400000000003</v>
      </c>
      <c r="U434" s="2">
        <f t="shared" si="196"/>
        <v>-77.354700000000008</v>
      </c>
      <c r="V434" s="1">
        <f t="shared" ref="V434:V435" si="197">$V$2</f>
        <v>65</v>
      </c>
      <c r="W434" s="1">
        <f t="shared" ref="W434:W435" si="198">IF(V434=26,3,4)</f>
        <v>4</v>
      </c>
      <c r="X434" s="1">
        <f t="shared" ref="X434:X435" si="199">IF(V434=65,30,60)</f>
        <v>30</v>
      </c>
      <c r="Y434" s="4">
        <f t="shared" ref="Y434:Y435" si="200">-MIN(T434:U434)/(0.9*(V434-W434)/100*391.3)*10</f>
        <v>3.6008457167435441</v>
      </c>
      <c r="Z434" s="5">
        <f t="shared" ref="Z434:Z435" si="201">ABS(MAX(T434:U434)/(0.9*(V434-W434)/100*391.3)*10)</f>
        <v>1.0883994643049164</v>
      </c>
      <c r="AA434" s="2">
        <f t="shared" ref="AA434:AA435" si="202">X434*(V434-W434)^2/((10^6)*$AH$2^2)</f>
        <v>287.63946507253473</v>
      </c>
      <c r="AB434" s="2">
        <f t="shared" ref="AB434:AB435" si="203">X434*(V434-W434)^2/((10^6)*$AH$3^2)</f>
        <v>381.75848979173077</v>
      </c>
      <c r="AC434" s="1" t="str">
        <f t="shared" ref="AC434:AC435" si="204">IF(AB434&gt;=MAX(ABS(Q434),ABS(R434),ABS(T434),ABS(U434)),"Verificata","Non verificata")</f>
        <v>Verificata</v>
      </c>
    </row>
    <row r="435" spans="1:29" hidden="1">
      <c r="A435" s="35">
        <v>7</v>
      </c>
      <c r="B435" s="35">
        <v>21</v>
      </c>
      <c r="C435" s="35">
        <v>22</v>
      </c>
      <c r="D435" s="35">
        <v>6</v>
      </c>
      <c r="E435" s="35" t="s">
        <v>15</v>
      </c>
      <c r="F435" s="36">
        <v>-34.51</v>
      </c>
      <c r="G435" s="36">
        <v>-29.945</v>
      </c>
      <c r="H435" s="36">
        <v>-37.173999999999999</v>
      </c>
      <c r="I435" s="36">
        <v>0</v>
      </c>
      <c r="J435" s="36">
        <v>2.242</v>
      </c>
      <c r="K435" s="36">
        <v>1.679</v>
      </c>
      <c r="L435" s="2">
        <f t="shared" si="181"/>
        <v>-39.415999999999997</v>
      </c>
      <c r="M435" s="2">
        <f t="shared" si="182"/>
        <v>1.679</v>
      </c>
      <c r="N435" s="2">
        <f t="shared" si="183"/>
        <v>-39.919699999999999</v>
      </c>
      <c r="O435" s="2">
        <f t="shared" si="184"/>
        <v>13.503799999999998</v>
      </c>
      <c r="P435" s="2">
        <f t="shared" si="185"/>
        <v>-39.919699999999999</v>
      </c>
      <c r="Q435" s="2">
        <f t="shared" si="186"/>
        <v>-69.864699999999999</v>
      </c>
      <c r="R435" s="2">
        <f t="shared" si="187"/>
        <v>9.9746999999999986</v>
      </c>
      <c r="S435" s="1">
        <f>70</f>
        <v>70</v>
      </c>
      <c r="T435" s="2">
        <f t="shared" si="196"/>
        <v>-33.220399999999998</v>
      </c>
      <c r="U435" s="2">
        <f t="shared" si="196"/>
        <v>-11.974500000000003</v>
      </c>
      <c r="V435" s="1">
        <f t="shared" si="197"/>
        <v>65</v>
      </c>
      <c r="W435" s="1">
        <f t="shared" si="198"/>
        <v>4</v>
      </c>
      <c r="X435" s="1">
        <f t="shared" si="199"/>
        <v>30</v>
      </c>
      <c r="Y435" s="4">
        <f t="shared" si="200"/>
        <v>1.5464029341269145</v>
      </c>
      <c r="Z435" s="5">
        <f t="shared" si="201"/>
        <v>0.5574105650354223</v>
      </c>
      <c r="AA435" s="2">
        <f t="shared" si="202"/>
        <v>287.63946507253473</v>
      </c>
      <c r="AB435" s="2">
        <f t="shared" si="203"/>
        <v>381.75848979173077</v>
      </c>
      <c r="AC435" s="1" t="str">
        <f t="shared" si="204"/>
        <v>Verificata</v>
      </c>
    </row>
    <row r="436" spans="1:29" hidden="1">
      <c r="A436" s="35">
        <v>7</v>
      </c>
      <c r="B436" s="35">
        <v>21</v>
      </c>
      <c r="C436" s="35">
        <v>22</v>
      </c>
      <c r="D436" s="35">
        <v>6</v>
      </c>
      <c r="E436" s="35" t="s">
        <v>16</v>
      </c>
      <c r="F436" s="36">
        <v>95.332999999999998</v>
      </c>
      <c r="G436" s="36">
        <v>97.040999999999997</v>
      </c>
      <c r="H436" s="36">
        <v>-19.555</v>
      </c>
      <c r="I436" s="36">
        <v>0</v>
      </c>
      <c r="J436" s="36">
        <v>1.1739999999999999</v>
      </c>
      <c r="K436" s="36">
        <v>0.88</v>
      </c>
      <c r="L436" s="2">
        <f t="shared" si="181"/>
        <v>-20.728999999999999</v>
      </c>
      <c r="M436" s="2">
        <f t="shared" si="182"/>
        <v>0.88</v>
      </c>
      <c r="N436" s="2">
        <f t="shared" si="183"/>
        <v>-20.992999999999999</v>
      </c>
      <c r="O436" s="2">
        <f t="shared" si="184"/>
        <v>7.0986999999999991</v>
      </c>
      <c r="P436" s="2">
        <f t="shared" si="185"/>
        <v>-20.992999999999999</v>
      </c>
      <c r="Q436" s="2">
        <f t="shared" si="186"/>
        <v>76.048000000000002</v>
      </c>
      <c r="R436" s="2">
        <f t="shared" si="187"/>
        <v>118.03399999999999</v>
      </c>
      <c r="Y436" s="1"/>
      <c r="Z436" s="1"/>
      <c r="AA436" s="1"/>
      <c r="AB436" s="1"/>
    </row>
    <row r="437" spans="1:29" hidden="1">
      <c r="A437" s="35">
        <v>7</v>
      </c>
      <c r="B437" s="35">
        <v>21</v>
      </c>
      <c r="C437" s="35">
        <v>22</v>
      </c>
      <c r="D437" s="35">
        <v>6</v>
      </c>
      <c r="E437" s="35" t="s">
        <v>17</v>
      </c>
      <c r="F437" s="36">
        <v>-85.412000000000006</v>
      </c>
      <c r="G437" s="36">
        <v>-83.704999999999998</v>
      </c>
      <c r="H437" s="36">
        <v>-19.555</v>
      </c>
      <c r="I437" s="36">
        <v>0</v>
      </c>
      <c r="J437" s="36">
        <v>1.1739999999999999</v>
      </c>
      <c r="K437" s="36">
        <v>0.88</v>
      </c>
      <c r="L437" s="2">
        <f t="shared" si="181"/>
        <v>-20.728999999999999</v>
      </c>
      <c r="M437" s="2">
        <f t="shared" si="182"/>
        <v>0.88</v>
      </c>
      <c r="N437" s="2">
        <f t="shared" si="183"/>
        <v>-20.992999999999999</v>
      </c>
      <c r="O437" s="2">
        <f t="shared" si="184"/>
        <v>7.0986999999999991</v>
      </c>
      <c r="P437" s="2">
        <f t="shared" si="185"/>
        <v>-20.992999999999999</v>
      </c>
      <c r="Q437" s="2">
        <f t="shared" si="186"/>
        <v>-104.69799999999999</v>
      </c>
      <c r="R437" s="2">
        <f t="shared" si="187"/>
        <v>-62.712000000000003</v>
      </c>
      <c r="Y437" s="1"/>
      <c r="Z437" s="1"/>
      <c r="AA437" s="1"/>
      <c r="AB437" s="1"/>
    </row>
    <row r="438" spans="1:29" hidden="1">
      <c r="A438" s="35">
        <v>7</v>
      </c>
      <c r="B438" s="35">
        <v>21</v>
      </c>
      <c r="C438" s="35">
        <v>22</v>
      </c>
      <c r="D438" s="35">
        <v>5</v>
      </c>
      <c r="E438" s="35" t="s">
        <v>14</v>
      </c>
      <c r="F438" s="36">
        <v>-80.757999999999996</v>
      </c>
      <c r="G438" s="36">
        <v>-48.031999999999996</v>
      </c>
      <c r="H438" s="36">
        <v>121.45399999999999</v>
      </c>
      <c r="I438" s="36">
        <v>0</v>
      </c>
      <c r="J438" s="36">
        <v>-7.41</v>
      </c>
      <c r="K438" s="36">
        <v>-5.5510000000000002</v>
      </c>
      <c r="L438" s="2">
        <f t="shared" si="181"/>
        <v>128.864</v>
      </c>
      <c r="M438" s="2">
        <f t="shared" si="182"/>
        <v>5.5510000000000002</v>
      </c>
      <c r="N438" s="2">
        <f t="shared" si="183"/>
        <v>130.52930000000001</v>
      </c>
      <c r="O438" s="2">
        <f t="shared" si="184"/>
        <v>44.2102</v>
      </c>
      <c r="P438" s="2">
        <f t="shared" si="185"/>
        <v>130.52930000000001</v>
      </c>
      <c r="Q438" s="2">
        <f t="shared" si="186"/>
        <v>82.49730000000001</v>
      </c>
      <c r="R438" s="2">
        <f t="shared" si="187"/>
        <v>-178.56130000000002</v>
      </c>
      <c r="T438" s="1"/>
      <c r="U438" s="1"/>
      <c r="Y438" s="1"/>
      <c r="Z438" s="1"/>
      <c r="AA438" s="1"/>
      <c r="AB438" s="1"/>
    </row>
    <row r="439" spans="1:29" hidden="1">
      <c r="A439" s="35">
        <v>7</v>
      </c>
      <c r="B439" s="35">
        <v>21</v>
      </c>
      <c r="C439" s="35">
        <v>22</v>
      </c>
      <c r="D439" s="35">
        <v>5</v>
      </c>
      <c r="E439" s="35" t="s">
        <v>15</v>
      </c>
      <c r="F439" s="36">
        <v>-61.694000000000003</v>
      </c>
      <c r="G439" s="36">
        <v>-40.814999999999998</v>
      </c>
      <c r="H439" s="36">
        <v>-91.856999999999999</v>
      </c>
      <c r="I439" s="36">
        <v>0</v>
      </c>
      <c r="J439" s="36">
        <v>5.61</v>
      </c>
      <c r="K439" s="36">
        <v>4.202</v>
      </c>
      <c r="L439" s="2">
        <f t="shared" si="181"/>
        <v>-97.466999999999999</v>
      </c>
      <c r="M439" s="2">
        <f t="shared" si="182"/>
        <v>4.202</v>
      </c>
      <c r="N439" s="2">
        <f t="shared" si="183"/>
        <v>-98.727599999999995</v>
      </c>
      <c r="O439" s="2">
        <f t="shared" si="184"/>
        <v>33.442099999999996</v>
      </c>
      <c r="P439" s="2">
        <f t="shared" si="185"/>
        <v>-98.727599999999995</v>
      </c>
      <c r="Q439" s="2">
        <f t="shared" si="186"/>
        <v>-139.54259999999999</v>
      </c>
      <c r="R439" s="2">
        <f t="shared" si="187"/>
        <v>57.912599999999998</v>
      </c>
      <c r="T439" s="1"/>
      <c r="U439" s="1"/>
      <c r="Y439" s="1"/>
      <c r="Z439" s="1"/>
      <c r="AA439" s="1"/>
      <c r="AB439" s="1"/>
    </row>
    <row r="440" spans="1:29" hidden="1">
      <c r="A440" s="35">
        <v>7</v>
      </c>
      <c r="B440" s="35">
        <v>21</v>
      </c>
      <c r="C440" s="35">
        <v>22</v>
      </c>
      <c r="D440" s="35">
        <v>5</v>
      </c>
      <c r="E440" s="35" t="s">
        <v>16</v>
      </c>
      <c r="F440" s="36">
        <v>118.35</v>
      </c>
      <c r="G440" s="36">
        <v>70.813999999999993</v>
      </c>
      <c r="H440" s="36">
        <v>-45.872999999999998</v>
      </c>
      <c r="I440" s="36">
        <v>0</v>
      </c>
      <c r="J440" s="36">
        <v>2.8</v>
      </c>
      <c r="K440" s="36">
        <v>2.097</v>
      </c>
      <c r="L440" s="2">
        <f t="shared" si="181"/>
        <v>-48.672999999999995</v>
      </c>
      <c r="M440" s="2">
        <f t="shared" si="182"/>
        <v>2.097</v>
      </c>
      <c r="N440" s="2">
        <f t="shared" si="183"/>
        <v>-49.302099999999996</v>
      </c>
      <c r="O440" s="2">
        <f t="shared" si="184"/>
        <v>16.698899999999998</v>
      </c>
      <c r="P440" s="2">
        <f t="shared" si="185"/>
        <v>-49.302099999999996</v>
      </c>
      <c r="Q440" s="2">
        <f t="shared" si="186"/>
        <v>21.511899999999997</v>
      </c>
      <c r="R440" s="2">
        <f t="shared" si="187"/>
        <v>120.11609999999999</v>
      </c>
      <c r="T440" s="1"/>
      <c r="U440" s="1"/>
      <c r="Y440" s="1"/>
      <c r="Z440" s="1"/>
      <c r="AA440" s="1"/>
      <c r="AB440" s="1"/>
    </row>
    <row r="441" spans="1:29" hidden="1">
      <c r="A441" s="35">
        <v>7</v>
      </c>
      <c r="B441" s="35">
        <v>21</v>
      </c>
      <c r="C441" s="35">
        <v>22</v>
      </c>
      <c r="D441" s="35">
        <v>5</v>
      </c>
      <c r="E441" s="35" t="s">
        <v>17</v>
      </c>
      <c r="F441" s="36">
        <v>-110.151</v>
      </c>
      <c r="G441" s="36">
        <v>-67.709999999999994</v>
      </c>
      <c r="H441" s="36">
        <v>-45.872999999999998</v>
      </c>
      <c r="I441" s="36">
        <v>0</v>
      </c>
      <c r="J441" s="36">
        <v>2.8</v>
      </c>
      <c r="K441" s="36">
        <v>2.097</v>
      </c>
      <c r="L441" s="2">
        <f t="shared" si="181"/>
        <v>-48.672999999999995</v>
      </c>
      <c r="M441" s="2">
        <f t="shared" si="182"/>
        <v>2.097</v>
      </c>
      <c r="N441" s="2">
        <f t="shared" si="183"/>
        <v>-49.302099999999996</v>
      </c>
      <c r="O441" s="2">
        <f t="shared" si="184"/>
        <v>16.698899999999998</v>
      </c>
      <c r="P441" s="2">
        <f t="shared" si="185"/>
        <v>-49.302099999999996</v>
      </c>
      <c r="Q441" s="2">
        <f t="shared" si="186"/>
        <v>-117.01209999999999</v>
      </c>
      <c r="R441" s="2">
        <f t="shared" si="187"/>
        <v>-18.407899999999998</v>
      </c>
      <c r="T441" s="1"/>
      <c r="U441" s="1"/>
      <c r="Y441" s="1"/>
      <c r="Z441" s="1"/>
      <c r="AA441" s="1"/>
      <c r="AB441" s="1"/>
    </row>
    <row r="442" spans="1:29" hidden="1">
      <c r="A442" s="35">
        <v>7</v>
      </c>
      <c r="B442" s="35">
        <v>21</v>
      </c>
      <c r="C442" s="35">
        <v>22</v>
      </c>
      <c r="D442" s="35">
        <v>4</v>
      </c>
      <c r="E442" s="35" t="s">
        <v>14</v>
      </c>
      <c r="F442" s="36">
        <v>-80.924999999999997</v>
      </c>
      <c r="G442" s="36">
        <v>-47.494</v>
      </c>
      <c r="H442" s="36">
        <v>177.99799999999999</v>
      </c>
      <c r="I442" s="36">
        <v>0</v>
      </c>
      <c r="J442" s="36">
        <v>-10.901999999999999</v>
      </c>
      <c r="K442" s="36">
        <v>-8.1669999999999998</v>
      </c>
      <c r="L442" s="2">
        <f t="shared" si="181"/>
        <v>188.89999999999998</v>
      </c>
      <c r="M442" s="2">
        <f t="shared" si="182"/>
        <v>8.1669999999999998</v>
      </c>
      <c r="N442" s="2">
        <f t="shared" si="183"/>
        <v>191.35009999999997</v>
      </c>
      <c r="O442" s="2">
        <f t="shared" si="184"/>
        <v>64.836999999999989</v>
      </c>
      <c r="P442" s="2">
        <f t="shared" si="185"/>
        <v>191.35009999999997</v>
      </c>
      <c r="Q442" s="2">
        <f t="shared" si="186"/>
        <v>143.85609999999997</v>
      </c>
      <c r="R442" s="2">
        <f t="shared" si="187"/>
        <v>-238.84409999999997</v>
      </c>
      <c r="T442" s="1"/>
      <c r="U442" s="1"/>
      <c r="Y442" s="1"/>
      <c r="Z442" s="1"/>
      <c r="AA442" s="1"/>
      <c r="AB442" s="1"/>
    </row>
    <row r="443" spans="1:29" hidden="1">
      <c r="A443" s="35">
        <v>7</v>
      </c>
      <c r="B443" s="35">
        <v>21</v>
      </c>
      <c r="C443" s="35">
        <v>22</v>
      </c>
      <c r="D443" s="35">
        <v>4</v>
      </c>
      <c r="E443" s="35" t="s">
        <v>15</v>
      </c>
      <c r="F443" s="36">
        <v>-58.570999999999998</v>
      </c>
      <c r="G443" s="36">
        <v>-36.107999999999997</v>
      </c>
      <c r="H443" s="36">
        <v>-133.483</v>
      </c>
      <c r="I443" s="36">
        <v>0</v>
      </c>
      <c r="J443" s="36">
        <v>8.1709999999999994</v>
      </c>
      <c r="K443" s="36">
        <v>6.1210000000000004</v>
      </c>
      <c r="L443" s="2">
        <f t="shared" si="181"/>
        <v>-141.654</v>
      </c>
      <c r="M443" s="2">
        <f t="shared" si="182"/>
        <v>6.1210000000000004</v>
      </c>
      <c r="N443" s="2">
        <f t="shared" si="183"/>
        <v>-143.49029999999999</v>
      </c>
      <c r="O443" s="2">
        <f t="shared" si="184"/>
        <v>48.617199999999997</v>
      </c>
      <c r="P443" s="2">
        <f t="shared" si="185"/>
        <v>-143.49029999999999</v>
      </c>
      <c r="Q443" s="2">
        <f t="shared" si="186"/>
        <v>-179.59829999999999</v>
      </c>
      <c r="R443" s="2">
        <f t="shared" si="187"/>
        <v>107.38229999999999</v>
      </c>
      <c r="T443" s="1"/>
      <c r="U443" s="1"/>
      <c r="Y443" s="1"/>
      <c r="Z443" s="1"/>
      <c r="AA443" s="1"/>
      <c r="AB443" s="1"/>
    </row>
    <row r="444" spans="1:29" hidden="1">
      <c r="A444" s="35">
        <v>7</v>
      </c>
      <c r="B444" s="35">
        <v>21</v>
      </c>
      <c r="C444" s="35">
        <v>22</v>
      </c>
      <c r="D444" s="35">
        <v>4</v>
      </c>
      <c r="E444" s="35" t="s">
        <v>16</v>
      </c>
      <c r="F444" s="36">
        <v>119.05800000000001</v>
      </c>
      <c r="G444" s="36">
        <v>71.709999999999994</v>
      </c>
      <c r="H444" s="36">
        <v>-66.984999999999999</v>
      </c>
      <c r="I444" s="36">
        <v>0</v>
      </c>
      <c r="J444" s="36">
        <v>4.1020000000000003</v>
      </c>
      <c r="K444" s="36">
        <v>3.073</v>
      </c>
      <c r="L444" s="2">
        <f t="shared" si="181"/>
        <v>-71.087000000000003</v>
      </c>
      <c r="M444" s="2">
        <f t="shared" si="182"/>
        <v>3.073</v>
      </c>
      <c r="N444" s="2">
        <f t="shared" si="183"/>
        <v>-72.008899999999997</v>
      </c>
      <c r="O444" s="2">
        <f t="shared" si="184"/>
        <v>24.399100000000001</v>
      </c>
      <c r="P444" s="2">
        <f t="shared" si="185"/>
        <v>-72.008899999999997</v>
      </c>
      <c r="Q444" s="2">
        <f t="shared" si="186"/>
        <v>-0.29890000000000327</v>
      </c>
      <c r="R444" s="2">
        <f t="shared" si="187"/>
        <v>143.71889999999999</v>
      </c>
      <c r="T444" s="1"/>
      <c r="U444" s="1"/>
      <c r="Y444" s="1"/>
      <c r="Z444" s="1"/>
      <c r="AA444" s="1"/>
      <c r="AB444" s="1"/>
    </row>
    <row r="445" spans="1:29" hidden="1">
      <c r="A445" s="35">
        <v>7</v>
      </c>
      <c r="B445" s="35">
        <v>21</v>
      </c>
      <c r="C445" s="35">
        <v>22</v>
      </c>
      <c r="D445" s="35">
        <v>4</v>
      </c>
      <c r="E445" s="35" t="s">
        <v>17</v>
      </c>
      <c r="F445" s="36">
        <v>-109.443</v>
      </c>
      <c r="G445" s="36">
        <v>-66.813000000000002</v>
      </c>
      <c r="H445" s="36">
        <v>-66.984999999999999</v>
      </c>
      <c r="I445" s="36">
        <v>0</v>
      </c>
      <c r="J445" s="36">
        <v>4.1020000000000003</v>
      </c>
      <c r="K445" s="36">
        <v>3.073</v>
      </c>
      <c r="L445" s="2">
        <f t="shared" si="181"/>
        <v>-71.087000000000003</v>
      </c>
      <c r="M445" s="2">
        <f t="shared" si="182"/>
        <v>3.073</v>
      </c>
      <c r="N445" s="2">
        <f t="shared" si="183"/>
        <v>-72.008899999999997</v>
      </c>
      <c r="O445" s="2">
        <f t="shared" si="184"/>
        <v>24.399100000000001</v>
      </c>
      <c r="P445" s="2">
        <f t="shared" si="185"/>
        <v>-72.008899999999997</v>
      </c>
      <c r="Q445" s="2">
        <f t="shared" si="186"/>
        <v>-138.8219</v>
      </c>
      <c r="R445" s="2">
        <f t="shared" si="187"/>
        <v>5.1958999999999946</v>
      </c>
      <c r="T445" s="1"/>
      <c r="U445" s="1"/>
      <c r="Y445" s="1"/>
      <c r="Z445" s="1"/>
      <c r="AA445" s="1"/>
      <c r="AB445" s="1"/>
    </row>
    <row r="446" spans="1:29" hidden="1">
      <c r="A446" s="35">
        <v>7</v>
      </c>
      <c r="B446" s="35">
        <v>21</v>
      </c>
      <c r="C446" s="35">
        <v>22</v>
      </c>
      <c r="D446" s="35">
        <v>3</v>
      </c>
      <c r="E446" s="35" t="s">
        <v>14</v>
      </c>
      <c r="F446" s="36">
        <v>-79.536000000000001</v>
      </c>
      <c r="G446" s="36">
        <v>-47.124000000000002</v>
      </c>
      <c r="H446" s="36">
        <v>263.67399999999998</v>
      </c>
      <c r="I446" s="36">
        <v>0</v>
      </c>
      <c r="J446" s="36">
        <v>-15.802</v>
      </c>
      <c r="K446" s="36">
        <v>-11.837999999999999</v>
      </c>
      <c r="L446" s="2">
        <f t="shared" si="181"/>
        <v>279.476</v>
      </c>
      <c r="M446" s="2">
        <f t="shared" si="182"/>
        <v>11.837999999999999</v>
      </c>
      <c r="N446" s="2">
        <f t="shared" si="183"/>
        <v>283.0274</v>
      </c>
      <c r="O446" s="2">
        <f t="shared" si="184"/>
        <v>95.680799999999991</v>
      </c>
      <c r="P446" s="2">
        <f t="shared" si="185"/>
        <v>283.0274</v>
      </c>
      <c r="Q446" s="2">
        <f t="shared" si="186"/>
        <v>235.9034</v>
      </c>
      <c r="R446" s="2">
        <f t="shared" si="187"/>
        <v>-330.15140000000002</v>
      </c>
      <c r="T446" s="1"/>
      <c r="U446" s="1"/>
      <c r="Y446" s="1"/>
      <c r="Z446" s="1"/>
      <c r="AA446" s="1"/>
      <c r="AB446" s="1"/>
    </row>
    <row r="447" spans="1:29" hidden="1">
      <c r="A447" s="35">
        <v>7</v>
      </c>
      <c r="B447" s="35">
        <v>21</v>
      </c>
      <c r="C447" s="35">
        <v>22</v>
      </c>
      <c r="D447" s="35">
        <v>3</v>
      </c>
      <c r="E447" s="35" t="s">
        <v>15</v>
      </c>
      <c r="F447" s="36">
        <v>-52.962000000000003</v>
      </c>
      <c r="G447" s="36">
        <v>-32.845999999999997</v>
      </c>
      <c r="H447" s="36">
        <v>-174.19499999999999</v>
      </c>
      <c r="I447" s="36">
        <v>0</v>
      </c>
      <c r="J447" s="36">
        <v>10.452999999999999</v>
      </c>
      <c r="K447" s="36">
        <v>7.8310000000000004</v>
      </c>
      <c r="L447" s="2">
        <f t="shared" si="181"/>
        <v>-184.648</v>
      </c>
      <c r="M447" s="2">
        <f t="shared" si="182"/>
        <v>7.8310000000000004</v>
      </c>
      <c r="N447" s="2">
        <f t="shared" si="183"/>
        <v>-186.9973</v>
      </c>
      <c r="O447" s="2">
        <f t="shared" si="184"/>
        <v>63.2254</v>
      </c>
      <c r="P447" s="2">
        <f t="shared" si="185"/>
        <v>-186.9973</v>
      </c>
      <c r="Q447" s="2">
        <f t="shared" si="186"/>
        <v>-219.8433</v>
      </c>
      <c r="R447" s="2">
        <f t="shared" si="187"/>
        <v>154.15129999999999</v>
      </c>
      <c r="T447" s="1"/>
      <c r="U447" s="1"/>
      <c r="Y447" s="1"/>
      <c r="Z447" s="1"/>
      <c r="AA447" s="1"/>
      <c r="AB447" s="1"/>
    </row>
    <row r="448" spans="1:29" hidden="1">
      <c r="A448" s="35">
        <v>7</v>
      </c>
      <c r="B448" s="35">
        <v>21</v>
      </c>
      <c r="C448" s="35">
        <v>22</v>
      </c>
      <c r="D448" s="35">
        <v>3</v>
      </c>
      <c r="E448" s="35" t="s">
        <v>16</v>
      </c>
      <c r="F448" s="36">
        <v>119.965</v>
      </c>
      <c r="G448" s="36">
        <v>72.331999999999994</v>
      </c>
      <c r="H448" s="36">
        <v>-94.165000000000006</v>
      </c>
      <c r="I448" s="36">
        <v>0</v>
      </c>
      <c r="J448" s="36">
        <v>5.6459999999999999</v>
      </c>
      <c r="K448" s="36">
        <v>4.2300000000000004</v>
      </c>
      <c r="L448" s="2">
        <f t="shared" si="181"/>
        <v>-99.811000000000007</v>
      </c>
      <c r="M448" s="2">
        <f t="shared" si="182"/>
        <v>4.2300000000000004</v>
      </c>
      <c r="N448" s="2">
        <f t="shared" si="183"/>
        <v>-101.08000000000001</v>
      </c>
      <c r="O448" s="2">
        <f t="shared" si="184"/>
        <v>34.173299999999998</v>
      </c>
      <c r="P448" s="2">
        <f t="shared" si="185"/>
        <v>-101.08000000000001</v>
      </c>
      <c r="Q448" s="2">
        <f t="shared" si="186"/>
        <v>-28.748000000000019</v>
      </c>
      <c r="R448" s="2">
        <f t="shared" si="187"/>
        <v>173.41200000000001</v>
      </c>
      <c r="T448" s="1"/>
      <c r="U448" s="1"/>
      <c r="Y448" s="1"/>
      <c r="Z448" s="1"/>
      <c r="AA448" s="1"/>
      <c r="AB448" s="1"/>
    </row>
    <row r="449" spans="1:29" hidden="1">
      <c r="A449" s="35">
        <v>7</v>
      </c>
      <c r="B449" s="35">
        <v>21</v>
      </c>
      <c r="C449" s="35">
        <v>22</v>
      </c>
      <c r="D449" s="35">
        <v>3</v>
      </c>
      <c r="E449" s="35" t="s">
        <v>17</v>
      </c>
      <c r="F449" s="36">
        <v>-108.536</v>
      </c>
      <c r="G449" s="36">
        <v>-66.191000000000003</v>
      </c>
      <c r="H449" s="36">
        <v>-94.165000000000006</v>
      </c>
      <c r="I449" s="36">
        <v>0</v>
      </c>
      <c r="J449" s="36">
        <v>5.6459999999999999</v>
      </c>
      <c r="K449" s="36">
        <v>4.2300000000000004</v>
      </c>
      <c r="L449" s="2">
        <f t="shared" si="181"/>
        <v>-99.811000000000007</v>
      </c>
      <c r="M449" s="2">
        <f t="shared" si="182"/>
        <v>4.2300000000000004</v>
      </c>
      <c r="N449" s="2">
        <f t="shared" si="183"/>
        <v>-101.08000000000001</v>
      </c>
      <c r="O449" s="2">
        <f t="shared" si="184"/>
        <v>34.173299999999998</v>
      </c>
      <c r="P449" s="2">
        <f t="shared" si="185"/>
        <v>-101.08000000000001</v>
      </c>
      <c r="Q449" s="2">
        <f t="shared" si="186"/>
        <v>-167.27100000000002</v>
      </c>
      <c r="R449" s="2">
        <f t="shared" si="187"/>
        <v>34.88900000000001</v>
      </c>
      <c r="T449" s="1"/>
      <c r="U449" s="1"/>
      <c r="Y449" s="1"/>
      <c r="Z449" s="1"/>
      <c r="AA449" s="1"/>
      <c r="AB449" s="1"/>
    </row>
    <row r="450" spans="1:29" hidden="1">
      <c r="A450" s="35">
        <v>7</v>
      </c>
      <c r="B450" s="35">
        <v>21</v>
      </c>
      <c r="C450" s="35">
        <v>22</v>
      </c>
      <c r="D450" s="35">
        <v>2</v>
      </c>
      <c r="E450" s="35" t="s">
        <v>14</v>
      </c>
      <c r="F450" s="36">
        <v>-86.179000000000002</v>
      </c>
      <c r="G450" s="36">
        <v>-51.417999999999999</v>
      </c>
      <c r="H450" s="36">
        <v>294.29000000000002</v>
      </c>
      <c r="I450" s="36">
        <v>0</v>
      </c>
      <c r="J450" s="36">
        <v>-17.213999999999999</v>
      </c>
      <c r="K450" s="36">
        <v>-12.895</v>
      </c>
      <c r="L450" s="2">
        <f t="shared" si="181"/>
        <v>311.50400000000002</v>
      </c>
      <c r="M450" s="2">
        <f t="shared" si="182"/>
        <v>12.895</v>
      </c>
      <c r="N450" s="2">
        <f t="shared" si="183"/>
        <v>315.3725</v>
      </c>
      <c r="O450" s="2">
        <f t="shared" si="184"/>
        <v>106.3462</v>
      </c>
      <c r="P450" s="2">
        <f t="shared" si="185"/>
        <v>315.3725</v>
      </c>
      <c r="Q450" s="2">
        <f t="shared" si="186"/>
        <v>263.9545</v>
      </c>
      <c r="R450" s="2">
        <f t="shared" si="187"/>
        <v>-366.79050000000001</v>
      </c>
      <c r="T450" s="1"/>
      <c r="U450" s="1"/>
      <c r="Y450" s="1"/>
      <c r="Z450" s="1"/>
      <c r="AA450" s="1"/>
      <c r="AB450" s="1"/>
    </row>
    <row r="451" spans="1:29" hidden="1">
      <c r="A451" s="35">
        <v>7</v>
      </c>
      <c r="B451" s="35">
        <v>21</v>
      </c>
      <c r="C451" s="35">
        <v>22</v>
      </c>
      <c r="D451" s="35">
        <v>2</v>
      </c>
      <c r="E451" s="35" t="s">
        <v>15</v>
      </c>
      <c r="F451" s="36">
        <v>-51.317999999999998</v>
      </c>
      <c r="G451" s="36">
        <v>-31.599</v>
      </c>
      <c r="H451" s="36">
        <v>-198.75399999999999</v>
      </c>
      <c r="I451" s="36">
        <v>0</v>
      </c>
      <c r="J451" s="36">
        <v>11.63</v>
      </c>
      <c r="K451" s="36">
        <v>8.7119999999999997</v>
      </c>
      <c r="L451" s="2">
        <f t="shared" ref="L451:L514" si="205">(ABS(H451)+ABS(J451))*SIGN(H451)</f>
        <v>-210.38399999999999</v>
      </c>
      <c r="M451" s="2">
        <f t="shared" ref="M451:M514" si="206">IF(I451=0,(ABS(I451)+ABS(K451)),((ABS(I451)+ABS(K451))*SIGN(I451)))</f>
        <v>8.7119999999999997</v>
      </c>
      <c r="N451" s="2">
        <f t="shared" ref="N451:N514" si="207">(ABS(L451)+0.3*ABS(M451))*SIGN(L451)</f>
        <v>-212.99759999999998</v>
      </c>
      <c r="O451" s="2">
        <f t="shared" ref="O451:O514" si="208">(ABS(M451)+0.3*ABS(L451))*SIGN(M451)</f>
        <v>71.827199999999991</v>
      </c>
      <c r="P451" s="2">
        <f t="shared" ref="P451:P505" si="209">N451</f>
        <v>-212.99759999999998</v>
      </c>
      <c r="Q451" s="2">
        <f t="shared" ref="Q451:Q514" si="210">G451+P451</f>
        <v>-244.59659999999997</v>
      </c>
      <c r="R451" s="2">
        <f t="shared" ref="R451:R514" si="211">G451-P451</f>
        <v>181.39859999999999</v>
      </c>
      <c r="T451" s="1"/>
      <c r="U451" s="1"/>
      <c r="Y451" s="1"/>
      <c r="Z451" s="1"/>
      <c r="AA451" s="1"/>
      <c r="AB451" s="1"/>
    </row>
    <row r="452" spans="1:29" hidden="1">
      <c r="A452" s="35">
        <v>7</v>
      </c>
      <c r="B452" s="35">
        <v>21</v>
      </c>
      <c r="C452" s="35">
        <v>22</v>
      </c>
      <c r="D452" s="35">
        <v>2</v>
      </c>
      <c r="E452" s="35" t="s">
        <v>16</v>
      </c>
      <c r="F452" s="36">
        <v>121.748</v>
      </c>
      <c r="G452" s="36">
        <v>73.524000000000001</v>
      </c>
      <c r="H452" s="36">
        <v>-106.03100000000001</v>
      </c>
      <c r="I452" s="36">
        <v>0</v>
      </c>
      <c r="J452" s="36">
        <v>6.2030000000000003</v>
      </c>
      <c r="K452" s="36">
        <v>4.6470000000000002</v>
      </c>
      <c r="L452" s="2">
        <f t="shared" si="205"/>
        <v>-112.23400000000001</v>
      </c>
      <c r="M452" s="2">
        <f t="shared" si="206"/>
        <v>4.6470000000000002</v>
      </c>
      <c r="N452" s="2">
        <f t="shared" si="207"/>
        <v>-113.6281</v>
      </c>
      <c r="O452" s="2">
        <f t="shared" si="208"/>
        <v>38.3172</v>
      </c>
      <c r="P452" s="2">
        <f t="shared" si="209"/>
        <v>-113.6281</v>
      </c>
      <c r="Q452" s="2">
        <f t="shared" si="210"/>
        <v>-40.104100000000003</v>
      </c>
      <c r="R452" s="2">
        <f t="shared" si="211"/>
        <v>187.15210000000002</v>
      </c>
      <c r="T452" s="1"/>
      <c r="U452" s="1"/>
      <c r="Y452" s="1"/>
      <c r="Z452" s="1"/>
      <c r="AA452" s="1"/>
      <c r="AB452" s="1"/>
    </row>
    <row r="453" spans="1:29" hidden="1">
      <c r="A453" s="35">
        <v>7</v>
      </c>
      <c r="B453" s="35">
        <v>21</v>
      </c>
      <c r="C453" s="35">
        <v>22</v>
      </c>
      <c r="D453" s="35">
        <v>2</v>
      </c>
      <c r="E453" s="35" t="s">
        <v>17</v>
      </c>
      <c r="F453" s="36">
        <v>-106.753</v>
      </c>
      <c r="G453" s="36">
        <v>-65</v>
      </c>
      <c r="H453" s="36">
        <v>-106.03100000000001</v>
      </c>
      <c r="I453" s="36">
        <v>0</v>
      </c>
      <c r="J453" s="36">
        <v>6.2030000000000003</v>
      </c>
      <c r="K453" s="36">
        <v>4.6470000000000002</v>
      </c>
      <c r="L453" s="2">
        <f t="shared" si="205"/>
        <v>-112.23400000000001</v>
      </c>
      <c r="M453" s="2">
        <f t="shared" si="206"/>
        <v>4.6470000000000002</v>
      </c>
      <c r="N453" s="2">
        <f t="shared" si="207"/>
        <v>-113.6281</v>
      </c>
      <c r="O453" s="2">
        <f t="shared" si="208"/>
        <v>38.3172</v>
      </c>
      <c r="P453" s="2">
        <f t="shared" si="209"/>
        <v>-113.6281</v>
      </c>
      <c r="Q453" s="2">
        <f t="shared" si="210"/>
        <v>-178.62810000000002</v>
      </c>
      <c r="R453" s="2">
        <f t="shared" si="211"/>
        <v>48.628100000000003</v>
      </c>
      <c r="T453" s="1"/>
      <c r="U453" s="1"/>
      <c r="Y453" s="1"/>
      <c r="Z453" s="1"/>
      <c r="AA453" s="1"/>
      <c r="AB453" s="1"/>
    </row>
    <row r="454" spans="1:29">
      <c r="A454" s="35">
        <v>7</v>
      </c>
      <c r="B454" s="35">
        <v>21</v>
      </c>
      <c r="C454" s="35">
        <v>22</v>
      </c>
      <c r="D454" s="35">
        <v>1</v>
      </c>
      <c r="E454" s="35" t="s">
        <v>14</v>
      </c>
      <c r="F454" s="36">
        <v>-90.399000000000001</v>
      </c>
      <c r="G454" s="36">
        <v>-54.369</v>
      </c>
      <c r="H454" s="36">
        <v>319.625</v>
      </c>
      <c r="I454" s="36">
        <v>0</v>
      </c>
      <c r="J454" s="36">
        <v>-18.289000000000001</v>
      </c>
      <c r="K454" s="36">
        <v>-13.701000000000001</v>
      </c>
      <c r="L454" s="2">
        <f t="shared" si="205"/>
        <v>337.91399999999999</v>
      </c>
      <c r="M454" s="2">
        <f t="shared" si="206"/>
        <v>13.701000000000001</v>
      </c>
      <c r="N454" s="2">
        <f t="shared" si="207"/>
        <v>342.02429999999998</v>
      </c>
      <c r="O454" s="2">
        <f t="shared" si="208"/>
        <v>115.0752</v>
      </c>
      <c r="P454" s="2">
        <f t="shared" si="209"/>
        <v>342.02429999999998</v>
      </c>
      <c r="Q454" s="2">
        <f t="shared" si="210"/>
        <v>287.65530000000001</v>
      </c>
      <c r="R454" s="2">
        <f t="shared" si="211"/>
        <v>-396.39329999999995</v>
      </c>
      <c r="T454" s="1"/>
      <c r="U454" s="1"/>
      <c r="Y454" s="1"/>
      <c r="Z454" s="1"/>
      <c r="AA454" s="1"/>
      <c r="AB454" s="1"/>
    </row>
    <row r="455" spans="1:29">
      <c r="A455" s="35">
        <v>7</v>
      </c>
      <c r="B455" s="35">
        <v>21</v>
      </c>
      <c r="C455" s="35">
        <v>22</v>
      </c>
      <c r="D455" s="35">
        <v>1</v>
      </c>
      <c r="E455" s="35" t="s">
        <v>15</v>
      </c>
      <c r="F455" s="36">
        <v>-41.03</v>
      </c>
      <c r="G455" s="36">
        <v>-25.120999999999999</v>
      </c>
      <c r="H455" s="36">
        <v>-193.24600000000001</v>
      </c>
      <c r="I455" s="36">
        <v>0</v>
      </c>
      <c r="J455" s="36">
        <v>11.079000000000001</v>
      </c>
      <c r="K455" s="36">
        <v>8.2989999999999995</v>
      </c>
      <c r="L455" s="2">
        <f t="shared" si="205"/>
        <v>-204.32500000000002</v>
      </c>
      <c r="M455" s="2">
        <f t="shared" si="206"/>
        <v>8.2989999999999995</v>
      </c>
      <c r="N455" s="2">
        <f t="shared" si="207"/>
        <v>-206.81470000000002</v>
      </c>
      <c r="O455" s="2">
        <f t="shared" si="208"/>
        <v>69.596499999999992</v>
      </c>
      <c r="P455" s="2">
        <f t="shared" si="209"/>
        <v>-206.81470000000002</v>
      </c>
      <c r="Q455" s="2">
        <f t="shared" si="210"/>
        <v>-231.93570000000003</v>
      </c>
      <c r="R455" s="2">
        <f t="shared" si="211"/>
        <v>181.69370000000001</v>
      </c>
      <c r="T455" s="1"/>
      <c r="U455" s="1"/>
      <c r="Y455" s="1"/>
      <c r="Z455" s="1"/>
      <c r="AA455" s="1"/>
      <c r="AB455" s="1"/>
    </row>
    <row r="456" spans="1:29">
      <c r="A456" s="35">
        <v>7</v>
      </c>
      <c r="B456" s="35">
        <v>21</v>
      </c>
      <c r="C456" s="35">
        <v>22</v>
      </c>
      <c r="D456" s="35">
        <v>1</v>
      </c>
      <c r="E456" s="35" t="s">
        <v>16</v>
      </c>
      <c r="F456" s="36">
        <v>124.867</v>
      </c>
      <c r="G456" s="36">
        <v>75.551000000000002</v>
      </c>
      <c r="H456" s="36">
        <v>-110.294</v>
      </c>
      <c r="I456" s="36">
        <v>0</v>
      </c>
      <c r="J456" s="36">
        <v>6.3159999999999998</v>
      </c>
      <c r="K456" s="36">
        <v>4.7309999999999999</v>
      </c>
      <c r="L456" s="2">
        <f t="shared" si="205"/>
        <v>-116.61</v>
      </c>
      <c r="M456" s="2">
        <f t="shared" si="206"/>
        <v>4.7309999999999999</v>
      </c>
      <c r="N456" s="2">
        <f t="shared" si="207"/>
        <v>-118.02930000000001</v>
      </c>
      <c r="O456" s="2">
        <f t="shared" si="208"/>
        <v>39.713999999999999</v>
      </c>
      <c r="P456" s="2">
        <f t="shared" si="209"/>
        <v>-118.02930000000001</v>
      </c>
      <c r="Q456" s="2">
        <f t="shared" si="210"/>
        <v>-42.478300000000004</v>
      </c>
      <c r="R456" s="2">
        <f t="shared" si="211"/>
        <v>193.58030000000002</v>
      </c>
      <c r="T456" s="1"/>
      <c r="U456" s="1"/>
      <c r="Y456" s="1"/>
      <c r="Z456" s="1"/>
      <c r="AA456" s="1"/>
      <c r="AB456" s="1"/>
    </row>
    <row r="457" spans="1:29">
      <c r="A457" s="35">
        <v>7</v>
      </c>
      <c r="B457" s="35">
        <v>21</v>
      </c>
      <c r="C457" s="35">
        <v>22</v>
      </c>
      <c r="D457" s="35">
        <v>1</v>
      </c>
      <c r="E457" s="35" t="s">
        <v>17</v>
      </c>
      <c r="F457" s="36">
        <v>-103.634</v>
      </c>
      <c r="G457" s="36">
        <v>-62.972000000000001</v>
      </c>
      <c r="H457" s="36">
        <v>-110.294</v>
      </c>
      <c r="I457" s="36">
        <v>0</v>
      </c>
      <c r="J457" s="36">
        <v>6.3159999999999998</v>
      </c>
      <c r="K457" s="36">
        <v>4.7309999999999999</v>
      </c>
      <c r="L457" s="2">
        <f t="shared" si="205"/>
        <v>-116.61</v>
      </c>
      <c r="M457" s="2">
        <f t="shared" si="206"/>
        <v>4.7309999999999999</v>
      </c>
      <c r="N457" s="2">
        <f t="shared" si="207"/>
        <v>-118.02930000000001</v>
      </c>
      <c r="O457" s="2">
        <f t="shared" si="208"/>
        <v>39.713999999999999</v>
      </c>
      <c r="P457" s="2">
        <f t="shared" si="209"/>
        <v>-118.02930000000001</v>
      </c>
      <c r="Q457" s="2">
        <f t="shared" si="210"/>
        <v>-181.00130000000001</v>
      </c>
      <c r="R457" s="2">
        <f t="shared" si="211"/>
        <v>55.057300000000005</v>
      </c>
      <c r="T457" s="1"/>
      <c r="U457" s="1"/>
      <c r="Y457" s="1"/>
      <c r="Z457" s="1"/>
      <c r="AA457" s="1"/>
      <c r="AB457" s="1"/>
    </row>
    <row r="458" spans="1:29" hidden="1">
      <c r="A458" s="35">
        <v>8</v>
      </c>
      <c r="B458" s="35">
        <v>27</v>
      </c>
      <c r="C458" s="35">
        <v>28</v>
      </c>
      <c r="D458" s="35">
        <v>6</v>
      </c>
      <c r="E458" s="35" t="s">
        <v>14</v>
      </c>
      <c r="F458" s="36">
        <v>-90.103999999999999</v>
      </c>
      <c r="G458" s="36">
        <v>-55.173999999999999</v>
      </c>
      <c r="H458" s="36">
        <v>35.834000000000003</v>
      </c>
      <c r="I458" s="36">
        <v>0</v>
      </c>
      <c r="J458" s="36">
        <v>-3.601</v>
      </c>
      <c r="K458" s="36">
        <v>-2.698</v>
      </c>
      <c r="L458" s="2">
        <f t="shared" si="205"/>
        <v>39.435000000000002</v>
      </c>
      <c r="M458" s="2">
        <f t="shared" si="206"/>
        <v>2.698</v>
      </c>
      <c r="N458" s="2">
        <f t="shared" si="207"/>
        <v>40.244399999999999</v>
      </c>
      <c r="O458" s="2">
        <f t="shared" si="208"/>
        <v>14.528500000000001</v>
      </c>
      <c r="P458" s="2">
        <f t="shared" si="209"/>
        <v>40.244399999999999</v>
      </c>
      <c r="Q458" s="2">
        <f t="shared" si="210"/>
        <v>-14.929600000000001</v>
      </c>
      <c r="R458" s="2">
        <f t="shared" si="211"/>
        <v>-95.418399999999991</v>
      </c>
      <c r="S458" s="1">
        <f>70</f>
        <v>70</v>
      </c>
      <c r="T458" s="2">
        <f t="shared" ref="T458:U459" si="212">(ABS(Q458)-ABS(Q460*$S458/200))*SIGN(Q458)</f>
        <v>13.719124999999998</v>
      </c>
      <c r="U458" s="2">
        <f t="shared" si="212"/>
        <v>-56.375724999999989</v>
      </c>
      <c r="V458" s="1">
        <f t="shared" ref="V458:V459" si="213">$V$2</f>
        <v>65</v>
      </c>
      <c r="W458" s="1">
        <f t="shared" ref="W458:W459" si="214">IF(V458=26,3,4)</f>
        <v>4</v>
      </c>
      <c r="X458" s="1">
        <f t="shared" ref="X458:X459" si="215">IF(V458=65,30,60)</f>
        <v>30</v>
      </c>
      <c r="Y458" s="4">
        <f t="shared" ref="Y458:Y459" si="216">-MIN(T458:U458)/(0.9*(V458-W458)/100*391.3)*10</f>
        <v>2.6242786526812449</v>
      </c>
      <c r="Z458" s="5">
        <f t="shared" ref="Z458:Z459" si="217">ABS(MAX(T458:U458)/(0.9*(V458-W458)/100*391.3)*10)</f>
        <v>0.63862250766558815</v>
      </c>
      <c r="AA458" s="2">
        <f t="shared" ref="AA458:AA459" si="218">X458*(V458-W458)^2/((10^6)*$AH$2^2)</f>
        <v>287.63946507253473</v>
      </c>
      <c r="AB458" s="2">
        <f t="shared" ref="AB458:AB459" si="219">X458*(V458-W458)^2/((10^6)*$AH$3^2)</f>
        <v>381.75848979173077</v>
      </c>
      <c r="AC458" s="1" t="str">
        <f t="shared" ref="AC458:AC459" si="220">IF(AB458&gt;=MAX(ABS(Q458),ABS(R458),ABS(T458),ABS(U458)),"Verificata","Non verificata")</f>
        <v>Verificata</v>
      </c>
    </row>
    <row r="459" spans="1:29" hidden="1">
      <c r="A459" s="35">
        <v>8</v>
      </c>
      <c r="B459" s="35">
        <v>27</v>
      </c>
      <c r="C459" s="35">
        <v>28</v>
      </c>
      <c r="D459" s="35">
        <v>6</v>
      </c>
      <c r="E459" s="35" t="s">
        <v>15</v>
      </c>
      <c r="F459" s="36">
        <v>-192.93299999999999</v>
      </c>
      <c r="G459" s="36">
        <v>-118.776</v>
      </c>
      <c r="H459" s="36">
        <v>-52.746000000000002</v>
      </c>
      <c r="I459" s="36">
        <v>0</v>
      </c>
      <c r="J459" s="36">
        <v>5.3</v>
      </c>
      <c r="K459" s="36">
        <v>3.97</v>
      </c>
      <c r="L459" s="2">
        <f t="shared" si="205"/>
        <v>-58.045999999999999</v>
      </c>
      <c r="M459" s="2">
        <f t="shared" si="206"/>
        <v>3.97</v>
      </c>
      <c r="N459" s="2">
        <f t="shared" si="207"/>
        <v>-59.237000000000002</v>
      </c>
      <c r="O459" s="2">
        <f t="shared" si="208"/>
        <v>21.383799999999997</v>
      </c>
      <c r="P459" s="2">
        <f t="shared" si="209"/>
        <v>-59.237000000000002</v>
      </c>
      <c r="Q459" s="2">
        <f t="shared" si="210"/>
        <v>-178.01300000000001</v>
      </c>
      <c r="R459" s="2">
        <f t="shared" si="211"/>
        <v>-59.538999999999994</v>
      </c>
      <c r="S459" s="1">
        <f>70</f>
        <v>70</v>
      </c>
      <c r="T459" s="2">
        <f t="shared" si="212"/>
        <v>-132.32522500000002</v>
      </c>
      <c r="U459" s="2">
        <f t="shared" si="212"/>
        <v>-24.245174999999996</v>
      </c>
      <c r="V459" s="1">
        <f t="shared" si="213"/>
        <v>65</v>
      </c>
      <c r="W459" s="1">
        <f t="shared" si="214"/>
        <v>4</v>
      </c>
      <c r="X459" s="1">
        <f t="shared" si="215"/>
        <v>30</v>
      </c>
      <c r="Y459" s="4">
        <f t="shared" si="216"/>
        <v>6.1597125922326086</v>
      </c>
      <c r="Z459" s="5">
        <f t="shared" si="217"/>
        <v>1.1286080167132397</v>
      </c>
      <c r="AA459" s="2">
        <f t="shared" si="218"/>
        <v>287.63946507253473</v>
      </c>
      <c r="AB459" s="2">
        <f t="shared" si="219"/>
        <v>381.75848979173077</v>
      </c>
      <c r="AC459" s="1" t="str">
        <f t="shared" si="220"/>
        <v>Verificata</v>
      </c>
    </row>
    <row r="460" spans="1:29" hidden="1">
      <c r="A460" s="35">
        <v>8</v>
      </c>
      <c r="B460" s="35">
        <v>27</v>
      </c>
      <c r="C460" s="35">
        <v>28</v>
      </c>
      <c r="D460" s="35">
        <v>6</v>
      </c>
      <c r="E460" s="35" t="s">
        <v>16</v>
      </c>
      <c r="F460" s="36">
        <v>157.74700000000001</v>
      </c>
      <c r="G460" s="36">
        <v>96.701999999999998</v>
      </c>
      <c r="H460" s="36">
        <v>-13.221</v>
      </c>
      <c r="I460" s="36">
        <v>0</v>
      </c>
      <c r="J460" s="36">
        <v>1.329</v>
      </c>
      <c r="K460" s="36">
        <v>0.995</v>
      </c>
      <c r="L460" s="2">
        <f t="shared" si="205"/>
        <v>-14.55</v>
      </c>
      <c r="M460" s="2">
        <f t="shared" si="206"/>
        <v>0.995</v>
      </c>
      <c r="N460" s="2">
        <f t="shared" si="207"/>
        <v>-14.848500000000001</v>
      </c>
      <c r="O460" s="2">
        <f t="shared" si="208"/>
        <v>5.36</v>
      </c>
      <c r="P460" s="2">
        <f t="shared" si="209"/>
        <v>-14.848500000000001</v>
      </c>
      <c r="Q460" s="2">
        <f t="shared" si="210"/>
        <v>81.853499999999997</v>
      </c>
      <c r="R460" s="2">
        <f t="shared" si="211"/>
        <v>111.5505</v>
      </c>
      <c r="Y460" s="1"/>
      <c r="Z460" s="1"/>
      <c r="AA460" s="1"/>
      <c r="AB460" s="1"/>
    </row>
    <row r="461" spans="1:29" hidden="1">
      <c r="A461" s="35">
        <v>8</v>
      </c>
      <c r="B461" s="35">
        <v>27</v>
      </c>
      <c r="C461" s="35">
        <v>28</v>
      </c>
      <c r="D461" s="35">
        <v>6</v>
      </c>
      <c r="E461" s="35" t="s">
        <v>17</v>
      </c>
      <c r="F461" s="36">
        <v>-188.44200000000001</v>
      </c>
      <c r="G461" s="36">
        <v>-115.688</v>
      </c>
      <c r="H461" s="36">
        <v>-13.221</v>
      </c>
      <c r="I461" s="36">
        <v>0</v>
      </c>
      <c r="J461" s="36">
        <v>1.329</v>
      </c>
      <c r="K461" s="36">
        <v>0.995</v>
      </c>
      <c r="L461" s="2">
        <f t="shared" si="205"/>
        <v>-14.55</v>
      </c>
      <c r="M461" s="2">
        <f t="shared" si="206"/>
        <v>0.995</v>
      </c>
      <c r="N461" s="2">
        <f t="shared" si="207"/>
        <v>-14.848500000000001</v>
      </c>
      <c r="O461" s="2">
        <f t="shared" si="208"/>
        <v>5.36</v>
      </c>
      <c r="P461" s="2">
        <f t="shared" si="209"/>
        <v>-14.848500000000001</v>
      </c>
      <c r="Q461" s="2">
        <f t="shared" si="210"/>
        <v>-130.53649999999999</v>
      </c>
      <c r="R461" s="2">
        <f t="shared" si="211"/>
        <v>-100.8395</v>
      </c>
      <c r="Y461" s="1"/>
      <c r="Z461" s="1"/>
      <c r="AA461" s="1"/>
      <c r="AB461" s="1"/>
    </row>
    <row r="462" spans="1:29" hidden="1">
      <c r="A462" s="35">
        <v>8</v>
      </c>
      <c r="B462" s="35">
        <v>27</v>
      </c>
      <c r="C462" s="35">
        <v>28</v>
      </c>
      <c r="D462" s="35">
        <v>5</v>
      </c>
      <c r="E462" s="35" t="s">
        <v>14</v>
      </c>
      <c r="F462" s="36">
        <v>-143.65199999999999</v>
      </c>
      <c r="G462" s="36">
        <v>-88.885000000000005</v>
      </c>
      <c r="H462" s="36">
        <v>81.534999999999997</v>
      </c>
      <c r="I462" s="36">
        <v>0</v>
      </c>
      <c r="J462" s="36">
        <v>-8.2010000000000005</v>
      </c>
      <c r="K462" s="36">
        <v>-6.1429999999999998</v>
      </c>
      <c r="L462" s="2">
        <f t="shared" si="205"/>
        <v>89.73599999999999</v>
      </c>
      <c r="M462" s="2">
        <f t="shared" si="206"/>
        <v>6.1429999999999998</v>
      </c>
      <c r="N462" s="2">
        <f t="shared" si="207"/>
        <v>91.57889999999999</v>
      </c>
      <c r="O462" s="2">
        <f t="shared" si="208"/>
        <v>33.063799999999993</v>
      </c>
      <c r="P462" s="2">
        <f t="shared" si="209"/>
        <v>91.57889999999999</v>
      </c>
      <c r="Q462" s="2">
        <f t="shared" si="210"/>
        <v>2.6938999999999851</v>
      </c>
      <c r="R462" s="2">
        <f t="shared" si="211"/>
        <v>-180.4639</v>
      </c>
      <c r="T462" s="1"/>
      <c r="U462" s="1"/>
      <c r="Y462" s="1"/>
      <c r="Z462" s="1"/>
      <c r="AA462" s="1"/>
      <c r="AB462" s="1"/>
    </row>
    <row r="463" spans="1:29" hidden="1">
      <c r="A463" s="35">
        <v>8</v>
      </c>
      <c r="B463" s="35">
        <v>27</v>
      </c>
      <c r="C463" s="35">
        <v>28</v>
      </c>
      <c r="D463" s="35">
        <v>5</v>
      </c>
      <c r="E463" s="35" t="s">
        <v>15</v>
      </c>
      <c r="F463" s="36">
        <v>-230.53200000000001</v>
      </c>
      <c r="G463" s="36">
        <v>-143.46199999999999</v>
      </c>
      <c r="H463" s="36">
        <v>-102.20099999999999</v>
      </c>
      <c r="I463" s="36">
        <v>0</v>
      </c>
      <c r="J463" s="36">
        <v>10.273999999999999</v>
      </c>
      <c r="K463" s="36">
        <v>7.6959999999999997</v>
      </c>
      <c r="L463" s="2">
        <f t="shared" si="205"/>
        <v>-112.47499999999999</v>
      </c>
      <c r="M463" s="2">
        <f t="shared" si="206"/>
        <v>7.6959999999999997</v>
      </c>
      <c r="N463" s="2">
        <f t="shared" si="207"/>
        <v>-114.7838</v>
      </c>
      <c r="O463" s="2">
        <f t="shared" si="208"/>
        <v>41.438499999999998</v>
      </c>
      <c r="P463" s="2">
        <f t="shared" si="209"/>
        <v>-114.7838</v>
      </c>
      <c r="Q463" s="2">
        <f t="shared" si="210"/>
        <v>-258.24579999999997</v>
      </c>
      <c r="R463" s="2">
        <f t="shared" si="211"/>
        <v>-28.67819999999999</v>
      </c>
      <c r="T463" s="1"/>
      <c r="U463" s="1"/>
      <c r="Y463" s="1"/>
      <c r="Z463" s="1"/>
      <c r="AA463" s="1"/>
      <c r="AB463" s="1"/>
    </row>
    <row r="464" spans="1:29" hidden="1">
      <c r="A464" s="35">
        <v>8</v>
      </c>
      <c r="B464" s="35">
        <v>27</v>
      </c>
      <c r="C464" s="35">
        <v>28</v>
      </c>
      <c r="D464" s="35">
        <v>5</v>
      </c>
      <c r="E464" s="35" t="s">
        <v>16</v>
      </c>
      <c r="F464" s="36">
        <v>178.887</v>
      </c>
      <c r="G464" s="36">
        <v>111.047</v>
      </c>
      <c r="H464" s="36">
        <v>-27.422999999999998</v>
      </c>
      <c r="I464" s="36">
        <v>0</v>
      </c>
      <c r="J464" s="36">
        <v>2.7570000000000001</v>
      </c>
      <c r="K464" s="36">
        <v>2.0659999999999998</v>
      </c>
      <c r="L464" s="2">
        <f t="shared" si="205"/>
        <v>-30.18</v>
      </c>
      <c r="M464" s="2">
        <f t="shared" si="206"/>
        <v>2.0659999999999998</v>
      </c>
      <c r="N464" s="2">
        <f t="shared" si="207"/>
        <v>-30.799800000000001</v>
      </c>
      <c r="O464" s="2">
        <f t="shared" si="208"/>
        <v>11.120000000000001</v>
      </c>
      <c r="P464" s="2">
        <f t="shared" si="209"/>
        <v>-30.799800000000001</v>
      </c>
      <c r="Q464" s="2">
        <f t="shared" si="210"/>
        <v>80.247199999999992</v>
      </c>
      <c r="R464" s="2">
        <f t="shared" si="211"/>
        <v>141.8468</v>
      </c>
      <c r="T464" s="1"/>
      <c r="U464" s="1"/>
      <c r="Y464" s="1"/>
      <c r="Z464" s="1"/>
      <c r="AA464" s="1"/>
      <c r="AB464" s="1"/>
    </row>
    <row r="465" spans="1:28" hidden="1">
      <c r="A465" s="35">
        <v>8</v>
      </c>
      <c r="B465" s="35">
        <v>27</v>
      </c>
      <c r="C465" s="35">
        <v>28</v>
      </c>
      <c r="D465" s="35">
        <v>5</v>
      </c>
      <c r="E465" s="35" t="s">
        <v>17</v>
      </c>
      <c r="F465" s="36">
        <v>-204.822</v>
      </c>
      <c r="G465" s="36">
        <v>-127.339</v>
      </c>
      <c r="H465" s="36">
        <v>-27.422999999999998</v>
      </c>
      <c r="I465" s="36">
        <v>0</v>
      </c>
      <c r="J465" s="36">
        <v>2.7570000000000001</v>
      </c>
      <c r="K465" s="36">
        <v>2.0659999999999998</v>
      </c>
      <c r="L465" s="2">
        <f t="shared" si="205"/>
        <v>-30.18</v>
      </c>
      <c r="M465" s="2">
        <f t="shared" si="206"/>
        <v>2.0659999999999998</v>
      </c>
      <c r="N465" s="2">
        <f t="shared" si="207"/>
        <v>-30.799800000000001</v>
      </c>
      <c r="O465" s="2">
        <f t="shared" si="208"/>
        <v>11.120000000000001</v>
      </c>
      <c r="P465" s="2">
        <f t="shared" si="209"/>
        <v>-30.799800000000001</v>
      </c>
      <c r="Q465" s="2">
        <f t="shared" si="210"/>
        <v>-158.1388</v>
      </c>
      <c r="R465" s="2">
        <f t="shared" si="211"/>
        <v>-96.539199999999994</v>
      </c>
      <c r="T465" s="1"/>
      <c r="U465" s="1"/>
      <c r="Y465" s="1"/>
      <c r="Z465" s="1"/>
      <c r="AA465" s="1"/>
      <c r="AB465" s="1"/>
    </row>
    <row r="466" spans="1:28" hidden="1">
      <c r="A466" s="35">
        <v>8</v>
      </c>
      <c r="B466" s="35">
        <v>27</v>
      </c>
      <c r="C466" s="35">
        <v>28</v>
      </c>
      <c r="D466" s="35">
        <v>4</v>
      </c>
      <c r="E466" s="35" t="s">
        <v>14</v>
      </c>
      <c r="F466" s="36">
        <v>-136.58699999999999</v>
      </c>
      <c r="G466" s="36">
        <v>-84.802999999999997</v>
      </c>
      <c r="H466" s="36">
        <v>116.679</v>
      </c>
      <c r="I466" s="36">
        <v>0</v>
      </c>
      <c r="J466" s="36">
        <v>-11.651</v>
      </c>
      <c r="K466" s="36">
        <v>-8.7279999999999998</v>
      </c>
      <c r="L466" s="2">
        <f t="shared" si="205"/>
        <v>128.33000000000001</v>
      </c>
      <c r="M466" s="2">
        <f t="shared" si="206"/>
        <v>8.7279999999999998</v>
      </c>
      <c r="N466" s="2">
        <f t="shared" si="207"/>
        <v>130.94840000000002</v>
      </c>
      <c r="O466" s="2">
        <f t="shared" si="208"/>
        <v>47.227000000000004</v>
      </c>
      <c r="P466" s="2">
        <f t="shared" si="209"/>
        <v>130.94840000000002</v>
      </c>
      <c r="Q466" s="2">
        <f t="shared" si="210"/>
        <v>46.145400000000024</v>
      </c>
      <c r="R466" s="2">
        <f t="shared" si="211"/>
        <v>-215.75140000000002</v>
      </c>
      <c r="T466" s="1"/>
      <c r="U466" s="1"/>
      <c r="Y466" s="1"/>
      <c r="Z466" s="1"/>
      <c r="AA466" s="1"/>
      <c r="AB466" s="1"/>
    </row>
    <row r="467" spans="1:28" hidden="1">
      <c r="A467" s="35">
        <v>8</v>
      </c>
      <c r="B467" s="35">
        <v>27</v>
      </c>
      <c r="C467" s="35">
        <v>28</v>
      </c>
      <c r="D467" s="35">
        <v>4</v>
      </c>
      <c r="E467" s="35" t="s">
        <v>15</v>
      </c>
      <c r="F467" s="36">
        <v>-225.35400000000001</v>
      </c>
      <c r="G467" s="36">
        <v>-140.10499999999999</v>
      </c>
      <c r="H467" s="36">
        <v>-148.16200000000001</v>
      </c>
      <c r="I467" s="36">
        <v>0</v>
      </c>
      <c r="J467" s="36">
        <v>14.803000000000001</v>
      </c>
      <c r="K467" s="36">
        <v>11.089</v>
      </c>
      <c r="L467" s="2">
        <f t="shared" si="205"/>
        <v>-162.965</v>
      </c>
      <c r="M467" s="2">
        <f t="shared" si="206"/>
        <v>11.089</v>
      </c>
      <c r="N467" s="2">
        <f t="shared" si="207"/>
        <v>-166.29169999999999</v>
      </c>
      <c r="O467" s="2">
        <f t="shared" si="208"/>
        <v>59.978499999999997</v>
      </c>
      <c r="P467" s="2">
        <f t="shared" si="209"/>
        <v>-166.29169999999999</v>
      </c>
      <c r="Q467" s="2">
        <f t="shared" si="210"/>
        <v>-306.39670000000001</v>
      </c>
      <c r="R467" s="2">
        <f t="shared" si="211"/>
        <v>26.186700000000002</v>
      </c>
      <c r="T467" s="1"/>
      <c r="U467" s="1"/>
      <c r="Y467" s="1"/>
      <c r="Z467" s="1"/>
      <c r="AA467" s="1"/>
      <c r="AB467" s="1"/>
    </row>
    <row r="468" spans="1:28" hidden="1">
      <c r="A468" s="35">
        <v>8</v>
      </c>
      <c r="B468" s="35">
        <v>27</v>
      </c>
      <c r="C468" s="35">
        <v>28</v>
      </c>
      <c r="D468" s="35">
        <v>4</v>
      </c>
      <c r="E468" s="35" t="s">
        <v>16</v>
      </c>
      <c r="F468" s="36">
        <v>178.60599999999999</v>
      </c>
      <c r="G468" s="36">
        <v>110.93899999999999</v>
      </c>
      <c r="H468" s="36">
        <v>-39.527999999999999</v>
      </c>
      <c r="I468" s="36">
        <v>0</v>
      </c>
      <c r="J468" s="36">
        <v>3.948</v>
      </c>
      <c r="K468" s="36">
        <v>2.9580000000000002</v>
      </c>
      <c r="L468" s="2">
        <f t="shared" si="205"/>
        <v>-43.475999999999999</v>
      </c>
      <c r="M468" s="2">
        <f t="shared" si="206"/>
        <v>2.9580000000000002</v>
      </c>
      <c r="N468" s="2">
        <f t="shared" si="207"/>
        <v>-44.363399999999999</v>
      </c>
      <c r="O468" s="2">
        <f t="shared" si="208"/>
        <v>16.000799999999998</v>
      </c>
      <c r="P468" s="2">
        <f t="shared" si="209"/>
        <v>-44.363399999999999</v>
      </c>
      <c r="Q468" s="2">
        <f t="shared" si="210"/>
        <v>66.575599999999994</v>
      </c>
      <c r="R468" s="2">
        <f t="shared" si="211"/>
        <v>155.30239999999998</v>
      </c>
      <c r="T468" s="1"/>
      <c r="U468" s="1"/>
      <c r="Y468" s="1"/>
      <c r="Z468" s="1"/>
      <c r="AA468" s="1"/>
      <c r="AB468" s="1"/>
    </row>
    <row r="469" spans="1:28" hidden="1">
      <c r="A469" s="35">
        <v>8</v>
      </c>
      <c r="B469" s="35">
        <v>27</v>
      </c>
      <c r="C469" s="35">
        <v>28</v>
      </c>
      <c r="D469" s="35">
        <v>4</v>
      </c>
      <c r="E469" s="35" t="s">
        <v>17</v>
      </c>
      <c r="F469" s="36">
        <v>-205.10300000000001</v>
      </c>
      <c r="G469" s="36">
        <v>-127.447</v>
      </c>
      <c r="H469" s="36">
        <v>-39.527999999999999</v>
      </c>
      <c r="I469" s="36">
        <v>0</v>
      </c>
      <c r="J469" s="36">
        <v>3.948</v>
      </c>
      <c r="K469" s="36">
        <v>2.9580000000000002</v>
      </c>
      <c r="L469" s="2">
        <f t="shared" si="205"/>
        <v>-43.475999999999999</v>
      </c>
      <c r="M469" s="2">
        <f t="shared" si="206"/>
        <v>2.9580000000000002</v>
      </c>
      <c r="N469" s="2">
        <f t="shared" si="207"/>
        <v>-44.363399999999999</v>
      </c>
      <c r="O469" s="2">
        <f t="shared" si="208"/>
        <v>16.000799999999998</v>
      </c>
      <c r="P469" s="2">
        <f t="shared" si="209"/>
        <v>-44.363399999999999</v>
      </c>
      <c r="Q469" s="2">
        <f t="shared" si="210"/>
        <v>-171.81040000000002</v>
      </c>
      <c r="R469" s="2">
        <f t="shared" si="211"/>
        <v>-83.083600000000004</v>
      </c>
      <c r="T469" s="1"/>
      <c r="U469" s="1"/>
      <c r="Y469" s="1"/>
      <c r="Z469" s="1"/>
      <c r="AA469" s="1"/>
      <c r="AB469" s="1"/>
    </row>
    <row r="470" spans="1:28" hidden="1">
      <c r="A470" s="35">
        <v>8</v>
      </c>
      <c r="B470" s="35">
        <v>27</v>
      </c>
      <c r="C470" s="35">
        <v>28</v>
      </c>
      <c r="D470" s="35">
        <v>3</v>
      </c>
      <c r="E470" s="35" t="s">
        <v>14</v>
      </c>
      <c r="F470" s="36">
        <v>-123.13</v>
      </c>
      <c r="G470" s="36">
        <v>-76.418999999999997</v>
      </c>
      <c r="H470" s="36">
        <v>154.76599999999999</v>
      </c>
      <c r="I470" s="36">
        <v>0</v>
      </c>
      <c r="J470" s="36">
        <v>-15.077999999999999</v>
      </c>
      <c r="K470" s="36">
        <v>-11.295</v>
      </c>
      <c r="L470" s="2">
        <f t="shared" si="205"/>
        <v>169.84399999999999</v>
      </c>
      <c r="M470" s="2">
        <f t="shared" si="206"/>
        <v>11.295</v>
      </c>
      <c r="N470" s="2">
        <f t="shared" si="207"/>
        <v>173.23249999999999</v>
      </c>
      <c r="O470" s="2">
        <f t="shared" si="208"/>
        <v>62.248199999999997</v>
      </c>
      <c r="P470" s="2">
        <f t="shared" si="209"/>
        <v>173.23249999999999</v>
      </c>
      <c r="Q470" s="2">
        <f t="shared" si="210"/>
        <v>96.813499999999991</v>
      </c>
      <c r="R470" s="2">
        <f t="shared" si="211"/>
        <v>-249.6515</v>
      </c>
      <c r="T470" s="1"/>
      <c r="U470" s="1"/>
      <c r="Y470" s="1"/>
      <c r="Z470" s="1"/>
      <c r="AA470" s="1"/>
      <c r="AB470" s="1"/>
    </row>
    <row r="471" spans="1:28" hidden="1">
      <c r="A471" s="35">
        <v>8</v>
      </c>
      <c r="B471" s="35">
        <v>27</v>
      </c>
      <c r="C471" s="35">
        <v>28</v>
      </c>
      <c r="D471" s="35">
        <v>3</v>
      </c>
      <c r="E471" s="35" t="s">
        <v>15</v>
      </c>
      <c r="F471" s="36">
        <v>-228.352</v>
      </c>
      <c r="G471" s="36">
        <v>-141.96899999999999</v>
      </c>
      <c r="H471" s="36">
        <v>-216.79300000000001</v>
      </c>
      <c r="I471" s="36">
        <v>0</v>
      </c>
      <c r="J471" s="36">
        <v>21.094000000000001</v>
      </c>
      <c r="K471" s="36">
        <v>15.802</v>
      </c>
      <c r="L471" s="2">
        <f t="shared" si="205"/>
        <v>-237.887</v>
      </c>
      <c r="M471" s="2">
        <f t="shared" si="206"/>
        <v>15.802</v>
      </c>
      <c r="N471" s="2">
        <f t="shared" si="207"/>
        <v>-242.6276</v>
      </c>
      <c r="O471" s="2">
        <f t="shared" si="208"/>
        <v>87.16810000000001</v>
      </c>
      <c r="P471" s="2">
        <f t="shared" si="209"/>
        <v>-242.6276</v>
      </c>
      <c r="Q471" s="2">
        <f t="shared" si="210"/>
        <v>-384.59659999999997</v>
      </c>
      <c r="R471" s="2">
        <f t="shared" si="211"/>
        <v>100.65860000000001</v>
      </c>
      <c r="T471" s="1"/>
      <c r="U471" s="1"/>
      <c r="Y471" s="1"/>
      <c r="Z471" s="1"/>
      <c r="AA471" s="1"/>
      <c r="AB471" s="1"/>
    </row>
    <row r="472" spans="1:28" hidden="1">
      <c r="A472" s="35">
        <v>8</v>
      </c>
      <c r="B472" s="35">
        <v>27</v>
      </c>
      <c r="C472" s="35">
        <v>28</v>
      </c>
      <c r="D472" s="35">
        <v>3</v>
      </c>
      <c r="E472" s="35" t="s">
        <v>16</v>
      </c>
      <c r="F472" s="36">
        <v>176.15</v>
      </c>
      <c r="G472" s="36">
        <v>109.40900000000001</v>
      </c>
      <c r="H472" s="36">
        <v>-55.456000000000003</v>
      </c>
      <c r="I472" s="36">
        <v>0</v>
      </c>
      <c r="J472" s="36">
        <v>5.399</v>
      </c>
      <c r="K472" s="36">
        <v>4.0439999999999996</v>
      </c>
      <c r="L472" s="2">
        <f t="shared" si="205"/>
        <v>-60.855000000000004</v>
      </c>
      <c r="M472" s="2">
        <f t="shared" si="206"/>
        <v>4.0439999999999996</v>
      </c>
      <c r="N472" s="2">
        <f t="shared" si="207"/>
        <v>-62.068200000000004</v>
      </c>
      <c r="O472" s="2">
        <f t="shared" si="208"/>
        <v>22.3005</v>
      </c>
      <c r="P472" s="2">
        <f t="shared" si="209"/>
        <v>-62.068200000000004</v>
      </c>
      <c r="Q472" s="2">
        <f t="shared" si="210"/>
        <v>47.340800000000002</v>
      </c>
      <c r="R472" s="2">
        <f t="shared" si="211"/>
        <v>171.47720000000001</v>
      </c>
      <c r="T472" s="1"/>
      <c r="U472" s="1"/>
      <c r="Y472" s="1"/>
      <c r="Z472" s="1"/>
      <c r="AA472" s="1"/>
      <c r="AB472" s="1"/>
    </row>
    <row r="473" spans="1:28" hidden="1">
      <c r="A473" s="35">
        <v>8</v>
      </c>
      <c r="B473" s="35">
        <v>27</v>
      </c>
      <c r="C473" s="35">
        <v>28</v>
      </c>
      <c r="D473" s="35">
        <v>3</v>
      </c>
      <c r="E473" s="35" t="s">
        <v>17</v>
      </c>
      <c r="F473" s="36">
        <v>-207.559</v>
      </c>
      <c r="G473" s="36">
        <v>-128.977</v>
      </c>
      <c r="H473" s="36">
        <v>-55.456000000000003</v>
      </c>
      <c r="I473" s="36">
        <v>0</v>
      </c>
      <c r="J473" s="36">
        <v>5.399</v>
      </c>
      <c r="K473" s="36">
        <v>4.0439999999999996</v>
      </c>
      <c r="L473" s="2">
        <f t="shared" si="205"/>
        <v>-60.855000000000004</v>
      </c>
      <c r="M473" s="2">
        <f t="shared" si="206"/>
        <v>4.0439999999999996</v>
      </c>
      <c r="N473" s="2">
        <f t="shared" si="207"/>
        <v>-62.068200000000004</v>
      </c>
      <c r="O473" s="2">
        <f t="shared" si="208"/>
        <v>22.3005</v>
      </c>
      <c r="P473" s="2">
        <f t="shared" si="209"/>
        <v>-62.068200000000004</v>
      </c>
      <c r="Q473" s="2">
        <f t="shared" si="210"/>
        <v>-191.04520000000002</v>
      </c>
      <c r="R473" s="2">
        <f t="shared" si="211"/>
        <v>-66.908799999999999</v>
      </c>
      <c r="T473" s="1"/>
      <c r="U473" s="1"/>
      <c r="Y473" s="1"/>
      <c r="Z473" s="1"/>
      <c r="AA473" s="1"/>
      <c r="AB473" s="1"/>
    </row>
    <row r="474" spans="1:28" hidden="1">
      <c r="A474" s="35">
        <v>8</v>
      </c>
      <c r="B474" s="35">
        <v>27</v>
      </c>
      <c r="C474" s="35">
        <v>28</v>
      </c>
      <c r="D474" s="35">
        <v>2</v>
      </c>
      <c r="E474" s="35" t="s">
        <v>14</v>
      </c>
      <c r="F474" s="36">
        <v>-123.89</v>
      </c>
      <c r="G474" s="36">
        <v>-76.918999999999997</v>
      </c>
      <c r="H474" s="36">
        <v>173.79599999999999</v>
      </c>
      <c r="I474" s="36">
        <v>0</v>
      </c>
      <c r="J474" s="36">
        <v>-16.46</v>
      </c>
      <c r="K474" s="36">
        <v>-12.331</v>
      </c>
      <c r="L474" s="2">
        <f t="shared" si="205"/>
        <v>190.256</v>
      </c>
      <c r="M474" s="2">
        <f t="shared" si="206"/>
        <v>12.331</v>
      </c>
      <c r="N474" s="2">
        <f t="shared" si="207"/>
        <v>193.95529999999999</v>
      </c>
      <c r="O474" s="2">
        <f t="shared" si="208"/>
        <v>69.407799999999995</v>
      </c>
      <c r="P474" s="2">
        <f t="shared" si="209"/>
        <v>193.95529999999999</v>
      </c>
      <c r="Q474" s="2">
        <f t="shared" si="210"/>
        <v>117.0363</v>
      </c>
      <c r="R474" s="2">
        <f t="shared" si="211"/>
        <v>-270.87430000000001</v>
      </c>
      <c r="T474" s="1"/>
      <c r="U474" s="1"/>
      <c r="Y474" s="1"/>
      <c r="Z474" s="1"/>
      <c r="AA474" s="1"/>
      <c r="AB474" s="1"/>
    </row>
    <row r="475" spans="1:28" hidden="1">
      <c r="A475" s="35">
        <v>8</v>
      </c>
      <c r="B475" s="35">
        <v>27</v>
      </c>
      <c r="C475" s="35">
        <v>28</v>
      </c>
      <c r="D475" s="35">
        <v>2</v>
      </c>
      <c r="E475" s="35" t="s">
        <v>15</v>
      </c>
      <c r="F475" s="36">
        <v>-235.864</v>
      </c>
      <c r="G475" s="36">
        <v>-146.60499999999999</v>
      </c>
      <c r="H475" s="36">
        <v>-235.40600000000001</v>
      </c>
      <c r="I475" s="36">
        <v>0</v>
      </c>
      <c r="J475" s="36">
        <v>22.295999999999999</v>
      </c>
      <c r="K475" s="36">
        <v>16.702000000000002</v>
      </c>
      <c r="L475" s="2">
        <f t="shared" si="205"/>
        <v>-257.702</v>
      </c>
      <c r="M475" s="2">
        <f t="shared" si="206"/>
        <v>16.702000000000002</v>
      </c>
      <c r="N475" s="2">
        <f t="shared" si="207"/>
        <v>-262.71260000000001</v>
      </c>
      <c r="O475" s="2">
        <f t="shared" si="208"/>
        <v>94.012599999999992</v>
      </c>
      <c r="P475" s="2">
        <f t="shared" si="209"/>
        <v>-262.71260000000001</v>
      </c>
      <c r="Q475" s="2">
        <f t="shared" si="210"/>
        <v>-409.31759999999997</v>
      </c>
      <c r="R475" s="2">
        <f t="shared" si="211"/>
        <v>116.10760000000002</v>
      </c>
      <c r="T475" s="1"/>
      <c r="U475" s="1"/>
      <c r="Y475" s="1"/>
      <c r="Z475" s="1"/>
      <c r="AA475" s="1"/>
      <c r="AB475" s="1"/>
    </row>
    <row r="476" spans="1:28" hidden="1">
      <c r="A476" s="35">
        <v>8</v>
      </c>
      <c r="B476" s="35">
        <v>27</v>
      </c>
      <c r="C476" s="35">
        <v>28</v>
      </c>
      <c r="D476" s="35">
        <v>2</v>
      </c>
      <c r="E476" s="35" t="s">
        <v>16</v>
      </c>
      <c r="F476" s="36">
        <v>175.142</v>
      </c>
      <c r="G476" s="36">
        <v>108.792</v>
      </c>
      <c r="H476" s="36">
        <v>-61.075000000000003</v>
      </c>
      <c r="I476" s="36">
        <v>0</v>
      </c>
      <c r="J476" s="36">
        <v>5.7839999999999998</v>
      </c>
      <c r="K476" s="36">
        <v>4.3330000000000002</v>
      </c>
      <c r="L476" s="2">
        <f t="shared" si="205"/>
        <v>-66.859000000000009</v>
      </c>
      <c r="M476" s="2">
        <f t="shared" si="206"/>
        <v>4.3330000000000002</v>
      </c>
      <c r="N476" s="2">
        <f t="shared" si="207"/>
        <v>-68.158900000000003</v>
      </c>
      <c r="O476" s="2">
        <f t="shared" si="208"/>
        <v>24.390700000000002</v>
      </c>
      <c r="P476" s="2">
        <f t="shared" si="209"/>
        <v>-68.158900000000003</v>
      </c>
      <c r="Q476" s="2">
        <f t="shared" si="210"/>
        <v>40.633099999999999</v>
      </c>
      <c r="R476" s="2">
        <f t="shared" si="211"/>
        <v>176.95089999999999</v>
      </c>
      <c r="T476" s="1"/>
      <c r="U476" s="1"/>
      <c r="Y476" s="1"/>
      <c r="Z476" s="1"/>
      <c r="AA476" s="1"/>
      <c r="AB476" s="1"/>
    </row>
    <row r="477" spans="1:28" hidden="1">
      <c r="A477" s="35">
        <v>8</v>
      </c>
      <c r="B477" s="35">
        <v>27</v>
      </c>
      <c r="C477" s="35">
        <v>28</v>
      </c>
      <c r="D477" s="35">
        <v>2</v>
      </c>
      <c r="E477" s="35" t="s">
        <v>17</v>
      </c>
      <c r="F477" s="36">
        <v>-208.56700000000001</v>
      </c>
      <c r="G477" s="36">
        <v>-129.59399999999999</v>
      </c>
      <c r="H477" s="36">
        <v>-61.075000000000003</v>
      </c>
      <c r="I477" s="36">
        <v>0</v>
      </c>
      <c r="J477" s="36">
        <v>5.7839999999999998</v>
      </c>
      <c r="K477" s="36">
        <v>4.3330000000000002</v>
      </c>
      <c r="L477" s="2">
        <f t="shared" si="205"/>
        <v>-66.859000000000009</v>
      </c>
      <c r="M477" s="2">
        <f t="shared" si="206"/>
        <v>4.3330000000000002</v>
      </c>
      <c r="N477" s="2">
        <f t="shared" si="207"/>
        <v>-68.158900000000003</v>
      </c>
      <c r="O477" s="2">
        <f t="shared" si="208"/>
        <v>24.390700000000002</v>
      </c>
      <c r="P477" s="2">
        <f t="shared" si="209"/>
        <v>-68.158900000000003</v>
      </c>
      <c r="Q477" s="2">
        <f t="shared" si="210"/>
        <v>-197.75290000000001</v>
      </c>
      <c r="R477" s="2">
        <f t="shared" si="211"/>
        <v>-61.435099999999991</v>
      </c>
      <c r="T477" s="1"/>
      <c r="U477" s="1"/>
      <c r="Y477" s="1"/>
      <c r="Z477" s="1"/>
      <c r="AA477" s="1"/>
      <c r="AB477" s="1"/>
    </row>
    <row r="478" spans="1:28">
      <c r="A478" s="35">
        <v>8</v>
      </c>
      <c r="B478" s="35">
        <v>27</v>
      </c>
      <c r="C478" s="35">
        <v>28</v>
      </c>
      <c r="D478" s="35">
        <v>1</v>
      </c>
      <c r="E478" s="35" t="s">
        <v>14</v>
      </c>
      <c r="F478" s="36">
        <v>-107.08</v>
      </c>
      <c r="G478" s="36">
        <v>-66.498999999999995</v>
      </c>
      <c r="H478" s="36">
        <v>171.56299999999999</v>
      </c>
      <c r="I478" s="36">
        <v>0</v>
      </c>
      <c r="J478" s="36">
        <v>-15.872</v>
      </c>
      <c r="K478" s="36">
        <v>-11.89</v>
      </c>
      <c r="L478" s="2">
        <f t="shared" si="205"/>
        <v>187.435</v>
      </c>
      <c r="M478" s="2">
        <f t="shared" si="206"/>
        <v>11.89</v>
      </c>
      <c r="N478" s="2">
        <f t="shared" si="207"/>
        <v>191.00200000000001</v>
      </c>
      <c r="O478" s="2">
        <f t="shared" si="208"/>
        <v>68.120499999999993</v>
      </c>
      <c r="P478" s="2">
        <f t="shared" si="209"/>
        <v>191.00200000000001</v>
      </c>
      <c r="Q478" s="2">
        <f t="shared" si="210"/>
        <v>124.50300000000001</v>
      </c>
      <c r="R478" s="2">
        <f t="shared" si="211"/>
        <v>-257.50099999999998</v>
      </c>
      <c r="T478" s="1"/>
      <c r="U478" s="1"/>
      <c r="Y478" s="1"/>
      <c r="Z478" s="1"/>
      <c r="AA478" s="1"/>
      <c r="AB478" s="1"/>
    </row>
    <row r="479" spans="1:28">
      <c r="A479" s="35">
        <v>8</v>
      </c>
      <c r="B479" s="35">
        <v>27</v>
      </c>
      <c r="C479" s="35">
        <v>28</v>
      </c>
      <c r="D479" s="35">
        <v>1</v>
      </c>
      <c r="E479" s="35" t="s">
        <v>15</v>
      </c>
      <c r="F479" s="36">
        <v>-233.74199999999999</v>
      </c>
      <c r="G479" s="36">
        <v>-145.25399999999999</v>
      </c>
      <c r="H479" s="36">
        <v>-257.71100000000001</v>
      </c>
      <c r="I479" s="36">
        <v>0</v>
      </c>
      <c r="J479" s="36">
        <v>23.802</v>
      </c>
      <c r="K479" s="36">
        <v>17.831</v>
      </c>
      <c r="L479" s="2">
        <f t="shared" si="205"/>
        <v>-281.51300000000003</v>
      </c>
      <c r="M479" s="2">
        <f t="shared" si="206"/>
        <v>17.831</v>
      </c>
      <c r="N479" s="2">
        <f t="shared" si="207"/>
        <v>-286.8623</v>
      </c>
      <c r="O479" s="2">
        <f t="shared" si="208"/>
        <v>102.28490000000001</v>
      </c>
      <c r="P479" s="2">
        <f t="shared" si="209"/>
        <v>-286.8623</v>
      </c>
      <c r="Q479" s="2">
        <f t="shared" si="210"/>
        <v>-432.11630000000002</v>
      </c>
      <c r="R479" s="2">
        <f t="shared" si="211"/>
        <v>141.60830000000001</v>
      </c>
      <c r="T479" s="1"/>
      <c r="U479" s="1"/>
      <c r="Y479" s="1"/>
      <c r="Z479" s="1"/>
      <c r="AA479" s="1"/>
      <c r="AB479" s="1"/>
    </row>
    <row r="480" spans="1:28">
      <c r="A480" s="35">
        <v>8</v>
      </c>
      <c r="B480" s="35">
        <v>27</v>
      </c>
      <c r="C480" s="35">
        <v>28</v>
      </c>
      <c r="D480" s="35">
        <v>1</v>
      </c>
      <c r="E480" s="35" t="s">
        <v>16</v>
      </c>
      <c r="F480" s="36">
        <v>172.95</v>
      </c>
      <c r="G480" s="36">
        <v>107.438</v>
      </c>
      <c r="H480" s="36">
        <v>-64.070999999999998</v>
      </c>
      <c r="I480" s="36">
        <v>0</v>
      </c>
      <c r="J480" s="36">
        <v>5.9219999999999997</v>
      </c>
      <c r="K480" s="36">
        <v>4.4359999999999999</v>
      </c>
      <c r="L480" s="2">
        <f t="shared" si="205"/>
        <v>-69.992999999999995</v>
      </c>
      <c r="M480" s="2">
        <f t="shared" si="206"/>
        <v>4.4359999999999999</v>
      </c>
      <c r="N480" s="2">
        <f t="shared" si="207"/>
        <v>-71.323799999999991</v>
      </c>
      <c r="O480" s="2">
        <f t="shared" si="208"/>
        <v>25.433899999999998</v>
      </c>
      <c r="P480" s="2">
        <f t="shared" si="209"/>
        <v>-71.323799999999991</v>
      </c>
      <c r="Q480" s="2">
        <f t="shared" si="210"/>
        <v>36.114200000000011</v>
      </c>
      <c r="R480" s="2">
        <f t="shared" si="211"/>
        <v>178.76179999999999</v>
      </c>
      <c r="T480" s="1"/>
      <c r="U480" s="1"/>
      <c r="Y480" s="1"/>
      <c r="Z480" s="1"/>
      <c r="AA480" s="1"/>
      <c r="AB480" s="1"/>
    </row>
    <row r="481" spans="1:29">
      <c r="A481" s="35">
        <v>8</v>
      </c>
      <c r="B481" s="35">
        <v>27</v>
      </c>
      <c r="C481" s="35">
        <v>28</v>
      </c>
      <c r="D481" s="35">
        <v>1</v>
      </c>
      <c r="E481" s="35" t="s">
        <v>17</v>
      </c>
      <c r="F481" s="36">
        <v>-210.75899999999999</v>
      </c>
      <c r="G481" s="36">
        <v>-130.94800000000001</v>
      </c>
      <c r="H481" s="36">
        <v>-64.070999999999998</v>
      </c>
      <c r="I481" s="36">
        <v>0</v>
      </c>
      <c r="J481" s="36">
        <v>5.9219999999999997</v>
      </c>
      <c r="K481" s="36">
        <v>4.4359999999999999</v>
      </c>
      <c r="L481" s="2">
        <f t="shared" si="205"/>
        <v>-69.992999999999995</v>
      </c>
      <c r="M481" s="2">
        <f t="shared" si="206"/>
        <v>4.4359999999999999</v>
      </c>
      <c r="N481" s="2">
        <f t="shared" si="207"/>
        <v>-71.323799999999991</v>
      </c>
      <c r="O481" s="2">
        <f t="shared" si="208"/>
        <v>25.433899999999998</v>
      </c>
      <c r="P481" s="2">
        <f t="shared" si="209"/>
        <v>-71.323799999999991</v>
      </c>
      <c r="Q481" s="2">
        <f t="shared" si="210"/>
        <v>-202.27179999999998</v>
      </c>
      <c r="R481" s="2">
        <f t="shared" si="211"/>
        <v>-59.624200000000016</v>
      </c>
      <c r="T481" s="1"/>
      <c r="U481" s="1"/>
      <c r="Y481" s="1"/>
      <c r="Z481" s="1"/>
      <c r="AA481" s="1"/>
      <c r="AB481" s="1"/>
    </row>
    <row r="482" spans="1:29" hidden="1">
      <c r="A482" s="35">
        <v>9</v>
      </c>
      <c r="B482" s="35">
        <v>29</v>
      </c>
      <c r="C482" s="35">
        <v>30</v>
      </c>
      <c r="D482" s="35">
        <v>6</v>
      </c>
      <c r="E482" s="35" t="s">
        <v>14</v>
      </c>
      <c r="F482" s="36">
        <v>-192.93299999999999</v>
      </c>
      <c r="G482" s="36">
        <v>-118.003</v>
      </c>
      <c r="H482" s="36">
        <v>52.746000000000002</v>
      </c>
      <c r="I482" s="36">
        <v>0</v>
      </c>
      <c r="J482" s="36">
        <v>-5.3</v>
      </c>
      <c r="K482" s="36">
        <v>-3.97</v>
      </c>
      <c r="L482" s="2">
        <f t="shared" si="205"/>
        <v>58.045999999999999</v>
      </c>
      <c r="M482" s="2">
        <f t="shared" si="206"/>
        <v>3.97</v>
      </c>
      <c r="N482" s="2">
        <f t="shared" si="207"/>
        <v>59.237000000000002</v>
      </c>
      <c r="O482" s="2">
        <f t="shared" si="208"/>
        <v>21.383799999999997</v>
      </c>
      <c r="P482" s="2">
        <f t="shared" si="209"/>
        <v>59.237000000000002</v>
      </c>
      <c r="Q482" s="2">
        <f t="shared" si="210"/>
        <v>-58.765999999999998</v>
      </c>
      <c r="R482" s="2">
        <f t="shared" si="211"/>
        <v>-177.24</v>
      </c>
      <c r="S482" s="1">
        <f>70</f>
        <v>70</v>
      </c>
      <c r="T482" s="2">
        <f t="shared" ref="T482:U483" si="221">(ABS(Q482)-ABS(Q484*$S482/200))*SIGN(Q482)</f>
        <v>-23.537624999999998</v>
      </c>
      <c r="U482" s="2">
        <f t="shared" si="221"/>
        <v>-131.61767500000002</v>
      </c>
      <c r="V482" s="1">
        <f t="shared" ref="V482:V483" si="222">$V$2</f>
        <v>65</v>
      </c>
      <c r="W482" s="1">
        <f t="shared" ref="W482:W483" si="223">IF(V482=26,3,4)</f>
        <v>4</v>
      </c>
      <c r="X482" s="1">
        <f t="shared" ref="X482:X483" si="224">IF(V482=65,30,60)</f>
        <v>30</v>
      </c>
      <c r="Y482" s="4">
        <f t="shared" ref="Y482:Y483" si="225">-MIN(T482:U482)/(0.9*(V482-W482)/100*391.3)*10</f>
        <v>6.1267762821327452</v>
      </c>
      <c r="Z482" s="5">
        <f t="shared" ref="Z482:Z483" si="226">ABS(MAX(T482:U482)/(0.9*(V482-W482)/100*391.3)*10)</f>
        <v>1.0956717066133765</v>
      </c>
      <c r="AA482" s="2">
        <f t="shared" ref="AA482:AA483" si="227">X482*(V482-W482)^2/((10^6)*$AH$2^2)</f>
        <v>287.63946507253473</v>
      </c>
      <c r="AB482" s="2">
        <f t="shared" ref="AB482:AB483" si="228">X482*(V482-W482)^2/((10^6)*$AH$3^2)</f>
        <v>381.75848979173077</v>
      </c>
      <c r="AC482" s="1" t="str">
        <f t="shared" ref="AC482:AC483" si="229">IF(AB482&gt;=MAX(ABS(Q482),ABS(R482),ABS(T482),ABS(U482)),"Verificata","Non verificata")</f>
        <v>Verificata</v>
      </c>
    </row>
    <row r="483" spans="1:29" hidden="1">
      <c r="A483" s="35">
        <v>9</v>
      </c>
      <c r="B483" s="35">
        <v>29</v>
      </c>
      <c r="C483" s="35">
        <v>30</v>
      </c>
      <c r="D483" s="35">
        <v>6</v>
      </c>
      <c r="E483" s="35" t="s">
        <v>15</v>
      </c>
      <c r="F483" s="36">
        <v>-90.103999999999999</v>
      </c>
      <c r="G483" s="36">
        <v>-55.652000000000001</v>
      </c>
      <c r="H483" s="36">
        <v>-35.834000000000003</v>
      </c>
      <c r="I483" s="36">
        <v>0</v>
      </c>
      <c r="J483" s="36">
        <v>3.601</v>
      </c>
      <c r="K483" s="36">
        <v>2.698</v>
      </c>
      <c r="L483" s="2">
        <f t="shared" si="205"/>
        <v>-39.435000000000002</v>
      </c>
      <c r="M483" s="2">
        <f t="shared" si="206"/>
        <v>2.698</v>
      </c>
      <c r="N483" s="2">
        <f t="shared" si="207"/>
        <v>-40.244399999999999</v>
      </c>
      <c r="O483" s="2">
        <f t="shared" si="208"/>
        <v>14.528500000000001</v>
      </c>
      <c r="P483" s="2">
        <f t="shared" si="209"/>
        <v>-40.244399999999999</v>
      </c>
      <c r="Q483" s="2">
        <f t="shared" si="210"/>
        <v>-95.8964</v>
      </c>
      <c r="R483" s="2">
        <f t="shared" si="211"/>
        <v>-15.407600000000002</v>
      </c>
      <c r="S483" s="1">
        <f>70</f>
        <v>70</v>
      </c>
      <c r="T483" s="2">
        <f t="shared" si="221"/>
        <v>-56.788274999999999</v>
      </c>
      <c r="U483" s="2">
        <f t="shared" si="221"/>
        <v>13.306574999999999</v>
      </c>
      <c r="V483" s="1">
        <f t="shared" si="222"/>
        <v>65</v>
      </c>
      <c r="W483" s="1">
        <f t="shared" si="223"/>
        <v>4</v>
      </c>
      <c r="X483" s="1">
        <f t="shared" si="224"/>
        <v>30</v>
      </c>
      <c r="Y483" s="4">
        <f t="shared" si="225"/>
        <v>2.6434827721522347</v>
      </c>
      <c r="Z483" s="5">
        <f t="shared" si="226"/>
        <v>0.61941838819459871</v>
      </c>
      <c r="AA483" s="2">
        <f t="shared" si="227"/>
        <v>287.63946507253473</v>
      </c>
      <c r="AB483" s="2">
        <f t="shared" si="228"/>
        <v>381.75848979173077</v>
      </c>
      <c r="AC483" s="1" t="str">
        <f t="shared" si="229"/>
        <v>Verificata</v>
      </c>
    </row>
    <row r="484" spans="1:29" hidden="1">
      <c r="A484" s="35">
        <v>9</v>
      </c>
      <c r="B484" s="35">
        <v>29</v>
      </c>
      <c r="C484" s="35">
        <v>30</v>
      </c>
      <c r="D484" s="35">
        <v>6</v>
      </c>
      <c r="E484" s="35" t="s">
        <v>16</v>
      </c>
      <c r="F484" s="36">
        <v>188.44200000000001</v>
      </c>
      <c r="G484" s="36">
        <v>115.501</v>
      </c>
      <c r="H484" s="36">
        <v>-13.221</v>
      </c>
      <c r="I484" s="36">
        <v>0</v>
      </c>
      <c r="J484" s="36">
        <v>1.329</v>
      </c>
      <c r="K484" s="36">
        <v>0.995</v>
      </c>
      <c r="L484" s="2">
        <f t="shared" si="205"/>
        <v>-14.55</v>
      </c>
      <c r="M484" s="2">
        <f t="shared" si="206"/>
        <v>0.995</v>
      </c>
      <c r="N484" s="2">
        <f t="shared" si="207"/>
        <v>-14.848500000000001</v>
      </c>
      <c r="O484" s="2">
        <f t="shared" si="208"/>
        <v>5.36</v>
      </c>
      <c r="P484" s="2">
        <f t="shared" si="209"/>
        <v>-14.848500000000001</v>
      </c>
      <c r="Q484" s="2">
        <f t="shared" si="210"/>
        <v>100.6525</v>
      </c>
      <c r="R484" s="2">
        <f t="shared" si="211"/>
        <v>130.34950000000001</v>
      </c>
      <c r="Y484" s="1"/>
      <c r="Z484" s="1"/>
      <c r="AA484" s="1"/>
      <c r="AB484" s="1"/>
    </row>
    <row r="485" spans="1:29" hidden="1">
      <c r="A485" s="35">
        <v>9</v>
      </c>
      <c r="B485" s="35">
        <v>29</v>
      </c>
      <c r="C485" s="35">
        <v>30</v>
      </c>
      <c r="D485" s="35">
        <v>6</v>
      </c>
      <c r="E485" s="35" t="s">
        <v>17</v>
      </c>
      <c r="F485" s="36">
        <v>-157.74700000000001</v>
      </c>
      <c r="G485" s="36">
        <v>-96.888999999999996</v>
      </c>
      <c r="H485" s="36">
        <v>-13.221</v>
      </c>
      <c r="I485" s="36">
        <v>0</v>
      </c>
      <c r="J485" s="36">
        <v>1.329</v>
      </c>
      <c r="K485" s="36">
        <v>0.995</v>
      </c>
      <c r="L485" s="2">
        <f t="shared" si="205"/>
        <v>-14.55</v>
      </c>
      <c r="M485" s="2">
        <f t="shared" si="206"/>
        <v>0.995</v>
      </c>
      <c r="N485" s="2">
        <f t="shared" si="207"/>
        <v>-14.848500000000001</v>
      </c>
      <c r="O485" s="2">
        <f t="shared" si="208"/>
        <v>5.36</v>
      </c>
      <c r="P485" s="2">
        <f t="shared" si="209"/>
        <v>-14.848500000000001</v>
      </c>
      <c r="Q485" s="2">
        <f t="shared" si="210"/>
        <v>-111.7375</v>
      </c>
      <c r="R485" s="2">
        <f t="shared" si="211"/>
        <v>-82.040499999999994</v>
      </c>
      <c r="Y485" s="1"/>
      <c r="Z485" s="1"/>
      <c r="AA485" s="1"/>
      <c r="AB485" s="1"/>
    </row>
    <row r="486" spans="1:29" hidden="1">
      <c r="A486" s="35">
        <v>9</v>
      </c>
      <c r="B486" s="35">
        <v>29</v>
      </c>
      <c r="C486" s="35">
        <v>30</v>
      </c>
      <c r="D486" s="35">
        <v>5</v>
      </c>
      <c r="E486" s="35" t="s">
        <v>14</v>
      </c>
      <c r="F486" s="36">
        <v>-230.53200000000001</v>
      </c>
      <c r="G486" s="36">
        <v>-142.887</v>
      </c>
      <c r="H486" s="36">
        <v>102.20099999999999</v>
      </c>
      <c r="I486" s="36">
        <v>0</v>
      </c>
      <c r="J486" s="36">
        <v>-10.273999999999999</v>
      </c>
      <c r="K486" s="36">
        <v>-7.6959999999999997</v>
      </c>
      <c r="L486" s="2">
        <f t="shared" si="205"/>
        <v>112.47499999999999</v>
      </c>
      <c r="M486" s="2">
        <f t="shared" si="206"/>
        <v>7.6959999999999997</v>
      </c>
      <c r="N486" s="2">
        <f t="shared" si="207"/>
        <v>114.7838</v>
      </c>
      <c r="O486" s="2">
        <f t="shared" si="208"/>
        <v>41.438499999999998</v>
      </c>
      <c r="P486" s="2">
        <f t="shared" si="209"/>
        <v>114.7838</v>
      </c>
      <c r="Q486" s="2">
        <f t="shared" si="210"/>
        <v>-28.103200000000001</v>
      </c>
      <c r="R486" s="2">
        <f t="shared" si="211"/>
        <v>-257.67079999999999</v>
      </c>
      <c r="T486" s="1"/>
      <c r="U486" s="1"/>
      <c r="Y486" s="1"/>
      <c r="Z486" s="1"/>
      <c r="AA486" s="1"/>
      <c r="AB486" s="1"/>
    </row>
    <row r="487" spans="1:29" hidden="1">
      <c r="A487" s="35">
        <v>9</v>
      </c>
      <c r="B487" s="35">
        <v>29</v>
      </c>
      <c r="C487" s="35">
        <v>30</v>
      </c>
      <c r="D487" s="35">
        <v>5</v>
      </c>
      <c r="E487" s="35" t="s">
        <v>15</v>
      </c>
      <c r="F487" s="36">
        <v>-143.65199999999999</v>
      </c>
      <c r="G487" s="36">
        <v>-89.35</v>
      </c>
      <c r="H487" s="36">
        <v>-81.534999999999997</v>
      </c>
      <c r="I487" s="36">
        <v>0</v>
      </c>
      <c r="J487" s="36">
        <v>8.2010000000000005</v>
      </c>
      <c r="K487" s="36">
        <v>6.1429999999999998</v>
      </c>
      <c r="L487" s="2">
        <f t="shared" si="205"/>
        <v>-89.73599999999999</v>
      </c>
      <c r="M487" s="2">
        <f t="shared" si="206"/>
        <v>6.1429999999999998</v>
      </c>
      <c r="N487" s="2">
        <f t="shared" si="207"/>
        <v>-91.57889999999999</v>
      </c>
      <c r="O487" s="2">
        <f t="shared" si="208"/>
        <v>33.063799999999993</v>
      </c>
      <c r="P487" s="2">
        <f t="shared" si="209"/>
        <v>-91.57889999999999</v>
      </c>
      <c r="Q487" s="2">
        <f t="shared" si="210"/>
        <v>-180.9289</v>
      </c>
      <c r="R487" s="2">
        <f t="shared" si="211"/>
        <v>2.2288999999999959</v>
      </c>
      <c r="T487" s="1"/>
      <c r="U487" s="1"/>
      <c r="Y487" s="1"/>
      <c r="Z487" s="1"/>
      <c r="AA487" s="1"/>
      <c r="AB487" s="1"/>
    </row>
    <row r="488" spans="1:29" hidden="1">
      <c r="A488" s="35">
        <v>9</v>
      </c>
      <c r="B488" s="35">
        <v>29</v>
      </c>
      <c r="C488" s="35">
        <v>30</v>
      </c>
      <c r="D488" s="35">
        <v>5</v>
      </c>
      <c r="E488" s="35" t="s">
        <v>16</v>
      </c>
      <c r="F488" s="36">
        <v>204.822</v>
      </c>
      <c r="G488" s="36">
        <v>127.184</v>
      </c>
      <c r="H488" s="36">
        <v>-27.422999999999998</v>
      </c>
      <c r="I488" s="36">
        <v>0</v>
      </c>
      <c r="J488" s="36">
        <v>2.7570000000000001</v>
      </c>
      <c r="K488" s="36">
        <v>2.0659999999999998</v>
      </c>
      <c r="L488" s="2">
        <f t="shared" si="205"/>
        <v>-30.18</v>
      </c>
      <c r="M488" s="2">
        <f t="shared" si="206"/>
        <v>2.0659999999999998</v>
      </c>
      <c r="N488" s="2">
        <f t="shared" si="207"/>
        <v>-30.799800000000001</v>
      </c>
      <c r="O488" s="2">
        <f t="shared" si="208"/>
        <v>11.120000000000001</v>
      </c>
      <c r="P488" s="2">
        <f t="shared" si="209"/>
        <v>-30.799800000000001</v>
      </c>
      <c r="Q488" s="2">
        <f t="shared" si="210"/>
        <v>96.384199999999993</v>
      </c>
      <c r="R488" s="2">
        <f t="shared" si="211"/>
        <v>157.9838</v>
      </c>
      <c r="T488" s="1"/>
      <c r="U488" s="1"/>
      <c r="Y488" s="1"/>
      <c r="Z488" s="1"/>
      <c r="AA488" s="1"/>
      <c r="AB488" s="1"/>
    </row>
    <row r="489" spans="1:29" hidden="1">
      <c r="A489" s="35">
        <v>9</v>
      </c>
      <c r="B489" s="35">
        <v>29</v>
      </c>
      <c r="C489" s="35">
        <v>30</v>
      </c>
      <c r="D489" s="35">
        <v>5</v>
      </c>
      <c r="E489" s="35" t="s">
        <v>17</v>
      </c>
      <c r="F489" s="36">
        <v>-178.887</v>
      </c>
      <c r="G489" s="36">
        <v>-111.202</v>
      </c>
      <c r="H489" s="36">
        <v>-27.422999999999998</v>
      </c>
      <c r="I489" s="36">
        <v>0</v>
      </c>
      <c r="J489" s="36">
        <v>2.7570000000000001</v>
      </c>
      <c r="K489" s="36">
        <v>2.0659999999999998</v>
      </c>
      <c r="L489" s="2">
        <f t="shared" si="205"/>
        <v>-30.18</v>
      </c>
      <c r="M489" s="2">
        <f t="shared" si="206"/>
        <v>2.0659999999999998</v>
      </c>
      <c r="N489" s="2">
        <f t="shared" si="207"/>
        <v>-30.799800000000001</v>
      </c>
      <c r="O489" s="2">
        <f t="shared" si="208"/>
        <v>11.120000000000001</v>
      </c>
      <c r="P489" s="2">
        <f t="shared" si="209"/>
        <v>-30.799800000000001</v>
      </c>
      <c r="Q489" s="2">
        <f t="shared" si="210"/>
        <v>-142.0018</v>
      </c>
      <c r="R489" s="2">
        <f t="shared" si="211"/>
        <v>-80.402199999999993</v>
      </c>
      <c r="T489" s="1"/>
      <c r="U489" s="1"/>
      <c r="Y489" s="1"/>
      <c r="Z489" s="1"/>
      <c r="AA489" s="1"/>
      <c r="AB489" s="1"/>
    </row>
    <row r="490" spans="1:29" hidden="1">
      <c r="A490" s="35">
        <v>9</v>
      </c>
      <c r="B490" s="35">
        <v>29</v>
      </c>
      <c r="C490" s="35">
        <v>30</v>
      </c>
      <c r="D490" s="35">
        <v>4</v>
      </c>
      <c r="E490" s="35" t="s">
        <v>14</v>
      </c>
      <c r="F490" s="36">
        <v>-225.35400000000001</v>
      </c>
      <c r="G490" s="36">
        <v>-139.964</v>
      </c>
      <c r="H490" s="36">
        <v>148.16200000000001</v>
      </c>
      <c r="I490" s="36">
        <v>0</v>
      </c>
      <c r="J490" s="36">
        <v>-14.803000000000001</v>
      </c>
      <c r="K490" s="36">
        <v>-11.089</v>
      </c>
      <c r="L490" s="2">
        <f t="shared" si="205"/>
        <v>162.965</v>
      </c>
      <c r="M490" s="2">
        <f t="shared" si="206"/>
        <v>11.089</v>
      </c>
      <c r="N490" s="2">
        <f t="shared" si="207"/>
        <v>166.29169999999999</v>
      </c>
      <c r="O490" s="2">
        <f t="shared" si="208"/>
        <v>59.978499999999997</v>
      </c>
      <c r="P490" s="2">
        <f t="shared" si="209"/>
        <v>166.29169999999999</v>
      </c>
      <c r="Q490" s="2">
        <f t="shared" si="210"/>
        <v>26.327699999999993</v>
      </c>
      <c r="R490" s="2">
        <f t="shared" si="211"/>
        <v>-306.25569999999999</v>
      </c>
      <c r="T490" s="1"/>
      <c r="U490" s="1"/>
      <c r="Y490" s="1"/>
      <c r="Z490" s="1"/>
      <c r="AA490" s="1"/>
      <c r="AB490" s="1"/>
    </row>
    <row r="491" spans="1:29" hidden="1">
      <c r="A491" s="35">
        <v>9</v>
      </c>
      <c r="B491" s="35">
        <v>29</v>
      </c>
      <c r="C491" s="35">
        <v>30</v>
      </c>
      <c r="D491" s="35">
        <v>4</v>
      </c>
      <c r="E491" s="35" t="s">
        <v>15</v>
      </c>
      <c r="F491" s="36">
        <v>-136.58699999999999</v>
      </c>
      <c r="G491" s="36">
        <v>-84.929000000000002</v>
      </c>
      <c r="H491" s="36">
        <v>-116.679</v>
      </c>
      <c r="I491" s="36">
        <v>0</v>
      </c>
      <c r="J491" s="36">
        <v>11.651</v>
      </c>
      <c r="K491" s="36">
        <v>8.7279999999999998</v>
      </c>
      <c r="L491" s="2">
        <f t="shared" si="205"/>
        <v>-128.33000000000001</v>
      </c>
      <c r="M491" s="2">
        <f t="shared" si="206"/>
        <v>8.7279999999999998</v>
      </c>
      <c r="N491" s="2">
        <f t="shared" si="207"/>
        <v>-130.94840000000002</v>
      </c>
      <c r="O491" s="2">
        <f t="shared" si="208"/>
        <v>47.227000000000004</v>
      </c>
      <c r="P491" s="2">
        <f t="shared" si="209"/>
        <v>-130.94840000000002</v>
      </c>
      <c r="Q491" s="2">
        <f t="shared" si="210"/>
        <v>-215.87740000000002</v>
      </c>
      <c r="R491" s="2">
        <f t="shared" si="211"/>
        <v>46.019400000000019</v>
      </c>
      <c r="T491" s="1"/>
      <c r="U491" s="1"/>
      <c r="Y491" s="1"/>
      <c r="Z491" s="1"/>
      <c r="AA491" s="1"/>
      <c r="AB491" s="1"/>
    </row>
    <row r="492" spans="1:29" hidden="1">
      <c r="A492" s="35">
        <v>9</v>
      </c>
      <c r="B492" s="35">
        <v>29</v>
      </c>
      <c r="C492" s="35">
        <v>30</v>
      </c>
      <c r="D492" s="35">
        <v>4</v>
      </c>
      <c r="E492" s="35" t="s">
        <v>16</v>
      </c>
      <c r="F492" s="36">
        <v>205.10300000000001</v>
      </c>
      <c r="G492" s="36">
        <v>127.407</v>
      </c>
      <c r="H492" s="36">
        <v>-39.527999999999999</v>
      </c>
      <c r="I492" s="36">
        <v>0</v>
      </c>
      <c r="J492" s="36">
        <v>3.948</v>
      </c>
      <c r="K492" s="36">
        <v>2.9580000000000002</v>
      </c>
      <c r="L492" s="2">
        <f t="shared" si="205"/>
        <v>-43.475999999999999</v>
      </c>
      <c r="M492" s="2">
        <f t="shared" si="206"/>
        <v>2.9580000000000002</v>
      </c>
      <c r="N492" s="2">
        <f t="shared" si="207"/>
        <v>-44.363399999999999</v>
      </c>
      <c r="O492" s="2">
        <f t="shared" si="208"/>
        <v>16.000799999999998</v>
      </c>
      <c r="P492" s="2">
        <f t="shared" si="209"/>
        <v>-44.363399999999999</v>
      </c>
      <c r="Q492" s="2">
        <f t="shared" si="210"/>
        <v>83.043599999999998</v>
      </c>
      <c r="R492" s="2">
        <f t="shared" si="211"/>
        <v>171.7704</v>
      </c>
      <c r="T492" s="1"/>
      <c r="U492" s="1"/>
      <c r="Y492" s="1"/>
      <c r="Z492" s="1"/>
      <c r="AA492" s="1"/>
      <c r="AB492" s="1"/>
    </row>
    <row r="493" spans="1:29" hidden="1">
      <c r="A493" s="35">
        <v>9</v>
      </c>
      <c r="B493" s="35">
        <v>29</v>
      </c>
      <c r="C493" s="35">
        <v>30</v>
      </c>
      <c r="D493" s="35">
        <v>4</v>
      </c>
      <c r="E493" s="35" t="s">
        <v>17</v>
      </c>
      <c r="F493" s="36">
        <v>-178.60599999999999</v>
      </c>
      <c r="G493" s="36">
        <v>-110.979</v>
      </c>
      <c r="H493" s="36">
        <v>-39.527999999999999</v>
      </c>
      <c r="I493" s="36">
        <v>0</v>
      </c>
      <c r="J493" s="36">
        <v>3.948</v>
      </c>
      <c r="K493" s="36">
        <v>2.9580000000000002</v>
      </c>
      <c r="L493" s="2">
        <f t="shared" si="205"/>
        <v>-43.475999999999999</v>
      </c>
      <c r="M493" s="2">
        <f t="shared" si="206"/>
        <v>2.9580000000000002</v>
      </c>
      <c r="N493" s="2">
        <f t="shared" si="207"/>
        <v>-44.363399999999999</v>
      </c>
      <c r="O493" s="2">
        <f t="shared" si="208"/>
        <v>16.000799999999998</v>
      </c>
      <c r="P493" s="2">
        <f t="shared" si="209"/>
        <v>-44.363399999999999</v>
      </c>
      <c r="Q493" s="2">
        <f t="shared" si="210"/>
        <v>-155.3424</v>
      </c>
      <c r="R493" s="2">
        <f t="shared" si="211"/>
        <v>-66.615600000000001</v>
      </c>
      <c r="T493" s="1"/>
      <c r="U493" s="1"/>
      <c r="Y493" s="1"/>
      <c r="Z493" s="1"/>
      <c r="AA493" s="1"/>
      <c r="AB493" s="1"/>
    </row>
    <row r="494" spans="1:29" hidden="1">
      <c r="A494" s="35">
        <v>9</v>
      </c>
      <c r="B494" s="35">
        <v>29</v>
      </c>
      <c r="C494" s="35">
        <v>30</v>
      </c>
      <c r="D494" s="35">
        <v>3</v>
      </c>
      <c r="E494" s="35" t="s">
        <v>14</v>
      </c>
      <c r="F494" s="36">
        <v>-228.352</v>
      </c>
      <c r="G494" s="36">
        <v>-141.77099999999999</v>
      </c>
      <c r="H494" s="36">
        <v>216.79300000000001</v>
      </c>
      <c r="I494" s="36">
        <v>0</v>
      </c>
      <c r="J494" s="36">
        <v>-21.094000000000001</v>
      </c>
      <c r="K494" s="36">
        <v>-15.802</v>
      </c>
      <c r="L494" s="2">
        <f t="shared" si="205"/>
        <v>237.887</v>
      </c>
      <c r="M494" s="2">
        <f t="shared" si="206"/>
        <v>15.802</v>
      </c>
      <c r="N494" s="2">
        <f t="shared" si="207"/>
        <v>242.6276</v>
      </c>
      <c r="O494" s="2">
        <f t="shared" si="208"/>
        <v>87.16810000000001</v>
      </c>
      <c r="P494" s="2">
        <f t="shared" si="209"/>
        <v>242.6276</v>
      </c>
      <c r="Q494" s="2">
        <f t="shared" si="210"/>
        <v>100.85660000000001</v>
      </c>
      <c r="R494" s="2">
        <f t="shared" si="211"/>
        <v>-384.39859999999999</v>
      </c>
      <c r="T494" s="1"/>
      <c r="U494" s="1"/>
      <c r="Y494" s="1"/>
      <c r="Z494" s="1"/>
      <c r="AA494" s="1"/>
      <c r="AB494" s="1"/>
    </row>
    <row r="495" spans="1:29" hidden="1">
      <c r="A495" s="35">
        <v>9</v>
      </c>
      <c r="B495" s="35">
        <v>29</v>
      </c>
      <c r="C495" s="35">
        <v>30</v>
      </c>
      <c r="D495" s="35">
        <v>3</v>
      </c>
      <c r="E495" s="35" t="s">
        <v>15</v>
      </c>
      <c r="F495" s="36">
        <v>-123.13</v>
      </c>
      <c r="G495" s="36">
        <v>-76.555000000000007</v>
      </c>
      <c r="H495" s="36">
        <v>-154.76599999999999</v>
      </c>
      <c r="I495" s="36">
        <v>0</v>
      </c>
      <c r="J495" s="36">
        <v>15.077999999999999</v>
      </c>
      <c r="K495" s="36">
        <v>11.295</v>
      </c>
      <c r="L495" s="2">
        <f t="shared" si="205"/>
        <v>-169.84399999999999</v>
      </c>
      <c r="M495" s="2">
        <f t="shared" si="206"/>
        <v>11.295</v>
      </c>
      <c r="N495" s="2">
        <f t="shared" si="207"/>
        <v>-173.23249999999999</v>
      </c>
      <c r="O495" s="2">
        <f t="shared" si="208"/>
        <v>62.248199999999997</v>
      </c>
      <c r="P495" s="2">
        <f t="shared" si="209"/>
        <v>-173.23249999999999</v>
      </c>
      <c r="Q495" s="2">
        <f t="shared" si="210"/>
        <v>-249.78749999999999</v>
      </c>
      <c r="R495" s="2">
        <f t="shared" si="211"/>
        <v>96.677499999999981</v>
      </c>
      <c r="T495" s="1"/>
      <c r="U495" s="1"/>
      <c r="Y495" s="1"/>
      <c r="Z495" s="1"/>
      <c r="AA495" s="1"/>
      <c r="AB495" s="1"/>
    </row>
    <row r="496" spans="1:29" hidden="1">
      <c r="A496" s="35">
        <v>9</v>
      </c>
      <c r="B496" s="35">
        <v>29</v>
      </c>
      <c r="C496" s="35">
        <v>30</v>
      </c>
      <c r="D496" s="35">
        <v>3</v>
      </c>
      <c r="E496" s="35" t="s">
        <v>16</v>
      </c>
      <c r="F496" s="36">
        <v>207.559</v>
      </c>
      <c r="G496" s="36">
        <v>128.92699999999999</v>
      </c>
      <c r="H496" s="36">
        <v>-55.456000000000003</v>
      </c>
      <c r="I496" s="36">
        <v>0</v>
      </c>
      <c r="J496" s="36">
        <v>5.399</v>
      </c>
      <c r="K496" s="36">
        <v>4.0439999999999996</v>
      </c>
      <c r="L496" s="2">
        <f t="shared" si="205"/>
        <v>-60.855000000000004</v>
      </c>
      <c r="M496" s="2">
        <f t="shared" si="206"/>
        <v>4.0439999999999996</v>
      </c>
      <c r="N496" s="2">
        <f t="shared" si="207"/>
        <v>-62.068200000000004</v>
      </c>
      <c r="O496" s="2">
        <f t="shared" si="208"/>
        <v>22.3005</v>
      </c>
      <c r="P496" s="2">
        <f t="shared" si="209"/>
        <v>-62.068200000000004</v>
      </c>
      <c r="Q496" s="2">
        <f t="shared" si="210"/>
        <v>66.858799999999988</v>
      </c>
      <c r="R496" s="2">
        <f t="shared" si="211"/>
        <v>190.99520000000001</v>
      </c>
      <c r="T496" s="1"/>
      <c r="U496" s="1"/>
      <c r="Y496" s="1"/>
      <c r="Z496" s="1"/>
      <c r="AA496" s="1"/>
      <c r="AB496" s="1"/>
    </row>
    <row r="497" spans="1:29" hidden="1">
      <c r="A497" s="35">
        <v>9</v>
      </c>
      <c r="B497" s="35">
        <v>29</v>
      </c>
      <c r="C497" s="35">
        <v>30</v>
      </c>
      <c r="D497" s="35">
        <v>3</v>
      </c>
      <c r="E497" s="35" t="s">
        <v>17</v>
      </c>
      <c r="F497" s="36">
        <v>-176.15</v>
      </c>
      <c r="G497" s="36">
        <v>-109.459</v>
      </c>
      <c r="H497" s="36">
        <v>-55.456000000000003</v>
      </c>
      <c r="I497" s="36">
        <v>0</v>
      </c>
      <c r="J497" s="36">
        <v>5.399</v>
      </c>
      <c r="K497" s="36">
        <v>4.0439999999999996</v>
      </c>
      <c r="L497" s="2">
        <f t="shared" si="205"/>
        <v>-60.855000000000004</v>
      </c>
      <c r="M497" s="2">
        <f t="shared" si="206"/>
        <v>4.0439999999999996</v>
      </c>
      <c r="N497" s="2">
        <f t="shared" si="207"/>
        <v>-62.068200000000004</v>
      </c>
      <c r="O497" s="2">
        <f t="shared" si="208"/>
        <v>22.3005</v>
      </c>
      <c r="P497" s="2">
        <f t="shared" si="209"/>
        <v>-62.068200000000004</v>
      </c>
      <c r="Q497" s="2">
        <f t="shared" si="210"/>
        <v>-171.52719999999999</v>
      </c>
      <c r="R497" s="2">
        <f t="shared" si="211"/>
        <v>-47.390799999999999</v>
      </c>
      <c r="T497" s="1"/>
      <c r="U497" s="1"/>
      <c r="Y497" s="1"/>
      <c r="Z497" s="1"/>
      <c r="AA497" s="1"/>
      <c r="AB497" s="1"/>
    </row>
    <row r="498" spans="1:29" hidden="1">
      <c r="A498" s="35">
        <v>9</v>
      </c>
      <c r="B498" s="35">
        <v>29</v>
      </c>
      <c r="C498" s="35">
        <v>30</v>
      </c>
      <c r="D498" s="35">
        <v>2</v>
      </c>
      <c r="E498" s="35" t="s">
        <v>14</v>
      </c>
      <c r="F498" s="36">
        <v>-235.864</v>
      </c>
      <c r="G498" s="36">
        <v>-146.482</v>
      </c>
      <c r="H498" s="36">
        <v>235.40600000000001</v>
      </c>
      <c r="I498" s="36">
        <v>0</v>
      </c>
      <c r="J498" s="36">
        <v>-22.295999999999999</v>
      </c>
      <c r="K498" s="36">
        <v>-16.702000000000002</v>
      </c>
      <c r="L498" s="2">
        <f t="shared" si="205"/>
        <v>257.702</v>
      </c>
      <c r="M498" s="2">
        <f t="shared" si="206"/>
        <v>16.702000000000002</v>
      </c>
      <c r="N498" s="2">
        <f t="shared" si="207"/>
        <v>262.71260000000001</v>
      </c>
      <c r="O498" s="2">
        <f t="shared" si="208"/>
        <v>94.012599999999992</v>
      </c>
      <c r="P498" s="2">
        <f t="shared" si="209"/>
        <v>262.71260000000001</v>
      </c>
      <c r="Q498" s="2">
        <f t="shared" si="210"/>
        <v>116.23060000000001</v>
      </c>
      <c r="R498" s="2">
        <f t="shared" si="211"/>
        <v>-409.19460000000004</v>
      </c>
      <c r="T498" s="1"/>
      <c r="U498" s="1"/>
      <c r="Y498" s="1"/>
      <c r="Z498" s="1"/>
      <c r="AA498" s="1"/>
      <c r="AB498" s="1"/>
    </row>
    <row r="499" spans="1:29" hidden="1">
      <c r="A499" s="35">
        <v>9</v>
      </c>
      <c r="B499" s="35">
        <v>29</v>
      </c>
      <c r="C499" s="35">
        <v>30</v>
      </c>
      <c r="D499" s="35">
        <v>2</v>
      </c>
      <c r="E499" s="35" t="s">
        <v>15</v>
      </c>
      <c r="F499" s="36">
        <v>-123.89</v>
      </c>
      <c r="G499" s="36">
        <v>-77.010000000000005</v>
      </c>
      <c r="H499" s="36">
        <v>-173.79599999999999</v>
      </c>
      <c r="I499" s="36">
        <v>0</v>
      </c>
      <c r="J499" s="36">
        <v>16.46</v>
      </c>
      <c r="K499" s="36">
        <v>12.331</v>
      </c>
      <c r="L499" s="2">
        <f t="shared" si="205"/>
        <v>-190.256</v>
      </c>
      <c r="M499" s="2">
        <f t="shared" si="206"/>
        <v>12.331</v>
      </c>
      <c r="N499" s="2">
        <f t="shared" si="207"/>
        <v>-193.95529999999999</v>
      </c>
      <c r="O499" s="2">
        <f t="shared" si="208"/>
        <v>69.407799999999995</v>
      </c>
      <c r="P499" s="2">
        <f t="shared" si="209"/>
        <v>-193.95529999999999</v>
      </c>
      <c r="Q499" s="2">
        <f t="shared" si="210"/>
        <v>-270.96530000000001</v>
      </c>
      <c r="R499" s="2">
        <f t="shared" si="211"/>
        <v>116.94529999999999</v>
      </c>
      <c r="T499" s="1"/>
      <c r="U499" s="1"/>
      <c r="Y499" s="1"/>
      <c r="Z499" s="1"/>
      <c r="AA499" s="1"/>
      <c r="AB499" s="1"/>
    </row>
    <row r="500" spans="1:29" hidden="1">
      <c r="A500" s="35">
        <v>9</v>
      </c>
      <c r="B500" s="35">
        <v>29</v>
      </c>
      <c r="C500" s="35">
        <v>30</v>
      </c>
      <c r="D500" s="35">
        <v>2</v>
      </c>
      <c r="E500" s="35" t="s">
        <v>16</v>
      </c>
      <c r="F500" s="36">
        <v>208.56700000000001</v>
      </c>
      <c r="G500" s="36">
        <v>129.56200000000001</v>
      </c>
      <c r="H500" s="36">
        <v>-61.075000000000003</v>
      </c>
      <c r="I500" s="36">
        <v>0</v>
      </c>
      <c r="J500" s="36">
        <v>5.7839999999999998</v>
      </c>
      <c r="K500" s="36">
        <v>4.3330000000000002</v>
      </c>
      <c r="L500" s="2">
        <f t="shared" si="205"/>
        <v>-66.859000000000009</v>
      </c>
      <c r="M500" s="2">
        <f t="shared" si="206"/>
        <v>4.3330000000000002</v>
      </c>
      <c r="N500" s="2">
        <f t="shared" si="207"/>
        <v>-68.158900000000003</v>
      </c>
      <c r="O500" s="2">
        <f t="shared" si="208"/>
        <v>24.390700000000002</v>
      </c>
      <c r="P500" s="2">
        <f t="shared" si="209"/>
        <v>-68.158900000000003</v>
      </c>
      <c r="Q500" s="2">
        <f t="shared" si="210"/>
        <v>61.403100000000009</v>
      </c>
      <c r="R500" s="2">
        <f t="shared" si="211"/>
        <v>197.72090000000003</v>
      </c>
      <c r="T500" s="1"/>
      <c r="U500" s="1"/>
      <c r="Y500" s="1"/>
      <c r="Z500" s="1"/>
      <c r="AA500" s="1"/>
      <c r="AB500" s="1"/>
    </row>
    <row r="501" spans="1:29" hidden="1">
      <c r="A501" s="35">
        <v>9</v>
      </c>
      <c r="B501" s="35">
        <v>29</v>
      </c>
      <c r="C501" s="35">
        <v>30</v>
      </c>
      <c r="D501" s="35">
        <v>2</v>
      </c>
      <c r="E501" s="35" t="s">
        <v>17</v>
      </c>
      <c r="F501" s="36">
        <v>-175.142</v>
      </c>
      <c r="G501" s="36">
        <v>-108.824</v>
      </c>
      <c r="H501" s="36">
        <v>-61.075000000000003</v>
      </c>
      <c r="I501" s="36">
        <v>0</v>
      </c>
      <c r="J501" s="36">
        <v>5.7839999999999998</v>
      </c>
      <c r="K501" s="36">
        <v>4.3330000000000002</v>
      </c>
      <c r="L501" s="2">
        <f t="shared" si="205"/>
        <v>-66.859000000000009</v>
      </c>
      <c r="M501" s="2">
        <f t="shared" si="206"/>
        <v>4.3330000000000002</v>
      </c>
      <c r="N501" s="2">
        <f t="shared" si="207"/>
        <v>-68.158900000000003</v>
      </c>
      <c r="O501" s="2">
        <f t="shared" si="208"/>
        <v>24.390700000000002</v>
      </c>
      <c r="P501" s="2">
        <f t="shared" si="209"/>
        <v>-68.158900000000003</v>
      </c>
      <c r="Q501" s="2">
        <f t="shared" si="210"/>
        <v>-176.9829</v>
      </c>
      <c r="R501" s="2">
        <f t="shared" si="211"/>
        <v>-40.665099999999995</v>
      </c>
      <c r="T501" s="1"/>
      <c r="U501" s="1"/>
      <c r="Y501" s="1"/>
      <c r="Z501" s="1"/>
      <c r="AA501" s="1"/>
      <c r="AB501" s="1"/>
    </row>
    <row r="502" spans="1:29">
      <c r="A502" s="35">
        <v>9</v>
      </c>
      <c r="B502" s="35">
        <v>29</v>
      </c>
      <c r="C502" s="35">
        <v>30</v>
      </c>
      <c r="D502" s="35">
        <v>1</v>
      </c>
      <c r="E502" s="35" t="s">
        <v>14</v>
      </c>
      <c r="F502" s="36">
        <v>-233.74199999999999</v>
      </c>
      <c r="G502" s="36">
        <v>-145.185</v>
      </c>
      <c r="H502" s="36">
        <v>257.71100000000001</v>
      </c>
      <c r="I502" s="36">
        <v>0</v>
      </c>
      <c r="J502" s="36">
        <v>-23.802</v>
      </c>
      <c r="K502" s="36">
        <v>-17.831</v>
      </c>
      <c r="L502" s="2">
        <f t="shared" si="205"/>
        <v>281.51300000000003</v>
      </c>
      <c r="M502" s="2">
        <f t="shared" si="206"/>
        <v>17.831</v>
      </c>
      <c r="N502" s="2">
        <f t="shared" si="207"/>
        <v>286.8623</v>
      </c>
      <c r="O502" s="2">
        <f t="shared" si="208"/>
        <v>102.28490000000001</v>
      </c>
      <c r="P502" s="2">
        <f t="shared" si="209"/>
        <v>286.8623</v>
      </c>
      <c r="Q502" s="2">
        <f t="shared" si="210"/>
        <v>141.6773</v>
      </c>
      <c r="R502" s="2">
        <f t="shared" si="211"/>
        <v>-432.04730000000001</v>
      </c>
      <c r="T502" s="1"/>
      <c r="U502" s="1"/>
      <c r="Y502" s="1"/>
      <c r="Z502" s="1"/>
      <c r="AA502" s="1"/>
      <c r="AB502" s="1"/>
    </row>
    <row r="503" spans="1:29">
      <c r="A503" s="35">
        <v>9</v>
      </c>
      <c r="B503" s="35">
        <v>29</v>
      </c>
      <c r="C503" s="35">
        <v>30</v>
      </c>
      <c r="D503" s="35">
        <v>1</v>
      </c>
      <c r="E503" s="35" t="s">
        <v>15</v>
      </c>
      <c r="F503" s="36">
        <v>-107.08</v>
      </c>
      <c r="G503" s="36">
        <v>-66.546999999999997</v>
      </c>
      <c r="H503" s="36">
        <v>-171.56299999999999</v>
      </c>
      <c r="I503" s="36">
        <v>0</v>
      </c>
      <c r="J503" s="36">
        <v>15.872</v>
      </c>
      <c r="K503" s="36">
        <v>11.89</v>
      </c>
      <c r="L503" s="2">
        <f t="shared" si="205"/>
        <v>-187.435</v>
      </c>
      <c r="M503" s="2">
        <f t="shared" si="206"/>
        <v>11.89</v>
      </c>
      <c r="N503" s="2">
        <f t="shared" si="207"/>
        <v>-191.00200000000001</v>
      </c>
      <c r="O503" s="2">
        <f t="shared" si="208"/>
        <v>68.120499999999993</v>
      </c>
      <c r="P503" s="2">
        <f t="shared" si="209"/>
        <v>-191.00200000000001</v>
      </c>
      <c r="Q503" s="2">
        <f t="shared" si="210"/>
        <v>-257.54899999999998</v>
      </c>
      <c r="R503" s="2">
        <f t="shared" si="211"/>
        <v>124.45500000000001</v>
      </c>
      <c r="T503" s="1"/>
      <c r="U503" s="1"/>
      <c r="Y503" s="1"/>
      <c r="Z503" s="1"/>
      <c r="AA503" s="1"/>
      <c r="AB503" s="1"/>
    </row>
    <row r="504" spans="1:29">
      <c r="A504" s="35">
        <v>9</v>
      </c>
      <c r="B504" s="35">
        <v>29</v>
      </c>
      <c r="C504" s="35">
        <v>30</v>
      </c>
      <c r="D504" s="35">
        <v>1</v>
      </c>
      <c r="E504" s="35" t="s">
        <v>16</v>
      </c>
      <c r="F504" s="36">
        <v>210.75899999999999</v>
      </c>
      <c r="G504" s="36">
        <v>130.93</v>
      </c>
      <c r="H504" s="36">
        <v>-64.070999999999998</v>
      </c>
      <c r="I504" s="36">
        <v>0</v>
      </c>
      <c r="J504" s="36">
        <v>5.9219999999999997</v>
      </c>
      <c r="K504" s="36">
        <v>4.4359999999999999</v>
      </c>
      <c r="L504" s="2">
        <f t="shared" si="205"/>
        <v>-69.992999999999995</v>
      </c>
      <c r="M504" s="2">
        <f t="shared" si="206"/>
        <v>4.4359999999999999</v>
      </c>
      <c r="N504" s="2">
        <f t="shared" si="207"/>
        <v>-71.323799999999991</v>
      </c>
      <c r="O504" s="2">
        <f t="shared" si="208"/>
        <v>25.433899999999998</v>
      </c>
      <c r="P504" s="2">
        <f t="shared" si="209"/>
        <v>-71.323799999999991</v>
      </c>
      <c r="Q504" s="2">
        <f t="shared" si="210"/>
        <v>59.606200000000015</v>
      </c>
      <c r="R504" s="2">
        <f t="shared" si="211"/>
        <v>202.25380000000001</v>
      </c>
      <c r="T504" s="1"/>
      <c r="U504" s="1"/>
      <c r="Y504" s="1"/>
      <c r="Z504" s="1"/>
      <c r="AA504" s="1"/>
      <c r="AB504" s="1"/>
    </row>
    <row r="505" spans="1:29">
      <c r="A505" s="35">
        <v>9</v>
      </c>
      <c r="B505" s="35">
        <v>29</v>
      </c>
      <c r="C505" s="35">
        <v>30</v>
      </c>
      <c r="D505" s="35">
        <v>1</v>
      </c>
      <c r="E505" s="35" t="s">
        <v>17</v>
      </c>
      <c r="F505" s="36">
        <v>-172.95</v>
      </c>
      <c r="G505" s="36">
        <v>-107.456</v>
      </c>
      <c r="H505" s="36">
        <v>-64.070999999999998</v>
      </c>
      <c r="I505" s="36">
        <v>0</v>
      </c>
      <c r="J505" s="36">
        <v>5.9219999999999997</v>
      </c>
      <c r="K505" s="36">
        <v>4.4359999999999999</v>
      </c>
      <c r="L505" s="2">
        <f t="shared" si="205"/>
        <v>-69.992999999999995</v>
      </c>
      <c r="M505" s="2">
        <f t="shared" si="206"/>
        <v>4.4359999999999999</v>
      </c>
      <c r="N505" s="2">
        <f t="shared" si="207"/>
        <v>-71.323799999999991</v>
      </c>
      <c r="O505" s="2">
        <f t="shared" si="208"/>
        <v>25.433899999999998</v>
      </c>
      <c r="P505" s="2">
        <f t="shared" si="209"/>
        <v>-71.323799999999991</v>
      </c>
      <c r="Q505" s="2">
        <f t="shared" si="210"/>
        <v>-178.77979999999999</v>
      </c>
      <c r="R505" s="2">
        <f t="shared" si="211"/>
        <v>-36.132200000000012</v>
      </c>
      <c r="T505" s="1"/>
      <c r="U505" s="1"/>
      <c r="Y505" s="1"/>
      <c r="Z505" s="1"/>
      <c r="AA505" s="1"/>
      <c r="AB505" s="1"/>
    </row>
    <row r="506" spans="1:29" hidden="1">
      <c r="A506" s="35">
        <v>10</v>
      </c>
      <c r="B506" s="35">
        <v>1</v>
      </c>
      <c r="C506" s="35">
        <v>9</v>
      </c>
      <c r="D506" s="35">
        <v>6</v>
      </c>
      <c r="E506" s="35" t="s">
        <v>14</v>
      </c>
      <c r="F506" s="36">
        <v>-79.132999999999996</v>
      </c>
      <c r="G506" s="36">
        <v>-51.08</v>
      </c>
      <c r="H506" s="36">
        <v>-14.894</v>
      </c>
      <c r="I506" s="36">
        <v>101.006</v>
      </c>
      <c r="J506" s="36">
        <v>-11.423999999999999</v>
      </c>
      <c r="K506" s="36">
        <v>-8.5579999999999998</v>
      </c>
      <c r="L506" s="2">
        <f t="shared" si="205"/>
        <v>-26.317999999999998</v>
      </c>
      <c r="M506" s="2">
        <f t="shared" si="206"/>
        <v>109.56399999999999</v>
      </c>
      <c r="N506" s="2">
        <f t="shared" si="207"/>
        <v>-59.187199999999997</v>
      </c>
      <c r="O506" s="2">
        <f t="shared" si="208"/>
        <v>117.45939999999999</v>
      </c>
      <c r="P506" s="2">
        <f>O506</f>
        <v>117.45939999999999</v>
      </c>
      <c r="Q506" s="2">
        <f t="shared" si="210"/>
        <v>66.37939999999999</v>
      </c>
      <c r="R506" s="2">
        <f t="shared" si="211"/>
        <v>-168.5394</v>
      </c>
      <c r="S506" s="1">
        <f>70</f>
        <v>70</v>
      </c>
      <c r="T506" s="2">
        <f t="shared" ref="T506:U507" si="230">(ABS(Q506)-ABS(Q508*$S506/200))*SIGN(Q506)</f>
        <v>60.77761499999999</v>
      </c>
      <c r="U506" s="2">
        <f t="shared" si="230"/>
        <v>-132.011685</v>
      </c>
      <c r="V506" s="1">
        <f t="shared" ref="V506:V507" si="231">$V$2</f>
        <v>65</v>
      </c>
      <c r="W506" s="1">
        <f t="shared" ref="W506:W507" si="232">IF(V506=26,3,4)</f>
        <v>4</v>
      </c>
      <c r="X506" s="1">
        <f t="shared" ref="X506:X507" si="233">IF(V506=65,30,60)</f>
        <v>30</v>
      </c>
      <c r="Y506" s="4">
        <f t="shared" ref="Y506:Y507" si="234">-MIN(T506:U506)/(0.9*(V506-W506)/100*391.3)*10</f>
        <v>6.1451173683350593</v>
      </c>
      <c r="Z506" s="5">
        <f t="shared" ref="Z506:Z507" si="235">ABS(MAX(T506:U506)/(0.9*(V506-W506)/100*391.3)*10)</f>
        <v>2.8291857462654257</v>
      </c>
      <c r="AA506" s="2">
        <f t="shared" ref="AA506:AA507" si="236">X506*(V506-W506)^2/((10^6)*$AH$2^2)</f>
        <v>287.63946507253473</v>
      </c>
      <c r="AB506" s="2">
        <f t="shared" ref="AB506:AB507" si="237">X506*(V506-W506)^2/((10^6)*$AH$3^2)</f>
        <v>381.75848979173077</v>
      </c>
      <c r="AC506" s="1" t="str">
        <f t="shared" ref="AC506:AC507" si="238">IF(AB506&gt;=MAX(ABS(Q506),ABS(R506),ABS(T506),ABS(U506)),"Verificata","Non verificata")</f>
        <v>Verificata</v>
      </c>
    </row>
    <row r="507" spans="1:29" hidden="1">
      <c r="A507" s="35">
        <v>10</v>
      </c>
      <c r="B507" s="35">
        <v>1</v>
      </c>
      <c r="C507" s="35">
        <v>9</v>
      </c>
      <c r="D507" s="35">
        <v>6</v>
      </c>
      <c r="E507" s="35" t="s">
        <v>15</v>
      </c>
      <c r="F507" s="36">
        <v>-48.302999999999997</v>
      </c>
      <c r="G507" s="36">
        <v>-31.78</v>
      </c>
      <c r="H507" s="36">
        <v>13.135999999999999</v>
      </c>
      <c r="I507" s="36">
        <v>-88.893000000000001</v>
      </c>
      <c r="J507" s="36">
        <v>10.109</v>
      </c>
      <c r="K507" s="36">
        <v>7.5730000000000004</v>
      </c>
      <c r="L507" s="2">
        <f t="shared" si="205"/>
        <v>23.244999999999997</v>
      </c>
      <c r="M507" s="2">
        <f t="shared" si="206"/>
        <v>-96.466000000000008</v>
      </c>
      <c r="N507" s="2">
        <f t="shared" si="207"/>
        <v>52.184799999999996</v>
      </c>
      <c r="O507" s="2">
        <f t="shared" si="208"/>
        <v>-103.43950000000001</v>
      </c>
      <c r="P507" s="2">
        <f t="shared" ref="P507:P570" si="239">O507</f>
        <v>-103.43950000000001</v>
      </c>
      <c r="Q507" s="2">
        <f t="shared" si="210"/>
        <v>-135.21950000000001</v>
      </c>
      <c r="R507" s="2">
        <f t="shared" si="211"/>
        <v>71.659500000000008</v>
      </c>
      <c r="S507" s="1">
        <f>70</f>
        <v>70</v>
      </c>
      <c r="T507" s="2">
        <f t="shared" si="230"/>
        <v>-101.39378500000001</v>
      </c>
      <c r="U507" s="2">
        <f t="shared" si="230"/>
        <v>68.759715</v>
      </c>
      <c r="V507" s="1">
        <f t="shared" si="231"/>
        <v>65</v>
      </c>
      <c r="W507" s="1">
        <f t="shared" si="232"/>
        <v>4</v>
      </c>
      <c r="X507" s="1">
        <f t="shared" si="233"/>
        <v>30</v>
      </c>
      <c r="Y507" s="4">
        <f t="shared" si="234"/>
        <v>4.7198602854340574</v>
      </c>
      <c r="Z507" s="5">
        <f t="shared" si="235"/>
        <v>3.2007508948035071</v>
      </c>
      <c r="AA507" s="2">
        <f t="shared" si="236"/>
        <v>287.63946507253473</v>
      </c>
      <c r="AB507" s="2">
        <f t="shared" si="237"/>
        <v>381.75848979173077</v>
      </c>
      <c r="AC507" s="1" t="str">
        <f t="shared" si="238"/>
        <v>Verificata</v>
      </c>
    </row>
    <row r="508" spans="1:29" hidden="1">
      <c r="A508" s="35">
        <v>10</v>
      </c>
      <c r="B508" s="35">
        <v>1</v>
      </c>
      <c r="C508" s="35">
        <v>9</v>
      </c>
      <c r="D508" s="35">
        <v>6</v>
      </c>
      <c r="E508" s="35" t="s">
        <v>16</v>
      </c>
      <c r="F508" s="36">
        <v>92.715999999999994</v>
      </c>
      <c r="G508" s="36">
        <v>60.185000000000002</v>
      </c>
      <c r="H508" s="36">
        <v>5.6059999999999999</v>
      </c>
      <c r="I508" s="36">
        <v>-37.979999999999997</v>
      </c>
      <c r="J508" s="36">
        <v>4.3070000000000004</v>
      </c>
      <c r="K508" s="36">
        <v>3.226</v>
      </c>
      <c r="L508" s="2">
        <f t="shared" si="205"/>
        <v>9.9130000000000003</v>
      </c>
      <c r="M508" s="2">
        <f t="shared" si="206"/>
        <v>-41.205999999999996</v>
      </c>
      <c r="N508" s="2">
        <f t="shared" si="207"/>
        <v>22.274799999999999</v>
      </c>
      <c r="O508" s="2">
        <f t="shared" si="208"/>
        <v>-44.179899999999996</v>
      </c>
      <c r="P508" s="2">
        <f t="shared" si="239"/>
        <v>-44.179899999999996</v>
      </c>
      <c r="Q508" s="2">
        <f t="shared" si="210"/>
        <v>16.005100000000006</v>
      </c>
      <c r="R508" s="2">
        <f t="shared" si="211"/>
        <v>104.36490000000001</v>
      </c>
      <c r="Y508" s="1"/>
      <c r="Z508" s="1"/>
      <c r="AA508" s="1"/>
      <c r="AB508" s="1"/>
    </row>
    <row r="509" spans="1:29" hidden="1">
      <c r="A509" s="35">
        <v>10</v>
      </c>
      <c r="B509" s="35">
        <v>1</v>
      </c>
      <c r="C509" s="35">
        <v>9</v>
      </c>
      <c r="D509" s="35">
        <v>6</v>
      </c>
      <c r="E509" s="35" t="s">
        <v>17</v>
      </c>
      <c r="F509" s="36">
        <v>-80.384</v>
      </c>
      <c r="G509" s="36">
        <v>-52.465000000000003</v>
      </c>
      <c r="H509" s="36">
        <v>5.6059999999999999</v>
      </c>
      <c r="I509" s="36">
        <v>-37.979999999999997</v>
      </c>
      <c r="J509" s="36">
        <v>4.3070000000000004</v>
      </c>
      <c r="K509" s="36">
        <v>3.226</v>
      </c>
      <c r="L509" s="2">
        <f t="shared" si="205"/>
        <v>9.9130000000000003</v>
      </c>
      <c r="M509" s="2">
        <f t="shared" si="206"/>
        <v>-41.205999999999996</v>
      </c>
      <c r="N509" s="2">
        <f t="shared" si="207"/>
        <v>22.274799999999999</v>
      </c>
      <c r="O509" s="2">
        <f t="shared" si="208"/>
        <v>-44.179899999999996</v>
      </c>
      <c r="P509" s="2">
        <f t="shared" si="239"/>
        <v>-44.179899999999996</v>
      </c>
      <c r="Q509" s="2">
        <f t="shared" si="210"/>
        <v>-96.644900000000007</v>
      </c>
      <c r="R509" s="2">
        <f t="shared" si="211"/>
        <v>-8.285100000000007</v>
      </c>
      <c r="Y509" s="1"/>
      <c r="Z509" s="1"/>
      <c r="AA509" s="1"/>
      <c r="AB509" s="1"/>
    </row>
    <row r="510" spans="1:29" hidden="1">
      <c r="A510" s="35">
        <v>10</v>
      </c>
      <c r="B510" s="35">
        <v>1</v>
      </c>
      <c r="C510" s="35">
        <v>9</v>
      </c>
      <c r="D510" s="35">
        <v>5</v>
      </c>
      <c r="E510" s="35" t="s">
        <v>14</v>
      </c>
      <c r="F510" s="36">
        <v>-115.989</v>
      </c>
      <c r="G510" s="36">
        <v>-74.144999999999996</v>
      </c>
      <c r="H510" s="36">
        <v>-27.763999999999999</v>
      </c>
      <c r="I510" s="36">
        <v>182.93799999999999</v>
      </c>
      <c r="J510" s="36">
        <v>-21.960999999999999</v>
      </c>
      <c r="K510" s="36">
        <v>-16.451000000000001</v>
      </c>
      <c r="L510" s="2">
        <f t="shared" si="205"/>
        <v>-49.724999999999994</v>
      </c>
      <c r="M510" s="2">
        <f t="shared" si="206"/>
        <v>199.38899999999998</v>
      </c>
      <c r="N510" s="2">
        <f t="shared" si="207"/>
        <v>-109.54169999999999</v>
      </c>
      <c r="O510" s="2">
        <f t="shared" si="208"/>
        <v>214.30649999999997</v>
      </c>
      <c r="P510" s="2">
        <f t="shared" si="239"/>
        <v>214.30649999999997</v>
      </c>
      <c r="Q510" s="2">
        <f t="shared" si="210"/>
        <v>140.16149999999999</v>
      </c>
      <c r="R510" s="2">
        <f t="shared" si="211"/>
        <v>-288.45149999999995</v>
      </c>
      <c r="T510" s="1"/>
      <c r="U510" s="1"/>
      <c r="Y510" s="1"/>
      <c r="Z510" s="1"/>
      <c r="AA510" s="1"/>
      <c r="AB510" s="1"/>
    </row>
    <row r="511" spans="1:29" hidden="1">
      <c r="A511" s="35">
        <v>10</v>
      </c>
      <c r="B511" s="35">
        <v>1</v>
      </c>
      <c r="C511" s="35">
        <v>9</v>
      </c>
      <c r="D511" s="35">
        <v>5</v>
      </c>
      <c r="E511" s="35" t="s">
        <v>15</v>
      </c>
      <c r="F511" s="36">
        <v>-65.710999999999999</v>
      </c>
      <c r="G511" s="36">
        <v>-41.914000000000001</v>
      </c>
      <c r="H511" s="36">
        <v>25.57</v>
      </c>
      <c r="I511" s="36">
        <v>-168.45500000000001</v>
      </c>
      <c r="J511" s="36">
        <v>20.236999999999998</v>
      </c>
      <c r="K511" s="36">
        <v>15.159000000000001</v>
      </c>
      <c r="L511" s="2">
        <f t="shared" si="205"/>
        <v>45.807000000000002</v>
      </c>
      <c r="M511" s="2">
        <f t="shared" si="206"/>
        <v>-183.614</v>
      </c>
      <c r="N511" s="2">
        <f t="shared" si="207"/>
        <v>100.8912</v>
      </c>
      <c r="O511" s="2">
        <f t="shared" si="208"/>
        <v>-197.3561</v>
      </c>
      <c r="P511" s="2">
        <f t="shared" si="239"/>
        <v>-197.3561</v>
      </c>
      <c r="Q511" s="2">
        <f t="shared" si="210"/>
        <v>-239.27010000000001</v>
      </c>
      <c r="R511" s="2">
        <f t="shared" si="211"/>
        <v>155.44209999999998</v>
      </c>
      <c r="T511" s="1"/>
      <c r="U511" s="1"/>
      <c r="Y511" s="1"/>
      <c r="Z511" s="1"/>
      <c r="AA511" s="1"/>
      <c r="AB511" s="1"/>
    </row>
    <row r="512" spans="1:29" hidden="1">
      <c r="A512" s="35">
        <v>10</v>
      </c>
      <c r="B512" s="35">
        <v>1</v>
      </c>
      <c r="C512" s="35">
        <v>9</v>
      </c>
      <c r="D512" s="35">
        <v>5</v>
      </c>
      <c r="E512" s="35" t="s">
        <v>16</v>
      </c>
      <c r="F512" s="36">
        <v>124.35599999999999</v>
      </c>
      <c r="G512" s="36">
        <v>79.421000000000006</v>
      </c>
      <c r="H512" s="36">
        <v>10.667</v>
      </c>
      <c r="I512" s="36">
        <v>-70.278999999999996</v>
      </c>
      <c r="J512" s="36">
        <v>8.44</v>
      </c>
      <c r="K512" s="36">
        <v>6.3220000000000001</v>
      </c>
      <c r="L512" s="2">
        <f t="shared" si="205"/>
        <v>19.106999999999999</v>
      </c>
      <c r="M512" s="2">
        <f t="shared" si="206"/>
        <v>-76.600999999999999</v>
      </c>
      <c r="N512" s="2">
        <f t="shared" si="207"/>
        <v>42.087299999999999</v>
      </c>
      <c r="O512" s="2">
        <f t="shared" si="208"/>
        <v>-82.333100000000002</v>
      </c>
      <c r="P512" s="2">
        <f t="shared" si="239"/>
        <v>-82.333100000000002</v>
      </c>
      <c r="Q512" s="2">
        <f t="shared" si="210"/>
        <v>-2.9120999999999952</v>
      </c>
      <c r="R512" s="2">
        <f t="shared" si="211"/>
        <v>161.75409999999999</v>
      </c>
      <c r="T512" s="1"/>
      <c r="U512" s="1"/>
      <c r="Y512" s="1"/>
      <c r="Z512" s="1"/>
      <c r="AA512" s="1"/>
      <c r="AB512" s="1"/>
    </row>
    <row r="513" spans="1:28" hidden="1">
      <c r="A513" s="35">
        <v>10</v>
      </c>
      <c r="B513" s="35">
        <v>1</v>
      </c>
      <c r="C513" s="35">
        <v>9</v>
      </c>
      <c r="D513" s="35">
        <v>5</v>
      </c>
      <c r="E513" s="35" t="s">
        <v>17</v>
      </c>
      <c r="F513" s="36">
        <v>-104.244</v>
      </c>
      <c r="G513" s="36">
        <v>-66.528999999999996</v>
      </c>
      <c r="H513" s="36">
        <v>10.667</v>
      </c>
      <c r="I513" s="36">
        <v>-70.278999999999996</v>
      </c>
      <c r="J513" s="36">
        <v>8.44</v>
      </c>
      <c r="K513" s="36">
        <v>6.3220000000000001</v>
      </c>
      <c r="L513" s="2">
        <f t="shared" si="205"/>
        <v>19.106999999999999</v>
      </c>
      <c r="M513" s="2">
        <f t="shared" si="206"/>
        <v>-76.600999999999999</v>
      </c>
      <c r="N513" s="2">
        <f t="shared" si="207"/>
        <v>42.087299999999999</v>
      </c>
      <c r="O513" s="2">
        <f t="shared" si="208"/>
        <v>-82.333100000000002</v>
      </c>
      <c r="P513" s="2">
        <f t="shared" si="239"/>
        <v>-82.333100000000002</v>
      </c>
      <c r="Q513" s="2">
        <f t="shared" si="210"/>
        <v>-148.8621</v>
      </c>
      <c r="R513" s="2">
        <f t="shared" si="211"/>
        <v>15.804100000000005</v>
      </c>
      <c r="T513" s="1"/>
      <c r="U513" s="1"/>
      <c r="Y513" s="1"/>
      <c r="Z513" s="1"/>
      <c r="AA513" s="1"/>
      <c r="AB513" s="1"/>
    </row>
    <row r="514" spans="1:28" hidden="1">
      <c r="A514" s="35">
        <v>10</v>
      </c>
      <c r="B514" s="35">
        <v>1</v>
      </c>
      <c r="C514" s="35">
        <v>9</v>
      </c>
      <c r="D514" s="35">
        <v>4</v>
      </c>
      <c r="E514" s="35" t="s">
        <v>14</v>
      </c>
      <c r="F514" s="36">
        <v>-109.871</v>
      </c>
      <c r="G514" s="36">
        <v>-70.25</v>
      </c>
      <c r="H514" s="36">
        <v>-37.889000000000003</v>
      </c>
      <c r="I514" s="36">
        <v>243.94499999999999</v>
      </c>
      <c r="J514" s="36">
        <v>-30.988</v>
      </c>
      <c r="K514" s="36">
        <v>-23.213999999999999</v>
      </c>
      <c r="L514" s="2">
        <f t="shared" si="205"/>
        <v>-68.87700000000001</v>
      </c>
      <c r="M514" s="2">
        <f t="shared" si="206"/>
        <v>267.15899999999999</v>
      </c>
      <c r="N514" s="2">
        <f t="shared" si="207"/>
        <v>-149.0247</v>
      </c>
      <c r="O514" s="2">
        <f t="shared" si="208"/>
        <v>287.82209999999998</v>
      </c>
      <c r="P514" s="2">
        <f t="shared" si="239"/>
        <v>287.82209999999998</v>
      </c>
      <c r="Q514" s="2">
        <f t="shared" si="210"/>
        <v>217.57209999999998</v>
      </c>
      <c r="R514" s="2">
        <f t="shared" si="211"/>
        <v>-358.07209999999998</v>
      </c>
      <c r="T514" s="1"/>
      <c r="U514" s="1"/>
      <c r="Y514" s="1"/>
      <c r="Z514" s="1"/>
      <c r="AA514" s="1"/>
      <c r="AB514" s="1"/>
    </row>
    <row r="515" spans="1:28" hidden="1">
      <c r="A515" s="35">
        <v>10</v>
      </c>
      <c r="B515" s="35">
        <v>1</v>
      </c>
      <c r="C515" s="35">
        <v>9</v>
      </c>
      <c r="D515" s="35">
        <v>4</v>
      </c>
      <c r="E515" s="35" t="s">
        <v>15</v>
      </c>
      <c r="F515" s="36">
        <v>-69.5</v>
      </c>
      <c r="G515" s="36">
        <v>-44.264000000000003</v>
      </c>
      <c r="H515" s="36">
        <v>34.645000000000003</v>
      </c>
      <c r="I515" s="36">
        <v>-223.15100000000001</v>
      </c>
      <c r="J515" s="36">
        <v>28.343</v>
      </c>
      <c r="K515" s="36">
        <v>21.231999999999999</v>
      </c>
      <c r="L515" s="2">
        <f t="shared" ref="L515:L578" si="240">(ABS(H515)+ABS(J515))*SIGN(H515)</f>
        <v>62.988</v>
      </c>
      <c r="M515" s="2">
        <f t="shared" ref="M515:M578" si="241">IF(I515=0,(ABS(I515)+ABS(K515)),((ABS(I515)+ABS(K515))*SIGN(I515)))</f>
        <v>-244.38300000000001</v>
      </c>
      <c r="N515" s="2">
        <f t="shared" ref="N515:N578" si="242">(ABS(L515)+0.3*ABS(M515))*SIGN(L515)</f>
        <v>136.30289999999999</v>
      </c>
      <c r="O515" s="2">
        <f t="shared" ref="O515:O578" si="243">(ABS(M515)+0.3*ABS(L515))*SIGN(M515)</f>
        <v>-263.27940000000001</v>
      </c>
      <c r="P515" s="2">
        <f t="shared" si="239"/>
        <v>-263.27940000000001</v>
      </c>
      <c r="Q515" s="2">
        <f t="shared" ref="Q515:Q578" si="244">G515+P515</f>
        <v>-307.54340000000002</v>
      </c>
      <c r="R515" s="2">
        <f t="shared" ref="R515:R578" si="245">G515-P515</f>
        <v>219.0154</v>
      </c>
      <c r="T515" s="1"/>
      <c r="U515" s="1"/>
      <c r="Y515" s="1"/>
      <c r="Z515" s="1"/>
      <c r="AA515" s="1"/>
      <c r="AB515" s="1"/>
    </row>
    <row r="516" spans="1:28" hidden="1">
      <c r="A516" s="35">
        <v>10</v>
      </c>
      <c r="B516" s="35">
        <v>1</v>
      </c>
      <c r="C516" s="35">
        <v>9</v>
      </c>
      <c r="D516" s="35">
        <v>4</v>
      </c>
      <c r="E516" s="35" t="s">
        <v>16</v>
      </c>
      <c r="F516" s="36">
        <v>122.374</v>
      </c>
      <c r="G516" s="36">
        <v>78.171999999999997</v>
      </c>
      <c r="H516" s="36">
        <v>14.507</v>
      </c>
      <c r="I516" s="36">
        <v>-93.418999999999997</v>
      </c>
      <c r="J516" s="36">
        <v>11.866</v>
      </c>
      <c r="K516" s="36">
        <v>8.8889999999999993</v>
      </c>
      <c r="L516" s="2">
        <f t="shared" si="240"/>
        <v>26.372999999999998</v>
      </c>
      <c r="M516" s="2">
        <f t="shared" si="241"/>
        <v>-102.30799999999999</v>
      </c>
      <c r="N516" s="2">
        <f t="shared" si="242"/>
        <v>57.065399999999997</v>
      </c>
      <c r="O516" s="2">
        <f t="shared" si="243"/>
        <v>-110.2199</v>
      </c>
      <c r="P516" s="2">
        <f t="shared" si="239"/>
        <v>-110.2199</v>
      </c>
      <c r="Q516" s="2">
        <f t="shared" si="244"/>
        <v>-32.047899999999998</v>
      </c>
      <c r="R516" s="2">
        <f t="shared" si="245"/>
        <v>188.39189999999999</v>
      </c>
      <c r="T516" s="1"/>
      <c r="U516" s="1"/>
      <c r="Y516" s="1"/>
      <c r="Z516" s="1"/>
      <c r="AA516" s="1"/>
      <c r="AB516" s="1"/>
    </row>
    <row r="517" spans="1:28" hidden="1">
      <c r="A517" s="35">
        <v>10</v>
      </c>
      <c r="B517" s="35">
        <v>1</v>
      </c>
      <c r="C517" s="35">
        <v>9</v>
      </c>
      <c r="D517" s="35">
        <v>4</v>
      </c>
      <c r="E517" s="35" t="s">
        <v>17</v>
      </c>
      <c r="F517" s="36">
        <v>-106.226</v>
      </c>
      <c r="G517" s="36">
        <v>-67.778000000000006</v>
      </c>
      <c r="H517" s="36">
        <v>14.507</v>
      </c>
      <c r="I517" s="36">
        <v>-93.418999999999997</v>
      </c>
      <c r="J517" s="36">
        <v>11.866</v>
      </c>
      <c r="K517" s="36">
        <v>8.8889999999999993</v>
      </c>
      <c r="L517" s="2">
        <f t="shared" si="240"/>
        <v>26.372999999999998</v>
      </c>
      <c r="M517" s="2">
        <f t="shared" si="241"/>
        <v>-102.30799999999999</v>
      </c>
      <c r="N517" s="2">
        <f t="shared" si="242"/>
        <v>57.065399999999997</v>
      </c>
      <c r="O517" s="2">
        <f t="shared" si="243"/>
        <v>-110.2199</v>
      </c>
      <c r="P517" s="2">
        <f t="shared" si="239"/>
        <v>-110.2199</v>
      </c>
      <c r="Q517" s="2">
        <f t="shared" si="244"/>
        <v>-177.99790000000002</v>
      </c>
      <c r="R517" s="2">
        <f t="shared" si="245"/>
        <v>42.44189999999999</v>
      </c>
      <c r="T517" s="1"/>
      <c r="U517" s="1"/>
      <c r="Y517" s="1"/>
      <c r="Z517" s="1"/>
      <c r="AA517" s="1"/>
      <c r="AB517" s="1"/>
    </row>
    <row r="518" spans="1:28" hidden="1">
      <c r="A518" s="35">
        <v>10</v>
      </c>
      <c r="B518" s="35">
        <v>1</v>
      </c>
      <c r="C518" s="35">
        <v>9</v>
      </c>
      <c r="D518" s="35">
        <v>3</v>
      </c>
      <c r="E518" s="35" t="s">
        <v>14</v>
      </c>
      <c r="F518" s="36">
        <v>-114.00700000000001</v>
      </c>
      <c r="G518" s="36">
        <v>-72.903999999999996</v>
      </c>
      <c r="H518" s="36">
        <v>-53.593000000000004</v>
      </c>
      <c r="I518" s="36">
        <v>347.839</v>
      </c>
      <c r="J518" s="36">
        <v>-44.790999999999997</v>
      </c>
      <c r="K518" s="36">
        <v>-33.554000000000002</v>
      </c>
      <c r="L518" s="2">
        <f t="shared" si="240"/>
        <v>-98.384</v>
      </c>
      <c r="M518" s="2">
        <f t="shared" si="241"/>
        <v>381.39300000000003</v>
      </c>
      <c r="N518" s="2">
        <f t="shared" si="242"/>
        <v>-212.80189999999999</v>
      </c>
      <c r="O518" s="2">
        <f t="shared" si="243"/>
        <v>410.90820000000002</v>
      </c>
      <c r="P518" s="2">
        <f t="shared" si="239"/>
        <v>410.90820000000002</v>
      </c>
      <c r="Q518" s="2">
        <f t="shared" si="244"/>
        <v>338.00420000000003</v>
      </c>
      <c r="R518" s="2">
        <f t="shared" si="245"/>
        <v>-483.81220000000002</v>
      </c>
      <c r="T518" s="1"/>
      <c r="U518" s="1"/>
      <c r="Y518" s="1"/>
      <c r="Z518" s="1"/>
      <c r="AA518" s="1"/>
      <c r="AB518" s="1"/>
    </row>
    <row r="519" spans="1:28" hidden="1">
      <c r="A519" s="35">
        <v>10</v>
      </c>
      <c r="B519" s="35">
        <v>1</v>
      </c>
      <c r="C519" s="35">
        <v>9</v>
      </c>
      <c r="D519" s="35">
        <v>3</v>
      </c>
      <c r="E519" s="35" t="s">
        <v>15</v>
      </c>
      <c r="F519" s="36">
        <v>-63.89</v>
      </c>
      <c r="G519" s="36">
        <v>-40.682000000000002</v>
      </c>
      <c r="H519" s="36">
        <v>48.271999999999998</v>
      </c>
      <c r="I519" s="36">
        <v>-313.26600000000002</v>
      </c>
      <c r="J519" s="36">
        <v>40.347999999999999</v>
      </c>
      <c r="K519" s="36">
        <v>30.225000000000001</v>
      </c>
      <c r="L519" s="2">
        <f t="shared" si="240"/>
        <v>88.62</v>
      </c>
      <c r="M519" s="2">
        <f t="shared" si="241"/>
        <v>-343.49100000000004</v>
      </c>
      <c r="N519" s="2">
        <f t="shared" si="242"/>
        <v>191.66730000000001</v>
      </c>
      <c r="O519" s="2">
        <f t="shared" si="243"/>
        <v>-370.07700000000006</v>
      </c>
      <c r="P519" s="2">
        <f t="shared" si="239"/>
        <v>-370.07700000000006</v>
      </c>
      <c r="Q519" s="2">
        <f t="shared" si="244"/>
        <v>-410.75900000000007</v>
      </c>
      <c r="R519" s="2">
        <f t="shared" si="245"/>
        <v>329.39500000000004</v>
      </c>
      <c r="T519" s="1"/>
      <c r="U519" s="1"/>
      <c r="Y519" s="1"/>
      <c r="Z519" s="1"/>
      <c r="AA519" s="1"/>
      <c r="AB519" s="1"/>
    </row>
    <row r="520" spans="1:28" hidden="1">
      <c r="A520" s="35">
        <v>10</v>
      </c>
      <c r="B520" s="35">
        <v>1</v>
      </c>
      <c r="C520" s="35">
        <v>9</v>
      </c>
      <c r="D520" s="35">
        <v>3</v>
      </c>
      <c r="E520" s="35" t="s">
        <v>16</v>
      </c>
      <c r="F520" s="36">
        <v>124.324</v>
      </c>
      <c r="G520" s="36">
        <v>79.418999999999997</v>
      </c>
      <c r="H520" s="36">
        <v>20.373000000000001</v>
      </c>
      <c r="I520" s="36">
        <v>-132.221</v>
      </c>
      <c r="J520" s="36">
        <v>17.027999999999999</v>
      </c>
      <c r="K520" s="36">
        <v>12.756</v>
      </c>
      <c r="L520" s="2">
        <f t="shared" si="240"/>
        <v>37.400999999999996</v>
      </c>
      <c r="M520" s="2">
        <f t="shared" si="241"/>
        <v>-144.977</v>
      </c>
      <c r="N520" s="2">
        <f t="shared" si="242"/>
        <v>80.894099999999995</v>
      </c>
      <c r="O520" s="2">
        <f t="shared" si="243"/>
        <v>-156.19730000000001</v>
      </c>
      <c r="P520" s="2">
        <f t="shared" si="239"/>
        <v>-156.19730000000001</v>
      </c>
      <c r="Q520" s="2">
        <f t="shared" si="244"/>
        <v>-76.778300000000016</v>
      </c>
      <c r="R520" s="2">
        <f t="shared" si="245"/>
        <v>235.61630000000002</v>
      </c>
      <c r="T520" s="1"/>
      <c r="U520" s="1"/>
      <c r="Y520" s="1"/>
      <c r="Z520" s="1"/>
      <c r="AA520" s="1"/>
      <c r="AB520" s="1"/>
    </row>
    <row r="521" spans="1:28" hidden="1">
      <c r="A521" s="35">
        <v>10</v>
      </c>
      <c r="B521" s="35">
        <v>1</v>
      </c>
      <c r="C521" s="35">
        <v>9</v>
      </c>
      <c r="D521" s="35">
        <v>3</v>
      </c>
      <c r="E521" s="35" t="s">
        <v>17</v>
      </c>
      <c r="F521" s="36">
        <v>-104.276</v>
      </c>
      <c r="G521" s="36">
        <v>-66.531000000000006</v>
      </c>
      <c r="H521" s="36">
        <v>20.373000000000001</v>
      </c>
      <c r="I521" s="36">
        <v>-132.221</v>
      </c>
      <c r="J521" s="36">
        <v>17.027999999999999</v>
      </c>
      <c r="K521" s="36">
        <v>12.756</v>
      </c>
      <c r="L521" s="2">
        <f t="shared" si="240"/>
        <v>37.400999999999996</v>
      </c>
      <c r="M521" s="2">
        <f t="shared" si="241"/>
        <v>-144.977</v>
      </c>
      <c r="N521" s="2">
        <f t="shared" si="242"/>
        <v>80.894099999999995</v>
      </c>
      <c r="O521" s="2">
        <f t="shared" si="243"/>
        <v>-156.19730000000001</v>
      </c>
      <c r="P521" s="2">
        <f t="shared" si="239"/>
        <v>-156.19730000000001</v>
      </c>
      <c r="Q521" s="2">
        <f t="shared" si="244"/>
        <v>-222.72830000000002</v>
      </c>
      <c r="R521" s="2">
        <f t="shared" si="245"/>
        <v>89.666300000000007</v>
      </c>
      <c r="T521" s="1"/>
      <c r="U521" s="1"/>
      <c r="Y521" s="1"/>
      <c r="Z521" s="1"/>
      <c r="AA521" s="1"/>
      <c r="AB521" s="1"/>
    </row>
    <row r="522" spans="1:28" hidden="1">
      <c r="A522" s="35">
        <v>10</v>
      </c>
      <c r="B522" s="35">
        <v>1</v>
      </c>
      <c r="C522" s="35">
        <v>9</v>
      </c>
      <c r="D522" s="35">
        <v>2</v>
      </c>
      <c r="E522" s="35" t="s">
        <v>14</v>
      </c>
      <c r="F522" s="36">
        <v>-111.467</v>
      </c>
      <c r="G522" s="36">
        <v>-71.256</v>
      </c>
      <c r="H522" s="36">
        <v>-57.167999999999999</v>
      </c>
      <c r="I522" s="36">
        <v>371.05399999999997</v>
      </c>
      <c r="J522" s="36">
        <v>-48.326999999999998</v>
      </c>
      <c r="K522" s="36">
        <v>-36.203000000000003</v>
      </c>
      <c r="L522" s="2">
        <f t="shared" si="240"/>
        <v>-105.495</v>
      </c>
      <c r="M522" s="2">
        <f t="shared" si="241"/>
        <v>407.25699999999995</v>
      </c>
      <c r="N522" s="2">
        <f t="shared" si="242"/>
        <v>-227.6721</v>
      </c>
      <c r="O522" s="2">
        <f t="shared" si="243"/>
        <v>438.90549999999996</v>
      </c>
      <c r="P522" s="2">
        <f t="shared" si="239"/>
        <v>438.90549999999996</v>
      </c>
      <c r="Q522" s="2">
        <f t="shared" si="244"/>
        <v>367.64949999999999</v>
      </c>
      <c r="R522" s="2">
        <f t="shared" si="245"/>
        <v>-510.16149999999993</v>
      </c>
      <c r="T522" s="1"/>
      <c r="U522" s="1"/>
      <c r="Y522" s="1"/>
      <c r="Z522" s="1"/>
      <c r="AA522" s="1"/>
      <c r="AB522" s="1"/>
    </row>
    <row r="523" spans="1:28" hidden="1">
      <c r="A523" s="35">
        <v>10</v>
      </c>
      <c r="B523" s="35">
        <v>1</v>
      </c>
      <c r="C523" s="35">
        <v>9</v>
      </c>
      <c r="D523" s="35">
        <v>2</v>
      </c>
      <c r="E523" s="35" t="s">
        <v>15</v>
      </c>
      <c r="F523" s="36">
        <v>-69.566000000000003</v>
      </c>
      <c r="G523" s="36">
        <v>-44.329000000000001</v>
      </c>
      <c r="H523" s="36">
        <v>52.658999999999999</v>
      </c>
      <c r="I523" s="36">
        <v>-341.57900000000001</v>
      </c>
      <c r="J523" s="36">
        <v>44.521000000000001</v>
      </c>
      <c r="K523" s="36">
        <v>33.350999999999999</v>
      </c>
      <c r="L523" s="2">
        <f t="shared" si="240"/>
        <v>97.18</v>
      </c>
      <c r="M523" s="2">
        <f t="shared" si="241"/>
        <v>-374.93</v>
      </c>
      <c r="N523" s="2">
        <f t="shared" si="242"/>
        <v>209.65899999999999</v>
      </c>
      <c r="O523" s="2">
        <f t="shared" si="243"/>
        <v>-404.084</v>
      </c>
      <c r="P523" s="2">
        <f t="shared" si="239"/>
        <v>-404.084</v>
      </c>
      <c r="Q523" s="2">
        <f t="shared" si="244"/>
        <v>-448.41300000000001</v>
      </c>
      <c r="R523" s="2">
        <f t="shared" si="245"/>
        <v>359.755</v>
      </c>
      <c r="T523" s="1"/>
      <c r="U523" s="1"/>
      <c r="Y523" s="1"/>
      <c r="Z523" s="1"/>
      <c r="AA523" s="1"/>
      <c r="AB523" s="1"/>
    </row>
    <row r="524" spans="1:28" hidden="1">
      <c r="A524" s="35">
        <v>10</v>
      </c>
      <c r="B524" s="35">
        <v>1</v>
      </c>
      <c r="C524" s="35">
        <v>9</v>
      </c>
      <c r="D524" s="35">
        <v>2</v>
      </c>
      <c r="E524" s="35" t="s">
        <v>16</v>
      </c>
      <c r="F524" s="36">
        <v>122.68</v>
      </c>
      <c r="G524" s="36">
        <v>78.36</v>
      </c>
      <c r="H524" s="36">
        <v>21.965</v>
      </c>
      <c r="I524" s="36">
        <v>-142.52699999999999</v>
      </c>
      <c r="J524" s="36">
        <v>18.57</v>
      </c>
      <c r="K524" s="36">
        <v>13.911</v>
      </c>
      <c r="L524" s="2">
        <f t="shared" si="240"/>
        <v>40.534999999999997</v>
      </c>
      <c r="M524" s="2">
        <f t="shared" si="241"/>
        <v>-156.43799999999999</v>
      </c>
      <c r="N524" s="2">
        <f t="shared" si="242"/>
        <v>87.466399999999993</v>
      </c>
      <c r="O524" s="2">
        <f t="shared" si="243"/>
        <v>-168.5985</v>
      </c>
      <c r="P524" s="2">
        <f t="shared" si="239"/>
        <v>-168.5985</v>
      </c>
      <c r="Q524" s="2">
        <f t="shared" si="244"/>
        <v>-90.238500000000002</v>
      </c>
      <c r="R524" s="2">
        <f t="shared" si="245"/>
        <v>246.95850000000002</v>
      </c>
      <c r="T524" s="1"/>
      <c r="U524" s="1"/>
      <c r="Y524" s="1"/>
      <c r="Z524" s="1"/>
      <c r="AA524" s="1"/>
      <c r="AB524" s="1"/>
    </row>
    <row r="525" spans="1:28" hidden="1">
      <c r="A525" s="35">
        <v>10</v>
      </c>
      <c r="B525" s="35">
        <v>1</v>
      </c>
      <c r="C525" s="35">
        <v>9</v>
      </c>
      <c r="D525" s="35">
        <v>2</v>
      </c>
      <c r="E525" s="35" t="s">
        <v>17</v>
      </c>
      <c r="F525" s="36">
        <v>-105.92</v>
      </c>
      <c r="G525" s="36">
        <v>-67.59</v>
      </c>
      <c r="H525" s="36">
        <v>21.965</v>
      </c>
      <c r="I525" s="36">
        <v>-142.52699999999999</v>
      </c>
      <c r="J525" s="36">
        <v>18.57</v>
      </c>
      <c r="K525" s="36">
        <v>13.911</v>
      </c>
      <c r="L525" s="2">
        <f t="shared" si="240"/>
        <v>40.534999999999997</v>
      </c>
      <c r="M525" s="2">
        <f t="shared" si="241"/>
        <v>-156.43799999999999</v>
      </c>
      <c r="N525" s="2">
        <f t="shared" si="242"/>
        <v>87.466399999999993</v>
      </c>
      <c r="O525" s="2">
        <f t="shared" si="243"/>
        <v>-168.5985</v>
      </c>
      <c r="P525" s="2">
        <f t="shared" si="239"/>
        <v>-168.5985</v>
      </c>
      <c r="Q525" s="2">
        <f t="shared" si="244"/>
        <v>-236.1885</v>
      </c>
      <c r="R525" s="2">
        <f t="shared" si="245"/>
        <v>101.0085</v>
      </c>
      <c r="T525" s="1"/>
      <c r="U525" s="1"/>
      <c r="Y525" s="1"/>
      <c r="Z525" s="1"/>
      <c r="AA525" s="1"/>
      <c r="AB525" s="1"/>
    </row>
    <row r="526" spans="1:28">
      <c r="A526" s="35">
        <v>10</v>
      </c>
      <c r="B526" s="35">
        <v>1</v>
      </c>
      <c r="C526" s="35">
        <v>9</v>
      </c>
      <c r="D526" s="35">
        <v>1</v>
      </c>
      <c r="E526" s="35" t="s">
        <v>14</v>
      </c>
      <c r="F526" s="36">
        <v>-95.478999999999999</v>
      </c>
      <c r="G526" s="36">
        <v>-60.991999999999997</v>
      </c>
      <c r="H526" s="36">
        <v>-59.731000000000002</v>
      </c>
      <c r="I526" s="36">
        <v>379.31400000000002</v>
      </c>
      <c r="J526" s="36">
        <v>-50.807000000000002</v>
      </c>
      <c r="K526" s="36">
        <v>-38.061</v>
      </c>
      <c r="L526" s="2">
        <f t="shared" si="240"/>
        <v>-110.53800000000001</v>
      </c>
      <c r="M526" s="2">
        <f t="shared" si="241"/>
        <v>417.375</v>
      </c>
      <c r="N526" s="2">
        <f t="shared" si="242"/>
        <v>-235.75049999999999</v>
      </c>
      <c r="O526" s="2">
        <f t="shared" si="243"/>
        <v>450.53640000000001</v>
      </c>
      <c r="P526" s="2">
        <f t="shared" si="239"/>
        <v>450.53640000000001</v>
      </c>
      <c r="Q526" s="2">
        <f t="shared" si="244"/>
        <v>389.5444</v>
      </c>
      <c r="R526" s="2">
        <f t="shared" si="245"/>
        <v>-511.52840000000003</v>
      </c>
      <c r="T526" s="1"/>
      <c r="U526" s="1"/>
      <c r="Y526" s="1"/>
      <c r="Z526" s="1"/>
      <c r="AA526" s="1"/>
      <c r="AB526" s="1"/>
    </row>
    <row r="527" spans="1:28">
      <c r="A527" s="35">
        <v>10</v>
      </c>
      <c r="B527" s="35">
        <v>1</v>
      </c>
      <c r="C527" s="35">
        <v>9</v>
      </c>
      <c r="D527" s="35">
        <v>1</v>
      </c>
      <c r="E527" s="35" t="s">
        <v>15</v>
      </c>
      <c r="F527" s="36">
        <v>-81.076999999999998</v>
      </c>
      <c r="G527" s="36">
        <v>-51.731000000000002</v>
      </c>
      <c r="H527" s="36">
        <v>53.235999999999997</v>
      </c>
      <c r="I527" s="36">
        <v>-338.22300000000001</v>
      </c>
      <c r="J527" s="36">
        <v>45.279000000000003</v>
      </c>
      <c r="K527" s="36">
        <v>33.92</v>
      </c>
      <c r="L527" s="2">
        <f t="shared" si="240"/>
        <v>98.515000000000001</v>
      </c>
      <c r="M527" s="2">
        <f t="shared" si="241"/>
        <v>-372.14300000000003</v>
      </c>
      <c r="N527" s="2">
        <f t="shared" si="242"/>
        <v>210.15790000000001</v>
      </c>
      <c r="O527" s="2">
        <f t="shared" si="243"/>
        <v>-401.69750000000005</v>
      </c>
      <c r="P527" s="2">
        <f t="shared" si="239"/>
        <v>-401.69750000000005</v>
      </c>
      <c r="Q527" s="2">
        <f t="shared" si="244"/>
        <v>-453.42850000000004</v>
      </c>
      <c r="R527" s="2">
        <f t="shared" si="245"/>
        <v>349.96650000000005</v>
      </c>
      <c r="T527" s="1"/>
      <c r="U527" s="1"/>
      <c r="Y527" s="1"/>
      <c r="Z527" s="1"/>
      <c r="AA527" s="1"/>
      <c r="AB527" s="1"/>
    </row>
    <row r="528" spans="1:28">
      <c r="A528" s="35">
        <v>10</v>
      </c>
      <c r="B528" s="35">
        <v>1</v>
      </c>
      <c r="C528" s="35">
        <v>9</v>
      </c>
      <c r="D528" s="35">
        <v>1</v>
      </c>
      <c r="E528" s="35" t="s">
        <v>16</v>
      </c>
      <c r="F528" s="36">
        <v>117.18</v>
      </c>
      <c r="G528" s="36">
        <v>74.826999999999998</v>
      </c>
      <c r="H528" s="36">
        <v>22.593</v>
      </c>
      <c r="I528" s="36">
        <v>-143.50700000000001</v>
      </c>
      <c r="J528" s="36">
        <v>19.216999999999999</v>
      </c>
      <c r="K528" s="36">
        <v>14.396000000000001</v>
      </c>
      <c r="L528" s="2">
        <f t="shared" si="240"/>
        <v>41.81</v>
      </c>
      <c r="M528" s="2">
        <f t="shared" si="241"/>
        <v>-157.90300000000002</v>
      </c>
      <c r="N528" s="2">
        <f t="shared" si="242"/>
        <v>89.180900000000008</v>
      </c>
      <c r="O528" s="2">
        <f t="shared" si="243"/>
        <v>-170.44600000000003</v>
      </c>
      <c r="P528" s="2">
        <f t="shared" si="239"/>
        <v>-170.44600000000003</v>
      </c>
      <c r="Q528" s="2">
        <f t="shared" si="244"/>
        <v>-95.619000000000028</v>
      </c>
      <c r="R528" s="2">
        <f t="shared" si="245"/>
        <v>245.27300000000002</v>
      </c>
      <c r="T528" s="1"/>
      <c r="U528" s="1"/>
      <c r="Y528" s="1"/>
      <c r="Z528" s="1"/>
      <c r="AA528" s="1"/>
      <c r="AB528" s="1"/>
    </row>
    <row r="529" spans="1:29">
      <c r="A529" s="35">
        <v>10</v>
      </c>
      <c r="B529" s="35">
        <v>1</v>
      </c>
      <c r="C529" s="35">
        <v>9</v>
      </c>
      <c r="D529" s="35">
        <v>1</v>
      </c>
      <c r="E529" s="35" t="s">
        <v>17</v>
      </c>
      <c r="F529" s="36">
        <v>-111.42</v>
      </c>
      <c r="G529" s="36">
        <v>-71.123000000000005</v>
      </c>
      <c r="H529" s="36">
        <v>22.593</v>
      </c>
      <c r="I529" s="36">
        <v>-143.50700000000001</v>
      </c>
      <c r="J529" s="36">
        <v>19.216999999999999</v>
      </c>
      <c r="K529" s="36">
        <v>14.396000000000001</v>
      </c>
      <c r="L529" s="2">
        <f t="shared" si="240"/>
        <v>41.81</v>
      </c>
      <c r="M529" s="2">
        <f t="shared" si="241"/>
        <v>-157.90300000000002</v>
      </c>
      <c r="N529" s="2">
        <f t="shared" si="242"/>
        <v>89.180900000000008</v>
      </c>
      <c r="O529" s="2">
        <f t="shared" si="243"/>
        <v>-170.44600000000003</v>
      </c>
      <c r="P529" s="2">
        <f t="shared" si="239"/>
        <v>-170.44600000000003</v>
      </c>
      <c r="Q529" s="2">
        <f t="shared" si="244"/>
        <v>-241.56900000000002</v>
      </c>
      <c r="R529" s="2">
        <f t="shared" si="245"/>
        <v>99.323000000000022</v>
      </c>
      <c r="T529" s="1"/>
      <c r="U529" s="1"/>
      <c r="Y529" s="1"/>
      <c r="Z529" s="1"/>
      <c r="AA529" s="1"/>
      <c r="AB529" s="1"/>
    </row>
    <row r="530" spans="1:29" hidden="1">
      <c r="A530" s="35">
        <v>10</v>
      </c>
      <c r="B530" s="35">
        <v>9</v>
      </c>
      <c r="C530" s="35">
        <v>13</v>
      </c>
      <c r="D530" s="35">
        <v>6</v>
      </c>
      <c r="E530" s="35" t="s">
        <v>14</v>
      </c>
      <c r="F530" s="36">
        <v>-44.637</v>
      </c>
      <c r="G530" s="36">
        <v>-29.003</v>
      </c>
      <c r="H530" s="36">
        <v>-12.898999999999999</v>
      </c>
      <c r="I530" s="36">
        <v>87.656999999999996</v>
      </c>
      <c r="J530" s="36">
        <v>-9.8140000000000001</v>
      </c>
      <c r="K530" s="36">
        <v>-7.351</v>
      </c>
      <c r="L530" s="2">
        <f t="shared" si="240"/>
        <v>-22.713000000000001</v>
      </c>
      <c r="M530" s="2">
        <f t="shared" si="241"/>
        <v>95.007999999999996</v>
      </c>
      <c r="N530" s="2">
        <f t="shared" si="242"/>
        <v>-51.215400000000002</v>
      </c>
      <c r="O530" s="2">
        <f t="shared" si="243"/>
        <v>101.8219</v>
      </c>
      <c r="P530" s="2">
        <f t="shared" si="239"/>
        <v>101.8219</v>
      </c>
      <c r="Q530" s="2">
        <f t="shared" si="244"/>
        <v>72.818899999999999</v>
      </c>
      <c r="R530" s="2">
        <f t="shared" si="245"/>
        <v>-130.82490000000001</v>
      </c>
      <c r="S530" s="1">
        <f>70</f>
        <v>70</v>
      </c>
      <c r="T530" s="2">
        <f t="shared" ref="T530:U531" si="246">(ABS(Q530)-ABS(Q532*$S530/200))*SIGN(Q530)</f>
        <v>69.64461</v>
      </c>
      <c r="U530" s="2">
        <f t="shared" si="246"/>
        <v>-97.63321000000002</v>
      </c>
      <c r="V530" s="1">
        <f t="shared" ref="V530:V531" si="247">$V$2</f>
        <v>65</v>
      </c>
      <c r="W530" s="1">
        <f t="shared" ref="W530:W531" si="248">IF(V530=26,3,4)</f>
        <v>4</v>
      </c>
      <c r="X530" s="1">
        <f t="shared" ref="X530:X531" si="249">IF(V530=65,30,60)</f>
        <v>30</v>
      </c>
      <c r="Y530" s="4">
        <f t="shared" ref="Y530:Y531" si="250">-MIN(T530:U530)/(0.9*(V530-W530)/100*391.3)*10</f>
        <v>4.5448062760300676</v>
      </c>
      <c r="Z530" s="5">
        <f t="shared" ref="Z530:Z531" si="251">ABS(MAX(T530:U530)/(0.9*(V530-W530)/100*391.3)*10)</f>
        <v>3.2419425789612606</v>
      </c>
      <c r="AA530" s="2">
        <f t="shared" ref="AA530:AA531" si="252">X530*(V530-W530)^2/((10^6)*$AH$2^2)</f>
        <v>287.63946507253473</v>
      </c>
      <c r="AB530" s="2">
        <f t="shared" ref="AB530:AB531" si="253">X530*(V530-W530)^2/((10^6)*$AH$3^2)</f>
        <v>381.75848979173077</v>
      </c>
      <c r="AC530" s="1" t="str">
        <f t="shared" ref="AC530:AC531" si="254">IF(AB530&gt;=MAX(ABS(Q530),ABS(R530),ABS(T530),ABS(U530)),"Verificata","Non verificata")</f>
        <v>Verificata</v>
      </c>
    </row>
    <row r="531" spans="1:29" hidden="1">
      <c r="A531" s="35">
        <v>10</v>
      </c>
      <c r="B531" s="35">
        <v>9</v>
      </c>
      <c r="C531" s="35">
        <v>13</v>
      </c>
      <c r="D531" s="35">
        <v>6</v>
      </c>
      <c r="E531" s="35" t="s">
        <v>15</v>
      </c>
      <c r="F531" s="36">
        <v>-42.610999999999997</v>
      </c>
      <c r="G531" s="36">
        <v>-27.866</v>
      </c>
      <c r="H531" s="36">
        <v>11.948</v>
      </c>
      <c r="I531" s="36">
        <v>-81.546000000000006</v>
      </c>
      <c r="J531" s="36">
        <v>8.9920000000000009</v>
      </c>
      <c r="K531" s="36">
        <v>6.7350000000000003</v>
      </c>
      <c r="L531" s="2">
        <f t="shared" si="240"/>
        <v>20.94</v>
      </c>
      <c r="M531" s="2">
        <f t="shared" si="241"/>
        <v>-88.281000000000006</v>
      </c>
      <c r="N531" s="2">
        <f t="shared" si="242"/>
        <v>47.424300000000002</v>
      </c>
      <c r="O531" s="2">
        <f t="shared" si="243"/>
        <v>-94.563000000000002</v>
      </c>
      <c r="P531" s="2">
        <f t="shared" si="239"/>
        <v>-94.563000000000002</v>
      </c>
      <c r="Q531" s="2">
        <f t="shared" si="244"/>
        <v>-122.429</v>
      </c>
      <c r="R531" s="2">
        <f t="shared" si="245"/>
        <v>66.697000000000003</v>
      </c>
      <c r="S531" s="1">
        <f>70</f>
        <v>70</v>
      </c>
      <c r="T531" s="2">
        <f t="shared" si="246"/>
        <v>-89.447660000000013</v>
      </c>
      <c r="U531" s="2">
        <f t="shared" si="246"/>
        <v>63.312360000000005</v>
      </c>
      <c r="V531" s="1">
        <f t="shared" si="247"/>
        <v>65</v>
      </c>
      <c r="W531" s="1">
        <f t="shared" si="248"/>
        <v>4</v>
      </c>
      <c r="X531" s="1">
        <f t="shared" si="249"/>
        <v>30</v>
      </c>
      <c r="Y531" s="4">
        <f t="shared" si="250"/>
        <v>4.1637705709379373</v>
      </c>
      <c r="Z531" s="5">
        <f t="shared" si="251"/>
        <v>2.9471776158775782</v>
      </c>
      <c r="AA531" s="2">
        <f t="shared" si="252"/>
        <v>287.63946507253473</v>
      </c>
      <c r="AB531" s="2">
        <f t="shared" si="253"/>
        <v>381.75848979173077</v>
      </c>
      <c r="AC531" s="1" t="str">
        <f t="shared" si="254"/>
        <v>Verificata</v>
      </c>
    </row>
    <row r="532" spans="1:29" hidden="1">
      <c r="A532" s="35">
        <v>10</v>
      </c>
      <c r="B532" s="35">
        <v>9</v>
      </c>
      <c r="C532" s="35">
        <v>13</v>
      </c>
      <c r="D532" s="35">
        <v>6</v>
      </c>
      <c r="E532" s="35" t="s">
        <v>16</v>
      </c>
      <c r="F532" s="36">
        <v>65.968000000000004</v>
      </c>
      <c r="G532" s="36">
        <v>42.881999999999998</v>
      </c>
      <c r="H532" s="36">
        <v>6.5730000000000004</v>
      </c>
      <c r="I532" s="36">
        <v>-44.76</v>
      </c>
      <c r="J532" s="36">
        <v>4.9749999999999996</v>
      </c>
      <c r="K532" s="36">
        <v>3.7269999999999999</v>
      </c>
      <c r="L532" s="2">
        <f t="shared" si="240"/>
        <v>11.548</v>
      </c>
      <c r="M532" s="2">
        <f t="shared" si="241"/>
        <v>-48.486999999999995</v>
      </c>
      <c r="N532" s="2">
        <f t="shared" si="242"/>
        <v>26.094099999999997</v>
      </c>
      <c r="O532" s="2">
        <f t="shared" si="243"/>
        <v>-51.951399999999992</v>
      </c>
      <c r="P532" s="2">
        <f t="shared" si="239"/>
        <v>-51.951399999999992</v>
      </c>
      <c r="Q532" s="2">
        <f t="shared" si="244"/>
        <v>-9.0693999999999946</v>
      </c>
      <c r="R532" s="2">
        <f t="shared" si="245"/>
        <v>94.833399999999983</v>
      </c>
      <c r="Y532" s="1"/>
      <c r="Z532" s="1"/>
      <c r="AA532" s="1"/>
      <c r="AB532" s="1"/>
    </row>
    <row r="533" spans="1:29" hidden="1">
      <c r="A533" s="35">
        <v>10</v>
      </c>
      <c r="B533" s="35">
        <v>9</v>
      </c>
      <c r="C533" s="35">
        <v>13</v>
      </c>
      <c r="D533" s="35">
        <v>6</v>
      </c>
      <c r="E533" s="35" t="s">
        <v>17</v>
      </c>
      <c r="F533" s="36">
        <v>-64.896000000000001</v>
      </c>
      <c r="G533" s="36">
        <v>-42.280999999999999</v>
      </c>
      <c r="H533" s="36">
        <v>6.5730000000000004</v>
      </c>
      <c r="I533" s="36">
        <v>-44.76</v>
      </c>
      <c r="J533" s="36">
        <v>4.9749999999999996</v>
      </c>
      <c r="K533" s="36">
        <v>3.7269999999999999</v>
      </c>
      <c r="L533" s="2">
        <f t="shared" si="240"/>
        <v>11.548</v>
      </c>
      <c r="M533" s="2">
        <f t="shared" si="241"/>
        <v>-48.486999999999995</v>
      </c>
      <c r="N533" s="2">
        <f t="shared" si="242"/>
        <v>26.094099999999997</v>
      </c>
      <c r="O533" s="2">
        <f t="shared" si="243"/>
        <v>-51.951399999999992</v>
      </c>
      <c r="P533" s="2">
        <f t="shared" si="239"/>
        <v>-51.951399999999992</v>
      </c>
      <c r="Q533" s="2">
        <f t="shared" si="244"/>
        <v>-94.232399999999984</v>
      </c>
      <c r="R533" s="2">
        <f t="shared" si="245"/>
        <v>9.6703999999999937</v>
      </c>
      <c r="Y533" s="1"/>
      <c r="Z533" s="1"/>
      <c r="AA533" s="1"/>
      <c r="AB533" s="1"/>
    </row>
    <row r="534" spans="1:29" hidden="1">
      <c r="A534" s="35">
        <v>10</v>
      </c>
      <c r="B534" s="35">
        <v>9</v>
      </c>
      <c r="C534" s="35">
        <v>13</v>
      </c>
      <c r="D534" s="35">
        <v>5</v>
      </c>
      <c r="E534" s="35" t="s">
        <v>14</v>
      </c>
      <c r="F534" s="36">
        <v>-58.475999999999999</v>
      </c>
      <c r="G534" s="36">
        <v>-37.238</v>
      </c>
      <c r="H534" s="36">
        <v>-29.029</v>
      </c>
      <c r="I534" s="36">
        <v>191.4</v>
      </c>
      <c r="J534" s="36">
        <v>-22.914999999999999</v>
      </c>
      <c r="K534" s="36">
        <v>-17.164999999999999</v>
      </c>
      <c r="L534" s="2">
        <f t="shared" si="240"/>
        <v>-51.944000000000003</v>
      </c>
      <c r="M534" s="2">
        <f t="shared" si="241"/>
        <v>208.565</v>
      </c>
      <c r="N534" s="2">
        <f t="shared" si="242"/>
        <v>-114.51349999999999</v>
      </c>
      <c r="O534" s="2">
        <f t="shared" si="243"/>
        <v>224.1482</v>
      </c>
      <c r="P534" s="2">
        <f t="shared" si="239"/>
        <v>224.1482</v>
      </c>
      <c r="Q534" s="2">
        <f t="shared" si="244"/>
        <v>186.9102</v>
      </c>
      <c r="R534" s="2">
        <f t="shared" si="245"/>
        <v>-261.38620000000003</v>
      </c>
      <c r="T534" s="1"/>
      <c r="U534" s="1"/>
      <c r="Y534" s="1"/>
      <c r="Z534" s="1"/>
      <c r="AA534" s="1"/>
      <c r="AB534" s="1"/>
    </row>
    <row r="535" spans="1:29" hidden="1">
      <c r="A535" s="35">
        <v>10</v>
      </c>
      <c r="B535" s="35">
        <v>9</v>
      </c>
      <c r="C535" s="35">
        <v>13</v>
      </c>
      <c r="D535" s="35">
        <v>5</v>
      </c>
      <c r="E535" s="35" t="s">
        <v>15</v>
      </c>
      <c r="F535" s="36">
        <v>-53.356000000000002</v>
      </c>
      <c r="G535" s="36">
        <v>-34.118000000000002</v>
      </c>
      <c r="H535" s="36">
        <v>28.515999999999998</v>
      </c>
      <c r="I535" s="36">
        <v>-188.059</v>
      </c>
      <c r="J535" s="36">
        <v>22.486000000000001</v>
      </c>
      <c r="K535" s="36">
        <v>16.844000000000001</v>
      </c>
      <c r="L535" s="2">
        <f t="shared" si="240"/>
        <v>51.001999999999995</v>
      </c>
      <c r="M535" s="2">
        <f t="shared" si="241"/>
        <v>-204.90299999999999</v>
      </c>
      <c r="N535" s="2">
        <f t="shared" si="242"/>
        <v>112.47289999999998</v>
      </c>
      <c r="O535" s="2">
        <f t="shared" si="243"/>
        <v>-220.20359999999999</v>
      </c>
      <c r="P535" s="2">
        <f t="shared" si="239"/>
        <v>-220.20359999999999</v>
      </c>
      <c r="Q535" s="2">
        <f t="shared" si="244"/>
        <v>-254.32159999999999</v>
      </c>
      <c r="R535" s="2">
        <f t="shared" si="245"/>
        <v>186.0856</v>
      </c>
      <c r="T535" s="1"/>
      <c r="U535" s="1"/>
      <c r="Y535" s="1"/>
      <c r="Z535" s="1"/>
      <c r="AA535" s="1"/>
      <c r="AB535" s="1"/>
    </row>
    <row r="536" spans="1:29" hidden="1">
      <c r="A536" s="35">
        <v>10</v>
      </c>
      <c r="B536" s="35">
        <v>9</v>
      </c>
      <c r="C536" s="35">
        <v>13</v>
      </c>
      <c r="D536" s="35">
        <v>5</v>
      </c>
      <c r="E536" s="35" t="s">
        <v>16</v>
      </c>
      <c r="F536" s="36">
        <v>87.766000000000005</v>
      </c>
      <c r="G536" s="36">
        <v>55.994999999999997</v>
      </c>
      <c r="H536" s="36">
        <v>15.224</v>
      </c>
      <c r="I536" s="36">
        <v>-100.386</v>
      </c>
      <c r="J536" s="36">
        <v>12.010999999999999</v>
      </c>
      <c r="K536" s="36">
        <v>8.9969999999999999</v>
      </c>
      <c r="L536" s="2">
        <f t="shared" si="240"/>
        <v>27.234999999999999</v>
      </c>
      <c r="M536" s="2">
        <f t="shared" si="241"/>
        <v>-109.383</v>
      </c>
      <c r="N536" s="2">
        <f t="shared" si="242"/>
        <v>60.049899999999994</v>
      </c>
      <c r="O536" s="2">
        <f t="shared" si="243"/>
        <v>-117.5535</v>
      </c>
      <c r="P536" s="2">
        <f t="shared" si="239"/>
        <v>-117.5535</v>
      </c>
      <c r="Q536" s="2">
        <f t="shared" si="244"/>
        <v>-61.558500000000002</v>
      </c>
      <c r="R536" s="2">
        <f t="shared" si="245"/>
        <v>173.54849999999999</v>
      </c>
      <c r="T536" s="1"/>
      <c r="U536" s="1"/>
      <c r="Y536" s="1"/>
      <c r="Z536" s="1"/>
      <c r="AA536" s="1"/>
      <c r="AB536" s="1"/>
    </row>
    <row r="537" spans="1:29" hidden="1">
      <c r="A537" s="35">
        <v>10</v>
      </c>
      <c r="B537" s="35">
        <v>9</v>
      </c>
      <c r="C537" s="35">
        <v>13</v>
      </c>
      <c r="D537" s="35">
        <v>5</v>
      </c>
      <c r="E537" s="35" t="s">
        <v>17</v>
      </c>
      <c r="F537" s="36">
        <v>-85.055999999999997</v>
      </c>
      <c r="G537" s="36">
        <v>-54.344000000000001</v>
      </c>
      <c r="H537" s="36">
        <v>15.224</v>
      </c>
      <c r="I537" s="36">
        <v>-100.386</v>
      </c>
      <c r="J537" s="36">
        <v>12.010999999999999</v>
      </c>
      <c r="K537" s="36">
        <v>8.9969999999999999</v>
      </c>
      <c r="L537" s="2">
        <f t="shared" si="240"/>
        <v>27.234999999999999</v>
      </c>
      <c r="M537" s="2">
        <f t="shared" si="241"/>
        <v>-109.383</v>
      </c>
      <c r="N537" s="2">
        <f t="shared" si="242"/>
        <v>60.049899999999994</v>
      </c>
      <c r="O537" s="2">
        <f t="shared" si="243"/>
        <v>-117.5535</v>
      </c>
      <c r="P537" s="2">
        <f t="shared" si="239"/>
        <v>-117.5535</v>
      </c>
      <c r="Q537" s="2">
        <f t="shared" si="244"/>
        <v>-171.89750000000001</v>
      </c>
      <c r="R537" s="2">
        <f t="shared" si="245"/>
        <v>63.209499999999998</v>
      </c>
      <c r="T537" s="1"/>
      <c r="U537" s="1"/>
      <c r="Y537" s="1"/>
      <c r="Z537" s="1"/>
      <c r="AA537" s="1"/>
      <c r="AB537" s="1"/>
    </row>
    <row r="538" spans="1:29" hidden="1">
      <c r="A538" s="35">
        <v>10</v>
      </c>
      <c r="B538" s="35">
        <v>9</v>
      </c>
      <c r="C538" s="35">
        <v>13</v>
      </c>
      <c r="D538" s="35">
        <v>4</v>
      </c>
      <c r="E538" s="35" t="s">
        <v>14</v>
      </c>
      <c r="F538" s="36">
        <v>-59.31</v>
      </c>
      <c r="G538" s="36">
        <v>-37.924999999999997</v>
      </c>
      <c r="H538" s="36">
        <v>-39.518999999999998</v>
      </c>
      <c r="I538" s="36">
        <v>254.59700000000001</v>
      </c>
      <c r="J538" s="36">
        <v>-32.308999999999997</v>
      </c>
      <c r="K538" s="36">
        <v>-24.202999999999999</v>
      </c>
      <c r="L538" s="2">
        <f t="shared" si="240"/>
        <v>-71.828000000000003</v>
      </c>
      <c r="M538" s="2">
        <f t="shared" si="241"/>
        <v>278.8</v>
      </c>
      <c r="N538" s="2">
        <f t="shared" si="242"/>
        <v>-155.46800000000002</v>
      </c>
      <c r="O538" s="2">
        <f t="shared" si="243"/>
        <v>300.34840000000003</v>
      </c>
      <c r="P538" s="2">
        <f t="shared" si="239"/>
        <v>300.34840000000003</v>
      </c>
      <c r="Q538" s="2">
        <f t="shared" si="244"/>
        <v>262.42340000000002</v>
      </c>
      <c r="R538" s="2">
        <f t="shared" si="245"/>
        <v>-338.27340000000004</v>
      </c>
      <c r="T538" s="1"/>
      <c r="U538" s="1"/>
      <c r="Y538" s="1"/>
      <c r="Z538" s="1"/>
      <c r="AA538" s="1"/>
      <c r="AB538" s="1"/>
    </row>
    <row r="539" spans="1:29" hidden="1">
      <c r="A539" s="35">
        <v>10</v>
      </c>
      <c r="B539" s="35">
        <v>9</v>
      </c>
      <c r="C539" s="35">
        <v>13</v>
      </c>
      <c r="D539" s="35">
        <v>4</v>
      </c>
      <c r="E539" s="35" t="s">
        <v>15</v>
      </c>
      <c r="F539" s="36">
        <v>-53.887</v>
      </c>
      <c r="G539" s="36">
        <v>-34.345999999999997</v>
      </c>
      <c r="H539" s="36">
        <v>39.000999999999998</v>
      </c>
      <c r="I539" s="36">
        <v>-251.22</v>
      </c>
      <c r="J539" s="36">
        <v>31.876999999999999</v>
      </c>
      <c r="K539" s="36">
        <v>23.879000000000001</v>
      </c>
      <c r="L539" s="2">
        <f t="shared" si="240"/>
        <v>70.878</v>
      </c>
      <c r="M539" s="2">
        <f t="shared" si="241"/>
        <v>-275.09899999999999</v>
      </c>
      <c r="N539" s="2">
        <f t="shared" si="242"/>
        <v>153.40769999999998</v>
      </c>
      <c r="O539" s="2">
        <f t="shared" si="243"/>
        <v>-296.36239999999998</v>
      </c>
      <c r="P539" s="2">
        <f t="shared" si="239"/>
        <v>-296.36239999999998</v>
      </c>
      <c r="Q539" s="2">
        <f t="shared" si="244"/>
        <v>-330.70839999999998</v>
      </c>
      <c r="R539" s="2">
        <f t="shared" si="245"/>
        <v>262.01639999999998</v>
      </c>
      <c r="T539" s="1"/>
      <c r="U539" s="1"/>
      <c r="Y539" s="1"/>
      <c r="Z539" s="1"/>
      <c r="AA539" s="1"/>
      <c r="AB539" s="1"/>
    </row>
    <row r="540" spans="1:29" hidden="1">
      <c r="A540" s="35">
        <v>10</v>
      </c>
      <c r="B540" s="35">
        <v>9</v>
      </c>
      <c r="C540" s="35">
        <v>13</v>
      </c>
      <c r="D540" s="35">
        <v>4</v>
      </c>
      <c r="E540" s="35" t="s">
        <v>16</v>
      </c>
      <c r="F540" s="36">
        <v>87.844999999999999</v>
      </c>
      <c r="G540" s="36">
        <v>56.116</v>
      </c>
      <c r="H540" s="36">
        <v>20.773</v>
      </c>
      <c r="I540" s="36">
        <v>-133.81399999999999</v>
      </c>
      <c r="J540" s="36">
        <v>16.981000000000002</v>
      </c>
      <c r="K540" s="36">
        <v>12.72</v>
      </c>
      <c r="L540" s="2">
        <f t="shared" si="240"/>
        <v>37.754000000000005</v>
      </c>
      <c r="M540" s="2">
        <f t="shared" si="241"/>
        <v>-146.53399999999999</v>
      </c>
      <c r="N540" s="2">
        <f t="shared" si="242"/>
        <v>81.714200000000005</v>
      </c>
      <c r="O540" s="2">
        <f t="shared" si="243"/>
        <v>-157.86019999999999</v>
      </c>
      <c r="P540" s="2">
        <f t="shared" si="239"/>
        <v>-157.86019999999999</v>
      </c>
      <c r="Q540" s="2">
        <f t="shared" si="244"/>
        <v>-101.74419999999999</v>
      </c>
      <c r="R540" s="2">
        <f t="shared" si="245"/>
        <v>213.97620000000001</v>
      </c>
      <c r="T540" s="1"/>
      <c r="U540" s="1"/>
      <c r="Y540" s="1"/>
      <c r="Z540" s="1"/>
      <c r="AA540" s="1"/>
      <c r="AB540" s="1"/>
    </row>
    <row r="541" spans="1:29" hidden="1">
      <c r="A541" s="35">
        <v>10</v>
      </c>
      <c r="B541" s="35">
        <v>9</v>
      </c>
      <c r="C541" s="35">
        <v>13</v>
      </c>
      <c r="D541" s="35">
        <v>4</v>
      </c>
      <c r="E541" s="35" t="s">
        <v>17</v>
      </c>
      <c r="F541" s="36">
        <v>-84.975999999999999</v>
      </c>
      <c r="G541" s="36">
        <v>-54.222000000000001</v>
      </c>
      <c r="H541" s="36">
        <v>20.773</v>
      </c>
      <c r="I541" s="36">
        <v>-133.81399999999999</v>
      </c>
      <c r="J541" s="36">
        <v>16.981000000000002</v>
      </c>
      <c r="K541" s="36">
        <v>12.72</v>
      </c>
      <c r="L541" s="2">
        <f t="shared" si="240"/>
        <v>37.754000000000005</v>
      </c>
      <c r="M541" s="2">
        <f t="shared" si="241"/>
        <v>-146.53399999999999</v>
      </c>
      <c r="N541" s="2">
        <f t="shared" si="242"/>
        <v>81.714200000000005</v>
      </c>
      <c r="O541" s="2">
        <f t="shared" si="243"/>
        <v>-157.86019999999999</v>
      </c>
      <c r="P541" s="2">
        <f t="shared" si="239"/>
        <v>-157.86019999999999</v>
      </c>
      <c r="Q541" s="2">
        <f t="shared" si="244"/>
        <v>-212.0822</v>
      </c>
      <c r="R541" s="2">
        <f t="shared" si="245"/>
        <v>103.63819999999998</v>
      </c>
      <c r="T541" s="1"/>
      <c r="U541" s="1"/>
      <c r="Y541" s="1"/>
      <c r="Z541" s="1"/>
      <c r="AA541" s="1"/>
      <c r="AB541" s="1"/>
    </row>
    <row r="542" spans="1:29" hidden="1">
      <c r="A542" s="35">
        <v>10</v>
      </c>
      <c r="B542" s="35">
        <v>9</v>
      </c>
      <c r="C542" s="35">
        <v>13</v>
      </c>
      <c r="D542" s="35">
        <v>3</v>
      </c>
      <c r="E542" s="35" t="s">
        <v>14</v>
      </c>
      <c r="F542" s="36">
        <v>-58.408000000000001</v>
      </c>
      <c r="G542" s="36">
        <v>-37.335999999999999</v>
      </c>
      <c r="H542" s="36">
        <v>-53.796999999999997</v>
      </c>
      <c r="I542" s="36">
        <v>349.15699999999998</v>
      </c>
      <c r="J542" s="36">
        <v>-44.966999999999999</v>
      </c>
      <c r="K542" s="36">
        <v>-33.685000000000002</v>
      </c>
      <c r="L542" s="2">
        <f t="shared" si="240"/>
        <v>-98.763999999999996</v>
      </c>
      <c r="M542" s="2">
        <f t="shared" si="241"/>
        <v>382.84199999999998</v>
      </c>
      <c r="N542" s="2">
        <f t="shared" si="242"/>
        <v>-213.61660000000001</v>
      </c>
      <c r="O542" s="2">
        <f t="shared" si="243"/>
        <v>412.47119999999995</v>
      </c>
      <c r="P542" s="2">
        <f t="shared" si="239"/>
        <v>412.47119999999995</v>
      </c>
      <c r="Q542" s="2">
        <f t="shared" si="244"/>
        <v>375.13519999999994</v>
      </c>
      <c r="R542" s="2">
        <f t="shared" si="245"/>
        <v>-449.80719999999997</v>
      </c>
      <c r="T542" s="1"/>
      <c r="U542" s="1"/>
      <c r="Y542" s="1"/>
      <c r="Z542" s="1"/>
      <c r="AA542" s="1"/>
      <c r="AB542" s="1"/>
    </row>
    <row r="543" spans="1:29" hidden="1">
      <c r="A543" s="35">
        <v>10</v>
      </c>
      <c r="B543" s="35">
        <v>9</v>
      </c>
      <c r="C543" s="35">
        <v>13</v>
      </c>
      <c r="D543" s="35">
        <v>3</v>
      </c>
      <c r="E543" s="35" t="s">
        <v>15</v>
      </c>
      <c r="F543" s="36">
        <v>-54.075000000000003</v>
      </c>
      <c r="G543" s="36">
        <v>-34.468000000000004</v>
      </c>
      <c r="H543" s="36">
        <v>53.033000000000001</v>
      </c>
      <c r="I543" s="36">
        <v>-344.20800000000003</v>
      </c>
      <c r="J543" s="36">
        <v>44.329000000000001</v>
      </c>
      <c r="K543" s="36">
        <v>33.207999999999998</v>
      </c>
      <c r="L543" s="2">
        <f t="shared" si="240"/>
        <v>97.361999999999995</v>
      </c>
      <c r="M543" s="2">
        <f t="shared" si="241"/>
        <v>-377.41600000000005</v>
      </c>
      <c r="N543" s="2">
        <f t="shared" si="242"/>
        <v>210.58680000000001</v>
      </c>
      <c r="O543" s="2">
        <f t="shared" si="243"/>
        <v>-406.62460000000004</v>
      </c>
      <c r="P543" s="2">
        <f t="shared" si="239"/>
        <v>-406.62460000000004</v>
      </c>
      <c r="Q543" s="2">
        <f t="shared" si="244"/>
        <v>-441.09260000000006</v>
      </c>
      <c r="R543" s="2">
        <f t="shared" si="245"/>
        <v>372.15660000000003</v>
      </c>
      <c r="T543" s="1"/>
      <c r="U543" s="1"/>
      <c r="Y543" s="1"/>
      <c r="Z543" s="1"/>
      <c r="AA543" s="1"/>
      <c r="AB543" s="1"/>
    </row>
    <row r="544" spans="1:29" hidden="1">
      <c r="A544" s="35">
        <v>10</v>
      </c>
      <c r="B544" s="35">
        <v>9</v>
      </c>
      <c r="C544" s="35">
        <v>13</v>
      </c>
      <c r="D544" s="35">
        <v>3</v>
      </c>
      <c r="E544" s="35" t="s">
        <v>16</v>
      </c>
      <c r="F544" s="36">
        <v>87.557000000000002</v>
      </c>
      <c r="G544" s="36">
        <v>55.927999999999997</v>
      </c>
      <c r="H544" s="36">
        <v>28.262</v>
      </c>
      <c r="I544" s="36">
        <v>-183.43</v>
      </c>
      <c r="J544" s="36">
        <v>23.623000000000001</v>
      </c>
      <c r="K544" s="36">
        <v>17.696999999999999</v>
      </c>
      <c r="L544" s="2">
        <f t="shared" si="240"/>
        <v>51.885000000000005</v>
      </c>
      <c r="M544" s="2">
        <f t="shared" si="241"/>
        <v>-201.12700000000001</v>
      </c>
      <c r="N544" s="2">
        <f t="shared" si="242"/>
        <v>112.2231</v>
      </c>
      <c r="O544" s="2">
        <f t="shared" si="243"/>
        <v>-216.6925</v>
      </c>
      <c r="P544" s="2">
        <f t="shared" si="239"/>
        <v>-216.6925</v>
      </c>
      <c r="Q544" s="2">
        <f t="shared" si="244"/>
        <v>-160.7645</v>
      </c>
      <c r="R544" s="2">
        <f t="shared" si="245"/>
        <v>272.62049999999999</v>
      </c>
      <c r="T544" s="1"/>
      <c r="U544" s="1"/>
      <c r="Y544" s="1"/>
      <c r="Z544" s="1"/>
      <c r="AA544" s="1"/>
      <c r="AB544" s="1"/>
    </row>
    <row r="545" spans="1:29" hidden="1">
      <c r="A545" s="35">
        <v>10</v>
      </c>
      <c r="B545" s="35">
        <v>9</v>
      </c>
      <c r="C545" s="35">
        <v>13</v>
      </c>
      <c r="D545" s="35">
        <v>3</v>
      </c>
      <c r="E545" s="35" t="s">
        <v>17</v>
      </c>
      <c r="F545" s="36">
        <v>-85.265000000000001</v>
      </c>
      <c r="G545" s="36">
        <v>-54.41</v>
      </c>
      <c r="H545" s="36">
        <v>28.262</v>
      </c>
      <c r="I545" s="36">
        <v>-183.43</v>
      </c>
      <c r="J545" s="36">
        <v>23.623000000000001</v>
      </c>
      <c r="K545" s="36">
        <v>17.696999999999999</v>
      </c>
      <c r="L545" s="2">
        <f t="shared" si="240"/>
        <v>51.885000000000005</v>
      </c>
      <c r="M545" s="2">
        <f t="shared" si="241"/>
        <v>-201.12700000000001</v>
      </c>
      <c r="N545" s="2">
        <f t="shared" si="242"/>
        <v>112.2231</v>
      </c>
      <c r="O545" s="2">
        <f t="shared" si="243"/>
        <v>-216.6925</v>
      </c>
      <c r="P545" s="2">
        <f t="shared" si="239"/>
        <v>-216.6925</v>
      </c>
      <c r="Q545" s="2">
        <f t="shared" si="244"/>
        <v>-271.10249999999996</v>
      </c>
      <c r="R545" s="2">
        <f t="shared" si="245"/>
        <v>162.2825</v>
      </c>
      <c r="T545" s="1"/>
      <c r="U545" s="1"/>
      <c r="Y545" s="1"/>
      <c r="Z545" s="1"/>
      <c r="AA545" s="1"/>
      <c r="AB545" s="1"/>
    </row>
    <row r="546" spans="1:29" hidden="1">
      <c r="A546" s="35">
        <v>10</v>
      </c>
      <c r="B546" s="35">
        <v>9</v>
      </c>
      <c r="C546" s="35">
        <v>13</v>
      </c>
      <c r="D546" s="35">
        <v>2</v>
      </c>
      <c r="E546" s="35" t="s">
        <v>14</v>
      </c>
      <c r="F546" s="36">
        <v>-58.887</v>
      </c>
      <c r="G546" s="36">
        <v>-37.643000000000001</v>
      </c>
      <c r="H546" s="36">
        <v>-61.000999999999998</v>
      </c>
      <c r="I546" s="36">
        <v>395.53300000000002</v>
      </c>
      <c r="J546" s="36">
        <v>-51.582999999999998</v>
      </c>
      <c r="K546" s="36">
        <v>-38.642000000000003</v>
      </c>
      <c r="L546" s="2">
        <f t="shared" si="240"/>
        <v>-112.584</v>
      </c>
      <c r="M546" s="2">
        <f t="shared" si="241"/>
        <v>434.17500000000001</v>
      </c>
      <c r="N546" s="2">
        <f t="shared" si="242"/>
        <v>-242.8365</v>
      </c>
      <c r="O546" s="2">
        <f t="shared" si="243"/>
        <v>467.9502</v>
      </c>
      <c r="P546" s="2">
        <f t="shared" si="239"/>
        <v>467.9502</v>
      </c>
      <c r="Q546" s="2">
        <f t="shared" si="244"/>
        <v>430.30719999999997</v>
      </c>
      <c r="R546" s="2">
        <f t="shared" si="245"/>
        <v>-505.59320000000002</v>
      </c>
      <c r="T546" s="1"/>
      <c r="U546" s="1"/>
      <c r="Y546" s="1"/>
      <c r="Z546" s="1"/>
      <c r="AA546" s="1"/>
      <c r="AB546" s="1"/>
    </row>
    <row r="547" spans="1:29" hidden="1">
      <c r="A547" s="35">
        <v>10</v>
      </c>
      <c r="B547" s="35">
        <v>9</v>
      </c>
      <c r="C547" s="35">
        <v>13</v>
      </c>
      <c r="D547" s="35">
        <v>2</v>
      </c>
      <c r="E547" s="35" t="s">
        <v>15</v>
      </c>
      <c r="F547" s="36">
        <v>-53.47</v>
      </c>
      <c r="G547" s="36">
        <v>-34.087000000000003</v>
      </c>
      <c r="H547" s="36">
        <v>60.335999999999999</v>
      </c>
      <c r="I547" s="36">
        <v>-391.28300000000002</v>
      </c>
      <c r="J547" s="36">
        <v>51.021999999999998</v>
      </c>
      <c r="K547" s="36">
        <v>38.222000000000001</v>
      </c>
      <c r="L547" s="2">
        <f t="shared" si="240"/>
        <v>111.358</v>
      </c>
      <c r="M547" s="2">
        <f t="shared" si="241"/>
        <v>-429.505</v>
      </c>
      <c r="N547" s="2">
        <f t="shared" si="242"/>
        <v>240.20949999999999</v>
      </c>
      <c r="O547" s="2">
        <f t="shared" si="243"/>
        <v>-462.91239999999999</v>
      </c>
      <c r="P547" s="2">
        <f t="shared" si="239"/>
        <v>-462.91239999999999</v>
      </c>
      <c r="Q547" s="2">
        <f t="shared" si="244"/>
        <v>-496.99939999999998</v>
      </c>
      <c r="R547" s="2">
        <f t="shared" si="245"/>
        <v>428.8254</v>
      </c>
      <c r="T547" s="1"/>
      <c r="U547" s="1"/>
      <c r="Y547" s="1"/>
      <c r="Z547" s="1"/>
      <c r="AA547" s="1"/>
      <c r="AB547" s="1"/>
    </row>
    <row r="548" spans="1:29" hidden="1">
      <c r="A548" s="35">
        <v>10</v>
      </c>
      <c r="B548" s="35">
        <v>9</v>
      </c>
      <c r="C548" s="35">
        <v>13</v>
      </c>
      <c r="D548" s="35">
        <v>2</v>
      </c>
      <c r="E548" s="35" t="s">
        <v>16</v>
      </c>
      <c r="F548" s="36">
        <v>87.843999999999994</v>
      </c>
      <c r="G548" s="36">
        <v>56.11</v>
      </c>
      <c r="H548" s="36">
        <v>32.1</v>
      </c>
      <c r="I548" s="36">
        <v>-208.15299999999999</v>
      </c>
      <c r="J548" s="36">
        <v>27.143999999999998</v>
      </c>
      <c r="K548" s="36">
        <v>20.334</v>
      </c>
      <c r="L548" s="2">
        <f t="shared" si="240"/>
        <v>59.244</v>
      </c>
      <c r="M548" s="2">
        <f t="shared" si="241"/>
        <v>-228.48699999999999</v>
      </c>
      <c r="N548" s="2">
        <f t="shared" si="242"/>
        <v>127.7901</v>
      </c>
      <c r="O548" s="2">
        <f t="shared" si="243"/>
        <v>-246.2602</v>
      </c>
      <c r="P548" s="2">
        <f t="shared" si="239"/>
        <v>-246.2602</v>
      </c>
      <c r="Q548" s="2">
        <f t="shared" si="244"/>
        <v>-190.15019999999998</v>
      </c>
      <c r="R548" s="2">
        <f t="shared" si="245"/>
        <v>302.37020000000001</v>
      </c>
      <c r="T548" s="1"/>
      <c r="U548" s="1"/>
      <c r="Y548" s="1"/>
      <c r="Z548" s="1"/>
      <c r="AA548" s="1"/>
      <c r="AB548" s="1"/>
    </row>
    <row r="549" spans="1:29" hidden="1">
      <c r="A549" s="35">
        <v>10</v>
      </c>
      <c r="B549" s="35">
        <v>9</v>
      </c>
      <c r="C549" s="35">
        <v>13</v>
      </c>
      <c r="D549" s="35">
        <v>2</v>
      </c>
      <c r="E549" s="35" t="s">
        <v>17</v>
      </c>
      <c r="F549" s="36">
        <v>-84.977999999999994</v>
      </c>
      <c r="G549" s="36">
        <v>-54.228000000000002</v>
      </c>
      <c r="H549" s="36">
        <v>32.1</v>
      </c>
      <c r="I549" s="36">
        <v>-208.15299999999999</v>
      </c>
      <c r="J549" s="36">
        <v>27.143999999999998</v>
      </c>
      <c r="K549" s="36">
        <v>20.334</v>
      </c>
      <c r="L549" s="2">
        <f t="shared" si="240"/>
        <v>59.244</v>
      </c>
      <c r="M549" s="2">
        <f t="shared" si="241"/>
        <v>-228.48699999999999</v>
      </c>
      <c r="N549" s="2">
        <f t="shared" si="242"/>
        <v>127.7901</v>
      </c>
      <c r="O549" s="2">
        <f t="shared" si="243"/>
        <v>-246.2602</v>
      </c>
      <c r="P549" s="2">
        <f t="shared" si="239"/>
        <v>-246.2602</v>
      </c>
      <c r="Q549" s="2">
        <f t="shared" si="244"/>
        <v>-300.48820000000001</v>
      </c>
      <c r="R549" s="2">
        <f t="shared" si="245"/>
        <v>192.03219999999999</v>
      </c>
      <c r="T549" s="1"/>
      <c r="U549" s="1"/>
      <c r="Y549" s="1"/>
      <c r="Z549" s="1"/>
      <c r="AA549" s="1"/>
      <c r="AB549" s="1"/>
    </row>
    <row r="550" spans="1:29">
      <c r="A550" s="35">
        <v>10</v>
      </c>
      <c r="B550" s="35">
        <v>9</v>
      </c>
      <c r="C550" s="35">
        <v>13</v>
      </c>
      <c r="D550" s="35">
        <v>1</v>
      </c>
      <c r="E550" s="35" t="s">
        <v>14</v>
      </c>
      <c r="F550" s="36">
        <v>-61.191000000000003</v>
      </c>
      <c r="G550" s="36">
        <v>-39.078000000000003</v>
      </c>
      <c r="H550" s="36">
        <v>-60.390999999999998</v>
      </c>
      <c r="I550" s="36">
        <v>383.77300000000002</v>
      </c>
      <c r="J550" s="36">
        <v>-51.363</v>
      </c>
      <c r="K550" s="36">
        <v>-38.476999999999997</v>
      </c>
      <c r="L550" s="2">
        <f t="shared" si="240"/>
        <v>-111.75399999999999</v>
      </c>
      <c r="M550" s="2">
        <f t="shared" si="241"/>
        <v>422.25</v>
      </c>
      <c r="N550" s="2">
        <f t="shared" si="242"/>
        <v>-238.42899999999997</v>
      </c>
      <c r="O550" s="2">
        <f t="shared" si="243"/>
        <v>455.77620000000002</v>
      </c>
      <c r="P550" s="2">
        <f t="shared" si="239"/>
        <v>455.77620000000002</v>
      </c>
      <c r="Q550" s="2">
        <f t="shared" si="244"/>
        <v>416.69820000000004</v>
      </c>
      <c r="R550" s="2">
        <f t="shared" si="245"/>
        <v>-494.85419999999999</v>
      </c>
      <c r="T550" s="1"/>
      <c r="U550" s="1"/>
      <c r="Y550" s="1"/>
      <c r="Z550" s="1"/>
      <c r="AA550" s="1"/>
      <c r="AB550" s="1"/>
    </row>
    <row r="551" spans="1:29">
      <c r="A551" s="35">
        <v>10</v>
      </c>
      <c r="B551" s="35">
        <v>9</v>
      </c>
      <c r="C551" s="35">
        <v>13</v>
      </c>
      <c r="D551" s="35">
        <v>1</v>
      </c>
      <c r="E551" s="35" t="s">
        <v>15</v>
      </c>
      <c r="F551" s="36">
        <v>-54.91</v>
      </c>
      <c r="G551" s="36">
        <v>-35.043999999999997</v>
      </c>
      <c r="H551" s="36">
        <v>60.292000000000002</v>
      </c>
      <c r="I551" s="36">
        <v>-383.077</v>
      </c>
      <c r="J551" s="36">
        <v>51.279000000000003</v>
      </c>
      <c r="K551" s="36">
        <v>38.414999999999999</v>
      </c>
      <c r="L551" s="2">
        <f t="shared" si="240"/>
        <v>111.571</v>
      </c>
      <c r="M551" s="2">
        <f t="shared" si="241"/>
        <v>-421.49200000000002</v>
      </c>
      <c r="N551" s="2">
        <f t="shared" si="242"/>
        <v>238.01859999999999</v>
      </c>
      <c r="O551" s="2">
        <f t="shared" si="243"/>
        <v>-454.9633</v>
      </c>
      <c r="P551" s="2">
        <f t="shared" si="239"/>
        <v>-454.9633</v>
      </c>
      <c r="Q551" s="2">
        <f t="shared" si="244"/>
        <v>-490.00729999999999</v>
      </c>
      <c r="R551" s="2">
        <f t="shared" si="245"/>
        <v>419.91930000000002</v>
      </c>
      <c r="T551" s="1"/>
      <c r="U551" s="1"/>
      <c r="Y551" s="1"/>
      <c r="Z551" s="1"/>
      <c r="AA551" s="1"/>
      <c r="AB551" s="1"/>
    </row>
    <row r="552" spans="1:29">
      <c r="A552" s="35">
        <v>10</v>
      </c>
      <c r="B552" s="35">
        <v>9</v>
      </c>
      <c r="C552" s="35">
        <v>13</v>
      </c>
      <c r="D552" s="35">
        <v>1</v>
      </c>
      <c r="E552" s="35" t="s">
        <v>16</v>
      </c>
      <c r="F552" s="36">
        <v>88.072000000000003</v>
      </c>
      <c r="G552" s="36">
        <v>56.235999999999997</v>
      </c>
      <c r="H552" s="36">
        <v>31.927</v>
      </c>
      <c r="I552" s="36">
        <v>-202.87</v>
      </c>
      <c r="J552" s="36">
        <v>27.154</v>
      </c>
      <c r="K552" s="36">
        <v>20.341999999999999</v>
      </c>
      <c r="L552" s="2">
        <f t="shared" si="240"/>
        <v>59.081000000000003</v>
      </c>
      <c r="M552" s="2">
        <f t="shared" si="241"/>
        <v>-223.21199999999999</v>
      </c>
      <c r="N552" s="2">
        <f t="shared" si="242"/>
        <v>126.0446</v>
      </c>
      <c r="O552" s="2">
        <f t="shared" si="243"/>
        <v>-240.93629999999999</v>
      </c>
      <c r="P552" s="2">
        <f t="shared" si="239"/>
        <v>-240.93629999999999</v>
      </c>
      <c r="Q552" s="2">
        <f t="shared" si="244"/>
        <v>-184.7003</v>
      </c>
      <c r="R552" s="2">
        <f t="shared" si="245"/>
        <v>297.17230000000001</v>
      </c>
      <c r="T552" s="1"/>
      <c r="U552" s="1"/>
      <c r="Y552" s="1"/>
      <c r="Z552" s="1"/>
      <c r="AA552" s="1"/>
      <c r="AB552" s="1"/>
    </row>
    <row r="553" spans="1:29">
      <c r="A553" s="35">
        <v>10</v>
      </c>
      <c r="B553" s="35">
        <v>9</v>
      </c>
      <c r="C553" s="35">
        <v>13</v>
      </c>
      <c r="D553" s="35">
        <v>1</v>
      </c>
      <c r="E553" s="35" t="s">
        <v>17</v>
      </c>
      <c r="F553" s="36">
        <v>-84.748999999999995</v>
      </c>
      <c r="G553" s="36">
        <v>-54.101999999999997</v>
      </c>
      <c r="H553" s="36">
        <v>31.927</v>
      </c>
      <c r="I553" s="36">
        <v>-202.87</v>
      </c>
      <c r="J553" s="36">
        <v>27.154</v>
      </c>
      <c r="K553" s="36">
        <v>20.341999999999999</v>
      </c>
      <c r="L553" s="2">
        <f t="shared" si="240"/>
        <v>59.081000000000003</v>
      </c>
      <c r="M553" s="2">
        <f t="shared" si="241"/>
        <v>-223.21199999999999</v>
      </c>
      <c r="N553" s="2">
        <f t="shared" si="242"/>
        <v>126.0446</v>
      </c>
      <c r="O553" s="2">
        <f t="shared" si="243"/>
        <v>-240.93629999999999</v>
      </c>
      <c r="P553" s="2">
        <f t="shared" si="239"/>
        <v>-240.93629999999999</v>
      </c>
      <c r="Q553" s="2">
        <f t="shared" si="244"/>
        <v>-295.03829999999999</v>
      </c>
      <c r="R553" s="2">
        <f t="shared" si="245"/>
        <v>186.83429999999998</v>
      </c>
      <c r="T553" s="1"/>
      <c r="U553" s="1"/>
      <c r="Y553" s="1"/>
      <c r="Z553" s="1"/>
      <c r="AA553" s="1"/>
      <c r="AB553" s="1"/>
    </row>
    <row r="554" spans="1:29" hidden="1">
      <c r="A554" s="35">
        <v>10</v>
      </c>
      <c r="B554" s="35">
        <v>13</v>
      </c>
      <c r="C554" s="35">
        <v>19</v>
      </c>
      <c r="D554" s="35">
        <v>6</v>
      </c>
      <c r="E554" s="35" t="s">
        <v>14</v>
      </c>
      <c r="F554" s="36">
        <v>-57.48</v>
      </c>
      <c r="G554" s="36">
        <v>-37.299999999999997</v>
      </c>
      <c r="H554" s="36">
        <v>-17.710999999999999</v>
      </c>
      <c r="I554" s="36">
        <v>118.36</v>
      </c>
      <c r="J554" s="36">
        <v>-13.989000000000001</v>
      </c>
      <c r="K554" s="36">
        <v>-10.478999999999999</v>
      </c>
      <c r="L554" s="2">
        <f t="shared" si="240"/>
        <v>-31.7</v>
      </c>
      <c r="M554" s="2">
        <f t="shared" si="241"/>
        <v>128.839</v>
      </c>
      <c r="N554" s="2">
        <f t="shared" si="242"/>
        <v>-70.351699999999994</v>
      </c>
      <c r="O554" s="2">
        <f t="shared" si="243"/>
        <v>138.34899999999999</v>
      </c>
      <c r="P554" s="2">
        <f t="shared" si="239"/>
        <v>138.34899999999999</v>
      </c>
      <c r="Q554" s="2">
        <f t="shared" si="244"/>
        <v>101.04899999999999</v>
      </c>
      <c r="R554" s="2">
        <f t="shared" si="245"/>
        <v>-175.649</v>
      </c>
      <c r="S554" s="1">
        <f>70</f>
        <v>70</v>
      </c>
      <c r="T554" s="2">
        <f t="shared" ref="T554:U555" si="255">(ABS(Q554)-ABS(Q556*$S554/200))*SIGN(Q554)</f>
        <v>97.881114999999994</v>
      </c>
      <c r="U554" s="2">
        <f t="shared" si="255"/>
        <v>-135.73181499999998</v>
      </c>
      <c r="V554" s="1">
        <f t="shared" ref="V554:V555" si="256">$V$2</f>
        <v>65</v>
      </c>
      <c r="W554" s="1">
        <f t="shared" ref="W554:W555" si="257">IF(V554=26,3,4)</f>
        <v>4</v>
      </c>
      <c r="X554" s="1">
        <f t="shared" ref="X554:X555" si="258">IF(V554=65,30,60)</f>
        <v>30</v>
      </c>
      <c r="Y554" s="4">
        <f t="shared" ref="Y554:Y555" si="259">-MIN(T554:U554)/(0.9*(V554-W554)/100*391.3)*10</f>
        <v>6.3182886711289301</v>
      </c>
      <c r="Z554" s="5">
        <f t="shared" ref="Z554:Z555" si="260">ABS(MAX(T554:U554)/(0.9*(V554-W554)/100*391.3)*10)</f>
        <v>4.5563462038871876</v>
      </c>
      <c r="AA554" s="2">
        <f t="shared" ref="AA554:AA555" si="261">X554*(V554-W554)^2/((10^6)*$AH$2^2)</f>
        <v>287.63946507253473</v>
      </c>
      <c r="AB554" s="2">
        <f t="shared" ref="AB554:AB555" si="262">X554*(V554-W554)^2/((10^6)*$AH$3^2)</f>
        <v>381.75848979173077</v>
      </c>
      <c r="AC554" s="1" t="str">
        <f t="shared" ref="AC554:AC555" si="263">IF(AB554&gt;=MAX(ABS(Q554),ABS(R554),ABS(T554),ABS(U554)),"Verificata","Non verificata")</f>
        <v>Verificata</v>
      </c>
    </row>
    <row r="555" spans="1:29" hidden="1">
      <c r="A555" s="35">
        <v>10</v>
      </c>
      <c r="B555" s="35">
        <v>13</v>
      </c>
      <c r="C555" s="35">
        <v>19</v>
      </c>
      <c r="D555" s="35">
        <v>6</v>
      </c>
      <c r="E555" s="35" t="s">
        <v>15</v>
      </c>
      <c r="F555" s="36">
        <v>-53.87</v>
      </c>
      <c r="G555" s="36">
        <v>-35.201000000000001</v>
      </c>
      <c r="H555" s="36">
        <v>18.72</v>
      </c>
      <c r="I555" s="36">
        <v>-124.82</v>
      </c>
      <c r="J555" s="36">
        <v>14.85</v>
      </c>
      <c r="K555" s="36">
        <v>11.124000000000001</v>
      </c>
      <c r="L555" s="2">
        <f t="shared" si="240"/>
        <v>33.57</v>
      </c>
      <c r="M555" s="2">
        <f t="shared" si="241"/>
        <v>-135.94399999999999</v>
      </c>
      <c r="N555" s="2">
        <f t="shared" si="242"/>
        <v>74.353199999999987</v>
      </c>
      <c r="O555" s="2">
        <f t="shared" si="243"/>
        <v>-146.01499999999999</v>
      </c>
      <c r="P555" s="2">
        <f t="shared" si="239"/>
        <v>-146.01499999999999</v>
      </c>
      <c r="Q555" s="2">
        <f t="shared" si="244"/>
        <v>-181.21599999999998</v>
      </c>
      <c r="R555" s="2">
        <f t="shared" si="245"/>
        <v>110.81399999999999</v>
      </c>
      <c r="S555" s="1">
        <f>70</f>
        <v>70</v>
      </c>
      <c r="T555" s="2">
        <f t="shared" si="255"/>
        <v>-141.61696499999999</v>
      </c>
      <c r="U555" s="2">
        <f t="shared" si="255"/>
        <v>107.32796499999999</v>
      </c>
      <c r="V555" s="1">
        <f t="shared" si="256"/>
        <v>65</v>
      </c>
      <c r="W555" s="1">
        <f t="shared" si="257"/>
        <v>4</v>
      </c>
      <c r="X555" s="1">
        <f t="shared" si="258"/>
        <v>30</v>
      </c>
      <c r="Y555" s="4">
        <f t="shared" si="259"/>
        <v>6.5922412191950901</v>
      </c>
      <c r="Z555" s="5">
        <f t="shared" si="260"/>
        <v>4.9960951701325325</v>
      </c>
      <c r="AA555" s="2">
        <f t="shared" si="261"/>
        <v>287.63946507253473</v>
      </c>
      <c r="AB555" s="2">
        <f t="shared" si="262"/>
        <v>381.75848979173077</v>
      </c>
      <c r="AC555" s="1" t="str">
        <f t="shared" si="263"/>
        <v>Verificata</v>
      </c>
    </row>
    <row r="556" spans="1:29" hidden="1">
      <c r="A556" s="35">
        <v>10</v>
      </c>
      <c r="B556" s="35">
        <v>13</v>
      </c>
      <c r="C556" s="35">
        <v>19</v>
      </c>
      <c r="D556" s="35">
        <v>6</v>
      </c>
      <c r="E556" s="35" t="s">
        <v>16</v>
      </c>
      <c r="F556" s="36">
        <v>80.754000000000005</v>
      </c>
      <c r="G556" s="36">
        <v>52.499000000000002</v>
      </c>
      <c r="H556" s="36">
        <v>7.8849999999999998</v>
      </c>
      <c r="I556" s="36">
        <v>-52.636000000000003</v>
      </c>
      <c r="J556" s="36">
        <v>6.242</v>
      </c>
      <c r="K556" s="36">
        <v>4.6760000000000002</v>
      </c>
      <c r="L556" s="2">
        <f t="shared" si="240"/>
        <v>14.126999999999999</v>
      </c>
      <c r="M556" s="2">
        <f t="shared" si="241"/>
        <v>-57.312000000000005</v>
      </c>
      <c r="N556" s="2">
        <f t="shared" si="242"/>
        <v>31.320599999999999</v>
      </c>
      <c r="O556" s="2">
        <f t="shared" si="243"/>
        <v>-61.5501</v>
      </c>
      <c r="P556" s="2">
        <f t="shared" si="239"/>
        <v>-61.5501</v>
      </c>
      <c r="Q556" s="2">
        <f t="shared" si="244"/>
        <v>-9.0510999999999981</v>
      </c>
      <c r="R556" s="2">
        <f t="shared" si="245"/>
        <v>114.04910000000001</v>
      </c>
      <c r="Y556" s="1"/>
      <c r="Z556" s="1"/>
      <c r="AA556" s="1"/>
      <c r="AB556" s="1"/>
    </row>
    <row r="557" spans="1:29" hidden="1">
      <c r="A557" s="35">
        <v>10</v>
      </c>
      <c r="B557" s="35">
        <v>13</v>
      </c>
      <c r="C557" s="35">
        <v>19</v>
      </c>
      <c r="D557" s="35">
        <v>6</v>
      </c>
      <c r="E557" s="35" t="s">
        <v>17</v>
      </c>
      <c r="F557" s="36">
        <v>-79.191000000000003</v>
      </c>
      <c r="G557" s="36">
        <v>-51.59</v>
      </c>
      <c r="H557" s="36">
        <v>7.8849999999999998</v>
      </c>
      <c r="I557" s="36">
        <v>-52.636000000000003</v>
      </c>
      <c r="J557" s="36">
        <v>6.242</v>
      </c>
      <c r="K557" s="36">
        <v>4.6760000000000002</v>
      </c>
      <c r="L557" s="2">
        <f t="shared" si="240"/>
        <v>14.126999999999999</v>
      </c>
      <c r="M557" s="2">
        <f t="shared" si="241"/>
        <v>-57.312000000000005</v>
      </c>
      <c r="N557" s="2">
        <f t="shared" si="242"/>
        <v>31.320599999999999</v>
      </c>
      <c r="O557" s="2">
        <f t="shared" si="243"/>
        <v>-61.5501</v>
      </c>
      <c r="P557" s="2">
        <f t="shared" si="239"/>
        <v>-61.5501</v>
      </c>
      <c r="Q557" s="2">
        <f t="shared" si="244"/>
        <v>-113.1401</v>
      </c>
      <c r="R557" s="2">
        <f t="shared" si="245"/>
        <v>9.9600999999999971</v>
      </c>
      <c r="Y557" s="1"/>
      <c r="Z557" s="1"/>
      <c r="AA557" s="1"/>
      <c r="AB557" s="1"/>
    </row>
    <row r="558" spans="1:29" hidden="1">
      <c r="A558" s="35">
        <v>10</v>
      </c>
      <c r="B558" s="35">
        <v>13</v>
      </c>
      <c r="C558" s="35">
        <v>19</v>
      </c>
      <c r="D558" s="35">
        <v>5</v>
      </c>
      <c r="E558" s="35" t="s">
        <v>14</v>
      </c>
      <c r="F558" s="36">
        <v>-77.015000000000001</v>
      </c>
      <c r="G558" s="36">
        <v>-49.131999999999998</v>
      </c>
      <c r="H558" s="36">
        <v>-31.32</v>
      </c>
      <c r="I558" s="36">
        <v>205.76599999999999</v>
      </c>
      <c r="J558" s="36">
        <v>-25.047999999999998</v>
      </c>
      <c r="K558" s="36">
        <v>-18.763999999999999</v>
      </c>
      <c r="L558" s="2">
        <f t="shared" si="240"/>
        <v>-56.367999999999995</v>
      </c>
      <c r="M558" s="2">
        <f t="shared" si="241"/>
        <v>224.53</v>
      </c>
      <c r="N558" s="2">
        <f t="shared" si="242"/>
        <v>-123.72699999999999</v>
      </c>
      <c r="O558" s="2">
        <f t="shared" si="243"/>
        <v>241.44040000000001</v>
      </c>
      <c r="P558" s="2">
        <f t="shared" si="239"/>
        <v>241.44040000000001</v>
      </c>
      <c r="Q558" s="2">
        <f t="shared" si="244"/>
        <v>192.30840000000001</v>
      </c>
      <c r="R558" s="2">
        <f t="shared" si="245"/>
        <v>-290.57240000000002</v>
      </c>
      <c r="T558" s="1"/>
      <c r="U558" s="1"/>
      <c r="Y558" s="1"/>
      <c r="Z558" s="1"/>
      <c r="AA558" s="1"/>
      <c r="AB558" s="1"/>
    </row>
    <row r="559" spans="1:29" hidden="1">
      <c r="A559" s="35">
        <v>10</v>
      </c>
      <c r="B559" s="35">
        <v>13</v>
      </c>
      <c r="C559" s="35">
        <v>19</v>
      </c>
      <c r="D559" s="35">
        <v>5</v>
      </c>
      <c r="E559" s="35" t="s">
        <v>15</v>
      </c>
      <c r="F559" s="36">
        <v>-78.064999999999998</v>
      </c>
      <c r="G559" s="36">
        <v>-49.886000000000003</v>
      </c>
      <c r="H559" s="36">
        <v>31.803999999999998</v>
      </c>
      <c r="I559" s="36">
        <v>-208.88499999999999</v>
      </c>
      <c r="J559" s="36">
        <v>25.462</v>
      </c>
      <c r="K559" s="36">
        <v>19.073</v>
      </c>
      <c r="L559" s="2">
        <f t="shared" si="240"/>
        <v>57.265999999999998</v>
      </c>
      <c r="M559" s="2">
        <f t="shared" si="241"/>
        <v>-227.958</v>
      </c>
      <c r="N559" s="2">
        <f t="shared" si="242"/>
        <v>125.6534</v>
      </c>
      <c r="O559" s="2">
        <f t="shared" si="243"/>
        <v>-245.1378</v>
      </c>
      <c r="P559" s="2">
        <f t="shared" si="239"/>
        <v>-245.1378</v>
      </c>
      <c r="Q559" s="2">
        <f t="shared" si="244"/>
        <v>-295.02379999999999</v>
      </c>
      <c r="R559" s="2">
        <f t="shared" si="245"/>
        <v>195.2518</v>
      </c>
      <c r="T559" s="1"/>
      <c r="U559" s="1"/>
      <c r="Y559" s="1"/>
      <c r="Z559" s="1"/>
      <c r="AA559" s="1"/>
      <c r="AB559" s="1"/>
    </row>
    <row r="560" spans="1:29" hidden="1">
      <c r="A560" s="35">
        <v>10</v>
      </c>
      <c r="B560" s="35">
        <v>13</v>
      </c>
      <c r="C560" s="35">
        <v>19</v>
      </c>
      <c r="D560" s="35">
        <v>5</v>
      </c>
      <c r="E560" s="35" t="s">
        <v>16</v>
      </c>
      <c r="F560" s="36">
        <v>105.386</v>
      </c>
      <c r="G560" s="36">
        <v>67.266000000000005</v>
      </c>
      <c r="H560" s="36">
        <v>13.663</v>
      </c>
      <c r="I560" s="36">
        <v>-89.751000000000005</v>
      </c>
      <c r="J560" s="36">
        <v>10.933</v>
      </c>
      <c r="K560" s="36">
        <v>8.19</v>
      </c>
      <c r="L560" s="2">
        <f t="shared" si="240"/>
        <v>24.596</v>
      </c>
      <c r="M560" s="2">
        <f t="shared" si="241"/>
        <v>-97.941000000000003</v>
      </c>
      <c r="N560" s="2">
        <f t="shared" si="242"/>
        <v>53.978300000000004</v>
      </c>
      <c r="O560" s="2">
        <f t="shared" si="243"/>
        <v>-105.3198</v>
      </c>
      <c r="P560" s="2">
        <f t="shared" si="239"/>
        <v>-105.3198</v>
      </c>
      <c r="Q560" s="2">
        <f t="shared" si="244"/>
        <v>-38.053799999999995</v>
      </c>
      <c r="R560" s="2">
        <f t="shared" si="245"/>
        <v>172.58580000000001</v>
      </c>
      <c r="T560" s="1"/>
      <c r="U560" s="1"/>
      <c r="Y560" s="1"/>
      <c r="Z560" s="1"/>
      <c r="AA560" s="1"/>
      <c r="AB560" s="1"/>
    </row>
    <row r="561" spans="1:28" hidden="1">
      <c r="A561" s="35">
        <v>10</v>
      </c>
      <c r="B561" s="35">
        <v>13</v>
      </c>
      <c r="C561" s="35">
        <v>19</v>
      </c>
      <c r="D561" s="35">
        <v>5</v>
      </c>
      <c r="E561" s="35" t="s">
        <v>17</v>
      </c>
      <c r="F561" s="36">
        <v>-105.84</v>
      </c>
      <c r="G561" s="36">
        <v>-67.591999999999999</v>
      </c>
      <c r="H561" s="36">
        <v>13.663</v>
      </c>
      <c r="I561" s="36">
        <v>-89.751000000000005</v>
      </c>
      <c r="J561" s="36">
        <v>10.933</v>
      </c>
      <c r="K561" s="36">
        <v>8.19</v>
      </c>
      <c r="L561" s="2">
        <f t="shared" si="240"/>
        <v>24.596</v>
      </c>
      <c r="M561" s="2">
        <f t="shared" si="241"/>
        <v>-97.941000000000003</v>
      </c>
      <c r="N561" s="2">
        <f t="shared" si="242"/>
        <v>53.978300000000004</v>
      </c>
      <c r="O561" s="2">
        <f t="shared" si="243"/>
        <v>-105.3198</v>
      </c>
      <c r="P561" s="2">
        <f t="shared" si="239"/>
        <v>-105.3198</v>
      </c>
      <c r="Q561" s="2">
        <f t="shared" si="244"/>
        <v>-172.9118</v>
      </c>
      <c r="R561" s="2">
        <f t="shared" si="245"/>
        <v>37.727800000000002</v>
      </c>
      <c r="T561" s="1"/>
      <c r="U561" s="1"/>
      <c r="Y561" s="1"/>
      <c r="Z561" s="1"/>
      <c r="AA561" s="1"/>
      <c r="AB561" s="1"/>
    </row>
    <row r="562" spans="1:28" hidden="1">
      <c r="A562" s="35">
        <v>10</v>
      </c>
      <c r="B562" s="35">
        <v>13</v>
      </c>
      <c r="C562" s="35">
        <v>19</v>
      </c>
      <c r="D562" s="35">
        <v>4</v>
      </c>
      <c r="E562" s="35" t="s">
        <v>14</v>
      </c>
      <c r="F562" s="36">
        <v>-77.007999999999996</v>
      </c>
      <c r="G562" s="36">
        <v>-49.201999999999998</v>
      </c>
      <c r="H562" s="36">
        <v>-39.72</v>
      </c>
      <c r="I562" s="36">
        <v>256.22500000000002</v>
      </c>
      <c r="J562" s="36">
        <v>-32.572000000000003</v>
      </c>
      <c r="K562" s="36">
        <v>-24.4</v>
      </c>
      <c r="L562" s="2">
        <f t="shared" si="240"/>
        <v>-72.292000000000002</v>
      </c>
      <c r="M562" s="2">
        <f t="shared" si="241"/>
        <v>280.625</v>
      </c>
      <c r="N562" s="2">
        <f t="shared" si="242"/>
        <v>-156.4795</v>
      </c>
      <c r="O562" s="2">
        <f t="shared" si="243"/>
        <v>302.31259999999997</v>
      </c>
      <c r="P562" s="2">
        <f t="shared" si="239"/>
        <v>302.31259999999997</v>
      </c>
      <c r="Q562" s="2">
        <f t="shared" si="244"/>
        <v>253.11059999999998</v>
      </c>
      <c r="R562" s="2">
        <f t="shared" si="245"/>
        <v>-351.51459999999997</v>
      </c>
      <c r="T562" s="1"/>
      <c r="U562" s="1"/>
      <c r="Y562" s="1"/>
      <c r="Z562" s="1"/>
      <c r="AA562" s="1"/>
      <c r="AB562" s="1"/>
    </row>
    <row r="563" spans="1:28" hidden="1">
      <c r="A563" s="35">
        <v>10</v>
      </c>
      <c r="B563" s="35">
        <v>13</v>
      </c>
      <c r="C563" s="35">
        <v>19</v>
      </c>
      <c r="D563" s="35">
        <v>4</v>
      </c>
      <c r="E563" s="35" t="s">
        <v>15</v>
      </c>
      <c r="F563" s="36">
        <v>-77.685000000000002</v>
      </c>
      <c r="G563" s="36">
        <v>-49.552</v>
      </c>
      <c r="H563" s="36">
        <v>40.069000000000003</v>
      </c>
      <c r="I563" s="36">
        <v>-258.529</v>
      </c>
      <c r="J563" s="36">
        <v>32.868000000000002</v>
      </c>
      <c r="K563" s="36">
        <v>24.622</v>
      </c>
      <c r="L563" s="2">
        <f t="shared" si="240"/>
        <v>72.937000000000012</v>
      </c>
      <c r="M563" s="2">
        <f t="shared" si="241"/>
        <v>-283.15100000000001</v>
      </c>
      <c r="N563" s="2">
        <f t="shared" si="242"/>
        <v>157.88230000000001</v>
      </c>
      <c r="O563" s="2">
        <f t="shared" si="243"/>
        <v>-305.03210000000001</v>
      </c>
      <c r="P563" s="2">
        <f t="shared" si="239"/>
        <v>-305.03210000000001</v>
      </c>
      <c r="Q563" s="2">
        <f t="shared" si="244"/>
        <v>-354.58410000000003</v>
      </c>
      <c r="R563" s="2">
        <f t="shared" si="245"/>
        <v>255.48010000000002</v>
      </c>
      <c r="T563" s="1"/>
      <c r="U563" s="1"/>
      <c r="Y563" s="1"/>
      <c r="Z563" s="1"/>
      <c r="AA563" s="1"/>
      <c r="AB563" s="1"/>
    </row>
    <row r="564" spans="1:28" hidden="1">
      <c r="A564" s="35">
        <v>10</v>
      </c>
      <c r="B564" s="35">
        <v>13</v>
      </c>
      <c r="C564" s="35">
        <v>19</v>
      </c>
      <c r="D564" s="35">
        <v>4</v>
      </c>
      <c r="E564" s="35" t="s">
        <v>16</v>
      </c>
      <c r="F564" s="36">
        <v>105.467</v>
      </c>
      <c r="G564" s="36">
        <v>67.352999999999994</v>
      </c>
      <c r="H564" s="36">
        <v>17.27</v>
      </c>
      <c r="I564" s="36">
        <v>-111.419</v>
      </c>
      <c r="J564" s="36">
        <v>14.164999999999999</v>
      </c>
      <c r="K564" s="36">
        <v>10.611000000000001</v>
      </c>
      <c r="L564" s="2">
        <f t="shared" si="240"/>
        <v>31.434999999999999</v>
      </c>
      <c r="M564" s="2">
        <f t="shared" si="241"/>
        <v>-122.03</v>
      </c>
      <c r="N564" s="2">
        <f t="shared" si="242"/>
        <v>68.043999999999997</v>
      </c>
      <c r="O564" s="2">
        <f t="shared" si="243"/>
        <v>-131.4605</v>
      </c>
      <c r="P564" s="2">
        <f t="shared" si="239"/>
        <v>-131.4605</v>
      </c>
      <c r="Q564" s="2">
        <f t="shared" si="244"/>
        <v>-64.107500000000002</v>
      </c>
      <c r="R564" s="2">
        <f t="shared" si="245"/>
        <v>198.81349999999998</v>
      </c>
      <c r="T564" s="1"/>
      <c r="U564" s="1"/>
      <c r="Y564" s="1"/>
      <c r="Z564" s="1"/>
      <c r="AA564" s="1"/>
      <c r="AB564" s="1"/>
    </row>
    <row r="565" spans="1:28" hidden="1">
      <c r="A565" s="35">
        <v>10</v>
      </c>
      <c r="B565" s="35">
        <v>13</v>
      </c>
      <c r="C565" s="35">
        <v>19</v>
      </c>
      <c r="D565" s="35">
        <v>4</v>
      </c>
      <c r="E565" s="35" t="s">
        <v>17</v>
      </c>
      <c r="F565" s="36">
        <v>-105.76</v>
      </c>
      <c r="G565" s="36">
        <v>-67.504999999999995</v>
      </c>
      <c r="H565" s="36">
        <v>17.27</v>
      </c>
      <c r="I565" s="36">
        <v>-111.419</v>
      </c>
      <c r="J565" s="36">
        <v>14.164999999999999</v>
      </c>
      <c r="K565" s="36">
        <v>10.611000000000001</v>
      </c>
      <c r="L565" s="2">
        <f t="shared" si="240"/>
        <v>31.434999999999999</v>
      </c>
      <c r="M565" s="2">
        <f t="shared" si="241"/>
        <v>-122.03</v>
      </c>
      <c r="N565" s="2">
        <f t="shared" si="242"/>
        <v>68.043999999999997</v>
      </c>
      <c r="O565" s="2">
        <f t="shared" si="243"/>
        <v>-131.4605</v>
      </c>
      <c r="P565" s="2">
        <f t="shared" si="239"/>
        <v>-131.4605</v>
      </c>
      <c r="Q565" s="2">
        <f t="shared" si="244"/>
        <v>-198.96549999999999</v>
      </c>
      <c r="R565" s="2">
        <f t="shared" si="245"/>
        <v>63.955500000000001</v>
      </c>
      <c r="T565" s="1"/>
      <c r="U565" s="1"/>
      <c r="Y565" s="1"/>
      <c r="Z565" s="1"/>
      <c r="AA565" s="1"/>
      <c r="AB565" s="1"/>
    </row>
    <row r="566" spans="1:28" hidden="1">
      <c r="A566" s="35">
        <v>10</v>
      </c>
      <c r="B566" s="35">
        <v>13</v>
      </c>
      <c r="C566" s="35">
        <v>19</v>
      </c>
      <c r="D566" s="35">
        <v>3</v>
      </c>
      <c r="E566" s="35" t="s">
        <v>14</v>
      </c>
      <c r="F566" s="36">
        <v>-77.218999999999994</v>
      </c>
      <c r="G566" s="36">
        <v>-49.34</v>
      </c>
      <c r="H566" s="36">
        <v>-54.418999999999997</v>
      </c>
      <c r="I566" s="36">
        <v>353.04500000000002</v>
      </c>
      <c r="J566" s="36">
        <v>-45.478999999999999</v>
      </c>
      <c r="K566" s="36">
        <v>-34.069000000000003</v>
      </c>
      <c r="L566" s="2">
        <f t="shared" si="240"/>
        <v>-99.897999999999996</v>
      </c>
      <c r="M566" s="2">
        <f t="shared" si="241"/>
        <v>387.11400000000003</v>
      </c>
      <c r="N566" s="2">
        <f t="shared" si="242"/>
        <v>-216.03219999999999</v>
      </c>
      <c r="O566" s="2">
        <f t="shared" si="243"/>
        <v>417.08340000000004</v>
      </c>
      <c r="P566" s="2">
        <f t="shared" si="239"/>
        <v>417.08340000000004</v>
      </c>
      <c r="Q566" s="2">
        <f t="shared" si="244"/>
        <v>367.74340000000007</v>
      </c>
      <c r="R566" s="2">
        <f t="shared" si="245"/>
        <v>-466.42340000000002</v>
      </c>
      <c r="T566" s="1"/>
      <c r="U566" s="1"/>
      <c r="Y566" s="1"/>
      <c r="Z566" s="1"/>
      <c r="AA566" s="1"/>
      <c r="AB566" s="1"/>
    </row>
    <row r="567" spans="1:28" hidden="1">
      <c r="A567" s="35">
        <v>10</v>
      </c>
      <c r="B567" s="35">
        <v>13</v>
      </c>
      <c r="C567" s="35">
        <v>19</v>
      </c>
      <c r="D567" s="35">
        <v>3</v>
      </c>
      <c r="E567" s="35" t="s">
        <v>15</v>
      </c>
      <c r="F567" s="36">
        <v>-75.274000000000001</v>
      </c>
      <c r="G567" s="36">
        <v>-48.011000000000003</v>
      </c>
      <c r="H567" s="36">
        <v>54.938000000000002</v>
      </c>
      <c r="I567" s="36">
        <v>-356.39699999999999</v>
      </c>
      <c r="J567" s="36">
        <v>45.911000000000001</v>
      </c>
      <c r="K567" s="36">
        <v>34.392000000000003</v>
      </c>
      <c r="L567" s="2">
        <f t="shared" si="240"/>
        <v>100.849</v>
      </c>
      <c r="M567" s="2">
        <f t="shared" si="241"/>
        <v>-390.78899999999999</v>
      </c>
      <c r="N567" s="2">
        <f t="shared" si="242"/>
        <v>218.08569999999997</v>
      </c>
      <c r="O567" s="2">
        <f t="shared" si="243"/>
        <v>-421.0437</v>
      </c>
      <c r="P567" s="2">
        <f t="shared" si="239"/>
        <v>-421.0437</v>
      </c>
      <c r="Q567" s="2">
        <f t="shared" si="244"/>
        <v>-469.05470000000003</v>
      </c>
      <c r="R567" s="2">
        <f t="shared" si="245"/>
        <v>373.03269999999998</v>
      </c>
      <c r="T567" s="1"/>
      <c r="U567" s="1"/>
      <c r="Y567" s="1"/>
      <c r="Z567" s="1"/>
      <c r="AA567" s="1"/>
      <c r="AB567" s="1"/>
    </row>
    <row r="568" spans="1:28" hidden="1">
      <c r="A568" s="35">
        <v>10</v>
      </c>
      <c r="B568" s="35">
        <v>13</v>
      </c>
      <c r="C568" s="35">
        <v>19</v>
      </c>
      <c r="D568" s="35">
        <v>3</v>
      </c>
      <c r="E568" s="35" t="s">
        <v>16</v>
      </c>
      <c r="F568" s="36">
        <v>106.03400000000001</v>
      </c>
      <c r="G568" s="36">
        <v>67.716999999999999</v>
      </c>
      <c r="H568" s="36">
        <v>23.67</v>
      </c>
      <c r="I568" s="36">
        <v>-153.559</v>
      </c>
      <c r="J568" s="36">
        <v>19.780999999999999</v>
      </c>
      <c r="K568" s="36">
        <v>14.818</v>
      </c>
      <c r="L568" s="2">
        <f t="shared" si="240"/>
        <v>43.451000000000001</v>
      </c>
      <c r="M568" s="2">
        <f t="shared" si="241"/>
        <v>-168.37700000000001</v>
      </c>
      <c r="N568" s="2">
        <f t="shared" si="242"/>
        <v>93.964100000000002</v>
      </c>
      <c r="O568" s="2">
        <f t="shared" si="243"/>
        <v>-181.41230000000002</v>
      </c>
      <c r="P568" s="2">
        <f t="shared" si="239"/>
        <v>-181.41230000000002</v>
      </c>
      <c r="Q568" s="2">
        <f t="shared" si="244"/>
        <v>-113.69530000000002</v>
      </c>
      <c r="R568" s="2">
        <f t="shared" si="245"/>
        <v>249.1293</v>
      </c>
      <c r="T568" s="1"/>
      <c r="U568" s="1"/>
      <c r="Y568" s="1"/>
      <c r="Z568" s="1"/>
      <c r="AA568" s="1"/>
      <c r="AB568" s="1"/>
    </row>
    <row r="569" spans="1:28" hidden="1">
      <c r="A569" s="35">
        <v>10</v>
      </c>
      <c r="B569" s="35">
        <v>13</v>
      </c>
      <c r="C569" s="35">
        <v>19</v>
      </c>
      <c r="D569" s="35">
        <v>3</v>
      </c>
      <c r="E569" s="35" t="s">
        <v>17</v>
      </c>
      <c r="F569" s="36">
        <v>-105.19199999999999</v>
      </c>
      <c r="G569" s="36">
        <v>-67.141000000000005</v>
      </c>
      <c r="H569" s="36">
        <v>23.67</v>
      </c>
      <c r="I569" s="36">
        <v>-153.559</v>
      </c>
      <c r="J569" s="36">
        <v>19.780999999999999</v>
      </c>
      <c r="K569" s="36">
        <v>14.818</v>
      </c>
      <c r="L569" s="2">
        <f t="shared" si="240"/>
        <v>43.451000000000001</v>
      </c>
      <c r="M569" s="2">
        <f t="shared" si="241"/>
        <v>-168.37700000000001</v>
      </c>
      <c r="N569" s="2">
        <f t="shared" si="242"/>
        <v>93.964100000000002</v>
      </c>
      <c r="O569" s="2">
        <f t="shared" si="243"/>
        <v>-181.41230000000002</v>
      </c>
      <c r="P569" s="2">
        <f t="shared" si="239"/>
        <v>-181.41230000000002</v>
      </c>
      <c r="Q569" s="2">
        <f t="shared" si="244"/>
        <v>-248.55330000000004</v>
      </c>
      <c r="R569" s="2">
        <f t="shared" si="245"/>
        <v>114.27130000000001</v>
      </c>
      <c r="T569" s="1"/>
      <c r="U569" s="1"/>
      <c r="Y569" s="1"/>
      <c r="Z569" s="1"/>
      <c r="AA569" s="1"/>
      <c r="AB569" s="1"/>
    </row>
    <row r="570" spans="1:28" hidden="1">
      <c r="A570" s="35">
        <v>10</v>
      </c>
      <c r="B570" s="35">
        <v>13</v>
      </c>
      <c r="C570" s="35">
        <v>19</v>
      </c>
      <c r="D570" s="35">
        <v>2</v>
      </c>
      <c r="E570" s="35" t="s">
        <v>14</v>
      </c>
      <c r="F570" s="36">
        <v>-78.266999999999996</v>
      </c>
      <c r="G570" s="36">
        <v>-50.003</v>
      </c>
      <c r="H570" s="36">
        <v>-58.378999999999998</v>
      </c>
      <c r="I570" s="36">
        <v>378.34800000000001</v>
      </c>
      <c r="J570" s="36">
        <v>-49.332999999999998</v>
      </c>
      <c r="K570" s="36">
        <v>-36.957000000000001</v>
      </c>
      <c r="L570" s="2">
        <f t="shared" si="240"/>
        <v>-107.71199999999999</v>
      </c>
      <c r="M570" s="2">
        <f t="shared" si="241"/>
        <v>415.30500000000001</v>
      </c>
      <c r="N570" s="2">
        <f t="shared" si="242"/>
        <v>-232.30349999999999</v>
      </c>
      <c r="O570" s="2">
        <f t="shared" si="243"/>
        <v>447.61860000000001</v>
      </c>
      <c r="P570" s="2">
        <f t="shared" si="239"/>
        <v>447.61860000000001</v>
      </c>
      <c r="Q570" s="2">
        <f t="shared" si="244"/>
        <v>397.61560000000003</v>
      </c>
      <c r="R570" s="2">
        <f t="shared" si="245"/>
        <v>-497.6216</v>
      </c>
      <c r="T570" s="1"/>
      <c r="U570" s="1"/>
      <c r="Y570" s="1"/>
      <c r="Z570" s="1"/>
      <c r="AA570" s="1"/>
      <c r="AB570" s="1"/>
    </row>
    <row r="571" spans="1:28" hidden="1">
      <c r="A571" s="35">
        <v>10</v>
      </c>
      <c r="B571" s="35">
        <v>13</v>
      </c>
      <c r="C571" s="35">
        <v>19</v>
      </c>
      <c r="D571" s="35">
        <v>2</v>
      </c>
      <c r="E571" s="35" t="s">
        <v>15</v>
      </c>
      <c r="F571" s="36">
        <v>-76.947999999999993</v>
      </c>
      <c r="G571" s="36">
        <v>-49.088999999999999</v>
      </c>
      <c r="H571" s="36">
        <v>58.701999999999998</v>
      </c>
      <c r="I571" s="36">
        <v>-380.38</v>
      </c>
      <c r="J571" s="36">
        <v>49.603999999999999</v>
      </c>
      <c r="K571" s="36">
        <v>37.158999999999999</v>
      </c>
      <c r="L571" s="2">
        <f t="shared" si="240"/>
        <v>108.306</v>
      </c>
      <c r="M571" s="2">
        <f t="shared" si="241"/>
        <v>-417.53899999999999</v>
      </c>
      <c r="N571" s="2">
        <f t="shared" si="242"/>
        <v>233.5677</v>
      </c>
      <c r="O571" s="2">
        <f t="shared" si="243"/>
        <v>-450.0308</v>
      </c>
      <c r="P571" s="2">
        <f t="shared" ref="P571:P634" si="264">O571</f>
        <v>-450.0308</v>
      </c>
      <c r="Q571" s="2">
        <f t="shared" si="244"/>
        <v>-499.1198</v>
      </c>
      <c r="R571" s="2">
        <f t="shared" si="245"/>
        <v>400.9418</v>
      </c>
      <c r="T571" s="1"/>
      <c r="U571" s="1"/>
      <c r="Y571" s="1"/>
      <c r="Z571" s="1"/>
      <c r="AA571" s="1"/>
      <c r="AB571" s="1"/>
    </row>
    <row r="572" spans="1:28" hidden="1">
      <c r="A572" s="35">
        <v>10</v>
      </c>
      <c r="B572" s="35">
        <v>13</v>
      </c>
      <c r="C572" s="35">
        <v>19</v>
      </c>
      <c r="D572" s="35">
        <v>2</v>
      </c>
      <c r="E572" s="35" t="s">
        <v>16</v>
      </c>
      <c r="F572" s="36">
        <v>105.899</v>
      </c>
      <c r="G572" s="36">
        <v>67.626999999999995</v>
      </c>
      <c r="H572" s="36">
        <v>25.341999999999999</v>
      </c>
      <c r="I572" s="36">
        <v>-164.227</v>
      </c>
      <c r="J572" s="36">
        <v>21.414999999999999</v>
      </c>
      <c r="K572" s="36">
        <v>16.042000000000002</v>
      </c>
      <c r="L572" s="2">
        <f t="shared" si="240"/>
        <v>46.756999999999998</v>
      </c>
      <c r="M572" s="2">
        <f t="shared" si="241"/>
        <v>-180.26900000000001</v>
      </c>
      <c r="N572" s="2">
        <f t="shared" si="242"/>
        <v>100.8377</v>
      </c>
      <c r="O572" s="2">
        <f t="shared" si="243"/>
        <v>-194.2961</v>
      </c>
      <c r="P572" s="2">
        <f t="shared" si="264"/>
        <v>-194.2961</v>
      </c>
      <c r="Q572" s="2">
        <f t="shared" si="244"/>
        <v>-126.6691</v>
      </c>
      <c r="R572" s="2">
        <f t="shared" si="245"/>
        <v>261.92309999999998</v>
      </c>
      <c r="T572" s="1"/>
      <c r="U572" s="1"/>
      <c r="Y572" s="1"/>
      <c r="Z572" s="1"/>
      <c r="AA572" s="1"/>
      <c r="AB572" s="1"/>
    </row>
    <row r="573" spans="1:28" hidden="1">
      <c r="A573" s="35">
        <v>10</v>
      </c>
      <c r="B573" s="35">
        <v>13</v>
      </c>
      <c r="C573" s="35">
        <v>19</v>
      </c>
      <c r="D573" s="35">
        <v>2</v>
      </c>
      <c r="E573" s="35" t="s">
        <v>17</v>
      </c>
      <c r="F573" s="36">
        <v>-105.328</v>
      </c>
      <c r="G573" s="36">
        <v>-67.230999999999995</v>
      </c>
      <c r="H573" s="36">
        <v>25.341999999999999</v>
      </c>
      <c r="I573" s="36">
        <v>-164.227</v>
      </c>
      <c r="J573" s="36">
        <v>21.414999999999999</v>
      </c>
      <c r="K573" s="36">
        <v>16.042000000000002</v>
      </c>
      <c r="L573" s="2">
        <f t="shared" si="240"/>
        <v>46.756999999999998</v>
      </c>
      <c r="M573" s="2">
        <f t="shared" si="241"/>
        <v>-180.26900000000001</v>
      </c>
      <c r="N573" s="2">
        <f t="shared" si="242"/>
        <v>100.8377</v>
      </c>
      <c r="O573" s="2">
        <f t="shared" si="243"/>
        <v>-194.2961</v>
      </c>
      <c r="P573" s="2">
        <f t="shared" si="264"/>
        <v>-194.2961</v>
      </c>
      <c r="Q573" s="2">
        <f t="shared" si="244"/>
        <v>-261.52710000000002</v>
      </c>
      <c r="R573" s="2">
        <f t="shared" si="245"/>
        <v>127.0651</v>
      </c>
      <c r="T573" s="1"/>
      <c r="U573" s="1"/>
      <c r="Y573" s="1"/>
      <c r="Z573" s="1"/>
      <c r="AA573" s="1"/>
      <c r="AB573" s="1"/>
    </row>
    <row r="574" spans="1:28">
      <c r="A574" s="35">
        <v>10</v>
      </c>
      <c r="B574" s="35">
        <v>13</v>
      </c>
      <c r="C574" s="35">
        <v>19</v>
      </c>
      <c r="D574" s="35">
        <v>1</v>
      </c>
      <c r="E574" s="35" t="s">
        <v>14</v>
      </c>
      <c r="F574" s="36">
        <v>-78.165000000000006</v>
      </c>
      <c r="G574" s="36">
        <v>-49.911999999999999</v>
      </c>
      <c r="H574" s="36">
        <v>-54.807000000000002</v>
      </c>
      <c r="I574" s="36">
        <v>348.66500000000002</v>
      </c>
      <c r="J574" s="36">
        <v>-46.606999999999999</v>
      </c>
      <c r="K574" s="36">
        <v>-34.914999999999999</v>
      </c>
      <c r="L574" s="2">
        <f t="shared" si="240"/>
        <v>-101.414</v>
      </c>
      <c r="M574" s="2">
        <f t="shared" si="241"/>
        <v>383.58000000000004</v>
      </c>
      <c r="N574" s="2">
        <f t="shared" si="242"/>
        <v>-216.488</v>
      </c>
      <c r="O574" s="2">
        <f t="shared" si="243"/>
        <v>414.00420000000003</v>
      </c>
      <c r="P574" s="2">
        <f t="shared" si="264"/>
        <v>414.00420000000003</v>
      </c>
      <c r="Q574" s="2">
        <f t="shared" si="244"/>
        <v>364.09220000000005</v>
      </c>
      <c r="R574" s="2">
        <f t="shared" si="245"/>
        <v>-463.9162</v>
      </c>
      <c r="T574" s="1"/>
      <c r="U574" s="1"/>
      <c r="Y574" s="1"/>
      <c r="Z574" s="1"/>
      <c r="AA574" s="1"/>
      <c r="AB574" s="1"/>
    </row>
    <row r="575" spans="1:28">
      <c r="A575" s="35">
        <v>10</v>
      </c>
      <c r="B575" s="35">
        <v>13</v>
      </c>
      <c r="C575" s="35">
        <v>19</v>
      </c>
      <c r="D575" s="35">
        <v>1</v>
      </c>
      <c r="E575" s="35" t="s">
        <v>15</v>
      </c>
      <c r="F575" s="36">
        <v>-76.781999999999996</v>
      </c>
      <c r="G575" s="36">
        <v>-49.011000000000003</v>
      </c>
      <c r="H575" s="36">
        <v>54.448999999999998</v>
      </c>
      <c r="I575" s="36">
        <v>-346.47699999999998</v>
      </c>
      <c r="J575" s="36">
        <v>46.301000000000002</v>
      </c>
      <c r="K575" s="36">
        <v>34.685000000000002</v>
      </c>
      <c r="L575" s="2">
        <f t="shared" si="240"/>
        <v>100.75</v>
      </c>
      <c r="M575" s="2">
        <f t="shared" si="241"/>
        <v>-381.16199999999998</v>
      </c>
      <c r="N575" s="2">
        <f t="shared" si="242"/>
        <v>215.09859999999998</v>
      </c>
      <c r="O575" s="2">
        <f t="shared" si="243"/>
        <v>-411.387</v>
      </c>
      <c r="P575" s="2">
        <f t="shared" si="264"/>
        <v>-411.387</v>
      </c>
      <c r="Q575" s="2">
        <f t="shared" si="244"/>
        <v>-460.39800000000002</v>
      </c>
      <c r="R575" s="2">
        <f t="shared" si="245"/>
        <v>362.37599999999998</v>
      </c>
      <c r="T575" s="1"/>
      <c r="U575" s="1"/>
      <c r="Y575" s="1"/>
      <c r="Z575" s="1"/>
      <c r="AA575" s="1"/>
      <c r="AB575" s="1"/>
    </row>
    <row r="576" spans="1:28">
      <c r="A576" s="35">
        <v>10</v>
      </c>
      <c r="B576" s="35">
        <v>13</v>
      </c>
      <c r="C576" s="35">
        <v>19</v>
      </c>
      <c r="D576" s="35">
        <v>1</v>
      </c>
      <c r="E576" s="35" t="s">
        <v>16</v>
      </c>
      <c r="F576" s="36">
        <v>105.913</v>
      </c>
      <c r="G576" s="36">
        <v>67.623999999999995</v>
      </c>
      <c r="H576" s="36">
        <v>23.648</v>
      </c>
      <c r="I576" s="36">
        <v>-150.464</v>
      </c>
      <c r="J576" s="36">
        <v>20.11</v>
      </c>
      <c r="K576" s="36">
        <v>15.065</v>
      </c>
      <c r="L576" s="2">
        <f t="shared" si="240"/>
        <v>43.757999999999996</v>
      </c>
      <c r="M576" s="2">
        <f t="shared" si="241"/>
        <v>-165.529</v>
      </c>
      <c r="N576" s="2">
        <f t="shared" si="242"/>
        <v>93.416699999999992</v>
      </c>
      <c r="O576" s="2">
        <f t="shared" si="243"/>
        <v>-178.65639999999999</v>
      </c>
      <c r="P576" s="2">
        <f t="shared" si="264"/>
        <v>-178.65639999999999</v>
      </c>
      <c r="Q576" s="2">
        <f t="shared" si="244"/>
        <v>-111.0324</v>
      </c>
      <c r="R576" s="2">
        <f t="shared" si="245"/>
        <v>246.28039999999999</v>
      </c>
      <c r="T576" s="1"/>
      <c r="U576" s="1"/>
      <c r="Y576" s="1"/>
      <c r="Z576" s="1"/>
      <c r="AA576" s="1"/>
      <c r="AB576" s="1"/>
    </row>
    <row r="577" spans="1:29">
      <c r="A577" s="35">
        <v>10</v>
      </c>
      <c r="B577" s="35">
        <v>13</v>
      </c>
      <c r="C577" s="35">
        <v>19</v>
      </c>
      <c r="D577" s="35">
        <v>1</v>
      </c>
      <c r="E577" s="35" t="s">
        <v>17</v>
      </c>
      <c r="F577" s="36">
        <v>-105.31399999999999</v>
      </c>
      <c r="G577" s="36">
        <v>-67.233999999999995</v>
      </c>
      <c r="H577" s="36">
        <v>23.648</v>
      </c>
      <c r="I577" s="36">
        <v>-150.464</v>
      </c>
      <c r="J577" s="36">
        <v>20.11</v>
      </c>
      <c r="K577" s="36">
        <v>15.065</v>
      </c>
      <c r="L577" s="2">
        <f t="shared" si="240"/>
        <v>43.757999999999996</v>
      </c>
      <c r="M577" s="2">
        <f t="shared" si="241"/>
        <v>-165.529</v>
      </c>
      <c r="N577" s="2">
        <f t="shared" si="242"/>
        <v>93.416699999999992</v>
      </c>
      <c r="O577" s="2">
        <f t="shared" si="243"/>
        <v>-178.65639999999999</v>
      </c>
      <c r="P577" s="2">
        <f t="shared" si="264"/>
        <v>-178.65639999999999</v>
      </c>
      <c r="Q577" s="2">
        <f t="shared" si="244"/>
        <v>-245.8904</v>
      </c>
      <c r="R577" s="2">
        <f t="shared" si="245"/>
        <v>111.4224</v>
      </c>
      <c r="T577" s="1"/>
      <c r="U577" s="1"/>
      <c r="Y577" s="1"/>
      <c r="Z577" s="1"/>
      <c r="AA577" s="1"/>
      <c r="AB577" s="1"/>
    </row>
    <row r="578" spans="1:29" hidden="1">
      <c r="A578" s="35">
        <v>10</v>
      </c>
      <c r="B578" s="35">
        <v>19</v>
      </c>
      <c r="C578" s="35">
        <v>27</v>
      </c>
      <c r="D578" s="35">
        <v>6</v>
      </c>
      <c r="E578" s="35" t="s">
        <v>14</v>
      </c>
      <c r="F578" s="36">
        <v>-12.519</v>
      </c>
      <c r="G578" s="36">
        <v>-8.3580000000000005</v>
      </c>
      <c r="H578" s="36">
        <v>-6.8019999999999996</v>
      </c>
      <c r="I578" s="36">
        <v>48.591000000000001</v>
      </c>
      <c r="J578" s="36">
        <v>-4.2789999999999999</v>
      </c>
      <c r="K578" s="36">
        <v>-3.2050000000000001</v>
      </c>
      <c r="L578" s="2">
        <f t="shared" si="240"/>
        <v>-11.081</v>
      </c>
      <c r="M578" s="2">
        <f t="shared" si="241"/>
        <v>51.795999999999999</v>
      </c>
      <c r="N578" s="2">
        <f t="shared" si="242"/>
        <v>-26.619799999999998</v>
      </c>
      <c r="O578" s="2">
        <f t="shared" si="243"/>
        <v>55.1203</v>
      </c>
      <c r="P578" s="2">
        <f t="shared" si="264"/>
        <v>55.1203</v>
      </c>
      <c r="Q578" s="2">
        <f t="shared" si="244"/>
        <v>46.762299999999996</v>
      </c>
      <c r="R578" s="2">
        <f t="shared" si="245"/>
        <v>-63.478300000000004</v>
      </c>
      <c r="S578" s="1">
        <f>70</f>
        <v>70</v>
      </c>
      <c r="T578" s="2">
        <f t="shared" ref="T578:U579" si="265">(ABS(Q578)-ABS(Q580*$S578/200))*SIGN(Q578)</f>
        <v>43.985295000000001</v>
      </c>
      <c r="U578" s="2">
        <f t="shared" si="265"/>
        <v>-38.430795000000003</v>
      </c>
      <c r="V578" s="1">
        <f t="shared" ref="V578:V579" si="266">$V$2</f>
        <v>65</v>
      </c>
      <c r="W578" s="1">
        <f t="shared" ref="W578:W579" si="267">IF(V578=26,3,4)</f>
        <v>4</v>
      </c>
      <c r="X578" s="1">
        <f t="shared" ref="X578:X579" si="268">IF(V578=65,30,60)</f>
        <v>30</v>
      </c>
      <c r="Y578" s="4">
        <f t="shared" ref="Y578:Y579" si="269">-MIN(T578:U578)/(0.9*(V578-W578)/100*391.3)*10</f>
        <v>1.7889457727429519</v>
      </c>
      <c r="Z578" s="5">
        <f t="shared" ref="Z578:Z579" si="270">ABS(MAX(T578:U578)/(0.9*(V578-W578)/100*391.3)*10)</f>
        <v>2.0475066298550861</v>
      </c>
      <c r="AA578" s="2">
        <f t="shared" ref="AA578:AA579" si="271">X578*(V578-W578)^2/((10^6)*$AH$2^2)</f>
        <v>287.63946507253473</v>
      </c>
      <c r="AB578" s="2">
        <f t="shared" ref="AB578:AB579" si="272">X578*(V578-W578)^2/((10^6)*$AH$3^2)</f>
        <v>381.75848979173077</v>
      </c>
      <c r="AC578" s="1" t="str">
        <f t="shared" ref="AC578:AC579" si="273">IF(AB578&gt;=MAX(ABS(Q578),ABS(R578),ABS(T578),ABS(U578)),"Verificata","Non verificata")</f>
        <v>Verificata</v>
      </c>
    </row>
    <row r="579" spans="1:29" hidden="1">
      <c r="A579" s="35">
        <v>10</v>
      </c>
      <c r="B579" s="35">
        <v>19</v>
      </c>
      <c r="C579" s="35">
        <v>27</v>
      </c>
      <c r="D579" s="35">
        <v>6</v>
      </c>
      <c r="E579" s="35" t="s">
        <v>15</v>
      </c>
      <c r="F579" s="36">
        <v>-54.064</v>
      </c>
      <c r="G579" s="36">
        <v>-35.002000000000002</v>
      </c>
      <c r="H579" s="36">
        <v>10.496</v>
      </c>
      <c r="I579" s="36">
        <v>-73.385999999999996</v>
      </c>
      <c r="J579" s="36">
        <v>7.3380000000000001</v>
      </c>
      <c r="K579" s="36">
        <v>5.4969999999999999</v>
      </c>
      <c r="L579" s="2">
        <f t="shared" ref="L579:L642" si="274">(ABS(H579)+ABS(J579))*SIGN(H579)</f>
        <v>17.834</v>
      </c>
      <c r="M579" s="2">
        <f t="shared" ref="M579:M642" si="275">IF(I579=0,(ABS(I579)+ABS(K579)),((ABS(I579)+ABS(K579))*SIGN(I579)))</f>
        <v>-78.882999999999996</v>
      </c>
      <c r="N579" s="2">
        <f t="shared" ref="N579:N642" si="276">(ABS(L579)+0.3*ABS(M579))*SIGN(L579)</f>
        <v>41.498899999999999</v>
      </c>
      <c r="O579" s="2">
        <f t="shared" ref="O579:O642" si="277">(ABS(M579)+0.3*ABS(L579))*SIGN(M579)</f>
        <v>-84.233199999999997</v>
      </c>
      <c r="P579" s="2">
        <f t="shared" si="264"/>
        <v>-84.233199999999997</v>
      </c>
      <c r="Q579" s="2">
        <f t="shared" ref="Q579:Q642" si="278">G579+P579</f>
        <v>-119.23519999999999</v>
      </c>
      <c r="R579" s="2">
        <f t="shared" ref="R579:R642" si="279">G579-P579</f>
        <v>49.231199999999994</v>
      </c>
      <c r="S579" s="1">
        <f>70</f>
        <v>70</v>
      </c>
      <c r="T579" s="2">
        <f t="shared" si="265"/>
        <v>-88.858944999999991</v>
      </c>
      <c r="U579" s="2">
        <f t="shared" si="265"/>
        <v>46.67945499999999</v>
      </c>
      <c r="V579" s="1">
        <f t="shared" si="266"/>
        <v>65</v>
      </c>
      <c r="W579" s="1">
        <f t="shared" si="267"/>
        <v>4</v>
      </c>
      <c r="X579" s="1">
        <f t="shared" si="268"/>
        <v>30</v>
      </c>
      <c r="Y579" s="4">
        <f t="shared" si="269"/>
        <v>4.1363660061715724</v>
      </c>
      <c r="Z579" s="5">
        <f t="shared" si="270"/>
        <v>2.1729192356336844</v>
      </c>
      <c r="AA579" s="2">
        <f t="shared" si="271"/>
        <v>287.63946507253473</v>
      </c>
      <c r="AB579" s="2">
        <f t="shared" si="272"/>
        <v>381.75848979173077</v>
      </c>
      <c r="AC579" s="1" t="str">
        <f t="shared" si="273"/>
        <v>Verificata</v>
      </c>
    </row>
    <row r="580" spans="1:29" hidden="1">
      <c r="A580" s="35">
        <v>10</v>
      </c>
      <c r="B580" s="35">
        <v>19</v>
      </c>
      <c r="C580" s="35">
        <v>27</v>
      </c>
      <c r="D580" s="35">
        <v>6</v>
      </c>
      <c r="E580" s="35" t="s">
        <v>16</v>
      </c>
      <c r="F580" s="36">
        <v>48.715000000000003</v>
      </c>
      <c r="G580" s="36">
        <v>31.815000000000001</v>
      </c>
      <c r="H580" s="36">
        <v>4.9320000000000004</v>
      </c>
      <c r="I580" s="36">
        <v>-34.787999999999997</v>
      </c>
      <c r="J580" s="36">
        <v>3.319</v>
      </c>
      <c r="K580" s="36">
        <v>2.4860000000000002</v>
      </c>
      <c r="L580" s="2">
        <f t="shared" si="274"/>
        <v>8.2510000000000012</v>
      </c>
      <c r="M580" s="2">
        <f t="shared" si="275"/>
        <v>-37.273999999999994</v>
      </c>
      <c r="N580" s="2">
        <f t="shared" si="276"/>
        <v>19.433199999999999</v>
      </c>
      <c r="O580" s="2">
        <f t="shared" si="277"/>
        <v>-39.749299999999991</v>
      </c>
      <c r="P580" s="2">
        <f t="shared" si="264"/>
        <v>-39.749299999999991</v>
      </c>
      <c r="Q580" s="2">
        <f t="shared" si="278"/>
        <v>-7.9342999999999897</v>
      </c>
      <c r="R580" s="2">
        <f t="shared" si="279"/>
        <v>71.564299999999989</v>
      </c>
      <c r="Y580" s="1"/>
      <c r="Z580" s="1"/>
      <c r="AA580" s="1"/>
      <c r="AB580" s="1"/>
    </row>
    <row r="581" spans="1:29" hidden="1">
      <c r="A581" s="35">
        <v>10</v>
      </c>
      <c r="B581" s="35">
        <v>19</v>
      </c>
      <c r="C581" s="35">
        <v>27</v>
      </c>
      <c r="D581" s="35">
        <v>6</v>
      </c>
      <c r="E581" s="35" t="s">
        <v>17</v>
      </c>
      <c r="F581" s="36">
        <v>-72.454999999999998</v>
      </c>
      <c r="G581" s="36">
        <v>-47.04</v>
      </c>
      <c r="H581" s="36">
        <v>4.9320000000000004</v>
      </c>
      <c r="I581" s="36">
        <v>-34.787999999999997</v>
      </c>
      <c r="J581" s="36">
        <v>3.319</v>
      </c>
      <c r="K581" s="36">
        <v>2.4860000000000002</v>
      </c>
      <c r="L581" s="2">
        <f t="shared" si="274"/>
        <v>8.2510000000000012</v>
      </c>
      <c r="M581" s="2">
        <f t="shared" si="275"/>
        <v>-37.273999999999994</v>
      </c>
      <c r="N581" s="2">
        <f t="shared" si="276"/>
        <v>19.433199999999999</v>
      </c>
      <c r="O581" s="2">
        <f t="shared" si="277"/>
        <v>-39.749299999999991</v>
      </c>
      <c r="P581" s="2">
        <f t="shared" si="264"/>
        <v>-39.749299999999991</v>
      </c>
      <c r="Q581" s="2">
        <f t="shared" si="278"/>
        <v>-86.789299999999997</v>
      </c>
      <c r="R581" s="2">
        <f t="shared" si="279"/>
        <v>-7.2907000000000082</v>
      </c>
      <c r="Y581" s="1"/>
      <c r="Z581" s="1"/>
      <c r="AA581" s="1"/>
      <c r="AB581" s="1"/>
    </row>
    <row r="582" spans="1:29" hidden="1">
      <c r="A582" s="35">
        <v>10</v>
      </c>
      <c r="B582" s="35">
        <v>19</v>
      </c>
      <c r="C582" s="35">
        <v>27</v>
      </c>
      <c r="D582" s="35">
        <v>5</v>
      </c>
      <c r="E582" s="35" t="s">
        <v>14</v>
      </c>
      <c r="F582" s="36">
        <v>-11.535</v>
      </c>
      <c r="G582" s="36">
        <v>-7.1550000000000002</v>
      </c>
      <c r="H582" s="36">
        <v>-22.202999999999999</v>
      </c>
      <c r="I582" s="36">
        <v>147.46600000000001</v>
      </c>
      <c r="J582" s="36">
        <v>-17.004000000000001</v>
      </c>
      <c r="K582" s="36">
        <v>-12.738</v>
      </c>
      <c r="L582" s="2">
        <f t="shared" si="274"/>
        <v>-39.207000000000001</v>
      </c>
      <c r="M582" s="2">
        <f t="shared" si="275"/>
        <v>160.20400000000001</v>
      </c>
      <c r="N582" s="2">
        <f t="shared" si="276"/>
        <v>-87.268200000000007</v>
      </c>
      <c r="O582" s="2">
        <f t="shared" si="277"/>
        <v>171.96610000000001</v>
      </c>
      <c r="P582" s="2">
        <f t="shared" si="264"/>
        <v>171.96610000000001</v>
      </c>
      <c r="Q582" s="2">
        <f t="shared" si="278"/>
        <v>164.81110000000001</v>
      </c>
      <c r="R582" s="2">
        <f t="shared" si="279"/>
        <v>-179.12110000000001</v>
      </c>
      <c r="T582" s="1"/>
      <c r="U582" s="1"/>
      <c r="Y582" s="1"/>
      <c r="Z582" s="1"/>
      <c r="AA582" s="1"/>
      <c r="AB582" s="1"/>
    </row>
    <row r="583" spans="1:29" hidden="1">
      <c r="A583" s="35">
        <v>10</v>
      </c>
      <c r="B583" s="35">
        <v>19</v>
      </c>
      <c r="C583" s="35">
        <v>27</v>
      </c>
      <c r="D583" s="35">
        <v>5</v>
      </c>
      <c r="E583" s="35" t="s">
        <v>15</v>
      </c>
      <c r="F583" s="36">
        <v>-80.701999999999998</v>
      </c>
      <c r="G583" s="36">
        <v>-51.747999999999998</v>
      </c>
      <c r="H583" s="36">
        <v>25.347000000000001</v>
      </c>
      <c r="I583" s="36">
        <v>-168.13800000000001</v>
      </c>
      <c r="J583" s="36">
        <v>19.515999999999998</v>
      </c>
      <c r="K583" s="36">
        <v>14.619</v>
      </c>
      <c r="L583" s="2">
        <f t="shared" si="274"/>
        <v>44.863</v>
      </c>
      <c r="M583" s="2">
        <f t="shared" si="275"/>
        <v>-182.75700000000001</v>
      </c>
      <c r="N583" s="2">
        <f t="shared" si="276"/>
        <v>99.690100000000001</v>
      </c>
      <c r="O583" s="2">
        <f t="shared" si="277"/>
        <v>-196.2159</v>
      </c>
      <c r="P583" s="2">
        <f t="shared" si="264"/>
        <v>-196.2159</v>
      </c>
      <c r="Q583" s="2">
        <f t="shared" si="278"/>
        <v>-247.9639</v>
      </c>
      <c r="R583" s="2">
        <f t="shared" si="279"/>
        <v>144.46790000000001</v>
      </c>
      <c r="T583" s="1"/>
      <c r="U583" s="1"/>
      <c r="Y583" s="1"/>
      <c r="Z583" s="1"/>
      <c r="AA583" s="1"/>
      <c r="AB583" s="1"/>
    </row>
    <row r="584" spans="1:29" hidden="1">
      <c r="A584" s="35">
        <v>10</v>
      </c>
      <c r="B584" s="35">
        <v>19</v>
      </c>
      <c r="C584" s="35">
        <v>27</v>
      </c>
      <c r="D584" s="35">
        <v>5</v>
      </c>
      <c r="E584" s="35" t="s">
        <v>16</v>
      </c>
      <c r="F584" s="36">
        <v>60.247999999999998</v>
      </c>
      <c r="G584" s="36">
        <v>38.341999999999999</v>
      </c>
      <c r="H584" s="36">
        <v>13.586</v>
      </c>
      <c r="I584" s="36">
        <v>-90.171000000000006</v>
      </c>
      <c r="J584" s="36">
        <v>10.433999999999999</v>
      </c>
      <c r="K584" s="36">
        <v>7.8159999999999998</v>
      </c>
      <c r="L584" s="2">
        <f t="shared" si="274"/>
        <v>24.02</v>
      </c>
      <c r="M584" s="2">
        <f t="shared" si="275"/>
        <v>-97.987000000000009</v>
      </c>
      <c r="N584" s="2">
        <f t="shared" si="276"/>
        <v>53.4161</v>
      </c>
      <c r="O584" s="2">
        <f t="shared" si="277"/>
        <v>-105.19300000000001</v>
      </c>
      <c r="P584" s="2">
        <f t="shared" si="264"/>
        <v>-105.19300000000001</v>
      </c>
      <c r="Q584" s="2">
        <f t="shared" si="278"/>
        <v>-66.851000000000013</v>
      </c>
      <c r="R584" s="2">
        <f t="shared" si="279"/>
        <v>143.53500000000003</v>
      </c>
      <c r="T584" s="1"/>
      <c r="U584" s="1"/>
      <c r="Y584" s="1"/>
      <c r="Z584" s="1"/>
      <c r="AA584" s="1"/>
      <c r="AB584" s="1"/>
    </row>
    <row r="585" spans="1:29" hidden="1">
      <c r="A585" s="35">
        <v>10</v>
      </c>
      <c r="B585" s="35">
        <v>19</v>
      </c>
      <c r="C585" s="35">
        <v>27</v>
      </c>
      <c r="D585" s="35">
        <v>5</v>
      </c>
      <c r="E585" s="35" t="s">
        <v>17</v>
      </c>
      <c r="F585" s="36">
        <v>-99.772000000000006</v>
      </c>
      <c r="G585" s="36">
        <v>-63.823</v>
      </c>
      <c r="H585" s="36">
        <v>13.586</v>
      </c>
      <c r="I585" s="36">
        <v>-90.171000000000006</v>
      </c>
      <c r="J585" s="36">
        <v>10.433999999999999</v>
      </c>
      <c r="K585" s="36">
        <v>7.8159999999999998</v>
      </c>
      <c r="L585" s="2">
        <f t="shared" si="274"/>
        <v>24.02</v>
      </c>
      <c r="M585" s="2">
        <f t="shared" si="275"/>
        <v>-97.987000000000009</v>
      </c>
      <c r="N585" s="2">
        <f t="shared" si="276"/>
        <v>53.4161</v>
      </c>
      <c r="O585" s="2">
        <f t="shared" si="277"/>
        <v>-105.19300000000001</v>
      </c>
      <c r="P585" s="2">
        <f t="shared" si="264"/>
        <v>-105.19300000000001</v>
      </c>
      <c r="Q585" s="2">
        <f t="shared" si="278"/>
        <v>-169.01600000000002</v>
      </c>
      <c r="R585" s="2">
        <f t="shared" si="279"/>
        <v>41.370000000000012</v>
      </c>
      <c r="T585" s="1"/>
      <c r="U585" s="1"/>
      <c r="Y585" s="1"/>
      <c r="Z585" s="1"/>
      <c r="AA585" s="1"/>
      <c r="AB585" s="1"/>
    </row>
    <row r="586" spans="1:29" hidden="1">
      <c r="A586" s="35">
        <v>10</v>
      </c>
      <c r="B586" s="35">
        <v>19</v>
      </c>
      <c r="C586" s="35">
        <v>27</v>
      </c>
      <c r="D586" s="35">
        <v>4</v>
      </c>
      <c r="E586" s="35" t="s">
        <v>14</v>
      </c>
      <c r="F586" s="36">
        <v>-17.893999999999998</v>
      </c>
      <c r="G586" s="36">
        <v>-11.41</v>
      </c>
      <c r="H586" s="36">
        <v>-34.659999999999997</v>
      </c>
      <c r="I586" s="36">
        <v>222.78200000000001</v>
      </c>
      <c r="J586" s="36">
        <v>-28.193999999999999</v>
      </c>
      <c r="K586" s="36">
        <v>-21.120999999999999</v>
      </c>
      <c r="L586" s="2">
        <f t="shared" si="274"/>
        <v>-62.853999999999999</v>
      </c>
      <c r="M586" s="2">
        <f t="shared" si="275"/>
        <v>243.90300000000002</v>
      </c>
      <c r="N586" s="2">
        <f t="shared" si="276"/>
        <v>-136.0249</v>
      </c>
      <c r="O586" s="2">
        <f t="shared" si="277"/>
        <v>262.75920000000002</v>
      </c>
      <c r="P586" s="2">
        <f t="shared" si="264"/>
        <v>262.75920000000002</v>
      </c>
      <c r="Q586" s="2">
        <f t="shared" si="278"/>
        <v>251.34920000000002</v>
      </c>
      <c r="R586" s="2">
        <f t="shared" si="279"/>
        <v>-274.16920000000005</v>
      </c>
      <c r="T586" s="1"/>
      <c r="U586" s="1"/>
      <c r="Y586" s="1"/>
      <c r="Z586" s="1"/>
      <c r="AA586" s="1"/>
      <c r="AB586" s="1"/>
    </row>
    <row r="587" spans="1:29" hidden="1">
      <c r="A587" s="35">
        <v>10</v>
      </c>
      <c r="B587" s="35">
        <v>19</v>
      </c>
      <c r="C587" s="35">
        <v>27</v>
      </c>
      <c r="D587" s="35">
        <v>4</v>
      </c>
      <c r="E587" s="35" t="s">
        <v>15</v>
      </c>
      <c r="F587" s="36">
        <v>-73.602999999999994</v>
      </c>
      <c r="G587" s="36">
        <v>-46.997</v>
      </c>
      <c r="H587" s="36">
        <v>39.167999999999999</v>
      </c>
      <c r="I587" s="36">
        <v>-251.751</v>
      </c>
      <c r="J587" s="36">
        <v>31.885999999999999</v>
      </c>
      <c r="K587" s="36">
        <v>23.885999999999999</v>
      </c>
      <c r="L587" s="2">
        <f t="shared" si="274"/>
        <v>71.054000000000002</v>
      </c>
      <c r="M587" s="2">
        <f t="shared" si="275"/>
        <v>-275.637</v>
      </c>
      <c r="N587" s="2">
        <f t="shared" si="276"/>
        <v>153.74509999999998</v>
      </c>
      <c r="O587" s="2">
        <f t="shared" si="277"/>
        <v>-296.95319999999998</v>
      </c>
      <c r="P587" s="2">
        <f t="shared" si="264"/>
        <v>-296.95319999999998</v>
      </c>
      <c r="Q587" s="2">
        <f t="shared" si="278"/>
        <v>-343.9502</v>
      </c>
      <c r="R587" s="2">
        <f t="shared" si="279"/>
        <v>249.95619999999997</v>
      </c>
      <c r="T587" s="1"/>
      <c r="U587" s="1"/>
      <c r="Y587" s="1"/>
      <c r="Z587" s="1"/>
      <c r="AA587" s="1"/>
      <c r="AB587" s="1"/>
    </row>
    <row r="588" spans="1:29" hidden="1">
      <c r="A588" s="35">
        <v>10</v>
      </c>
      <c r="B588" s="35">
        <v>19</v>
      </c>
      <c r="C588" s="35">
        <v>27</v>
      </c>
      <c r="D588" s="35">
        <v>4</v>
      </c>
      <c r="E588" s="35" t="s">
        <v>16</v>
      </c>
      <c r="F588" s="36">
        <v>64.093000000000004</v>
      </c>
      <c r="G588" s="36">
        <v>40.914999999999999</v>
      </c>
      <c r="H588" s="36">
        <v>21.094000000000001</v>
      </c>
      <c r="I588" s="36">
        <v>-135.58099999999999</v>
      </c>
      <c r="J588" s="36">
        <v>17.166</v>
      </c>
      <c r="K588" s="36">
        <v>12.859</v>
      </c>
      <c r="L588" s="2">
        <f t="shared" si="274"/>
        <v>38.260000000000005</v>
      </c>
      <c r="M588" s="2">
        <f t="shared" si="275"/>
        <v>-148.44</v>
      </c>
      <c r="N588" s="2">
        <f t="shared" si="276"/>
        <v>82.792000000000002</v>
      </c>
      <c r="O588" s="2">
        <f t="shared" si="277"/>
        <v>-159.91800000000001</v>
      </c>
      <c r="P588" s="2">
        <f t="shared" si="264"/>
        <v>-159.91800000000001</v>
      </c>
      <c r="Q588" s="2">
        <f t="shared" si="278"/>
        <v>-119.00300000000001</v>
      </c>
      <c r="R588" s="2">
        <f t="shared" si="279"/>
        <v>200.833</v>
      </c>
      <c r="T588" s="1"/>
      <c r="U588" s="1"/>
      <c r="Y588" s="1"/>
      <c r="Z588" s="1"/>
      <c r="AA588" s="1"/>
      <c r="AB588" s="1"/>
    </row>
    <row r="589" spans="1:29" hidden="1">
      <c r="A589" s="35">
        <v>10</v>
      </c>
      <c r="B589" s="35">
        <v>19</v>
      </c>
      <c r="C589" s="35">
        <v>27</v>
      </c>
      <c r="D589" s="35">
        <v>4</v>
      </c>
      <c r="E589" s="35" t="s">
        <v>17</v>
      </c>
      <c r="F589" s="36">
        <v>-95.927000000000007</v>
      </c>
      <c r="G589" s="36">
        <v>-61.25</v>
      </c>
      <c r="H589" s="36">
        <v>21.094000000000001</v>
      </c>
      <c r="I589" s="36">
        <v>-135.58099999999999</v>
      </c>
      <c r="J589" s="36">
        <v>17.166</v>
      </c>
      <c r="K589" s="36">
        <v>12.859</v>
      </c>
      <c r="L589" s="2">
        <f t="shared" si="274"/>
        <v>38.260000000000005</v>
      </c>
      <c r="M589" s="2">
        <f t="shared" si="275"/>
        <v>-148.44</v>
      </c>
      <c r="N589" s="2">
        <f t="shared" si="276"/>
        <v>82.792000000000002</v>
      </c>
      <c r="O589" s="2">
        <f t="shared" si="277"/>
        <v>-159.91800000000001</v>
      </c>
      <c r="P589" s="2">
        <f t="shared" si="264"/>
        <v>-159.91800000000001</v>
      </c>
      <c r="Q589" s="2">
        <f t="shared" si="278"/>
        <v>-221.16800000000001</v>
      </c>
      <c r="R589" s="2">
        <f t="shared" si="279"/>
        <v>98.668000000000006</v>
      </c>
      <c r="T589" s="1"/>
      <c r="U589" s="1"/>
      <c r="Y589" s="1"/>
      <c r="Z589" s="1"/>
      <c r="AA589" s="1"/>
      <c r="AB589" s="1"/>
    </row>
    <row r="590" spans="1:29" hidden="1">
      <c r="A590" s="35">
        <v>10</v>
      </c>
      <c r="B590" s="35">
        <v>19</v>
      </c>
      <c r="C590" s="35">
        <v>27</v>
      </c>
      <c r="D590" s="35">
        <v>3</v>
      </c>
      <c r="E590" s="35" t="s">
        <v>14</v>
      </c>
      <c r="F590" s="36">
        <v>-11.654999999999999</v>
      </c>
      <c r="G590" s="36">
        <v>-7.4169999999999998</v>
      </c>
      <c r="H590" s="36">
        <v>-48.276000000000003</v>
      </c>
      <c r="I590" s="36">
        <v>313.48500000000001</v>
      </c>
      <c r="J590" s="36">
        <v>-40.363999999999997</v>
      </c>
      <c r="K590" s="36">
        <v>-30.236999999999998</v>
      </c>
      <c r="L590" s="2">
        <f t="shared" si="274"/>
        <v>-88.64</v>
      </c>
      <c r="M590" s="2">
        <f t="shared" si="275"/>
        <v>343.72200000000004</v>
      </c>
      <c r="N590" s="2">
        <f t="shared" si="276"/>
        <v>-191.75659999999999</v>
      </c>
      <c r="O590" s="2">
        <f t="shared" si="277"/>
        <v>370.31400000000002</v>
      </c>
      <c r="P590" s="2">
        <f t="shared" si="264"/>
        <v>370.31400000000002</v>
      </c>
      <c r="Q590" s="2">
        <f t="shared" si="278"/>
        <v>362.89700000000005</v>
      </c>
      <c r="R590" s="2">
        <f t="shared" si="279"/>
        <v>-377.73099999999999</v>
      </c>
      <c r="T590" s="1"/>
      <c r="U590" s="1"/>
      <c r="Y590" s="1"/>
      <c r="Z590" s="1"/>
      <c r="AA590" s="1"/>
      <c r="AB590" s="1"/>
    </row>
    <row r="591" spans="1:29" hidden="1">
      <c r="A591" s="35">
        <v>10</v>
      </c>
      <c r="B591" s="35">
        <v>19</v>
      </c>
      <c r="C591" s="35">
        <v>27</v>
      </c>
      <c r="D591" s="35">
        <v>3</v>
      </c>
      <c r="E591" s="35" t="s">
        <v>15</v>
      </c>
      <c r="F591" s="36">
        <v>-79.209000000000003</v>
      </c>
      <c r="G591" s="36">
        <v>-50.59</v>
      </c>
      <c r="H591" s="36">
        <v>55.780999999999999</v>
      </c>
      <c r="I591" s="36">
        <v>-362.21100000000001</v>
      </c>
      <c r="J591" s="36">
        <v>46.631</v>
      </c>
      <c r="K591" s="36">
        <v>34.932000000000002</v>
      </c>
      <c r="L591" s="2">
        <f t="shared" si="274"/>
        <v>102.41200000000001</v>
      </c>
      <c r="M591" s="2">
        <f t="shared" si="275"/>
        <v>-397.14300000000003</v>
      </c>
      <c r="N591" s="2">
        <f t="shared" si="276"/>
        <v>221.5549</v>
      </c>
      <c r="O591" s="2">
        <f t="shared" si="277"/>
        <v>-427.86660000000001</v>
      </c>
      <c r="P591" s="2">
        <f t="shared" si="264"/>
        <v>-427.86660000000001</v>
      </c>
      <c r="Q591" s="2">
        <f t="shared" si="278"/>
        <v>-478.45659999999998</v>
      </c>
      <c r="R591" s="2">
        <f t="shared" si="279"/>
        <v>377.27660000000003</v>
      </c>
      <c r="T591" s="1"/>
      <c r="U591" s="1"/>
      <c r="Y591" s="1"/>
      <c r="Z591" s="1"/>
      <c r="AA591" s="1"/>
      <c r="AB591" s="1"/>
    </row>
    <row r="592" spans="1:29" hidden="1">
      <c r="A592" s="35">
        <v>10</v>
      </c>
      <c r="B592" s="35">
        <v>19</v>
      </c>
      <c r="C592" s="35">
        <v>27</v>
      </c>
      <c r="D592" s="35">
        <v>3</v>
      </c>
      <c r="E592" s="35" t="s">
        <v>16</v>
      </c>
      <c r="F592" s="36">
        <v>60.709000000000003</v>
      </c>
      <c r="G592" s="36">
        <v>38.747</v>
      </c>
      <c r="H592" s="36">
        <v>29.73</v>
      </c>
      <c r="I592" s="36">
        <v>-193.05600000000001</v>
      </c>
      <c r="J592" s="36">
        <v>24.856000000000002</v>
      </c>
      <c r="K592" s="36">
        <v>18.62</v>
      </c>
      <c r="L592" s="2">
        <f t="shared" si="274"/>
        <v>54.585999999999999</v>
      </c>
      <c r="M592" s="2">
        <f t="shared" si="275"/>
        <v>-211.67600000000002</v>
      </c>
      <c r="N592" s="2">
        <f t="shared" si="276"/>
        <v>118.08879999999999</v>
      </c>
      <c r="O592" s="2">
        <f t="shared" si="277"/>
        <v>-228.05180000000001</v>
      </c>
      <c r="P592" s="2">
        <f t="shared" si="264"/>
        <v>-228.05180000000001</v>
      </c>
      <c r="Q592" s="2">
        <f t="shared" si="278"/>
        <v>-189.3048</v>
      </c>
      <c r="R592" s="2">
        <f t="shared" si="279"/>
        <v>266.79880000000003</v>
      </c>
      <c r="T592" s="1"/>
      <c r="U592" s="1"/>
      <c r="Y592" s="1"/>
      <c r="Z592" s="1"/>
      <c r="AA592" s="1"/>
      <c r="AB592" s="1"/>
    </row>
    <row r="593" spans="1:29" hidden="1">
      <c r="A593" s="35">
        <v>10</v>
      </c>
      <c r="B593" s="35">
        <v>19</v>
      </c>
      <c r="C593" s="35">
        <v>27</v>
      </c>
      <c r="D593" s="35">
        <v>3</v>
      </c>
      <c r="E593" s="35" t="s">
        <v>17</v>
      </c>
      <c r="F593" s="36">
        <v>-99.311000000000007</v>
      </c>
      <c r="G593" s="36">
        <v>-63.417999999999999</v>
      </c>
      <c r="H593" s="36">
        <v>29.73</v>
      </c>
      <c r="I593" s="36">
        <v>-193.05600000000001</v>
      </c>
      <c r="J593" s="36">
        <v>24.856000000000002</v>
      </c>
      <c r="K593" s="36">
        <v>18.62</v>
      </c>
      <c r="L593" s="2">
        <f t="shared" si="274"/>
        <v>54.585999999999999</v>
      </c>
      <c r="M593" s="2">
        <f t="shared" si="275"/>
        <v>-211.67600000000002</v>
      </c>
      <c r="N593" s="2">
        <f t="shared" si="276"/>
        <v>118.08879999999999</v>
      </c>
      <c r="O593" s="2">
        <f t="shared" si="277"/>
        <v>-228.05180000000001</v>
      </c>
      <c r="P593" s="2">
        <f t="shared" si="264"/>
        <v>-228.05180000000001</v>
      </c>
      <c r="Q593" s="2">
        <f t="shared" si="278"/>
        <v>-291.46980000000002</v>
      </c>
      <c r="R593" s="2">
        <f t="shared" si="279"/>
        <v>164.63380000000001</v>
      </c>
      <c r="T593" s="1"/>
      <c r="U593" s="1"/>
      <c r="Y593" s="1"/>
      <c r="Z593" s="1"/>
      <c r="AA593" s="1"/>
      <c r="AB593" s="1"/>
    </row>
    <row r="594" spans="1:29" hidden="1">
      <c r="A594" s="35">
        <v>10</v>
      </c>
      <c r="B594" s="35">
        <v>19</v>
      </c>
      <c r="C594" s="35">
        <v>27</v>
      </c>
      <c r="D594" s="35">
        <v>2</v>
      </c>
      <c r="E594" s="35" t="s">
        <v>14</v>
      </c>
      <c r="F594" s="36">
        <v>-18.401</v>
      </c>
      <c r="G594" s="36">
        <v>-11.741</v>
      </c>
      <c r="H594" s="36">
        <v>-57.481000000000002</v>
      </c>
      <c r="I594" s="36">
        <v>373.09699999999998</v>
      </c>
      <c r="J594" s="36">
        <v>-48.634</v>
      </c>
      <c r="K594" s="36">
        <v>-36.433</v>
      </c>
      <c r="L594" s="2">
        <f t="shared" si="274"/>
        <v>-106.11500000000001</v>
      </c>
      <c r="M594" s="2">
        <f t="shared" si="275"/>
        <v>409.53</v>
      </c>
      <c r="N594" s="2">
        <f t="shared" si="276"/>
        <v>-228.97399999999999</v>
      </c>
      <c r="O594" s="2">
        <f t="shared" si="277"/>
        <v>441.36449999999996</v>
      </c>
      <c r="P594" s="2">
        <f t="shared" si="264"/>
        <v>441.36449999999996</v>
      </c>
      <c r="Q594" s="2">
        <f t="shared" si="278"/>
        <v>429.62349999999998</v>
      </c>
      <c r="R594" s="2">
        <f t="shared" si="279"/>
        <v>-453.10549999999995</v>
      </c>
      <c r="T594" s="1"/>
      <c r="U594" s="1"/>
      <c r="Y594" s="1"/>
      <c r="Z594" s="1"/>
      <c r="AA594" s="1"/>
      <c r="AB594" s="1"/>
    </row>
    <row r="595" spans="1:29" hidden="1">
      <c r="A595" s="35">
        <v>10</v>
      </c>
      <c r="B595" s="35">
        <v>19</v>
      </c>
      <c r="C595" s="35">
        <v>27</v>
      </c>
      <c r="D595" s="35">
        <v>2</v>
      </c>
      <c r="E595" s="35" t="s">
        <v>15</v>
      </c>
      <c r="F595" s="36">
        <v>-73.385000000000005</v>
      </c>
      <c r="G595" s="36">
        <v>-46.854999999999997</v>
      </c>
      <c r="H595" s="36">
        <v>63.558999999999997</v>
      </c>
      <c r="I595" s="36">
        <v>-412.72699999999998</v>
      </c>
      <c r="J595" s="36">
        <v>53.767000000000003</v>
      </c>
      <c r="K595" s="36">
        <v>40.277999999999999</v>
      </c>
      <c r="L595" s="2">
        <f t="shared" si="274"/>
        <v>117.32599999999999</v>
      </c>
      <c r="M595" s="2">
        <f t="shared" si="275"/>
        <v>-453.005</v>
      </c>
      <c r="N595" s="2">
        <f t="shared" si="276"/>
        <v>253.22749999999999</v>
      </c>
      <c r="O595" s="2">
        <f t="shared" si="277"/>
        <v>-488.20279999999997</v>
      </c>
      <c r="P595" s="2">
        <f t="shared" si="264"/>
        <v>-488.20279999999997</v>
      </c>
      <c r="Q595" s="2">
        <f t="shared" si="278"/>
        <v>-535.05779999999993</v>
      </c>
      <c r="R595" s="2">
        <f t="shared" si="279"/>
        <v>441.34779999999995</v>
      </c>
      <c r="T595" s="1"/>
      <c r="U595" s="1"/>
      <c r="Y595" s="1"/>
      <c r="Z595" s="1"/>
      <c r="AA595" s="1"/>
      <c r="AB595" s="1"/>
    </row>
    <row r="596" spans="1:29" hidden="1">
      <c r="A596" s="35">
        <v>10</v>
      </c>
      <c r="B596" s="35">
        <v>19</v>
      </c>
      <c r="C596" s="35">
        <v>27</v>
      </c>
      <c r="D596" s="35">
        <v>2</v>
      </c>
      <c r="E596" s="35" t="s">
        <v>16</v>
      </c>
      <c r="F596" s="36">
        <v>64.3</v>
      </c>
      <c r="G596" s="36">
        <v>41.05</v>
      </c>
      <c r="H596" s="36">
        <v>34.582999999999998</v>
      </c>
      <c r="I596" s="36">
        <v>-224.52099999999999</v>
      </c>
      <c r="J596" s="36">
        <v>29.257999999999999</v>
      </c>
      <c r="K596" s="36">
        <v>21.917999999999999</v>
      </c>
      <c r="L596" s="2">
        <f t="shared" si="274"/>
        <v>63.840999999999994</v>
      </c>
      <c r="M596" s="2">
        <f t="shared" si="275"/>
        <v>-246.43899999999999</v>
      </c>
      <c r="N596" s="2">
        <f t="shared" si="276"/>
        <v>137.77269999999999</v>
      </c>
      <c r="O596" s="2">
        <f t="shared" si="277"/>
        <v>-265.59129999999999</v>
      </c>
      <c r="P596" s="2">
        <f t="shared" si="264"/>
        <v>-265.59129999999999</v>
      </c>
      <c r="Q596" s="2">
        <f t="shared" si="278"/>
        <v>-224.54129999999998</v>
      </c>
      <c r="R596" s="2">
        <f t="shared" si="279"/>
        <v>306.6413</v>
      </c>
      <c r="T596" s="1"/>
      <c r="U596" s="1"/>
      <c r="Y596" s="1"/>
      <c r="Z596" s="1"/>
      <c r="AA596" s="1"/>
      <c r="AB596" s="1"/>
    </row>
    <row r="597" spans="1:29" hidden="1">
      <c r="A597" s="35">
        <v>10</v>
      </c>
      <c r="B597" s="35">
        <v>19</v>
      </c>
      <c r="C597" s="35">
        <v>27</v>
      </c>
      <c r="D597" s="35">
        <v>2</v>
      </c>
      <c r="E597" s="35" t="s">
        <v>17</v>
      </c>
      <c r="F597" s="36">
        <v>-95.72</v>
      </c>
      <c r="G597" s="36">
        <v>-61.115000000000002</v>
      </c>
      <c r="H597" s="36">
        <v>34.582999999999998</v>
      </c>
      <c r="I597" s="36">
        <v>-224.52099999999999</v>
      </c>
      <c r="J597" s="36">
        <v>29.257999999999999</v>
      </c>
      <c r="K597" s="36">
        <v>21.917999999999999</v>
      </c>
      <c r="L597" s="2">
        <f t="shared" si="274"/>
        <v>63.840999999999994</v>
      </c>
      <c r="M597" s="2">
        <f t="shared" si="275"/>
        <v>-246.43899999999999</v>
      </c>
      <c r="N597" s="2">
        <f t="shared" si="276"/>
        <v>137.77269999999999</v>
      </c>
      <c r="O597" s="2">
        <f t="shared" si="277"/>
        <v>-265.59129999999999</v>
      </c>
      <c r="P597" s="2">
        <f t="shared" si="264"/>
        <v>-265.59129999999999</v>
      </c>
      <c r="Q597" s="2">
        <f t="shared" si="278"/>
        <v>-326.7063</v>
      </c>
      <c r="R597" s="2">
        <f t="shared" si="279"/>
        <v>204.47629999999998</v>
      </c>
      <c r="T597" s="1"/>
      <c r="U597" s="1"/>
      <c r="Y597" s="1"/>
      <c r="Z597" s="1"/>
      <c r="AA597" s="1"/>
      <c r="AB597" s="1"/>
    </row>
    <row r="598" spans="1:29">
      <c r="A598" s="35">
        <v>10</v>
      </c>
      <c r="B598" s="35">
        <v>19</v>
      </c>
      <c r="C598" s="35">
        <v>27</v>
      </c>
      <c r="D598" s="35">
        <v>1</v>
      </c>
      <c r="E598" s="35" t="s">
        <v>14</v>
      </c>
      <c r="F598" s="36">
        <v>-37.326999999999998</v>
      </c>
      <c r="G598" s="36">
        <v>-23.814</v>
      </c>
      <c r="H598" s="36">
        <v>-62.424999999999997</v>
      </c>
      <c r="I598" s="36">
        <v>396.11099999999999</v>
      </c>
      <c r="J598" s="36">
        <v>-53.088999999999999</v>
      </c>
      <c r="K598" s="36">
        <v>-39.770000000000003</v>
      </c>
      <c r="L598" s="2">
        <f t="shared" si="274"/>
        <v>-115.514</v>
      </c>
      <c r="M598" s="2">
        <f t="shared" si="275"/>
        <v>435.88099999999997</v>
      </c>
      <c r="N598" s="2">
        <f t="shared" si="276"/>
        <v>-246.2783</v>
      </c>
      <c r="O598" s="2">
        <f t="shared" si="277"/>
        <v>470.53519999999997</v>
      </c>
      <c r="P598" s="2">
        <f t="shared" si="264"/>
        <v>470.53519999999997</v>
      </c>
      <c r="Q598" s="2">
        <f t="shared" si="278"/>
        <v>446.72119999999995</v>
      </c>
      <c r="R598" s="2">
        <f t="shared" si="279"/>
        <v>-494.3492</v>
      </c>
      <c r="T598" s="1"/>
      <c r="U598" s="1"/>
      <c r="Y598" s="1"/>
      <c r="Z598" s="1"/>
      <c r="AA598" s="1"/>
      <c r="AB598" s="1"/>
    </row>
    <row r="599" spans="1:29">
      <c r="A599" s="35">
        <v>10</v>
      </c>
      <c r="B599" s="35">
        <v>19</v>
      </c>
      <c r="C599" s="35">
        <v>27</v>
      </c>
      <c r="D599" s="35">
        <v>1</v>
      </c>
      <c r="E599" s="35" t="s">
        <v>15</v>
      </c>
      <c r="F599" s="36">
        <v>-53.558</v>
      </c>
      <c r="G599" s="36">
        <v>-34.210999999999999</v>
      </c>
      <c r="H599" s="36">
        <v>70.302000000000007</v>
      </c>
      <c r="I599" s="36">
        <v>-446.03199999999998</v>
      </c>
      <c r="J599" s="36">
        <v>59.792999999999999</v>
      </c>
      <c r="K599" s="36">
        <v>44.792000000000002</v>
      </c>
      <c r="L599" s="2">
        <f t="shared" si="274"/>
        <v>130.095</v>
      </c>
      <c r="M599" s="2">
        <f t="shared" si="275"/>
        <v>-490.82399999999996</v>
      </c>
      <c r="N599" s="2">
        <f t="shared" si="276"/>
        <v>277.34219999999999</v>
      </c>
      <c r="O599" s="2">
        <f t="shared" si="277"/>
        <v>-529.85249999999996</v>
      </c>
      <c r="P599" s="2">
        <f t="shared" si="264"/>
        <v>-529.85249999999996</v>
      </c>
      <c r="Q599" s="2">
        <f t="shared" si="278"/>
        <v>-564.06349999999998</v>
      </c>
      <c r="R599" s="2">
        <f t="shared" si="279"/>
        <v>495.64149999999995</v>
      </c>
      <c r="T599" s="1"/>
      <c r="U599" s="1"/>
      <c r="Y599" s="1"/>
      <c r="Z599" s="1"/>
      <c r="AA599" s="1"/>
      <c r="AB599" s="1"/>
    </row>
    <row r="600" spans="1:29">
      <c r="A600" s="35">
        <v>10</v>
      </c>
      <c r="B600" s="35">
        <v>19</v>
      </c>
      <c r="C600" s="35">
        <v>27</v>
      </c>
      <c r="D600" s="35">
        <v>1</v>
      </c>
      <c r="E600" s="35" t="s">
        <v>16</v>
      </c>
      <c r="F600" s="36">
        <v>75.373000000000005</v>
      </c>
      <c r="G600" s="36">
        <v>48.112000000000002</v>
      </c>
      <c r="H600" s="36">
        <v>37.921999999999997</v>
      </c>
      <c r="I600" s="36">
        <v>-240.61199999999999</v>
      </c>
      <c r="J600" s="36">
        <v>32.252000000000002</v>
      </c>
      <c r="K600" s="36">
        <v>24.161000000000001</v>
      </c>
      <c r="L600" s="2">
        <f t="shared" si="274"/>
        <v>70.174000000000007</v>
      </c>
      <c r="M600" s="2">
        <f t="shared" si="275"/>
        <v>-264.77300000000002</v>
      </c>
      <c r="N600" s="2">
        <f t="shared" si="276"/>
        <v>149.60590000000002</v>
      </c>
      <c r="O600" s="2">
        <f t="shared" si="277"/>
        <v>-285.82520000000005</v>
      </c>
      <c r="P600" s="2">
        <f t="shared" si="264"/>
        <v>-285.82520000000005</v>
      </c>
      <c r="Q600" s="2">
        <f t="shared" si="278"/>
        <v>-237.71320000000006</v>
      </c>
      <c r="R600" s="2">
        <f t="shared" si="279"/>
        <v>333.93720000000008</v>
      </c>
      <c r="T600" s="1"/>
      <c r="U600" s="1"/>
      <c r="Y600" s="1"/>
      <c r="Z600" s="1"/>
      <c r="AA600" s="1"/>
      <c r="AB600" s="1"/>
    </row>
    <row r="601" spans="1:29">
      <c r="A601" s="35">
        <v>10</v>
      </c>
      <c r="B601" s="35">
        <v>19</v>
      </c>
      <c r="C601" s="35">
        <v>27</v>
      </c>
      <c r="D601" s="35">
        <v>1</v>
      </c>
      <c r="E601" s="35" t="s">
        <v>17</v>
      </c>
      <c r="F601" s="36">
        <v>-84.647000000000006</v>
      </c>
      <c r="G601" s="36">
        <v>-54.052999999999997</v>
      </c>
      <c r="H601" s="36">
        <v>37.921999999999997</v>
      </c>
      <c r="I601" s="36">
        <v>-240.61199999999999</v>
      </c>
      <c r="J601" s="36">
        <v>32.252000000000002</v>
      </c>
      <c r="K601" s="36">
        <v>24.161000000000001</v>
      </c>
      <c r="L601" s="2">
        <f t="shared" si="274"/>
        <v>70.174000000000007</v>
      </c>
      <c r="M601" s="2">
        <f t="shared" si="275"/>
        <v>-264.77300000000002</v>
      </c>
      <c r="N601" s="2">
        <f t="shared" si="276"/>
        <v>149.60590000000002</v>
      </c>
      <c r="O601" s="2">
        <f t="shared" si="277"/>
        <v>-285.82520000000005</v>
      </c>
      <c r="P601" s="2">
        <f t="shared" si="264"/>
        <v>-285.82520000000005</v>
      </c>
      <c r="Q601" s="2">
        <f t="shared" si="278"/>
        <v>-339.87820000000005</v>
      </c>
      <c r="R601" s="2">
        <f t="shared" si="279"/>
        <v>231.77220000000005</v>
      </c>
      <c r="T601" s="1"/>
      <c r="U601" s="1"/>
      <c r="Y601" s="1"/>
      <c r="Z601" s="1"/>
      <c r="AA601" s="1"/>
      <c r="AB601" s="1"/>
    </row>
    <row r="602" spans="1:29" hidden="1">
      <c r="A602" s="35">
        <v>11</v>
      </c>
      <c r="B602" s="35">
        <v>10</v>
      </c>
      <c r="C602" s="35">
        <v>14</v>
      </c>
      <c r="D602" s="35">
        <v>6</v>
      </c>
      <c r="E602" s="35" t="s">
        <v>14</v>
      </c>
      <c r="F602" s="36">
        <v>-11.08</v>
      </c>
      <c r="G602" s="36">
        <v>-6.73</v>
      </c>
      <c r="H602" s="36">
        <v>-1.653</v>
      </c>
      <c r="I602" s="36">
        <v>18.632999999999999</v>
      </c>
      <c r="J602" s="36">
        <v>-1.2749999999999999</v>
      </c>
      <c r="K602" s="36">
        <v>-0.95499999999999996</v>
      </c>
      <c r="L602" s="2">
        <f t="shared" si="274"/>
        <v>-2.9279999999999999</v>
      </c>
      <c r="M602" s="2">
        <f t="shared" si="275"/>
        <v>19.587999999999997</v>
      </c>
      <c r="N602" s="2">
        <f t="shared" si="276"/>
        <v>-8.8043999999999993</v>
      </c>
      <c r="O602" s="2">
        <f t="shared" si="277"/>
        <v>20.466399999999997</v>
      </c>
      <c r="P602" s="2">
        <f t="shared" si="264"/>
        <v>20.466399999999997</v>
      </c>
      <c r="Q602" s="2">
        <f t="shared" si="278"/>
        <v>13.736399999999996</v>
      </c>
      <c r="R602" s="2">
        <f t="shared" si="279"/>
        <v>-27.196399999999997</v>
      </c>
      <c r="S602" s="1">
        <f>70</f>
        <v>70</v>
      </c>
      <c r="T602" s="2">
        <f t="shared" ref="T602:U603" si="280">(ABS(Q602)-ABS(Q604*$S602/200))*SIGN(Q602)</f>
        <v>13.278354999999996</v>
      </c>
      <c r="U602" s="2">
        <f t="shared" si="280"/>
        <v>-19.596044999999997</v>
      </c>
      <c r="V602" s="1">
        <f>26</f>
        <v>26</v>
      </c>
      <c r="W602" s="1">
        <f t="shared" ref="W602:W603" si="281">IF(V602=26,3,4)</f>
        <v>3</v>
      </c>
      <c r="X602" s="1">
        <f t="shared" ref="X602:X603" si="282">IF(V602=65,30,60)</f>
        <v>60</v>
      </c>
      <c r="Y602" s="4">
        <f t="shared" ref="Y602:Y603" si="283">-MIN(T602:U602)/(0.9*(V602-W602)/100*391.3)*10</f>
        <v>2.4192916958336572</v>
      </c>
      <c r="Z602" s="5">
        <f t="shared" ref="Z602:Z603" si="284">ABS(MAX(T602:U602)/(0.9*(V602-W602)/100*391.3)*10)</f>
        <v>1.6393213011008758</v>
      </c>
      <c r="AA602" s="2">
        <f t="shared" ref="AA602:AA603" si="285">X602*(V602-W602)^2/((10^6)*$AH$2^2)</f>
        <v>81.785152928444433</v>
      </c>
      <c r="AB602" s="2">
        <f t="shared" ref="AB602:AB603" si="286">X602*(V602-W602)^2/((10^6)*$AH$3^2)</f>
        <v>108.54621934954343</v>
      </c>
      <c r="AC602" s="1" t="str">
        <f t="shared" ref="AC602:AC603" si="287">IF(AB602&gt;=MAX(ABS(Q602),ABS(R602),ABS(T602),ABS(U602)),"Verificata","Non verificata")</f>
        <v>Verificata</v>
      </c>
    </row>
    <row r="603" spans="1:29" hidden="1">
      <c r="A603" s="35">
        <v>11</v>
      </c>
      <c r="B603" s="35">
        <v>10</v>
      </c>
      <c r="C603" s="35">
        <v>14</v>
      </c>
      <c r="D603" s="35">
        <v>6</v>
      </c>
      <c r="E603" s="35" t="s">
        <v>15</v>
      </c>
      <c r="F603" s="36">
        <v>-12.321</v>
      </c>
      <c r="G603" s="36">
        <v>-7.367</v>
      </c>
      <c r="H603" s="36">
        <v>1.4630000000000001</v>
      </c>
      <c r="I603" s="36">
        <v>-16.48</v>
      </c>
      <c r="J603" s="36">
        <v>1.1279999999999999</v>
      </c>
      <c r="K603" s="36">
        <v>0.84499999999999997</v>
      </c>
      <c r="L603" s="2">
        <f t="shared" si="274"/>
        <v>2.5910000000000002</v>
      </c>
      <c r="M603" s="2">
        <f t="shared" si="275"/>
        <v>-17.324999999999999</v>
      </c>
      <c r="N603" s="2">
        <f t="shared" si="276"/>
        <v>7.7885</v>
      </c>
      <c r="O603" s="2">
        <f t="shared" si="277"/>
        <v>-18.1023</v>
      </c>
      <c r="P603" s="2">
        <f t="shared" si="264"/>
        <v>-18.1023</v>
      </c>
      <c r="Q603" s="2">
        <f t="shared" si="278"/>
        <v>-25.4693</v>
      </c>
      <c r="R603" s="2">
        <f t="shared" si="279"/>
        <v>10.735299999999999</v>
      </c>
      <c r="S603" s="1">
        <f>70</f>
        <v>70</v>
      </c>
      <c r="T603" s="2">
        <f t="shared" si="280"/>
        <v>-17.750995</v>
      </c>
      <c r="U603" s="2">
        <f t="shared" si="280"/>
        <v>10.159304999999998</v>
      </c>
      <c r="V603" s="1">
        <f>26</f>
        <v>26</v>
      </c>
      <c r="W603" s="1">
        <f t="shared" si="281"/>
        <v>3</v>
      </c>
      <c r="X603" s="1">
        <f t="shared" si="282"/>
        <v>60</v>
      </c>
      <c r="Y603" s="4">
        <f t="shared" si="283"/>
        <v>2.191505214255467</v>
      </c>
      <c r="Z603" s="5">
        <f t="shared" si="284"/>
        <v>1.2542491212865325</v>
      </c>
      <c r="AA603" s="2">
        <f t="shared" si="285"/>
        <v>81.785152928444433</v>
      </c>
      <c r="AB603" s="2">
        <f t="shared" si="286"/>
        <v>108.54621934954343</v>
      </c>
      <c r="AC603" s="1" t="str">
        <f t="shared" si="287"/>
        <v>Verificata</v>
      </c>
    </row>
    <row r="604" spans="1:29" hidden="1">
      <c r="A604" s="35">
        <v>11</v>
      </c>
      <c r="B604" s="35">
        <v>10</v>
      </c>
      <c r="C604" s="35">
        <v>14</v>
      </c>
      <c r="D604" s="35">
        <v>6</v>
      </c>
      <c r="E604" s="35" t="s">
        <v>16</v>
      </c>
      <c r="F604" s="36">
        <v>19.062999999999999</v>
      </c>
      <c r="G604" s="36">
        <v>11.512</v>
      </c>
      <c r="H604" s="36">
        <v>0.82499999999999996</v>
      </c>
      <c r="I604" s="36">
        <v>-9.2889999999999997</v>
      </c>
      <c r="J604" s="36">
        <v>0.63600000000000001</v>
      </c>
      <c r="K604" s="36">
        <v>0.47599999999999998</v>
      </c>
      <c r="L604" s="2">
        <f t="shared" si="274"/>
        <v>1.4609999999999999</v>
      </c>
      <c r="M604" s="2">
        <f t="shared" si="275"/>
        <v>-9.7650000000000006</v>
      </c>
      <c r="N604" s="2">
        <f t="shared" si="276"/>
        <v>4.3904999999999994</v>
      </c>
      <c r="O604" s="2">
        <f t="shared" si="277"/>
        <v>-10.2033</v>
      </c>
      <c r="P604" s="2">
        <f t="shared" si="264"/>
        <v>-10.2033</v>
      </c>
      <c r="Q604" s="2">
        <f t="shared" si="278"/>
        <v>1.3087</v>
      </c>
      <c r="R604" s="2">
        <f t="shared" si="279"/>
        <v>21.715299999999999</v>
      </c>
      <c r="Y604" s="1"/>
      <c r="Z604" s="1"/>
      <c r="AA604" s="1"/>
      <c r="AB604" s="1"/>
    </row>
    <row r="605" spans="1:29" hidden="1">
      <c r="A605" s="35">
        <v>11</v>
      </c>
      <c r="B605" s="35">
        <v>10</v>
      </c>
      <c r="C605" s="35">
        <v>14</v>
      </c>
      <c r="D605" s="35">
        <v>6</v>
      </c>
      <c r="E605" s="35" t="s">
        <v>17</v>
      </c>
      <c r="F605" s="36">
        <v>-19.72</v>
      </c>
      <c r="G605" s="36">
        <v>-11.849</v>
      </c>
      <c r="H605" s="36">
        <v>0.82499999999999996</v>
      </c>
      <c r="I605" s="36">
        <v>-9.2889999999999997</v>
      </c>
      <c r="J605" s="36">
        <v>0.63600000000000001</v>
      </c>
      <c r="K605" s="36">
        <v>0.47599999999999998</v>
      </c>
      <c r="L605" s="2">
        <f t="shared" si="274"/>
        <v>1.4609999999999999</v>
      </c>
      <c r="M605" s="2">
        <f t="shared" si="275"/>
        <v>-9.7650000000000006</v>
      </c>
      <c r="N605" s="2">
        <f t="shared" si="276"/>
        <v>4.3904999999999994</v>
      </c>
      <c r="O605" s="2">
        <f t="shared" si="277"/>
        <v>-10.2033</v>
      </c>
      <c r="P605" s="2">
        <f t="shared" si="264"/>
        <v>-10.2033</v>
      </c>
      <c r="Q605" s="2">
        <f t="shared" si="278"/>
        <v>-22.052300000000002</v>
      </c>
      <c r="R605" s="2">
        <f t="shared" si="279"/>
        <v>-1.6456999999999997</v>
      </c>
      <c r="Y605" s="1"/>
      <c r="Z605" s="1"/>
      <c r="AA605" s="1"/>
      <c r="AB605" s="1"/>
    </row>
    <row r="606" spans="1:29" hidden="1">
      <c r="A606" s="35">
        <v>11</v>
      </c>
      <c r="B606" s="35">
        <v>10</v>
      </c>
      <c r="C606" s="35">
        <v>14</v>
      </c>
      <c r="D606" s="35">
        <v>5</v>
      </c>
      <c r="E606" s="35" t="s">
        <v>14</v>
      </c>
      <c r="F606" s="36">
        <v>-16.245999999999999</v>
      </c>
      <c r="G606" s="36">
        <v>-10.058999999999999</v>
      </c>
      <c r="H606" s="36">
        <v>-3.0569999999999999</v>
      </c>
      <c r="I606" s="36">
        <v>33.497999999999998</v>
      </c>
      <c r="J606" s="36">
        <v>-2.4239999999999999</v>
      </c>
      <c r="K606" s="36">
        <v>-1.8160000000000001</v>
      </c>
      <c r="L606" s="2">
        <f t="shared" si="274"/>
        <v>-5.4809999999999999</v>
      </c>
      <c r="M606" s="2">
        <f t="shared" si="275"/>
        <v>35.314</v>
      </c>
      <c r="N606" s="2">
        <f t="shared" si="276"/>
        <v>-16.075199999999999</v>
      </c>
      <c r="O606" s="2">
        <f t="shared" si="277"/>
        <v>36.958300000000001</v>
      </c>
      <c r="P606" s="2">
        <f t="shared" si="264"/>
        <v>36.958300000000001</v>
      </c>
      <c r="Q606" s="2">
        <f t="shared" si="278"/>
        <v>26.899300000000004</v>
      </c>
      <c r="R606" s="2">
        <f t="shared" si="279"/>
        <v>-47.017299999999999</v>
      </c>
      <c r="T606" s="1"/>
      <c r="U606" s="1"/>
      <c r="Y606" s="1"/>
      <c r="Z606" s="1"/>
      <c r="AA606" s="1"/>
      <c r="AB606" s="1"/>
    </row>
    <row r="607" spans="1:29" hidden="1">
      <c r="A607" s="35">
        <v>11</v>
      </c>
      <c r="B607" s="35">
        <v>10</v>
      </c>
      <c r="C607" s="35">
        <v>14</v>
      </c>
      <c r="D607" s="35">
        <v>5</v>
      </c>
      <c r="E607" s="35" t="s">
        <v>15</v>
      </c>
      <c r="F607" s="36">
        <v>-13.435</v>
      </c>
      <c r="G607" s="36">
        <v>-8.3369999999999997</v>
      </c>
      <c r="H607" s="36">
        <v>2.89</v>
      </c>
      <c r="I607" s="36">
        <v>-31.667999999999999</v>
      </c>
      <c r="J607" s="36">
        <v>2.2919999999999998</v>
      </c>
      <c r="K607" s="36">
        <v>1.7170000000000001</v>
      </c>
      <c r="L607" s="2">
        <f t="shared" si="274"/>
        <v>5.1820000000000004</v>
      </c>
      <c r="M607" s="2">
        <f t="shared" si="275"/>
        <v>-33.384999999999998</v>
      </c>
      <c r="N607" s="2">
        <f t="shared" si="276"/>
        <v>15.1975</v>
      </c>
      <c r="O607" s="2">
        <f t="shared" si="277"/>
        <v>-34.939599999999999</v>
      </c>
      <c r="P607" s="2">
        <f t="shared" si="264"/>
        <v>-34.939599999999999</v>
      </c>
      <c r="Q607" s="2">
        <f t="shared" si="278"/>
        <v>-43.276600000000002</v>
      </c>
      <c r="R607" s="2">
        <f t="shared" si="279"/>
        <v>26.602599999999999</v>
      </c>
      <c r="T607" s="1"/>
      <c r="U607" s="1"/>
      <c r="Y607" s="1"/>
      <c r="Z607" s="1"/>
      <c r="AA607" s="1"/>
      <c r="AB607" s="1"/>
    </row>
    <row r="608" spans="1:29" hidden="1">
      <c r="A608" s="35">
        <v>11</v>
      </c>
      <c r="B608" s="35">
        <v>10</v>
      </c>
      <c r="C608" s="35">
        <v>14</v>
      </c>
      <c r="D608" s="35">
        <v>5</v>
      </c>
      <c r="E608" s="35" t="s">
        <v>16</v>
      </c>
      <c r="F608" s="36">
        <v>24.709</v>
      </c>
      <c r="G608" s="36">
        <v>15.311</v>
      </c>
      <c r="H608" s="36">
        <v>1.573</v>
      </c>
      <c r="I608" s="36">
        <v>-17.239999999999998</v>
      </c>
      <c r="J608" s="36">
        <v>1.248</v>
      </c>
      <c r="K608" s="36">
        <v>0.93500000000000005</v>
      </c>
      <c r="L608" s="2">
        <f t="shared" si="274"/>
        <v>2.8209999999999997</v>
      </c>
      <c r="M608" s="2">
        <f t="shared" si="275"/>
        <v>-18.174999999999997</v>
      </c>
      <c r="N608" s="2">
        <f t="shared" si="276"/>
        <v>8.2734999999999985</v>
      </c>
      <c r="O608" s="2">
        <f t="shared" si="277"/>
        <v>-19.021299999999997</v>
      </c>
      <c r="P608" s="2">
        <f t="shared" si="264"/>
        <v>-19.021299999999997</v>
      </c>
      <c r="Q608" s="2">
        <f t="shared" si="278"/>
        <v>-3.7102999999999966</v>
      </c>
      <c r="R608" s="2">
        <f t="shared" si="279"/>
        <v>34.332299999999996</v>
      </c>
      <c r="T608" s="1"/>
      <c r="U608" s="1"/>
      <c r="Y608" s="1"/>
      <c r="Z608" s="1"/>
      <c r="AA608" s="1"/>
      <c r="AB608" s="1"/>
    </row>
    <row r="609" spans="1:28" hidden="1">
      <c r="A609" s="35">
        <v>11</v>
      </c>
      <c r="B609" s="35">
        <v>10</v>
      </c>
      <c r="C609" s="35">
        <v>14</v>
      </c>
      <c r="D609" s="35">
        <v>5</v>
      </c>
      <c r="E609" s="35" t="s">
        <v>17</v>
      </c>
      <c r="F609" s="36">
        <v>-23.221</v>
      </c>
      <c r="G609" s="36">
        <v>-14.4</v>
      </c>
      <c r="H609" s="36">
        <v>1.573</v>
      </c>
      <c r="I609" s="36">
        <v>-17.239999999999998</v>
      </c>
      <c r="J609" s="36">
        <v>1.248</v>
      </c>
      <c r="K609" s="36">
        <v>0.93500000000000005</v>
      </c>
      <c r="L609" s="2">
        <f t="shared" si="274"/>
        <v>2.8209999999999997</v>
      </c>
      <c r="M609" s="2">
        <f t="shared" si="275"/>
        <v>-18.174999999999997</v>
      </c>
      <c r="N609" s="2">
        <f t="shared" si="276"/>
        <v>8.2734999999999985</v>
      </c>
      <c r="O609" s="2">
        <f t="shared" si="277"/>
        <v>-19.021299999999997</v>
      </c>
      <c r="P609" s="2">
        <f t="shared" si="264"/>
        <v>-19.021299999999997</v>
      </c>
      <c r="Q609" s="2">
        <f t="shared" si="278"/>
        <v>-33.421299999999995</v>
      </c>
      <c r="R609" s="2">
        <f t="shared" si="279"/>
        <v>4.6212999999999962</v>
      </c>
      <c r="T609" s="1"/>
      <c r="U609" s="1"/>
      <c r="Y609" s="1"/>
      <c r="Z609" s="1"/>
      <c r="AA609" s="1"/>
      <c r="AB609" s="1"/>
    </row>
    <row r="610" spans="1:28" hidden="1">
      <c r="A610" s="35">
        <v>11</v>
      </c>
      <c r="B610" s="35">
        <v>10</v>
      </c>
      <c r="C610" s="35">
        <v>14</v>
      </c>
      <c r="D610" s="35">
        <v>4</v>
      </c>
      <c r="E610" s="35" t="s">
        <v>14</v>
      </c>
      <c r="F610" s="36">
        <v>-15.42</v>
      </c>
      <c r="G610" s="36">
        <v>-9.5790000000000006</v>
      </c>
      <c r="H610" s="36">
        <v>-4.0430000000000001</v>
      </c>
      <c r="I610" s="36">
        <v>43.326999999999998</v>
      </c>
      <c r="J610" s="36">
        <v>-3.3079999999999998</v>
      </c>
      <c r="K610" s="36">
        <v>-2.4780000000000002</v>
      </c>
      <c r="L610" s="2">
        <f t="shared" si="274"/>
        <v>-7.351</v>
      </c>
      <c r="M610" s="2">
        <f t="shared" si="275"/>
        <v>45.805</v>
      </c>
      <c r="N610" s="2">
        <f t="shared" si="276"/>
        <v>-21.092500000000001</v>
      </c>
      <c r="O610" s="2">
        <f t="shared" si="277"/>
        <v>48.010300000000001</v>
      </c>
      <c r="P610" s="2">
        <f t="shared" si="264"/>
        <v>48.010300000000001</v>
      </c>
      <c r="Q610" s="2">
        <f t="shared" si="278"/>
        <v>38.4313</v>
      </c>
      <c r="R610" s="2">
        <f t="shared" si="279"/>
        <v>-57.589300000000001</v>
      </c>
      <c r="T610" s="1"/>
      <c r="U610" s="1"/>
      <c r="Y610" s="1"/>
      <c r="Z610" s="1"/>
      <c r="AA610" s="1"/>
      <c r="AB610" s="1"/>
    </row>
    <row r="611" spans="1:28" hidden="1">
      <c r="A611" s="35">
        <v>11</v>
      </c>
      <c r="B611" s="35">
        <v>10</v>
      </c>
      <c r="C611" s="35">
        <v>14</v>
      </c>
      <c r="D611" s="35">
        <v>4</v>
      </c>
      <c r="E611" s="35" t="s">
        <v>15</v>
      </c>
      <c r="F611" s="36">
        <v>-14.157</v>
      </c>
      <c r="G611" s="36">
        <v>-8.7579999999999991</v>
      </c>
      <c r="H611" s="36">
        <v>3.7869999999999999</v>
      </c>
      <c r="I611" s="36">
        <v>-40.595999999999997</v>
      </c>
      <c r="J611" s="36">
        <v>3.0990000000000002</v>
      </c>
      <c r="K611" s="36">
        <v>2.3220000000000001</v>
      </c>
      <c r="L611" s="2">
        <f t="shared" si="274"/>
        <v>6.8860000000000001</v>
      </c>
      <c r="M611" s="2">
        <f t="shared" si="275"/>
        <v>-42.917999999999999</v>
      </c>
      <c r="N611" s="2">
        <f t="shared" si="276"/>
        <v>19.761399999999998</v>
      </c>
      <c r="O611" s="2">
        <f t="shared" si="277"/>
        <v>-44.983800000000002</v>
      </c>
      <c r="P611" s="2">
        <f t="shared" si="264"/>
        <v>-44.983800000000002</v>
      </c>
      <c r="Q611" s="2">
        <f t="shared" si="278"/>
        <v>-53.741799999999998</v>
      </c>
      <c r="R611" s="2">
        <f t="shared" si="279"/>
        <v>36.225800000000007</v>
      </c>
      <c r="T611" s="1"/>
      <c r="U611" s="1"/>
      <c r="Y611" s="1"/>
      <c r="Z611" s="1"/>
      <c r="AA611" s="1"/>
      <c r="AB611" s="1"/>
    </row>
    <row r="612" spans="1:28" hidden="1">
      <c r="A612" s="35">
        <v>11</v>
      </c>
      <c r="B612" s="35">
        <v>10</v>
      </c>
      <c r="C612" s="35">
        <v>14</v>
      </c>
      <c r="D612" s="35">
        <v>4</v>
      </c>
      <c r="E612" s="35" t="s">
        <v>16</v>
      </c>
      <c r="F612" s="36">
        <v>24.298999999999999</v>
      </c>
      <c r="G612" s="36">
        <v>15.073</v>
      </c>
      <c r="H612" s="36">
        <v>2.0710000000000002</v>
      </c>
      <c r="I612" s="36">
        <v>-22.202000000000002</v>
      </c>
      <c r="J612" s="36">
        <v>1.6950000000000001</v>
      </c>
      <c r="K612" s="36">
        <v>1.27</v>
      </c>
      <c r="L612" s="2">
        <f t="shared" si="274"/>
        <v>3.766</v>
      </c>
      <c r="M612" s="2">
        <f t="shared" si="275"/>
        <v>-23.472000000000001</v>
      </c>
      <c r="N612" s="2">
        <f t="shared" si="276"/>
        <v>10.807600000000001</v>
      </c>
      <c r="O612" s="2">
        <f t="shared" si="277"/>
        <v>-24.601800000000001</v>
      </c>
      <c r="P612" s="2">
        <f t="shared" si="264"/>
        <v>-24.601800000000001</v>
      </c>
      <c r="Q612" s="2">
        <f t="shared" si="278"/>
        <v>-9.5288000000000004</v>
      </c>
      <c r="R612" s="2">
        <f t="shared" si="279"/>
        <v>39.674800000000005</v>
      </c>
      <c r="T612" s="1"/>
      <c r="U612" s="1"/>
      <c r="Y612" s="1"/>
      <c r="Z612" s="1"/>
      <c r="AA612" s="1"/>
      <c r="AB612" s="1"/>
    </row>
    <row r="613" spans="1:28" hidden="1">
      <c r="A613" s="35">
        <v>11</v>
      </c>
      <c r="B613" s="35">
        <v>10</v>
      </c>
      <c r="C613" s="35">
        <v>14</v>
      </c>
      <c r="D613" s="35">
        <v>4</v>
      </c>
      <c r="E613" s="35" t="s">
        <v>17</v>
      </c>
      <c r="F613" s="36">
        <v>-23.631</v>
      </c>
      <c r="G613" s="36">
        <v>-14.638</v>
      </c>
      <c r="H613" s="36">
        <v>2.0710000000000002</v>
      </c>
      <c r="I613" s="36">
        <v>-22.202000000000002</v>
      </c>
      <c r="J613" s="36">
        <v>1.6950000000000001</v>
      </c>
      <c r="K613" s="36">
        <v>1.27</v>
      </c>
      <c r="L613" s="2">
        <f t="shared" si="274"/>
        <v>3.766</v>
      </c>
      <c r="M613" s="2">
        <f t="shared" si="275"/>
        <v>-23.472000000000001</v>
      </c>
      <c r="N613" s="2">
        <f t="shared" si="276"/>
        <v>10.807600000000001</v>
      </c>
      <c r="O613" s="2">
        <f t="shared" si="277"/>
        <v>-24.601800000000001</v>
      </c>
      <c r="P613" s="2">
        <f t="shared" si="264"/>
        <v>-24.601800000000001</v>
      </c>
      <c r="Q613" s="2">
        <f t="shared" si="278"/>
        <v>-39.239800000000002</v>
      </c>
      <c r="R613" s="2">
        <f t="shared" si="279"/>
        <v>9.9638000000000009</v>
      </c>
      <c r="T613" s="1"/>
      <c r="U613" s="1"/>
      <c r="Y613" s="1"/>
      <c r="Z613" s="1"/>
      <c r="AA613" s="1"/>
      <c r="AB613" s="1"/>
    </row>
    <row r="614" spans="1:28" hidden="1">
      <c r="A614" s="35">
        <v>11</v>
      </c>
      <c r="B614" s="35">
        <v>10</v>
      </c>
      <c r="C614" s="35">
        <v>14</v>
      </c>
      <c r="D614" s="35">
        <v>3</v>
      </c>
      <c r="E614" s="35" t="s">
        <v>14</v>
      </c>
      <c r="F614" s="36">
        <v>-15.218999999999999</v>
      </c>
      <c r="G614" s="36">
        <v>-9.4469999999999992</v>
      </c>
      <c r="H614" s="36">
        <v>-4.1379999999999999</v>
      </c>
      <c r="I614" s="36">
        <v>44.655999999999999</v>
      </c>
      <c r="J614" s="36">
        <v>-3.4550000000000001</v>
      </c>
      <c r="K614" s="36">
        <v>-2.5880000000000001</v>
      </c>
      <c r="L614" s="2">
        <f t="shared" si="274"/>
        <v>-7.593</v>
      </c>
      <c r="M614" s="2">
        <f t="shared" si="275"/>
        <v>47.244</v>
      </c>
      <c r="N614" s="2">
        <f t="shared" si="276"/>
        <v>-21.766199999999998</v>
      </c>
      <c r="O614" s="2">
        <f t="shared" si="277"/>
        <v>49.521900000000002</v>
      </c>
      <c r="P614" s="2">
        <f t="shared" si="264"/>
        <v>49.521900000000002</v>
      </c>
      <c r="Q614" s="2">
        <f t="shared" si="278"/>
        <v>40.0749</v>
      </c>
      <c r="R614" s="2">
        <f t="shared" si="279"/>
        <v>-58.968900000000005</v>
      </c>
      <c r="T614" s="1"/>
      <c r="U614" s="1"/>
      <c r="Y614" s="1"/>
      <c r="Z614" s="1"/>
      <c r="AA614" s="1"/>
      <c r="AB614" s="1"/>
    </row>
    <row r="615" spans="1:28" hidden="1">
      <c r="A615" s="35">
        <v>11</v>
      </c>
      <c r="B615" s="35">
        <v>10</v>
      </c>
      <c r="C615" s="35">
        <v>14</v>
      </c>
      <c r="D615" s="35">
        <v>3</v>
      </c>
      <c r="E615" s="35" t="s">
        <v>15</v>
      </c>
      <c r="F615" s="36">
        <v>-14.429</v>
      </c>
      <c r="G615" s="36">
        <v>-8.9320000000000004</v>
      </c>
      <c r="H615" s="36">
        <v>3.9049999999999998</v>
      </c>
      <c r="I615" s="36">
        <v>-42.143000000000001</v>
      </c>
      <c r="J615" s="36">
        <v>3.2610000000000001</v>
      </c>
      <c r="K615" s="36">
        <v>2.4430000000000001</v>
      </c>
      <c r="L615" s="2">
        <f t="shared" si="274"/>
        <v>7.1660000000000004</v>
      </c>
      <c r="M615" s="2">
        <f t="shared" si="275"/>
        <v>-44.585999999999999</v>
      </c>
      <c r="N615" s="2">
        <f t="shared" si="276"/>
        <v>20.541800000000002</v>
      </c>
      <c r="O615" s="2">
        <f t="shared" si="277"/>
        <v>-46.735799999999998</v>
      </c>
      <c r="P615" s="2">
        <f t="shared" si="264"/>
        <v>-46.735799999999998</v>
      </c>
      <c r="Q615" s="2">
        <f t="shared" si="278"/>
        <v>-55.6678</v>
      </c>
      <c r="R615" s="2">
        <f t="shared" si="279"/>
        <v>37.803799999999995</v>
      </c>
      <c r="T615" s="1"/>
      <c r="U615" s="1"/>
      <c r="Y615" s="1"/>
      <c r="Z615" s="1"/>
      <c r="AA615" s="1"/>
      <c r="AB615" s="1"/>
    </row>
    <row r="616" spans="1:28" hidden="1">
      <c r="A616" s="35">
        <v>11</v>
      </c>
      <c r="B616" s="35">
        <v>10</v>
      </c>
      <c r="C616" s="35">
        <v>14</v>
      </c>
      <c r="D616" s="35">
        <v>3</v>
      </c>
      <c r="E616" s="35" t="s">
        <v>16</v>
      </c>
      <c r="F616" s="36">
        <v>24.173999999999999</v>
      </c>
      <c r="G616" s="36">
        <v>14.992000000000001</v>
      </c>
      <c r="H616" s="36">
        <v>2.1280000000000001</v>
      </c>
      <c r="I616" s="36">
        <v>-22.963000000000001</v>
      </c>
      <c r="J616" s="36">
        <v>1.7769999999999999</v>
      </c>
      <c r="K616" s="36">
        <v>1.331</v>
      </c>
      <c r="L616" s="2">
        <f t="shared" si="274"/>
        <v>3.9050000000000002</v>
      </c>
      <c r="M616" s="2">
        <f t="shared" si="275"/>
        <v>-24.294</v>
      </c>
      <c r="N616" s="2">
        <f t="shared" si="276"/>
        <v>11.193200000000001</v>
      </c>
      <c r="O616" s="2">
        <f t="shared" si="277"/>
        <v>-25.465499999999999</v>
      </c>
      <c r="P616" s="2">
        <f t="shared" si="264"/>
        <v>-25.465499999999999</v>
      </c>
      <c r="Q616" s="2">
        <f t="shared" si="278"/>
        <v>-10.473499999999998</v>
      </c>
      <c r="R616" s="2">
        <f t="shared" si="279"/>
        <v>40.457499999999996</v>
      </c>
      <c r="T616" s="1"/>
      <c r="U616" s="1"/>
      <c r="Y616" s="1"/>
      <c r="Z616" s="1"/>
      <c r="AA616" s="1"/>
      <c r="AB616" s="1"/>
    </row>
    <row r="617" spans="1:28" hidden="1">
      <c r="A617" s="35">
        <v>11</v>
      </c>
      <c r="B617" s="35">
        <v>10</v>
      </c>
      <c r="C617" s="35">
        <v>14</v>
      </c>
      <c r="D617" s="35">
        <v>3</v>
      </c>
      <c r="E617" s="35" t="s">
        <v>17</v>
      </c>
      <c r="F617" s="36">
        <v>-23.756</v>
      </c>
      <c r="G617" s="36">
        <v>-14.718999999999999</v>
      </c>
      <c r="H617" s="36">
        <v>2.1280000000000001</v>
      </c>
      <c r="I617" s="36">
        <v>-22.963000000000001</v>
      </c>
      <c r="J617" s="36">
        <v>1.7769999999999999</v>
      </c>
      <c r="K617" s="36">
        <v>1.331</v>
      </c>
      <c r="L617" s="2">
        <f t="shared" si="274"/>
        <v>3.9050000000000002</v>
      </c>
      <c r="M617" s="2">
        <f t="shared" si="275"/>
        <v>-24.294</v>
      </c>
      <c r="N617" s="2">
        <f t="shared" si="276"/>
        <v>11.193200000000001</v>
      </c>
      <c r="O617" s="2">
        <f t="shared" si="277"/>
        <v>-25.465499999999999</v>
      </c>
      <c r="P617" s="2">
        <f t="shared" si="264"/>
        <v>-25.465499999999999</v>
      </c>
      <c r="Q617" s="2">
        <f t="shared" si="278"/>
        <v>-40.1845</v>
      </c>
      <c r="R617" s="2">
        <f t="shared" si="279"/>
        <v>10.746499999999999</v>
      </c>
      <c r="T617" s="1"/>
      <c r="U617" s="1"/>
      <c r="Y617" s="1"/>
      <c r="Z617" s="1"/>
      <c r="AA617" s="1"/>
      <c r="AB617" s="1"/>
    </row>
    <row r="618" spans="1:28" hidden="1">
      <c r="A618" s="35">
        <v>11</v>
      </c>
      <c r="B618" s="35">
        <v>10</v>
      </c>
      <c r="C618" s="35">
        <v>14</v>
      </c>
      <c r="D618" s="35">
        <v>2</v>
      </c>
      <c r="E618" s="35" t="s">
        <v>14</v>
      </c>
      <c r="F618" s="36">
        <v>-14.981</v>
      </c>
      <c r="G618" s="36">
        <v>-9.298</v>
      </c>
      <c r="H618" s="36">
        <v>-4.0960000000000001</v>
      </c>
      <c r="I618" s="36">
        <v>44.273000000000003</v>
      </c>
      <c r="J618" s="36">
        <v>-3.4630000000000001</v>
      </c>
      <c r="K618" s="36">
        <v>-2.5939999999999999</v>
      </c>
      <c r="L618" s="2">
        <f t="shared" si="274"/>
        <v>-7.5590000000000002</v>
      </c>
      <c r="M618" s="2">
        <f t="shared" si="275"/>
        <v>46.867000000000004</v>
      </c>
      <c r="N618" s="2">
        <f t="shared" si="276"/>
        <v>-21.6191</v>
      </c>
      <c r="O618" s="2">
        <f t="shared" si="277"/>
        <v>49.134700000000002</v>
      </c>
      <c r="P618" s="2">
        <f t="shared" si="264"/>
        <v>49.134700000000002</v>
      </c>
      <c r="Q618" s="2">
        <f t="shared" si="278"/>
        <v>39.8367</v>
      </c>
      <c r="R618" s="2">
        <f t="shared" si="279"/>
        <v>-58.432700000000004</v>
      </c>
      <c r="T618" s="1"/>
      <c r="U618" s="1"/>
      <c r="Y618" s="1"/>
      <c r="Z618" s="1"/>
      <c r="AA618" s="1"/>
      <c r="AB618" s="1"/>
    </row>
    <row r="619" spans="1:28" hidden="1">
      <c r="A619" s="35">
        <v>11</v>
      </c>
      <c r="B619" s="35">
        <v>10</v>
      </c>
      <c r="C619" s="35">
        <v>14</v>
      </c>
      <c r="D619" s="35">
        <v>2</v>
      </c>
      <c r="E619" s="35" t="s">
        <v>15</v>
      </c>
      <c r="F619" s="36">
        <v>-14.75</v>
      </c>
      <c r="G619" s="36">
        <v>-9.1319999999999997</v>
      </c>
      <c r="H619" s="36">
        <v>3.9060000000000001</v>
      </c>
      <c r="I619" s="36">
        <v>-42.201000000000001</v>
      </c>
      <c r="J619" s="36">
        <v>3.3029999999999999</v>
      </c>
      <c r="K619" s="36">
        <v>2.4740000000000002</v>
      </c>
      <c r="L619" s="2">
        <f t="shared" si="274"/>
        <v>7.2089999999999996</v>
      </c>
      <c r="M619" s="2">
        <f t="shared" si="275"/>
        <v>-44.674999999999997</v>
      </c>
      <c r="N619" s="2">
        <f t="shared" si="276"/>
        <v>20.611499999999999</v>
      </c>
      <c r="O619" s="2">
        <f t="shared" si="277"/>
        <v>-46.837699999999998</v>
      </c>
      <c r="P619" s="2">
        <f t="shared" si="264"/>
        <v>-46.837699999999998</v>
      </c>
      <c r="Q619" s="2">
        <f t="shared" si="278"/>
        <v>-55.969699999999996</v>
      </c>
      <c r="R619" s="2">
        <f t="shared" si="279"/>
        <v>37.7057</v>
      </c>
      <c r="T619" s="1"/>
      <c r="U619" s="1"/>
      <c r="Y619" s="1"/>
      <c r="Z619" s="1"/>
      <c r="AA619" s="1"/>
      <c r="AB619" s="1"/>
    </row>
    <row r="620" spans="1:28" hidden="1">
      <c r="A620" s="35">
        <v>11</v>
      </c>
      <c r="B620" s="35">
        <v>10</v>
      </c>
      <c r="C620" s="35">
        <v>14</v>
      </c>
      <c r="D620" s="35">
        <v>2</v>
      </c>
      <c r="E620" s="35" t="s">
        <v>16</v>
      </c>
      <c r="F620" s="36">
        <v>24.026</v>
      </c>
      <c r="G620" s="36">
        <v>14.898999999999999</v>
      </c>
      <c r="H620" s="36">
        <v>2.117</v>
      </c>
      <c r="I620" s="36">
        <v>-22.876999999999999</v>
      </c>
      <c r="J620" s="36">
        <v>1.79</v>
      </c>
      <c r="K620" s="36">
        <v>1.341</v>
      </c>
      <c r="L620" s="2">
        <f t="shared" si="274"/>
        <v>3.907</v>
      </c>
      <c r="M620" s="2">
        <f t="shared" si="275"/>
        <v>-24.218</v>
      </c>
      <c r="N620" s="2">
        <f t="shared" si="276"/>
        <v>11.1724</v>
      </c>
      <c r="O620" s="2">
        <f t="shared" si="277"/>
        <v>-25.3901</v>
      </c>
      <c r="P620" s="2">
        <f t="shared" si="264"/>
        <v>-25.3901</v>
      </c>
      <c r="Q620" s="2">
        <f t="shared" si="278"/>
        <v>-10.491100000000001</v>
      </c>
      <c r="R620" s="2">
        <f t="shared" si="279"/>
        <v>40.289099999999998</v>
      </c>
      <c r="T620" s="1"/>
      <c r="U620" s="1"/>
      <c r="Y620" s="1"/>
      <c r="Z620" s="1"/>
      <c r="AA620" s="1"/>
      <c r="AB620" s="1"/>
    </row>
    <row r="621" spans="1:28" hidden="1">
      <c r="A621" s="35">
        <v>11</v>
      </c>
      <c r="B621" s="35">
        <v>10</v>
      </c>
      <c r="C621" s="35">
        <v>14</v>
      </c>
      <c r="D621" s="35">
        <v>2</v>
      </c>
      <c r="E621" s="35" t="s">
        <v>17</v>
      </c>
      <c r="F621" s="36">
        <v>-23.904</v>
      </c>
      <c r="G621" s="36">
        <v>-14.811</v>
      </c>
      <c r="H621" s="36">
        <v>2.117</v>
      </c>
      <c r="I621" s="36">
        <v>-22.876999999999999</v>
      </c>
      <c r="J621" s="36">
        <v>1.79</v>
      </c>
      <c r="K621" s="36">
        <v>1.341</v>
      </c>
      <c r="L621" s="2">
        <f t="shared" si="274"/>
        <v>3.907</v>
      </c>
      <c r="M621" s="2">
        <f t="shared" si="275"/>
        <v>-24.218</v>
      </c>
      <c r="N621" s="2">
        <f t="shared" si="276"/>
        <v>11.1724</v>
      </c>
      <c r="O621" s="2">
        <f t="shared" si="277"/>
        <v>-25.3901</v>
      </c>
      <c r="P621" s="2">
        <f t="shared" si="264"/>
        <v>-25.3901</v>
      </c>
      <c r="Q621" s="2">
        <f t="shared" si="278"/>
        <v>-40.201099999999997</v>
      </c>
      <c r="R621" s="2">
        <f t="shared" si="279"/>
        <v>10.5791</v>
      </c>
      <c r="T621" s="1"/>
      <c r="U621" s="1"/>
      <c r="Y621" s="1"/>
      <c r="Z621" s="1"/>
      <c r="AA621" s="1"/>
      <c r="AB621" s="1"/>
    </row>
    <row r="622" spans="1:28">
      <c r="A622" s="35">
        <v>11</v>
      </c>
      <c r="B622" s="35">
        <v>10</v>
      </c>
      <c r="C622" s="35">
        <v>14</v>
      </c>
      <c r="D622" s="35">
        <v>1</v>
      </c>
      <c r="E622" s="35" t="s">
        <v>14</v>
      </c>
      <c r="F622" s="36">
        <v>-13.388</v>
      </c>
      <c r="G622" s="36">
        <v>-8.3040000000000003</v>
      </c>
      <c r="H622" s="36">
        <v>-4.359</v>
      </c>
      <c r="I622" s="36">
        <v>46.064</v>
      </c>
      <c r="J622" s="36">
        <v>-3.7080000000000002</v>
      </c>
      <c r="K622" s="36">
        <v>-2.778</v>
      </c>
      <c r="L622" s="2">
        <f t="shared" si="274"/>
        <v>-8.0670000000000002</v>
      </c>
      <c r="M622" s="2">
        <f t="shared" si="275"/>
        <v>48.841999999999999</v>
      </c>
      <c r="N622" s="2">
        <f t="shared" si="276"/>
        <v>-22.7196</v>
      </c>
      <c r="O622" s="2">
        <f t="shared" si="277"/>
        <v>51.262099999999997</v>
      </c>
      <c r="P622" s="2">
        <f t="shared" si="264"/>
        <v>51.262099999999997</v>
      </c>
      <c r="Q622" s="2">
        <f t="shared" si="278"/>
        <v>42.958099999999995</v>
      </c>
      <c r="R622" s="2">
        <f t="shared" si="279"/>
        <v>-59.566099999999999</v>
      </c>
      <c r="T622" s="1"/>
      <c r="U622" s="1"/>
      <c r="Y622" s="1"/>
      <c r="Z622" s="1"/>
      <c r="AA622" s="1"/>
      <c r="AB622" s="1"/>
    </row>
    <row r="623" spans="1:28">
      <c r="A623" s="35">
        <v>11</v>
      </c>
      <c r="B623" s="35">
        <v>10</v>
      </c>
      <c r="C623" s="35">
        <v>14</v>
      </c>
      <c r="D623" s="35">
        <v>1</v>
      </c>
      <c r="E623" s="35" t="s">
        <v>15</v>
      </c>
      <c r="F623" s="36">
        <v>-16.181999999999999</v>
      </c>
      <c r="G623" s="36">
        <v>-10.026</v>
      </c>
      <c r="H623" s="36">
        <v>4.0599999999999996</v>
      </c>
      <c r="I623" s="36">
        <v>-42.918999999999997</v>
      </c>
      <c r="J623" s="36">
        <v>3.4529999999999998</v>
      </c>
      <c r="K623" s="36">
        <v>2.5870000000000002</v>
      </c>
      <c r="L623" s="2">
        <f t="shared" si="274"/>
        <v>7.5129999999999999</v>
      </c>
      <c r="M623" s="2">
        <f t="shared" si="275"/>
        <v>-45.506</v>
      </c>
      <c r="N623" s="2">
        <f t="shared" si="276"/>
        <v>21.1648</v>
      </c>
      <c r="O623" s="2">
        <f t="shared" si="277"/>
        <v>-47.759900000000002</v>
      </c>
      <c r="P623" s="2">
        <f t="shared" si="264"/>
        <v>-47.759900000000002</v>
      </c>
      <c r="Q623" s="2">
        <f t="shared" si="278"/>
        <v>-57.785899999999998</v>
      </c>
      <c r="R623" s="2">
        <f t="shared" si="279"/>
        <v>37.733900000000006</v>
      </c>
      <c r="T623" s="1"/>
      <c r="U623" s="1"/>
      <c r="Y623" s="1"/>
      <c r="Z623" s="1"/>
      <c r="AA623" s="1"/>
      <c r="AB623" s="1"/>
    </row>
    <row r="624" spans="1:28">
      <c r="A624" s="35">
        <v>11</v>
      </c>
      <c r="B624" s="35">
        <v>10</v>
      </c>
      <c r="C624" s="35">
        <v>14</v>
      </c>
      <c r="D624" s="35">
        <v>1</v>
      </c>
      <c r="E624" s="35" t="s">
        <v>16</v>
      </c>
      <c r="F624" s="36">
        <v>23.225999999999999</v>
      </c>
      <c r="G624" s="36">
        <v>14.4</v>
      </c>
      <c r="H624" s="36">
        <v>2.2269999999999999</v>
      </c>
      <c r="I624" s="36">
        <v>-23.54</v>
      </c>
      <c r="J624" s="36">
        <v>1.8939999999999999</v>
      </c>
      <c r="K624" s="36">
        <v>1.419</v>
      </c>
      <c r="L624" s="2">
        <f t="shared" si="274"/>
        <v>4.1209999999999996</v>
      </c>
      <c r="M624" s="2">
        <f t="shared" si="275"/>
        <v>-24.959</v>
      </c>
      <c r="N624" s="2">
        <f t="shared" si="276"/>
        <v>11.608699999999999</v>
      </c>
      <c r="O624" s="2">
        <f t="shared" si="277"/>
        <v>-26.1953</v>
      </c>
      <c r="P624" s="2">
        <f t="shared" si="264"/>
        <v>-26.1953</v>
      </c>
      <c r="Q624" s="2">
        <f t="shared" si="278"/>
        <v>-11.795299999999999</v>
      </c>
      <c r="R624" s="2">
        <f t="shared" si="279"/>
        <v>40.595300000000002</v>
      </c>
      <c r="T624" s="1"/>
      <c r="U624" s="1"/>
      <c r="Y624" s="1"/>
      <c r="Z624" s="1"/>
      <c r="AA624" s="1"/>
      <c r="AB624" s="1"/>
    </row>
    <row r="625" spans="1:29">
      <c r="A625" s="35">
        <v>11</v>
      </c>
      <c r="B625" s="35">
        <v>10</v>
      </c>
      <c r="C625" s="35">
        <v>14</v>
      </c>
      <c r="D625" s="35">
        <v>1</v>
      </c>
      <c r="E625" s="35" t="s">
        <v>17</v>
      </c>
      <c r="F625" s="36">
        <v>-24.704999999999998</v>
      </c>
      <c r="G625" s="36">
        <v>-15.311</v>
      </c>
      <c r="H625" s="36">
        <v>2.2269999999999999</v>
      </c>
      <c r="I625" s="36">
        <v>-23.54</v>
      </c>
      <c r="J625" s="36">
        <v>1.8939999999999999</v>
      </c>
      <c r="K625" s="36">
        <v>1.419</v>
      </c>
      <c r="L625" s="2">
        <f t="shared" si="274"/>
        <v>4.1209999999999996</v>
      </c>
      <c r="M625" s="2">
        <f t="shared" si="275"/>
        <v>-24.959</v>
      </c>
      <c r="N625" s="2">
        <f t="shared" si="276"/>
        <v>11.608699999999999</v>
      </c>
      <c r="O625" s="2">
        <f t="shared" si="277"/>
        <v>-26.1953</v>
      </c>
      <c r="P625" s="2">
        <f t="shared" si="264"/>
        <v>-26.1953</v>
      </c>
      <c r="Q625" s="2">
        <f t="shared" si="278"/>
        <v>-41.506299999999996</v>
      </c>
      <c r="R625" s="2">
        <f t="shared" si="279"/>
        <v>10.8843</v>
      </c>
      <c r="T625" s="1"/>
      <c r="U625" s="1"/>
      <c r="Y625" s="1"/>
      <c r="Z625" s="1"/>
      <c r="AA625" s="1"/>
      <c r="AB625" s="1"/>
    </row>
    <row r="626" spans="1:29" hidden="1">
      <c r="A626" s="35">
        <v>11</v>
      </c>
      <c r="B626" s="35">
        <v>14</v>
      </c>
      <c r="C626" s="35">
        <v>20</v>
      </c>
      <c r="D626" s="35">
        <v>6</v>
      </c>
      <c r="E626" s="35" t="s">
        <v>14</v>
      </c>
      <c r="F626" s="36">
        <v>-17.940000000000001</v>
      </c>
      <c r="G626" s="36">
        <v>-10.787000000000001</v>
      </c>
      <c r="H626" s="36">
        <v>-1.3480000000000001</v>
      </c>
      <c r="I626" s="36">
        <v>15.138999999999999</v>
      </c>
      <c r="J626" s="36">
        <v>-1.0469999999999999</v>
      </c>
      <c r="K626" s="36">
        <v>-0.78400000000000003</v>
      </c>
      <c r="L626" s="2">
        <f t="shared" si="274"/>
        <v>-2.395</v>
      </c>
      <c r="M626" s="2">
        <f t="shared" si="275"/>
        <v>15.923</v>
      </c>
      <c r="N626" s="2">
        <f t="shared" si="276"/>
        <v>-7.1718999999999991</v>
      </c>
      <c r="O626" s="2">
        <f t="shared" si="277"/>
        <v>16.641500000000001</v>
      </c>
      <c r="P626" s="2">
        <f t="shared" si="264"/>
        <v>16.641500000000001</v>
      </c>
      <c r="Q626" s="2">
        <f t="shared" si="278"/>
        <v>5.8544999999999998</v>
      </c>
      <c r="R626" s="2">
        <f t="shared" si="279"/>
        <v>-27.4285</v>
      </c>
      <c r="S626" s="1">
        <f>70</f>
        <v>70</v>
      </c>
      <c r="T626" s="2">
        <f t="shared" ref="T626:U627" si="288">(ABS(Q626)-ABS(Q628*$S626/200))*SIGN(Q626)</f>
        <v>3.4239599999999997</v>
      </c>
      <c r="U626" s="2">
        <f t="shared" si="288"/>
        <v>-19.63344</v>
      </c>
      <c r="V626" s="1">
        <f>26</f>
        <v>26</v>
      </c>
      <c r="W626" s="1">
        <f t="shared" ref="W626:W627" si="289">IF(V626=26,3,4)</f>
        <v>3</v>
      </c>
      <c r="X626" s="1">
        <f t="shared" ref="X626:X627" si="290">IF(V626=65,30,60)</f>
        <v>60</v>
      </c>
      <c r="Y626" s="4">
        <f t="shared" ref="Y626:Y627" si="291">-MIN(T626:U626)/(0.9*(V626-W626)/100*391.3)*10</f>
        <v>2.4239084137971902</v>
      </c>
      <c r="Z626" s="5">
        <f t="shared" ref="Z626:Z627" si="292">ABS(MAX(T626:U626)/(0.9*(V626-W626)/100*391.3)*10)</f>
        <v>0.42271580795342167</v>
      </c>
      <c r="AA626" s="2">
        <f t="shared" ref="AA626:AA627" si="293">X626*(V626-W626)^2/((10^6)*$AH$2^2)</f>
        <v>81.785152928444433</v>
      </c>
      <c r="AB626" s="2">
        <f t="shared" ref="AB626:AB627" si="294">X626*(V626-W626)^2/((10^6)*$AH$3^2)</f>
        <v>108.54621934954343</v>
      </c>
      <c r="AC626" s="1" t="str">
        <f t="shared" ref="AC626:AC627" si="295">IF(AB626&gt;=MAX(ABS(Q626),ABS(R626),ABS(T626),ABS(U626)),"Verificata","Non verificata")</f>
        <v>Verificata</v>
      </c>
    </row>
    <row r="627" spans="1:29" hidden="1">
      <c r="A627" s="35">
        <v>11</v>
      </c>
      <c r="B627" s="35">
        <v>14</v>
      </c>
      <c r="C627" s="35">
        <v>20</v>
      </c>
      <c r="D627" s="35">
        <v>6</v>
      </c>
      <c r="E627" s="35" t="s">
        <v>15</v>
      </c>
      <c r="F627" s="36">
        <v>-15.315</v>
      </c>
      <c r="G627" s="36">
        <v>-9.2530000000000001</v>
      </c>
      <c r="H627" s="36">
        <v>1.518</v>
      </c>
      <c r="I627" s="36">
        <v>-17.071999999999999</v>
      </c>
      <c r="J627" s="36">
        <v>1.177</v>
      </c>
      <c r="K627" s="36">
        <v>0.88100000000000001</v>
      </c>
      <c r="L627" s="2">
        <f t="shared" si="274"/>
        <v>2.6950000000000003</v>
      </c>
      <c r="M627" s="2">
        <f t="shared" si="275"/>
        <v>-17.952999999999999</v>
      </c>
      <c r="N627" s="2">
        <f t="shared" si="276"/>
        <v>8.0808999999999997</v>
      </c>
      <c r="O627" s="2">
        <f t="shared" si="277"/>
        <v>-18.761499999999998</v>
      </c>
      <c r="P627" s="2">
        <f t="shared" si="264"/>
        <v>-18.761499999999998</v>
      </c>
      <c r="Q627" s="2">
        <f t="shared" si="278"/>
        <v>-28.014499999999998</v>
      </c>
      <c r="R627" s="2">
        <f t="shared" si="279"/>
        <v>9.508499999999998</v>
      </c>
      <c r="S627" s="1">
        <f>70</f>
        <v>70</v>
      </c>
      <c r="T627" s="2">
        <f t="shared" si="288"/>
        <v>-20.451839999999997</v>
      </c>
      <c r="U627" s="2">
        <f t="shared" si="288"/>
        <v>7.3103599999999975</v>
      </c>
      <c r="V627" s="1">
        <f>26</f>
        <v>26</v>
      </c>
      <c r="W627" s="1">
        <f t="shared" si="289"/>
        <v>3</v>
      </c>
      <c r="X627" s="1">
        <f t="shared" si="290"/>
        <v>60</v>
      </c>
      <c r="Y627" s="4">
        <f t="shared" si="291"/>
        <v>2.5249465734804462</v>
      </c>
      <c r="Z627" s="5">
        <f t="shared" si="292"/>
        <v>0.9025236082870054</v>
      </c>
      <c r="AA627" s="2">
        <f t="shared" si="293"/>
        <v>81.785152928444433</v>
      </c>
      <c r="AB627" s="2">
        <f t="shared" si="294"/>
        <v>108.54621934954343</v>
      </c>
      <c r="AC627" s="1" t="str">
        <f t="shared" si="295"/>
        <v>Verificata</v>
      </c>
    </row>
    <row r="628" spans="1:29" hidden="1">
      <c r="A628" s="35">
        <v>11</v>
      </c>
      <c r="B628" s="35">
        <v>14</v>
      </c>
      <c r="C628" s="35">
        <v>20</v>
      </c>
      <c r="D628" s="35">
        <v>6</v>
      </c>
      <c r="E628" s="35" t="s">
        <v>16</v>
      </c>
      <c r="F628" s="36">
        <v>24.268999999999998</v>
      </c>
      <c r="G628" s="36">
        <v>14.608000000000001</v>
      </c>
      <c r="H628" s="36">
        <v>0.621</v>
      </c>
      <c r="I628" s="36">
        <v>-6.9720000000000004</v>
      </c>
      <c r="J628" s="36">
        <v>0.48099999999999998</v>
      </c>
      <c r="K628" s="36">
        <v>0.36099999999999999</v>
      </c>
      <c r="L628" s="2">
        <f t="shared" si="274"/>
        <v>1.1019999999999999</v>
      </c>
      <c r="M628" s="2">
        <f t="shared" si="275"/>
        <v>-7.3330000000000002</v>
      </c>
      <c r="N628" s="2">
        <f t="shared" si="276"/>
        <v>3.3018999999999998</v>
      </c>
      <c r="O628" s="2">
        <f t="shared" si="277"/>
        <v>-7.6635999999999997</v>
      </c>
      <c r="P628" s="2">
        <f t="shared" si="264"/>
        <v>-7.6635999999999997</v>
      </c>
      <c r="Q628" s="2">
        <f t="shared" si="278"/>
        <v>6.9444000000000008</v>
      </c>
      <c r="R628" s="2">
        <f t="shared" si="279"/>
        <v>22.271599999999999</v>
      </c>
      <c r="Y628" s="1"/>
      <c r="Z628" s="1"/>
      <c r="AA628" s="1"/>
      <c r="AB628" s="1"/>
    </row>
    <row r="629" spans="1:29" hidden="1">
      <c r="A629" s="35">
        <v>11</v>
      </c>
      <c r="B629" s="35">
        <v>14</v>
      </c>
      <c r="C629" s="35">
        <v>20</v>
      </c>
      <c r="D629" s="35">
        <v>6</v>
      </c>
      <c r="E629" s="35" t="s">
        <v>17</v>
      </c>
      <c r="F629" s="36">
        <v>-23.132000000000001</v>
      </c>
      <c r="G629" s="36">
        <v>-13.944000000000001</v>
      </c>
      <c r="H629" s="36">
        <v>0.621</v>
      </c>
      <c r="I629" s="36">
        <v>-6.9720000000000004</v>
      </c>
      <c r="J629" s="36">
        <v>0.48099999999999998</v>
      </c>
      <c r="K629" s="36">
        <v>0.36099999999999999</v>
      </c>
      <c r="L629" s="2">
        <f t="shared" si="274"/>
        <v>1.1019999999999999</v>
      </c>
      <c r="M629" s="2">
        <f t="shared" si="275"/>
        <v>-7.3330000000000002</v>
      </c>
      <c r="N629" s="2">
        <f t="shared" si="276"/>
        <v>3.3018999999999998</v>
      </c>
      <c r="O629" s="2">
        <f t="shared" si="277"/>
        <v>-7.6635999999999997</v>
      </c>
      <c r="P629" s="2">
        <f t="shared" si="264"/>
        <v>-7.6635999999999997</v>
      </c>
      <c r="Q629" s="2">
        <f t="shared" si="278"/>
        <v>-21.607600000000001</v>
      </c>
      <c r="R629" s="2">
        <f t="shared" si="279"/>
        <v>-6.2804000000000011</v>
      </c>
      <c r="Y629" s="1"/>
      <c r="Z629" s="1"/>
      <c r="AA629" s="1"/>
      <c r="AB629" s="1"/>
    </row>
    <row r="630" spans="1:29" hidden="1">
      <c r="A630" s="35">
        <v>11</v>
      </c>
      <c r="B630" s="35">
        <v>14</v>
      </c>
      <c r="C630" s="35">
        <v>20</v>
      </c>
      <c r="D630" s="35">
        <v>5</v>
      </c>
      <c r="E630" s="35" t="s">
        <v>14</v>
      </c>
      <c r="F630" s="36">
        <v>-21.821999999999999</v>
      </c>
      <c r="G630" s="36">
        <v>-13.553000000000001</v>
      </c>
      <c r="H630" s="36">
        <v>-2.5219999999999998</v>
      </c>
      <c r="I630" s="36">
        <v>27.625</v>
      </c>
      <c r="J630" s="36">
        <v>-2.0049999999999999</v>
      </c>
      <c r="K630" s="36">
        <v>-1.502</v>
      </c>
      <c r="L630" s="2">
        <f t="shared" si="274"/>
        <v>-4.5269999999999992</v>
      </c>
      <c r="M630" s="2">
        <f t="shared" si="275"/>
        <v>29.126999999999999</v>
      </c>
      <c r="N630" s="2">
        <f t="shared" si="276"/>
        <v>-13.265099999999999</v>
      </c>
      <c r="O630" s="2">
        <f t="shared" si="277"/>
        <v>30.485099999999999</v>
      </c>
      <c r="P630" s="2">
        <f t="shared" si="264"/>
        <v>30.485099999999999</v>
      </c>
      <c r="Q630" s="2">
        <f t="shared" si="278"/>
        <v>16.932099999999998</v>
      </c>
      <c r="R630" s="2">
        <f t="shared" si="279"/>
        <v>-44.0381</v>
      </c>
      <c r="T630" s="1"/>
      <c r="U630" s="1"/>
      <c r="Y630" s="1"/>
      <c r="Z630" s="1"/>
      <c r="AA630" s="1"/>
      <c r="AB630" s="1"/>
    </row>
    <row r="631" spans="1:29" hidden="1">
      <c r="A631" s="35">
        <v>11</v>
      </c>
      <c r="B631" s="35">
        <v>14</v>
      </c>
      <c r="C631" s="35">
        <v>20</v>
      </c>
      <c r="D631" s="35">
        <v>5</v>
      </c>
      <c r="E631" s="35" t="s">
        <v>15</v>
      </c>
      <c r="F631" s="36">
        <v>-21.681999999999999</v>
      </c>
      <c r="G631" s="36">
        <v>-13.398999999999999</v>
      </c>
      <c r="H631" s="36">
        <v>2.6819999999999999</v>
      </c>
      <c r="I631" s="36">
        <v>-29.379000000000001</v>
      </c>
      <c r="J631" s="36">
        <v>2.1320000000000001</v>
      </c>
      <c r="K631" s="36">
        <v>1.597</v>
      </c>
      <c r="L631" s="2">
        <f t="shared" si="274"/>
        <v>4.8140000000000001</v>
      </c>
      <c r="M631" s="2">
        <f t="shared" si="275"/>
        <v>-30.976000000000003</v>
      </c>
      <c r="N631" s="2">
        <f t="shared" si="276"/>
        <v>14.1068</v>
      </c>
      <c r="O631" s="2">
        <f t="shared" si="277"/>
        <v>-32.420200000000001</v>
      </c>
      <c r="P631" s="2">
        <f t="shared" si="264"/>
        <v>-32.420200000000001</v>
      </c>
      <c r="Q631" s="2">
        <f t="shared" si="278"/>
        <v>-45.819200000000002</v>
      </c>
      <c r="R631" s="2">
        <f t="shared" si="279"/>
        <v>19.0212</v>
      </c>
      <c r="T631" s="1"/>
      <c r="U631" s="1"/>
      <c r="Y631" s="1"/>
      <c r="Z631" s="1"/>
      <c r="AA631" s="1"/>
      <c r="AB631" s="1"/>
    </row>
    <row r="632" spans="1:29" hidden="1">
      <c r="A632" s="35">
        <v>11</v>
      </c>
      <c r="B632" s="35">
        <v>14</v>
      </c>
      <c r="C632" s="35">
        <v>20</v>
      </c>
      <c r="D632" s="35">
        <v>5</v>
      </c>
      <c r="E632" s="35" t="s">
        <v>16</v>
      </c>
      <c r="F632" s="36">
        <v>29.321000000000002</v>
      </c>
      <c r="G632" s="36">
        <v>18.190000000000001</v>
      </c>
      <c r="H632" s="36">
        <v>1.127</v>
      </c>
      <c r="I632" s="36">
        <v>-12.339</v>
      </c>
      <c r="J632" s="36">
        <v>0.89600000000000002</v>
      </c>
      <c r="K632" s="36">
        <v>0.67100000000000004</v>
      </c>
      <c r="L632" s="2">
        <f t="shared" si="274"/>
        <v>2.0230000000000001</v>
      </c>
      <c r="M632" s="2">
        <f t="shared" si="275"/>
        <v>-13.01</v>
      </c>
      <c r="N632" s="2">
        <f t="shared" si="276"/>
        <v>5.9260000000000002</v>
      </c>
      <c r="O632" s="2">
        <f t="shared" si="277"/>
        <v>-13.616899999999999</v>
      </c>
      <c r="P632" s="2">
        <f t="shared" si="264"/>
        <v>-13.616899999999999</v>
      </c>
      <c r="Q632" s="2">
        <f t="shared" si="278"/>
        <v>4.5731000000000019</v>
      </c>
      <c r="R632" s="2">
        <f t="shared" si="279"/>
        <v>31.806899999999999</v>
      </c>
      <c r="T632" s="1"/>
      <c r="U632" s="1"/>
      <c r="Y632" s="1"/>
      <c r="Z632" s="1"/>
      <c r="AA632" s="1"/>
      <c r="AB632" s="1"/>
    </row>
    <row r="633" spans="1:29" hidden="1">
      <c r="A633" s="35">
        <v>11</v>
      </c>
      <c r="B633" s="35">
        <v>14</v>
      </c>
      <c r="C633" s="35">
        <v>20</v>
      </c>
      <c r="D633" s="35">
        <v>5</v>
      </c>
      <c r="E633" s="35" t="s">
        <v>17</v>
      </c>
      <c r="F633" s="36">
        <v>-29.26</v>
      </c>
      <c r="G633" s="36">
        <v>-18.123000000000001</v>
      </c>
      <c r="H633" s="36">
        <v>1.127</v>
      </c>
      <c r="I633" s="36">
        <v>-12.339</v>
      </c>
      <c r="J633" s="36">
        <v>0.89600000000000002</v>
      </c>
      <c r="K633" s="36">
        <v>0.67100000000000004</v>
      </c>
      <c r="L633" s="2">
        <f t="shared" si="274"/>
        <v>2.0230000000000001</v>
      </c>
      <c r="M633" s="2">
        <f t="shared" si="275"/>
        <v>-13.01</v>
      </c>
      <c r="N633" s="2">
        <f t="shared" si="276"/>
        <v>5.9260000000000002</v>
      </c>
      <c r="O633" s="2">
        <f t="shared" si="277"/>
        <v>-13.616899999999999</v>
      </c>
      <c r="P633" s="2">
        <f t="shared" si="264"/>
        <v>-13.616899999999999</v>
      </c>
      <c r="Q633" s="2">
        <f t="shared" si="278"/>
        <v>-31.739899999999999</v>
      </c>
      <c r="R633" s="2">
        <f t="shared" si="279"/>
        <v>-4.5061000000000018</v>
      </c>
      <c r="T633" s="1"/>
      <c r="U633" s="1"/>
      <c r="Y633" s="1"/>
      <c r="Z633" s="1"/>
      <c r="AA633" s="1"/>
      <c r="AB633" s="1"/>
    </row>
    <row r="634" spans="1:29" hidden="1">
      <c r="A634" s="35">
        <v>11</v>
      </c>
      <c r="B634" s="35">
        <v>14</v>
      </c>
      <c r="C634" s="35">
        <v>20</v>
      </c>
      <c r="D634" s="35">
        <v>4</v>
      </c>
      <c r="E634" s="35" t="s">
        <v>14</v>
      </c>
      <c r="F634" s="36">
        <v>-22.082000000000001</v>
      </c>
      <c r="G634" s="36">
        <v>-13.712</v>
      </c>
      <c r="H634" s="36">
        <v>-3.2610000000000001</v>
      </c>
      <c r="I634" s="36">
        <v>34.97</v>
      </c>
      <c r="J634" s="36">
        <v>-2.67</v>
      </c>
      <c r="K634" s="36">
        <v>-2</v>
      </c>
      <c r="L634" s="2">
        <f t="shared" si="274"/>
        <v>-5.931</v>
      </c>
      <c r="M634" s="2">
        <f t="shared" si="275"/>
        <v>36.97</v>
      </c>
      <c r="N634" s="2">
        <f t="shared" si="276"/>
        <v>-17.021999999999998</v>
      </c>
      <c r="O634" s="2">
        <f t="shared" si="277"/>
        <v>38.749299999999998</v>
      </c>
      <c r="P634" s="2">
        <f t="shared" si="264"/>
        <v>38.749299999999998</v>
      </c>
      <c r="Q634" s="2">
        <f t="shared" si="278"/>
        <v>25.037299999999998</v>
      </c>
      <c r="R634" s="2">
        <f t="shared" si="279"/>
        <v>-52.461299999999994</v>
      </c>
      <c r="T634" s="1"/>
      <c r="U634" s="1"/>
      <c r="Y634" s="1"/>
      <c r="Z634" s="1"/>
      <c r="AA634" s="1"/>
      <c r="AB634" s="1"/>
    </row>
    <row r="635" spans="1:29" hidden="1">
      <c r="A635" s="35">
        <v>11</v>
      </c>
      <c r="B635" s="35">
        <v>14</v>
      </c>
      <c r="C635" s="35">
        <v>20</v>
      </c>
      <c r="D635" s="35">
        <v>4</v>
      </c>
      <c r="E635" s="35" t="s">
        <v>15</v>
      </c>
      <c r="F635" s="36">
        <v>-21.064</v>
      </c>
      <c r="G635" s="36">
        <v>-13.035</v>
      </c>
      <c r="H635" s="36">
        <v>3.508</v>
      </c>
      <c r="I635" s="36">
        <v>-37.6</v>
      </c>
      <c r="J635" s="36">
        <v>2.871</v>
      </c>
      <c r="K635" s="36">
        <v>2.1509999999999998</v>
      </c>
      <c r="L635" s="2">
        <f t="shared" si="274"/>
        <v>6.3789999999999996</v>
      </c>
      <c r="M635" s="2">
        <f t="shared" si="275"/>
        <v>-39.751000000000005</v>
      </c>
      <c r="N635" s="2">
        <f t="shared" si="276"/>
        <v>18.304300000000001</v>
      </c>
      <c r="O635" s="2">
        <f t="shared" si="277"/>
        <v>-41.664700000000003</v>
      </c>
      <c r="P635" s="2">
        <f t="shared" ref="P635:P698" si="296">O635</f>
        <v>-41.664700000000003</v>
      </c>
      <c r="Q635" s="2">
        <f t="shared" si="278"/>
        <v>-54.699700000000007</v>
      </c>
      <c r="R635" s="2">
        <f t="shared" si="279"/>
        <v>28.629700000000003</v>
      </c>
      <c r="T635" s="1"/>
      <c r="U635" s="1"/>
      <c r="Y635" s="1"/>
      <c r="Z635" s="1"/>
      <c r="AA635" s="1"/>
      <c r="AB635" s="1"/>
    </row>
    <row r="636" spans="1:29" hidden="1">
      <c r="A636" s="35">
        <v>11</v>
      </c>
      <c r="B636" s="35">
        <v>14</v>
      </c>
      <c r="C636" s="35">
        <v>20</v>
      </c>
      <c r="D636" s="35">
        <v>4</v>
      </c>
      <c r="E636" s="35" t="s">
        <v>16</v>
      </c>
      <c r="F636" s="36">
        <v>29.510999999999999</v>
      </c>
      <c r="G636" s="36">
        <v>18.303000000000001</v>
      </c>
      <c r="H636" s="36">
        <v>1.4650000000000001</v>
      </c>
      <c r="I636" s="36">
        <v>-15.708</v>
      </c>
      <c r="J636" s="36">
        <v>1.1990000000000001</v>
      </c>
      <c r="K636" s="36">
        <v>0.89800000000000002</v>
      </c>
      <c r="L636" s="2">
        <f t="shared" si="274"/>
        <v>2.6640000000000001</v>
      </c>
      <c r="M636" s="2">
        <f t="shared" si="275"/>
        <v>-16.606000000000002</v>
      </c>
      <c r="N636" s="2">
        <f t="shared" si="276"/>
        <v>7.6458000000000013</v>
      </c>
      <c r="O636" s="2">
        <f t="shared" si="277"/>
        <v>-17.405200000000001</v>
      </c>
      <c r="P636" s="2">
        <f t="shared" si="296"/>
        <v>-17.405200000000001</v>
      </c>
      <c r="Q636" s="2">
        <f t="shared" si="278"/>
        <v>0.89780000000000015</v>
      </c>
      <c r="R636" s="2">
        <f t="shared" si="279"/>
        <v>35.708200000000005</v>
      </c>
      <c r="T636" s="1"/>
      <c r="U636" s="1"/>
      <c r="Y636" s="1"/>
      <c r="Z636" s="1"/>
      <c r="AA636" s="1"/>
      <c r="AB636" s="1"/>
    </row>
    <row r="637" spans="1:29" hidden="1">
      <c r="A637" s="35">
        <v>11</v>
      </c>
      <c r="B637" s="35">
        <v>14</v>
      </c>
      <c r="C637" s="35">
        <v>20</v>
      </c>
      <c r="D637" s="35">
        <v>4</v>
      </c>
      <c r="E637" s="35" t="s">
        <v>17</v>
      </c>
      <c r="F637" s="36">
        <v>-29.07</v>
      </c>
      <c r="G637" s="36">
        <v>-18.010000000000002</v>
      </c>
      <c r="H637" s="36">
        <v>1.4650000000000001</v>
      </c>
      <c r="I637" s="36">
        <v>-15.708</v>
      </c>
      <c r="J637" s="36">
        <v>1.1990000000000001</v>
      </c>
      <c r="K637" s="36">
        <v>0.89800000000000002</v>
      </c>
      <c r="L637" s="2">
        <f t="shared" si="274"/>
        <v>2.6640000000000001</v>
      </c>
      <c r="M637" s="2">
        <f t="shared" si="275"/>
        <v>-16.606000000000002</v>
      </c>
      <c r="N637" s="2">
        <f t="shared" si="276"/>
        <v>7.6458000000000013</v>
      </c>
      <c r="O637" s="2">
        <f t="shared" si="277"/>
        <v>-17.405200000000001</v>
      </c>
      <c r="P637" s="2">
        <f t="shared" si="296"/>
        <v>-17.405200000000001</v>
      </c>
      <c r="Q637" s="2">
        <f t="shared" si="278"/>
        <v>-35.415199999999999</v>
      </c>
      <c r="R637" s="2">
        <f t="shared" si="279"/>
        <v>-0.60480000000000089</v>
      </c>
      <c r="T637" s="1"/>
      <c r="U637" s="1"/>
      <c r="Y637" s="1"/>
      <c r="Z637" s="1"/>
      <c r="AA637" s="1"/>
      <c r="AB637" s="1"/>
    </row>
    <row r="638" spans="1:29" hidden="1">
      <c r="A638" s="35">
        <v>11</v>
      </c>
      <c r="B638" s="35">
        <v>14</v>
      </c>
      <c r="C638" s="35">
        <v>20</v>
      </c>
      <c r="D638" s="35">
        <v>3</v>
      </c>
      <c r="E638" s="35" t="s">
        <v>14</v>
      </c>
      <c r="F638" s="36">
        <v>-22.228000000000002</v>
      </c>
      <c r="G638" s="36">
        <v>-13.798999999999999</v>
      </c>
      <c r="H638" s="36">
        <v>-3.3380000000000001</v>
      </c>
      <c r="I638" s="36">
        <v>36.017000000000003</v>
      </c>
      <c r="J638" s="36">
        <v>-2.786</v>
      </c>
      <c r="K638" s="36">
        <v>-2.0870000000000002</v>
      </c>
      <c r="L638" s="2">
        <f t="shared" si="274"/>
        <v>-6.1240000000000006</v>
      </c>
      <c r="M638" s="2">
        <f t="shared" si="275"/>
        <v>38.104000000000006</v>
      </c>
      <c r="N638" s="2">
        <f t="shared" si="276"/>
        <v>-17.555200000000003</v>
      </c>
      <c r="O638" s="2">
        <f t="shared" si="277"/>
        <v>39.941200000000009</v>
      </c>
      <c r="P638" s="2">
        <f t="shared" si="296"/>
        <v>39.941200000000009</v>
      </c>
      <c r="Q638" s="2">
        <f t="shared" si="278"/>
        <v>26.14220000000001</v>
      </c>
      <c r="R638" s="2">
        <f t="shared" si="279"/>
        <v>-53.740200000000009</v>
      </c>
      <c r="T638" s="1"/>
      <c r="U638" s="1"/>
      <c r="Y638" s="1"/>
      <c r="Z638" s="1"/>
      <c r="AA638" s="1"/>
      <c r="AB638" s="1"/>
    </row>
    <row r="639" spans="1:29" hidden="1">
      <c r="A639" s="35">
        <v>11</v>
      </c>
      <c r="B639" s="35">
        <v>14</v>
      </c>
      <c r="C639" s="35">
        <v>20</v>
      </c>
      <c r="D639" s="35">
        <v>3</v>
      </c>
      <c r="E639" s="35" t="s">
        <v>15</v>
      </c>
      <c r="F639" s="36">
        <v>-21.125</v>
      </c>
      <c r="G639" s="36">
        <v>-13.073</v>
      </c>
      <c r="H639" s="36">
        <v>3.5630000000000002</v>
      </c>
      <c r="I639" s="36">
        <v>-38.454999999999998</v>
      </c>
      <c r="J639" s="36">
        <v>2.9750000000000001</v>
      </c>
      <c r="K639" s="36">
        <v>2.2290000000000001</v>
      </c>
      <c r="L639" s="2">
        <f t="shared" si="274"/>
        <v>6.5380000000000003</v>
      </c>
      <c r="M639" s="2">
        <f t="shared" si="275"/>
        <v>-40.683999999999997</v>
      </c>
      <c r="N639" s="2">
        <f t="shared" si="276"/>
        <v>18.743200000000002</v>
      </c>
      <c r="O639" s="2">
        <f t="shared" si="277"/>
        <v>-42.645399999999995</v>
      </c>
      <c r="P639" s="2">
        <f t="shared" si="296"/>
        <v>-42.645399999999995</v>
      </c>
      <c r="Q639" s="2">
        <f t="shared" si="278"/>
        <v>-55.718399999999995</v>
      </c>
      <c r="R639" s="2">
        <f t="shared" si="279"/>
        <v>29.572399999999995</v>
      </c>
      <c r="T639" s="1"/>
      <c r="U639" s="1"/>
      <c r="Y639" s="1"/>
      <c r="Z639" s="1"/>
      <c r="AA639" s="1"/>
      <c r="AB639" s="1"/>
    </row>
    <row r="640" spans="1:29" hidden="1">
      <c r="A640" s="35">
        <v>11</v>
      </c>
      <c r="B640" s="35">
        <v>14</v>
      </c>
      <c r="C640" s="35">
        <v>20</v>
      </c>
      <c r="D640" s="35">
        <v>3</v>
      </c>
      <c r="E640" s="35" t="s">
        <v>16</v>
      </c>
      <c r="F640" s="36">
        <v>29.529</v>
      </c>
      <c r="G640" s="36">
        <v>18.314</v>
      </c>
      <c r="H640" s="36">
        <v>1.494</v>
      </c>
      <c r="I640" s="36">
        <v>-16.12</v>
      </c>
      <c r="J640" s="36">
        <v>1.2470000000000001</v>
      </c>
      <c r="K640" s="36">
        <v>0.93400000000000005</v>
      </c>
      <c r="L640" s="2">
        <f t="shared" si="274"/>
        <v>2.7410000000000001</v>
      </c>
      <c r="M640" s="2">
        <f t="shared" si="275"/>
        <v>-17.054000000000002</v>
      </c>
      <c r="N640" s="2">
        <f t="shared" si="276"/>
        <v>7.8572000000000006</v>
      </c>
      <c r="O640" s="2">
        <f t="shared" si="277"/>
        <v>-17.876300000000001</v>
      </c>
      <c r="P640" s="2">
        <f t="shared" si="296"/>
        <v>-17.876300000000001</v>
      </c>
      <c r="Q640" s="2">
        <f t="shared" si="278"/>
        <v>0.43769999999999953</v>
      </c>
      <c r="R640" s="2">
        <f t="shared" si="279"/>
        <v>36.190300000000001</v>
      </c>
      <c r="T640" s="1"/>
      <c r="U640" s="1"/>
      <c r="Y640" s="1"/>
      <c r="Z640" s="1"/>
      <c r="AA640" s="1"/>
      <c r="AB640" s="1"/>
    </row>
    <row r="641" spans="1:29" hidden="1">
      <c r="A641" s="35">
        <v>11</v>
      </c>
      <c r="B641" s="35">
        <v>14</v>
      </c>
      <c r="C641" s="35">
        <v>20</v>
      </c>
      <c r="D641" s="35">
        <v>3</v>
      </c>
      <c r="E641" s="35" t="s">
        <v>17</v>
      </c>
      <c r="F641" s="36">
        <v>-29.052</v>
      </c>
      <c r="G641" s="36">
        <v>-18</v>
      </c>
      <c r="H641" s="36">
        <v>1.494</v>
      </c>
      <c r="I641" s="36">
        <v>-16.12</v>
      </c>
      <c r="J641" s="36">
        <v>1.2470000000000001</v>
      </c>
      <c r="K641" s="36">
        <v>0.93400000000000005</v>
      </c>
      <c r="L641" s="2">
        <f t="shared" si="274"/>
        <v>2.7410000000000001</v>
      </c>
      <c r="M641" s="2">
        <f t="shared" si="275"/>
        <v>-17.054000000000002</v>
      </c>
      <c r="N641" s="2">
        <f t="shared" si="276"/>
        <v>7.8572000000000006</v>
      </c>
      <c r="O641" s="2">
        <f t="shared" si="277"/>
        <v>-17.876300000000001</v>
      </c>
      <c r="P641" s="2">
        <f t="shared" si="296"/>
        <v>-17.876300000000001</v>
      </c>
      <c r="Q641" s="2">
        <f t="shared" si="278"/>
        <v>-35.876300000000001</v>
      </c>
      <c r="R641" s="2">
        <f t="shared" si="279"/>
        <v>-0.12369999999999948</v>
      </c>
      <c r="T641" s="1"/>
      <c r="U641" s="1"/>
      <c r="Y641" s="1"/>
      <c r="Z641" s="1"/>
      <c r="AA641" s="1"/>
      <c r="AB641" s="1"/>
    </row>
    <row r="642" spans="1:29" hidden="1">
      <c r="A642" s="35">
        <v>11</v>
      </c>
      <c r="B642" s="35">
        <v>14</v>
      </c>
      <c r="C642" s="35">
        <v>20</v>
      </c>
      <c r="D642" s="35">
        <v>2</v>
      </c>
      <c r="E642" s="35" t="s">
        <v>14</v>
      </c>
      <c r="F642" s="36">
        <v>-22.38</v>
      </c>
      <c r="G642" s="36">
        <v>-13.888</v>
      </c>
      <c r="H642" s="36">
        <v>-3.3079999999999998</v>
      </c>
      <c r="I642" s="36">
        <v>35.731000000000002</v>
      </c>
      <c r="J642" s="36">
        <v>-2.7959999999999998</v>
      </c>
      <c r="K642" s="36">
        <v>-2.0939999999999999</v>
      </c>
      <c r="L642" s="2">
        <f t="shared" si="274"/>
        <v>-6.1039999999999992</v>
      </c>
      <c r="M642" s="2">
        <f t="shared" si="275"/>
        <v>37.825000000000003</v>
      </c>
      <c r="N642" s="2">
        <f t="shared" si="276"/>
        <v>-17.451499999999999</v>
      </c>
      <c r="O642" s="2">
        <f t="shared" si="277"/>
        <v>39.656200000000005</v>
      </c>
      <c r="P642" s="2">
        <f t="shared" si="296"/>
        <v>39.656200000000005</v>
      </c>
      <c r="Q642" s="2">
        <f t="shared" si="278"/>
        <v>25.768200000000007</v>
      </c>
      <c r="R642" s="2">
        <f t="shared" si="279"/>
        <v>-53.544200000000004</v>
      </c>
      <c r="T642" s="1"/>
      <c r="U642" s="1"/>
      <c r="Y642" s="1"/>
      <c r="Z642" s="1"/>
      <c r="AA642" s="1"/>
      <c r="AB642" s="1"/>
    </row>
    <row r="643" spans="1:29" hidden="1">
      <c r="A643" s="35">
        <v>11</v>
      </c>
      <c r="B643" s="35">
        <v>14</v>
      </c>
      <c r="C643" s="35">
        <v>20</v>
      </c>
      <c r="D643" s="35">
        <v>2</v>
      </c>
      <c r="E643" s="35" t="s">
        <v>15</v>
      </c>
      <c r="F643" s="36">
        <v>-21.241</v>
      </c>
      <c r="G643" s="36">
        <v>-13.151</v>
      </c>
      <c r="H643" s="36">
        <v>3.492</v>
      </c>
      <c r="I643" s="36">
        <v>-37.750999999999998</v>
      </c>
      <c r="J643" s="36">
        <v>2.952</v>
      </c>
      <c r="K643" s="36">
        <v>2.2109999999999999</v>
      </c>
      <c r="L643" s="2">
        <f t="shared" ref="L643:L706" si="297">(ABS(H643)+ABS(J643))*SIGN(H643)</f>
        <v>6.444</v>
      </c>
      <c r="M643" s="2">
        <f t="shared" ref="M643:M706" si="298">IF(I643=0,(ABS(I643)+ABS(K643)),((ABS(I643)+ABS(K643))*SIGN(I643)))</f>
        <v>-39.961999999999996</v>
      </c>
      <c r="N643" s="2">
        <f t="shared" ref="N643:N706" si="299">(ABS(L643)+0.3*ABS(M643))*SIGN(L643)</f>
        <v>18.432599999999997</v>
      </c>
      <c r="O643" s="2">
        <f t="shared" ref="O643:O706" si="300">(ABS(M643)+0.3*ABS(L643))*SIGN(M643)</f>
        <v>-41.895199999999996</v>
      </c>
      <c r="P643" s="2">
        <f t="shared" si="296"/>
        <v>-41.895199999999996</v>
      </c>
      <c r="Q643" s="2">
        <f t="shared" ref="Q643:Q706" si="301">G643+P643</f>
        <v>-55.046199999999999</v>
      </c>
      <c r="R643" s="2">
        <f t="shared" ref="R643:R706" si="302">G643-P643</f>
        <v>28.744199999999996</v>
      </c>
      <c r="T643" s="1"/>
      <c r="U643" s="1"/>
      <c r="Y643" s="1"/>
      <c r="Z643" s="1"/>
      <c r="AA643" s="1"/>
      <c r="AB643" s="1"/>
    </row>
    <row r="644" spans="1:29" hidden="1">
      <c r="A644" s="35">
        <v>11</v>
      </c>
      <c r="B644" s="35">
        <v>14</v>
      </c>
      <c r="C644" s="35">
        <v>20</v>
      </c>
      <c r="D644" s="35">
        <v>2</v>
      </c>
      <c r="E644" s="35" t="s">
        <v>16</v>
      </c>
      <c r="F644" s="36">
        <v>29.536999999999999</v>
      </c>
      <c r="G644" s="36">
        <v>18.315999999999999</v>
      </c>
      <c r="H644" s="36">
        <v>1.472</v>
      </c>
      <c r="I644" s="36">
        <v>-15.904999999999999</v>
      </c>
      <c r="J644" s="36">
        <v>1.244</v>
      </c>
      <c r="K644" s="36">
        <v>0.93200000000000005</v>
      </c>
      <c r="L644" s="2">
        <f t="shared" si="297"/>
        <v>2.7160000000000002</v>
      </c>
      <c r="M644" s="2">
        <f t="shared" si="298"/>
        <v>-16.837</v>
      </c>
      <c r="N644" s="2">
        <f t="shared" si="299"/>
        <v>7.7671000000000001</v>
      </c>
      <c r="O644" s="2">
        <f t="shared" si="300"/>
        <v>-17.651800000000001</v>
      </c>
      <c r="P644" s="2">
        <f t="shared" si="296"/>
        <v>-17.651800000000001</v>
      </c>
      <c r="Q644" s="2">
        <f t="shared" si="301"/>
        <v>0.66419999999999746</v>
      </c>
      <c r="R644" s="2">
        <f t="shared" si="302"/>
        <v>35.967799999999997</v>
      </c>
      <c r="T644" s="1"/>
      <c r="U644" s="1"/>
      <c r="Y644" s="1"/>
      <c r="Z644" s="1"/>
      <c r="AA644" s="1"/>
      <c r="AB644" s="1"/>
    </row>
    <row r="645" spans="1:29" hidden="1">
      <c r="A645" s="35">
        <v>11</v>
      </c>
      <c r="B645" s="35">
        <v>14</v>
      </c>
      <c r="C645" s="35">
        <v>20</v>
      </c>
      <c r="D645" s="35">
        <v>2</v>
      </c>
      <c r="E645" s="35" t="s">
        <v>17</v>
      </c>
      <c r="F645" s="36">
        <v>-29.044</v>
      </c>
      <c r="G645" s="36">
        <v>-17.997</v>
      </c>
      <c r="H645" s="36">
        <v>1.472</v>
      </c>
      <c r="I645" s="36">
        <v>-15.904999999999999</v>
      </c>
      <c r="J645" s="36">
        <v>1.244</v>
      </c>
      <c r="K645" s="36">
        <v>0.93200000000000005</v>
      </c>
      <c r="L645" s="2">
        <f t="shared" si="297"/>
        <v>2.7160000000000002</v>
      </c>
      <c r="M645" s="2">
        <f t="shared" si="298"/>
        <v>-16.837</v>
      </c>
      <c r="N645" s="2">
        <f t="shared" si="299"/>
        <v>7.7671000000000001</v>
      </c>
      <c r="O645" s="2">
        <f t="shared" si="300"/>
        <v>-17.651800000000001</v>
      </c>
      <c r="P645" s="2">
        <f t="shared" si="296"/>
        <v>-17.651800000000001</v>
      </c>
      <c r="Q645" s="2">
        <f t="shared" si="301"/>
        <v>-35.648800000000001</v>
      </c>
      <c r="R645" s="2">
        <f t="shared" si="302"/>
        <v>-0.3451999999999984</v>
      </c>
      <c r="T645" s="1"/>
      <c r="U645" s="1"/>
      <c r="Y645" s="1"/>
      <c r="Z645" s="1"/>
      <c r="AA645" s="1"/>
      <c r="AB645" s="1"/>
    </row>
    <row r="646" spans="1:29">
      <c r="A646" s="35">
        <v>11</v>
      </c>
      <c r="B646" s="35">
        <v>14</v>
      </c>
      <c r="C646" s="35">
        <v>20</v>
      </c>
      <c r="D646" s="35">
        <v>1</v>
      </c>
      <c r="E646" s="35" t="s">
        <v>14</v>
      </c>
      <c r="F646" s="36">
        <v>-22.863</v>
      </c>
      <c r="G646" s="36">
        <v>-14.18</v>
      </c>
      <c r="H646" s="36">
        <v>-3.4209999999999998</v>
      </c>
      <c r="I646" s="36">
        <v>36.171999999999997</v>
      </c>
      <c r="J646" s="36">
        <v>-2.91</v>
      </c>
      <c r="K646" s="36">
        <v>-2.1800000000000002</v>
      </c>
      <c r="L646" s="2">
        <f t="shared" si="297"/>
        <v>-6.3309999999999995</v>
      </c>
      <c r="M646" s="2">
        <f t="shared" si="298"/>
        <v>38.351999999999997</v>
      </c>
      <c r="N646" s="2">
        <f t="shared" si="299"/>
        <v>-17.836599999999997</v>
      </c>
      <c r="O646" s="2">
        <f t="shared" si="300"/>
        <v>40.251299999999993</v>
      </c>
      <c r="P646" s="2">
        <f t="shared" si="296"/>
        <v>40.251299999999993</v>
      </c>
      <c r="Q646" s="2">
        <f t="shared" si="301"/>
        <v>26.071299999999994</v>
      </c>
      <c r="R646" s="2">
        <f t="shared" si="302"/>
        <v>-54.431299999999993</v>
      </c>
      <c r="T646" s="1"/>
      <c r="U646" s="1"/>
      <c r="Y646" s="1"/>
      <c r="Z646" s="1"/>
      <c r="AA646" s="1"/>
      <c r="AB646" s="1"/>
    </row>
    <row r="647" spans="1:29">
      <c r="A647" s="35">
        <v>11</v>
      </c>
      <c r="B647" s="35">
        <v>14</v>
      </c>
      <c r="C647" s="35">
        <v>20</v>
      </c>
      <c r="D647" s="35">
        <v>1</v>
      </c>
      <c r="E647" s="35" t="s">
        <v>15</v>
      </c>
      <c r="F647" s="36">
        <v>-20.183</v>
      </c>
      <c r="G647" s="36">
        <v>-12.503</v>
      </c>
      <c r="H647" s="36">
        <v>3.7170000000000001</v>
      </c>
      <c r="I647" s="36">
        <v>-39.28</v>
      </c>
      <c r="J647" s="36">
        <v>3.1619999999999999</v>
      </c>
      <c r="K647" s="36">
        <v>2.3679999999999999</v>
      </c>
      <c r="L647" s="2">
        <f t="shared" si="297"/>
        <v>6.8789999999999996</v>
      </c>
      <c r="M647" s="2">
        <f t="shared" si="298"/>
        <v>-41.648000000000003</v>
      </c>
      <c r="N647" s="2">
        <f t="shared" si="299"/>
        <v>19.3734</v>
      </c>
      <c r="O647" s="2">
        <f t="shared" si="300"/>
        <v>-43.7117</v>
      </c>
      <c r="P647" s="2">
        <f t="shared" si="296"/>
        <v>-43.7117</v>
      </c>
      <c r="Q647" s="2">
        <f t="shared" si="301"/>
        <v>-56.214700000000001</v>
      </c>
      <c r="R647" s="2">
        <f t="shared" si="302"/>
        <v>31.2087</v>
      </c>
      <c r="T647" s="1"/>
      <c r="U647" s="1"/>
      <c r="Y647" s="1"/>
      <c r="Z647" s="1"/>
      <c r="AA647" s="1"/>
      <c r="AB647" s="1"/>
    </row>
    <row r="648" spans="1:29">
      <c r="A648" s="35">
        <v>11</v>
      </c>
      <c r="B648" s="35">
        <v>14</v>
      </c>
      <c r="C648" s="35">
        <v>20</v>
      </c>
      <c r="D648" s="35">
        <v>1</v>
      </c>
      <c r="E648" s="35" t="s">
        <v>16</v>
      </c>
      <c r="F648" s="36">
        <v>29.870999999999999</v>
      </c>
      <c r="G648" s="36">
        <v>18.52</v>
      </c>
      <c r="H648" s="36">
        <v>1.5449999999999999</v>
      </c>
      <c r="I648" s="36">
        <v>-16.332000000000001</v>
      </c>
      <c r="J648" s="36">
        <v>1.3140000000000001</v>
      </c>
      <c r="K648" s="36">
        <v>0.98499999999999999</v>
      </c>
      <c r="L648" s="2">
        <f t="shared" si="297"/>
        <v>2.859</v>
      </c>
      <c r="M648" s="2">
        <f t="shared" si="298"/>
        <v>-17.317</v>
      </c>
      <c r="N648" s="2">
        <f t="shared" si="299"/>
        <v>8.0541</v>
      </c>
      <c r="O648" s="2">
        <f t="shared" si="300"/>
        <v>-18.174700000000001</v>
      </c>
      <c r="P648" s="2">
        <f t="shared" si="296"/>
        <v>-18.174700000000001</v>
      </c>
      <c r="Q648" s="2">
        <f t="shared" si="301"/>
        <v>0.34529999999999816</v>
      </c>
      <c r="R648" s="2">
        <f t="shared" si="302"/>
        <v>36.694699999999997</v>
      </c>
      <c r="T648" s="1"/>
      <c r="U648" s="1"/>
      <c r="Y648" s="1"/>
      <c r="Z648" s="1"/>
      <c r="AA648" s="1"/>
      <c r="AB648" s="1"/>
    </row>
    <row r="649" spans="1:29">
      <c r="A649" s="35">
        <v>11</v>
      </c>
      <c r="B649" s="35">
        <v>14</v>
      </c>
      <c r="C649" s="35">
        <v>20</v>
      </c>
      <c r="D649" s="35">
        <v>1</v>
      </c>
      <c r="E649" s="35" t="s">
        <v>17</v>
      </c>
      <c r="F649" s="36">
        <v>-28.710999999999999</v>
      </c>
      <c r="G649" s="36">
        <v>-17.792999999999999</v>
      </c>
      <c r="H649" s="36">
        <v>1.5449999999999999</v>
      </c>
      <c r="I649" s="36">
        <v>-16.332000000000001</v>
      </c>
      <c r="J649" s="36">
        <v>1.3140000000000001</v>
      </c>
      <c r="K649" s="36">
        <v>0.98499999999999999</v>
      </c>
      <c r="L649" s="2">
        <f t="shared" si="297"/>
        <v>2.859</v>
      </c>
      <c r="M649" s="2">
        <f t="shared" si="298"/>
        <v>-17.317</v>
      </c>
      <c r="N649" s="2">
        <f t="shared" si="299"/>
        <v>8.0541</v>
      </c>
      <c r="O649" s="2">
        <f t="shared" si="300"/>
        <v>-18.174700000000001</v>
      </c>
      <c r="P649" s="2">
        <f t="shared" si="296"/>
        <v>-18.174700000000001</v>
      </c>
      <c r="Q649" s="2">
        <f t="shared" si="301"/>
        <v>-35.967700000000001</v>
      </c>
      <c r="R649" s="2">
        <f t="shared" si="302"/>
        <v>0.38170000000000215</v>
      </c>
      <c r="T649" s="1"/>
      <c r="U649" s="1"/>
      <c r="Y649" s="1"/>
      <c r="Z649" s="1"/>
      <c r="AA649" s="1"/>
      <c r="AB649" s="1"/>
    </row>
    <row r="650" spans="1:29" hidden="1">
      <c r="A650" s="35">
        <v>12</v>
      </c>
      <c r="B650" s="35">
        <v>2</v>
      </c>
      <c r="C650" s="35">
        <v>5</v>
      </c>
      <c r="D650" s="35">
        <v>6</v>
      </c>
      <c r="E650" s="35" t="s">
        <v>14</v>
      </c>
      <c r="F650" s="36">
        <v>-2.585</v>
      </c>
      <c r="G650" s="36">
        <v>-1.304</v>
      </c>
      <c r="H650" s="36">
        <v>-0.92700000000000005</v>
      </c>
      <c r="I650" s="36">
        <v>15.746</v>
      </c>
      <c r="J650" s="36">
        <v>-0.28299999999999997</v>
      </c>
      <c r="K650" s="36">
        <v>-0.21199999999999999</v>
      </c>
      <c r="L650" s="2">
        <f t="shared" si="297"/>
        <v>-1.21</v>
      </c>
      <c r="M650" s="2">
        <f t="shared" si="298"/>
        <v>15.958</v>
      </c>
      <c r="N650" s="2">
        <f t="shared" si="299"/>
        <v>-5.9973999999999998</v>
      </c>
      <c r="O650" s="2">
        <f t="shared" si="300"/>
        <v>16.321000000000002</v>
      </c>
      <c r="P650" s="2">
        <f t="shared" si="296"/>
        <v>16.321000000000002</v>
      </c>
      <c r="Q650" s="2">
        <f t="shared" si="301"/>
        <v>15.017000000000001</v>
      </c>
      <c r="R650" s="2">
        <f t="shared" si="302"/>
        <v>-17.625</v>
      </c>
      <c r="S650" s="1">
        <f>70</f>
        <v>70</v>
      </c>
      <c r="T650" s="2">
        <f t="shared" ref="T650:U651" si="303">(ABS(Q650)-ABS(Q652*$S650/200))*SIGN(Q650)</f>
        <v>10.45748</v>
      </c>
      <c r="U650" s="2">
        <f t="shared" si="303"/>
        <v>-9.2770800000000015</v>
      </c>
      <c r="V650" s="1">
        <f t="shared" ref="V650:V651" si="304">$V$2</f>
        <v>65</v>
      </c>
      <c r="W650" s="1">
        <f t="shared" ref="W650:W651" si="305">IF(V650=26,3,4)</f>
        <v>4</v>
      </c>
      <c r="X650" s="1">
        <f t="shared" ref="X650:X651" si="306">IF(V650=65,30,60)</f>
        <v>30</v>
      </c>
      <c r="Y650" s="4">
        <f t="shared" ref="Y650:Y651" si="307">-MIN(T650:U650)/(0.9*(V650-W650)/100*391.3)*10</f>
        <v>0.43184620691292452</v>
      </c>
      <c r="Z650" s="5">
        <f t="shared" ref="Z650:Z651" si="308">ABS(MAX(T650:U650)/(0.9*(V650-W650)/100*391.3)*10)</f>
        <v>0.4867935893479165</v>
      </c>
      <c r="AA650" s="2">
        <f t="shared" ref="AA650:AA651" si="309">X650*(V650-W650)^2/((10^6)*$AH$2^2)</f>
        <v>287.63946507253473</v>
      </c>
      <c r="AB650" s="2">
        <f t="shared" ref="AB650:AB651" si="310">X650*(V650-W650)^2/((10^6)*$AH$3^2)</f>
        <v>381.75848979173077</v>
      </c>
      <c r="AC650" s="1" t="str">
        <f t="shared" ref="AC650:AC651" si="311">IF(AB650&gt;=MAX(ABS(Q650),ABS(R650),ABS(T650),ABS(U650)),"Verificata","Non verificata")</f>
        <v>Verificata</v>
      </c>
    </row>
    <row r="651" spans="1:29" hidden="1">
      <c r="A651" s="35">
        <v>12</v>
      </c>
      <c r="B651" s="35">
        <v>2</v>
      </c>
      <c r="C651" s="35">
        <v>5</v>
      </c>
      <c r="D651" s="35">
        <v>6</v>
      </c>
      <c r="E651" s="35" t="s">
        <v>15</v>
      </c>
      <c r="F651" s="36">
        <v>-1.2709999999999999</v>
      </c>
      <c r="G651" s="36">
        <v>-0.21199999999999999</v>
      </c>
      <c r="H651" s="36">
        <v>1.7150000000000001</v>
      </c>
      <c r="I651" s="36">
        <v>-29.209</v>
      </c>
      <c r="J651" s="36">
        <v>0.20200000000000001</v>
      </c>
      <c r="K651" s="36">
        <v>0.151</v>
      </c>
      <c r="L651" s="2">
        <f t="shared" si="297"/>
        <v>1.917</v>
      </c>
      <c r="M651" s="2">
        <f t="shared" si="298"/>
        <v>-29.36</v>
      </c>
      <c r="N651" s="2">
        <f t="shared" si="299"/>
        <v>10.725</v>
      </c>
      <c r="O651" s="2">
        <f t="shared" si="300"/>
        <v>-29.935099999999998</v>
      </c>
      <c r="P651" s="2">
        <f t="shared" si="296"/>
        <v>-29.935099999999998</v>
      </c>
      <c r="Q651" s="2">
        <f t="shared" si="301"/>
        <v>-30.147099999999998</v>
      </c>
      <c r="R651" s="2">
        <f t="shared" si="302"/>
        <v>29.723099999999999</v>
      </c>
      <c r="S651" s="1">
        <f>70</f>
        <v>70</v>
      </c>
      <c r="T651" s="2">
        <f t="shared" si="303"/>
        <v>-22.105079999999997</v>
      </c>
      <c r="U651" s="2">
        <f t="shared" si="303"/>
        <v>24.857679999999998</v>
      </c>
      <c r="V651" s="1">
        <f t="shared" si="304"/>
        <v>65</v>
      </c>
      <c r="W651" s="1">
        <f t="shared" si="305"/>
        <v>4</v>
      </c>
      <c r="X651" s="1">
        <f t="shared" si="306"/>
        <v>30</v>
      </c>
      <c r="Y651" s="4">
        <f t="shared" si="307"/>
        <v>1.0289870251745967</v>
      </c>
      <c r="Z651" s="5">
        <f t="shared" si="308"/>
        <v>1.1571200011916749</v>
      </c>
      <c r="AA651" s="2">
        <f t="shared" si="309"/>
        <v>287.63946507253473</v>
      </c>
      <c r="AB651" s="2">
        <f t="shared" si="310"/>
        <v>381.75848979173077</v>
      </c>
      <c r="AC651" s="1" t="str">
        <f t="shared" si="311"/>
        <v>Verificata</v>
      </c>
    </row>
    <row r="652" spans="1:29" hidden="1">
      <c r="A652" s="35">
        <v>12</v>
      </c>
      <c r="B652" s="35">
        <v>2</v>
      </c>
      <c r="C652" s="35">
        <v>5</v>
      </c>
      <c r="D652" s="35">
        <v>6</v>
      </c>
      <c r="E652" s="35" t="s">
        <v>16</v>
      </c>
      <c r="F652" s="36">
        <v>11.976000000000001</v>
      </c>
      <c r="G652" s="36">
        <v>5.4119999999999999</v>
      </c>
      <c r="H652" s="36">
        <v>1.05</v>
      </c>
      <c r="I652" s="36">
        <v>-17.920999999999999</v>
      </c>
      <c r="J652" s="36">
        <v>0.19400000000000001</v>
      </c>
      <c r="K652" s="36">
        <v>0.14499999999999999</v>
      </c>
      <c r="L652" s="2">
        <f t="shared" si="297"/>
        <v>1.244</v>
      </c>
      <c r="M652" s="2">
        <f t="shared" si="298"/>
        <v>-18.065999999999999</v>
      </c>
      <c r="N652" s="2">
        <f t="shared" si="299"/>
        <v>6.6637999999999993</v>
      </c>
      <c r="O652" s="2">
        <f t="shared" si="300"/>
        <v>-18.4392</v>
      </c>
      <c r="P652" s="2">
        <f t="shared" si="296"/>
        <v>-18.4392</v>
      </c>
      <c r="Q652" s="2">
        <f t="shared" si="301"/>
        <v>-13.027200000000001</v>
      </c>
      <c r="R652" s="2">
        <f t="shared" si="302"/>
        <v>23.851199999999999</v>
      </c>
      <c r="Y652" s="1"/>
      <c r="Z652" s="1"/>
      <c r="AA652" s="1"/>
      <c r="AB652" s="1"/>
    </row>
    <row r="653" spans="1:29" hidden="1">
      <c r="A653" s="35">
        <v>12</v>
      </c>
      <c r="B653" s="35">
        <v>2</v>
      </c>
      <c r="C653" s="35">
        <v>5</v>
      </c>
      <c r="D653" s="35">
        <v>6</v>
      </c>
      <c r="E653" s="35" t="s">
        <v>17</v>
      </c>
      <c r="F653" s="36">
        <v>-10.923999999999999</v>
      </c>
      <c r="G653" s="36">
        <v>-4.5380000000000003</v>
      </c>
      <c r="H653" s="36">
        <v>1.05</v>
      </c>
      <c r="I653" s="36">
        <v>-17.920999999999999</v>
      </c>
      <c r="J653" s="36">
        <v>0.19400000000000001</v>
      </c>
      <c r="K653" s="36">
        <v>0.14499999999999999</v>
      </c>
      <c r="L653" s="2">
        <f t="shared" si="297"/>
        <v>1.244</v>
      </c>
      <c r="M653" s="2">
        <f t="shared" si="298"/>
        <v>-18.065999999999999</v>
      </c>
      <c r="N653" s="2">
        <f t="shared" si="299"/>
        <v>6.6637999999999993</v>
      </c>
      <c r="O653" s="2">
        <f t="shared" si="300"/>
        <v>-18.4392</v>
      </c>
      <c r="P653" s="2">
        <f t="shared" si="296"/>
        <v>-18.4392</v>
      </c>
      <c r="Q653" s="2">
        <f t="shared" si="301"/>
        <v>-22.9772</v>
      </c>
      <c r="R653" s="2">
        <f t="shared" si="302"/>
        <v>13.901199999999999</v>
      </c>
      <c r="Y653" s="1"/>
      <c r="Z653" s="1"/>
      <c r="AA653" s="1"/>
      <c r="AB653" s="1"/>
    </row>
    <row r="654" spans="1:29" hidden="1">
      <c r="A654" s="35">
        <v>12</v>
      </c>
      <c r="B654" s="35">
        <v>2</v>
      </c>
      <c r="C654" s="35">
        <v>5</v>
      </c>
      <c r="D654" s="35">
        <v>5</v>
      </c>
      <c r="E654" s="35" t="s">
        <v>14</v>
      </c>
      <c r="F654" s="36">
        <v>-4.6139999999999999</v>
      </c>
      <c r="G654" s="36">
        <v>-2.4159999999999999</v>
      </c>
      <c r="H654" s="36">
        <v>-3.6779999999999999</v>
      </c>
      <c r="I654" s="36">
        <v>56.883000000000003</v>
      </c>
      <c r="J654" s="36">
        <v>-2.5779999999999998</v>
      </c>
      <c r="K654" s="36">
        <v>-1.931</v>
      </c>
      <c r="L654" s="2">
        <f t="shared" si="297"/>
        <v>-6.2560000000000002</v>
      </c>
      <c r="M654" s="2">
        <f t="shared" si="298"/>
        <v>58.814</v>
      </c>
      <c r="N654" s="2">
        <f t="shared" si="299"/>
        <v>-23.900199999999998</v>
      </c>
      <c r="O654" s="2">
        <f t="shared" si="300"/>
        <v>60.690800000000003</v>
      </c>
      <c r="P654" s="2">
        <f t="shared" si="296"/>
        <v>60.690800000000003</v>
      </c>
      <c r="Q654" s="2">
        <f t="shared" si="301"/>
        <v>58.274800000000006</v>
      </c>
      <c r="R654" s="2">
        <f t="shared" si="302"/>
        <v>-63.1068</v>
      </c>
      <c r="T654" s="1"/>
      <c r="U654" s="1"/>
      <c r="Y654" s="1"/>
      <c r="Z654" s="1"/>
      <c r="AA654" s="1"/>
      <c r="AB654" s="1"/>
    </row>
    <row r="655" spans="1:29" hidden="1">
      <c r="A655" s="35">
        <v>12</v>
      </c>
      <c r="B655" s="35">
        <v>2</v>
      </c>
      <c r="C655" s="35">
        <v>5</v>
      </c>
      <c r="D655" s="35">
        <v>5</v>
      </c>
      <c r="E655" s="35" t="s">
        <v>15</v>
      </c>
      <c r="F655" s="36">
        <v>-1.8340000000000001</v>
      </c>
      <c r="G655" s="36">
        <v>-0.37</v>
      </c>
      <c r="H655" s="36">
        <v>5.9640000000000004</v>
      </c>
      <c r="I655" s="36">
        <v>-92.546000000000006</v>
      </c>
      <c r="J655" s="36">
        <v>4.1139999999999999</v>
      </c>
      <c r="K655" s="36">
        <v>3.0819999999999999</v>
      </c>
      <c r="L655" s="2">
        <f t="shared" si="297"/>
        <v>10.077999999999999</v>
      </c>
      <c r="M655" s="2">
        <f t="shared" si="298"/>
        <v>-95.628</v>
      </c>
      <c r="N655" s="2">
        <f t="shared" si="299"/>
        <v>38.766399999999997</v>
      </c>
      <c r="O655" s="2">
        <f t="shared" si="300"/>
        <v>-98.651399999999995</v>
      </c>
      <c r="P655" s="2">
        <f t="shared" si="296"/>
        <v>-98.651399999999995</v>
      </c>
      <c r="Q655" s="2">
        <f t="shared" si="301"/>
        <v>-99.0214</v>
      </c>
      <c r="R655" s="2">
        <f t="shared" si="302"/>
        <v>98.281399999999991</v>
      </c>
      <c r="T655" s="1"/>
      <c r="U655" s="1"/>
      <c r="Y655" s="1"/>
      <c r="Z655" s="1"/>
      <c r="AA655" s="1"/>
      <c r="AB655" s="1"/>
    </row>
    <row r="656" spans="1:29" hidden="1">
      <c r="A656" s="35">
        <v>12</v>
      </c>
      <c r="B656" s="35">
        <v>2</v>
      </c>
      <c r="C656" s="35">
        <v>5</v>
      </c>
      <c r="D656" s="35">
        <v>5</v>
      </c>
      <c r="E656" s="35" t="s">
        <v>16</v>
      </c>
      <c r="F656" s="36">
        <v>14.074</v>
      </c>
      <c r="G656" s="36">
        <v>6.8440000000000003</v>
      </c>
      <c r="H656" s="36">
        <v>3.8570000000000002</v>
      </c>
      <c r="I656" s="36">
        <v>-59.767000000000003</v>
      </c>
      <c r="J656" s="36">
        <v>2.677</v>
      </c>
      <c r="K656" s="36">
        <v>2.0049999999999999</v>
      </c>
      <c r="L656" s="2">
        <f t="shared" si="297"/>
        <v>6.5340000000000007</v>
      </c>
      <c r="M656" s="2">
        <f t="shared" si="298"/>
        <v>-61.772000000000006</v>
      </c>
      <c r="N656" s="2">
        <f t="shared" si="299"/>
        <v>25.065600000000003</v>
      </c>
      <c r="O656" s="2">
        <f t="shared" si="300"/>
        <v>-63.732200000000006</v>
      </c>
      <c r="P656" s="2">
        <f t="shared" si="296"/>
        <v>-63.732200000000006</v>
      </c>
      <c r="Q656" s="2">
        <f t="shared" si="301"/>
        <v>-56.888200000000005</v>
      </c>
      <c r="R656" s="2">
        <f t="shared" si="302"/>
        <v>70.5762</v>
      </c>
      <c r="T656" s="1"/>
      <c r="U656" s="1"/>
      <c r="Y656" s="1"/>
      <c r="Z656" s="1"/>
      <c r="AA656" s="1"/>
      <c r="AB656" s="1"/>
    </row>
    <row r="657" spans="1:28" hidden="1">
      <c r="A657" s="35">
        <v>12</v>
      </c>
      <c r="B657" s="35">
        <v>2</v>
      </c>
      <c r="C657" s="35">
        <v>5</v>
      </c>
      <c r="D657" s="35">
        <v>5</v>
      </c>
      <c r="E657" s="35" t="s">
        <v>17</v>
      </c>
      <c r="F657" s="36">
        <v>-11.851000000000001</v>
      </c>
      <c r="G657" s="36">
        <v>-5.2060000000000004</v>
      </c>
      <c r="H657" s="36">
        <v>3.8570000000000002</v>
      </c>
      <c r="I657" s="36">
        <v>-59.767000000000003</v>
      </c>
      <c r="J657" s="36">
        <v>2.677</v>
      </c>
      <c r="K657" s="36">
        <v>2.0049999999999999</v>
      </c>
      <c r="L657" s="2">
        <f t="shared" si="297"/>
        <v>6.5340000000000007</v>
      </c>
      <c r="M657" s="2">
        <f t="shared" si="298"/>
        <v>-61.772000000000006</v>
      </c>
      <c r="N657" s="2">
        <f t="shared" si="299"/>
        <v>25.065600000000003</v>
      </c>
      <c r="O657" s="2">
        <f t="shared" si="300"/>
        <v>-63.732200000000006</v>
      </c>
      <c r="P657" s="2">
        <f t="shared" si="296"/>
        <v>-63.732200000000006</v>
      </c>
      <c r="Q657" s="2">
        <f t="shared" si="301"/>
        <v>-68.938200000000009</v>
      </c>
      <c r="R657" s="2">
        <f t="shared" si="302"/>
        <v>58.526200000000003</v>
      </c>
      <c r="T657" s="1"/>
      <c r="U657" s="1"/>
      <c r="Y657" s="1"/>
      <c r="Z657" s="1"/>
      <c r="AA657" s="1"/>
      <c r="AB657" s="1"/>
    </row>
    <row r="658" spans="1:28" hidden="1">
      <c r="A658" s="35">
        <v>12</v>
      </c>
      <c r="B658" s="35">
        <v>2</v>
      </c>
      <c r="C658" s="35">
        <v>5</v>
      </c>
      <c r="D658" s="35">
        <v>4</v>
      </c>
      <c r="E658" s="35" t="s">
        <v>14</v>
      </c>
      <c r="F658" s="36">
        <v>-4.3049999999999997</v>
      </c>
      <c r="G658" s="36">
        <v>-2.2949999999999999</v>
      </c>
      <c r="H658" s="36">
        <v>-7.3170000000000002</v>
      </c>
      <c r="I658" s="36">
        <v>107.569</v>
      </c>
      <c r="J658" s="36">
        <v>-5.9080000000000004</v>
      </c>
      <c r="K658" s="36">
        <v>-4.4260000000000002</v>
      </c>
      <c r="L658" s="2">
        <f t="shared" si="297"/>
        <v>-13.225000000000001</v>
      </c>
      <c r="M658" s="2">
        <f t="shared" si="298"/>
        <v>111.995</v>
      </c>
      <c r="N658" s="2">
        <f t="shared" si="299"/>
        <v>-46.823500000000003</v>
      </c>
      <c r="O658" s="2">
        <f t="shared" si="300"/>
        <v>115.96250000000001</v>
      </c>
      <c r="P658" s="2">
        <f t="shared" si="296"/>
        <v>115.96250000000001</v>
      </c>
      <c r="Q658" s="2">
        <f t="shared" si="301"/>
        <v>113.6675</v>
      </c>
      <c r="R658" s="2">
        <f t="shared" si="302"/>
        <v>-118.25750000000001</v>
      </c>
      <c r="T658" s="1"/>
      <c r="U658" s="1"/>
      <c r="Y658" s="1"/>
      <c r="Z658" s="1"/>
      <c r="AA658" s="1"/>
      <c r="AB658" s="1"/>
    </row>
    <row r="659" spans="1:28" hidden="1">
      <c r="A659" s="35">
        <v>12</v>
      </c>
      <c r="B659" s="35">
        <v>2</v>
      </c>
      <c r="C659" s="35">
        <v>5</v>
      </c>
      <c r="D659" s="35">
        <v>4</v>
      </c>
      <c r="E659" s="35" t="s">
        <v>15</v>
      </c>
      <c r="F659" s="36">
        <v>-1.9730000000000001</v>
      </c>
      <c r="G659" s="36">
        <v>-0.435</v>
      </c>
      <c r="H659" s="36">
        <v>12.419</v>
      </c>
      <c r="I659" s="36">
        <v>-182.083</v>
      </c>
      <c r="J659" s="36">
        <v>10.016</v>
      </c>
      <c r="K659" s="36">
        <v>7.5030000000000001</v>
      </c>
      <c r="L659" s="2">
        <f t="shared" si="297"/>
        <v>22.435000000000002</v>
      </c>
      <c r="M659" s="2">
        <f t="shared" si="298"/>
        <v>-189.58600000000001</v>
      </c>
      <c r="N659" s="2">
        <f t="shared" si="299"/>
        <v>79.3108</v>
      </c>
      <c r="O659" s="2">
        <f t="shared" si="300"/>
        <v>-196.31650000000002</v>
      </c>
      <c r="P659" s="2">
        <f t="shared" si="296"/>
        <v>-196.31650000000002</v>
      </c>
      <c r="Q659" s="2">
        <f t="shared" si="301"/>
        <v>-196.75150000000002</v>
      </c>
      <c r="R659" s="2">
        <f t="shared" si="302"/>
        <v>195.88150000000002</v>
      </c>
      <c r="T659" s="1"/>
      <c r="U659" s="1"/>
      <c r="Y659" s="1"/>
      <c r="Z659" s="1"/>
      <c r="AA659" s="1"/>
      <c r="AB659" s="1"/>
    </row>
    <row r="660" spans="1:28" hidden="1">
      <c r="A660" s="35">
        <v>12</v>
      </c>
      <c r="B660" s="35">
        <v>2</v>
      </c>
      <c r="C660" s="35">
        <v>5</v>
      </c>
      <c r="D660" s="35">
        <v>4</v>
      </c>
      <c r="E660" s="35" t="s">
        <v>16</v>
      </c>
      <c r="F660" s="36">
        <v>13.896000000000001</v>
      </c>
      <c r="G660" s="36">
        <v>6.7690000000000001</v>
      </c>
      <c r="H660" s="36">
        <v>7.8940000000000001</v>
      </c>
      <c r="I660" s="36">
        <v>-115.86</v>
      </c>
      <c r="J660" s="36">
        <v>6.37</v>
      </c>
      <c r="K660" s="36">
        <v>4.7720000000000002</v>
      </c>
      <c r="L660" s="2">
        <f t="shared" si="297"/>
        <v>14.263999999999999</v>
      </c>
      <c r="M660" s="2">
        <f t="shared" si="298"/>
        <v>-120.63200000000001</v>
      </c>
      <c r="N660" s="2">
        <f t="shared" si="299"/>
        <v>50.453599999999994</v>
      </c>
      <c r="O660" s="2">
        <f t="shared" si="300"/>
        <v>-124.91120000000001</v>
      </c>
      <c r="P660" s="2">
        <f t="shared" si="296"/>
        <v>-124.91120000000001</v>
      </c>
      <c r="Q660" s="2">
        <f t="shared" si="301"/>
        <v>-118.1422</v>
      </c>
      <c r="R660" s="2">
        <f t="shared" si="302"/>
        <v>131.68020000000001</v>
      </c>
      <c r="T660" s="1"/>
      <c r="U660" s="1"/>
      <c r="Y660" s="1"/>
      <c r="Z660" s="1"/>
      <c r="AA660" s="1"/>
      <c r="AB660" s="1"/>
    </row>
    <row r="661" spans="1:28" hidden="1">
      <c r="A661" s="35">
        <v>12</v>
      </c>
      <c r="B661" s="35">
        <v>2</v>
      </c>
      <c r="C661" s="35">
        <v>5</v>
      </c>
      <c r="D661" s="35">
        <v>4</v>
      </c>
      <c r="E661" s="35" t="s">
        <v>17</v>
      </c>
      <c r="F661" s="36">
        <v>-12.029</v>
      </c>
      <c r="G661" s="36">
        <v>-5.2809999999999997</v>
      </c>
      <c r="H661" s="36">
        <v>7.8940000000000001</v>
      </c>
      <c r="I661" s="36">
        <v>-115.86</v>
      </c>
      <c r="J661" s="36">
        <v>6.37</v>
      </c>
      <c r="K661" s="36">
        <v>4.7720000000000002</v>
      </c>
      <c r="L661" s="2">
        <f t="shared" si="297"/>
        <v>14.263999999999999</v>
      </c>
      <c r="M661" s="2">
        <f t="shared" si="298"/>
        <v>-120.63200000000001</v>
      </c>
      <c r="N661" s="2">
        <f t="shared" si="299"/>
        <v>50.453599999999994</v>
      </c>
      <c r="O661" s="2">
        <f t="shared" si="300"/>
        <v>-124.91120000000001</v>
      </c>
      <c r="P661" s="2">
        <f t="shared" si="296"/>
        <v>-124.91120000000001</v>
      </c>
      <c r="Q661" s="2">
        <f t="shared" si="301"/>
        <v>-130.19220000000001</v>
      </c>
      <c r="R661" s="2">
        <f t="shared" si="302"/>
        <v>119.6302</v>
      </c>
      <c r="T661" s="1"/>
      <c r="U661" s="1"/>
      <c r="Y661" s="1"/>
      <c r="Z661" s="1"/>
      <c r="AA661" s="1"/>
      <c r="AB661" s="1"/>
    </row>
    <row r="662" spans="1:28" hidden="1">
      <c r="A662" s="35">
        <v>12</v>
      </c>
      <c r="B662" s="35">
        <v>2</v>
      </c>
      <c r="C662" s="35">
        <v>5</v>
      </c>
      <c r="D662" s="35">
        <v>3</v>
      </c>
      <c r="E662" s="35" t="s">
        <v>14</v>
      </c>
      <c r="F662" s="36">
        <v>-4.0709999999999997</v>
      </c>
      <c r="G662" s="36">
        <v>-2.1949999999999998</v>
      </c>
      <c r="H662" s="36">
        <v>-9.5719999999999992</v>
      </c>
      <c r="I662" s="36">
        <v>142.03700000000001</v>
      </c>
      <c r="J662" s="36">
        <v>-8.0069999999999997</v>
      </c>
      <c r="K662" s="36">
        <v>-5.9980000000000002</v>
      </c>
      <c r="L662" s="2">
        <f t="shared" si="297"/>
        <v>-17.579000000000001</v>
      </c>
      <c r="M662" s="2">
        <f t="shared" si="298"/>
        <v>148.035</v>
      </c>
      <c r="N662" s="2">
        <f t="shared" si="299"/>
        <v>-61.9895</v>
      </c>
      <c r="O662" s="2">
        <f t="shared" si="300"/>
        <v>153.30869999999999</v>
      </c>
      <c r="P662" s="2">
        <f t="shared" si="296"/>
        <v>153.30869999999999</v>
      </c>
      <c r="Q662" s="2">
        <f t="shared" si="301"/>
        <v>151.11369999999999</v>
      </c>
      <c r="R662" s="2">
        <f t="shared" si="302"/>
        <v>-155.50369999999998</v>
      </c>
      <c r="T662" s="1"/>
      <c r="U662" s="1"/>
      <c r="Y662" s="1"/>
      <c r="Z662" s="1"/>
      <c r="AA662" s="1"/>
      <c r="AB662" s="1"/>
    </row>
    <row r="663" spans="1:28" hidden="1">
      <c r="A663" s="35">
        <v>12</v>
      </c>
      <c r="B663" s="35">
        <v>2</v>
      </c>
      <c r="C663" s="35">
        <v>5</v>
      </c>
      <c r="D663" s="35">
        <v>3</v>
      </c>
      <c r="E663" s="35" t="s">
        <v>15</v>
      </c>
      <c r="F663" s="36">
        <v>-1.2070000000000001</v>
      </c>
      <c r="G663" s="36">
        <v>1.7999999999999999E-2</v>
      </c>
      <c r="H663" s="36">
        <v>18.268000000000001</v>
      </c>
      <c r="I663" s="36">
        <v>-271.66199999999998</v>
      </c>
      <c r="J663" s="36">
        <v>15.279</v>
      </c>
      <c r="K663" s="36">
        <v>11.445</v>
      </c>
      <c r="L663" s="2">
        <f t="shared" si="297"/>
        <v>33.546999999999997</v>
      </c>
      <c r="M663" s="2">
        <f t="shared" si="298"/>
        <v>-283.10699999999997</v>
      </c>
      <c r="N663" s="2">
        <f t="shared" si="299"/>
        <v>118.47909999999999</v>
      </c>
      <c r="O663" s="2">
        <f t="shared" si="300"/>
        <v>-293.17109999999997</v>
      </c>
      <c r="P663" s="2">
        <f t="shared" si="296"/>
        <v>-293.17109999999997</v>
      </c>
      <c r="Q663" s="2">
        <f t="shared" si="301"/>
        <v>-293.15309999999999</v>
      </c>
      <c r="R663" s="2">
        <f t="shared" si="302"/>
        <v>293.18909999999994</v>
      </c>
      <c r="T663" s="1"/>
      <c r="U663" s="1"/>
      <c r="Y663" s="1"/>
      <c r="Z663" s="1"/>
      <c r="AA663" s="1"/>
      <c r="AB663" s="1"/>
    </row>
    <row r="664" spans="1:28" hidden="1">
      <c r="A664" s="35">
        <v>12</v>
      </c>
      <c r="B664" s="35">
        <v>2</v>
      </c>
      <c r="C664" s="35">
        <v>5</v>
      </c>
      <c r="D664" s="35">
        <v>3</v>
      </c>
      <c r="E664" s="35" t="s">
        <v>16</v>
      </c>
      <c r="F664" s="36">
        <v>14.108000000000001</v>
      </c>
      <c r="G664" s="36">
        <v>6.91</v>
      </c>
      <c r="H664" s="36">
        <v>11.135999999999999</v>
      </c>
      <c r="I664" s="36">
        <v>-165.47800000000001</v>
      </c>
      <c r="J664" s="36">
        <v>9.3140000000000001</v>
      </c>
      <c r="K664" s="36">
        <v>6.9779999999999998</v>
      </c>
      <c r="L664" s="2">
        <f t="shared" si="297"/>
        <v>20.45</v>
      </c>
      <c r="M664" s="2">
        <f t="shared" si="298"/>
        <v>-172.45600000000002</v>
      </c>
      <c r="N664" s="2">
        <f t="shared" si="299"/>
        <v>72.186800000000005</v>
      </c>
      <c r="O664" s="2">
        <f t="shared" si="300"/>
        <v>-178.59100000000001</v>
      </c>
      <c r="P664" s="2">
        <f t="shared" si="296"/>
        <v>-178.59100000000001</v>
      </c>
      <c r="Q664" s="2">
        <f t="shared" si="301"/>
        <v>-171.68100000000001</v>
      </c>
      <c r="R664" s="2">
        <f t="shared" si="302"/>
        <v>185.501</v>
      </c>
      <c r="T664" s="1"/>
      <c r="U664" s="1"/>
      <c r="Y664" s="1"/>
      <c r="Z664" s="1"/>
      <c r="AA664" s="1"/>
      <c r="AB664" s="1"/>
    </row>
    <row r="665" spans="1:28" hidden="1">
      <c r="A665" s="35">
        <v>12</v>
      </c>
      <c r="B665" s="35">
        <v>2</v>
      </c>
      <c r="C665" s="35">
        <v>5</v>
      </c>
      <c r="D665" s="35">
        <v>3</v>
      </c>
      <c r="E665" s="35" t="s">
        <v>17</v>
      </c>
      <c r="F665" s="36">
        <v>-11.817</v>
      </c>
      <c r="G665" s="36">
        <v>-5.14</v>
      </c>
      <c r="H665" s="36">
        <v>11.135999999999999</v>
      </c>
      <c r="I665" s="36">
        <v>-165.47800000000001</v>
      </c>
      <c r="J665" s="36">
        <v>9.3140000000000001</v>
      </c>
      <c r="K665" s="36">
        <v>6.9779999999999998</v>
      </c>
      <c r="L665" s="2">
        <f t="shared" si="297"/>
        <v>20.45</v>
      </c>
      <c r="M665" s="2">
        <f t="shared" si="298"/>
        <v>-172.45600000000002</v>
      </c>
      <c r="N665" s="2">
        <f t="shared" si="299"/>
        <v>72.186800000000005</v>
      </c>
      <c r="O665" s="2">
        <f t="shared" si="300"/>
        <v>-178.59100000000001</v>
      </c>
      <c r="P665" s="2">
        <f t="shared" si="296"/>
        <v>-178.59100000000001</v>
      </c>
      <c r="Q665" s="2">
        <f t="shared" si="301"/>
        <v>-183.73099999999999</v>
      </c>
      <c r="R665" s="2">
        <f t="shared" si="302"/>
        <v>173.45100000000002</v>
      </c>
      <c r="T665" s="1"/>
      <c r="U665" s="1"/>
      <c r="Y665" s="1"/>
      <c r="Z665" s="1"/>
      <c r="AA665" s="1"/>
      <c r="AB665" s="1"/>
    </row>
    <row r="666" spans="1:28" hidden="1">
      <c r="A666" s="35">
        <v>12</v>
      </c>
      <c r="B666" s="35">
        <v>2</v>
      </c>
      <c r="C666" s="35">
        <v>5</v>
      </c>
      <c r="D666" s="35">
        <v>2</v>
      </c>
      <c r="E666" s="35" t="s">
        <v>14</v>
      </c>
      <c r="F666" s="36">
        <v>-3.9140000000000001</v>
      </c>
      <c r="G666" s="36">
        <v>-2.1040000000000001</v>
      </c>
      <c r="H666" s="36">
        <v>-11.776</v>
      </c>
      <c r="I666" s="36">
        <v>174.655</v>
      </c>
      <c r="J666" s="36">
        <v>-9.9719999999999995</v>
      </c>
      <c r="K666" s="36">
        <v>-7.47</v>
      </c>
      <c r="L666" s="2">
        <f t="shared" si="297"/>
        <v>-21.747999999999998</v>
      </c>
      <c r="M666" s="2">
        <f t="shared" si="298"/>
        <v>182.125</v>
      </c>
      <c r="N666" s="2">
        <f t="shared" si="299"/>
        <v>-76.385499999999993</v>
      </c>
      <c r="O666" s="2">
        <f t="shared" si="300"/>
        <v>188.64939999999999</v>
      </c>
      <c r="P666" s="2">
        <f t="shared" si="296"/>
        <v>188.64939999999999</v>
      </c>
      <c r="Q666" s="2">
        <f t="shared" si="301"/>
        <v>186.54539999999997</v>
      </c>
      <c r="R666" s="2">
        <f t="shared" si="302"/>
        <v>-190.7534</v>
      </c>
      <c r="T666" s="1"/>
      <c r="U666" s="1"/>
      <c r="Y666" s="1"/>
      <c r="Z666" s="1"/>
      <c r="AA666" s="1"/>
      <c r="AB666" s="1"/>
    </row>
    <row r="667" spans="1:28" hidden="1">
      <c r="A667" s="35">
        <v>12</v>
      </c>
      <c r="B667" s="35">
        <v>2</v>
      </c>
      <c r="C667" s="35">
        <v>5</v>
      </c>
      <c r="D667" s="35">
        <v>2</v>
      </c>
      <c r="E667" s="35" t="s">
        <v>15</v>
      </c>
      <c r="F667" s="36">
        <v>-1.7609999999999999</v>
      </c>
      <c r="G667" s="36">
        <v>-0.26100000000000001</v>
      </c>
      <c r="H667" s="36">
        <v>22.172999999999998</v>
      </c>
      <c r="I667" s="36">
        <v>-329.94600000000003</v>
      </c>
      <c r="J667" s="36">
        <v>18.763000000000002</v>
      </c>
      <c r="K667" s="36">
        <v>14.055999999999999</v>
      </c>
      <c r="L667" s="2">
        <f t="shared" si="297"/>
        <v>40.936</v>
      </c>
      <c r="M667" s="2">
        <f t="shared" si="298"/>
        <v>-344.00200000000001</v>
      </c>
      <c r="N667" s="2">
        <f t="shared" si="299"/>
        <v>144.13659999999999</v>
      </c>
      <c r="O667" s="2">
        <f t="shared" si="300"/>
        <v>-356.28280000000001</v>
      </c>
      <c r="P667" s="2">
        <f t="shared" si="296"/>
        <v>-356.28280000000001</v>
      </c>
      <c r="Q667" s="2">
        <f t="shared" si="301"/>
        <v>-356.54380000000003</v>
      </c>
      <c r="R667" s="2">
        <f t="shared" si="302"/>
        <v>356.02179999999998</v>
      </c>
      <c r="T667" s="1"/>
      <c r="U667" s="1"/>
      <c r="Y667" s="1"/>
      <c r="Z667" s="1"/>
      <c r="AA667" s="1"/>
      <c r="AB667" s="1"/>
    </row>
    <row r="668" spans="1:28" hidden="1">
      <c r="A668" s="35">
        <v>12</v>
      </c>
      <c r="B668" s="35">
        <v>2</v>
      </c>
      <c r="C668" s="35">
        <v>5</v>
      </c>
      <c r="D668" s="35">
        <v>2</v>
      </c>
      <c r="E668" s="35" t="s">
        <v>16</v>
      </c>
      <c r="F668" s="36">
        <v>13.824</v>
      </c>
      <c r="G668" s="36">
        <v>6.7619999999999996</v>
      </c>
      <c r="H668" s="36">
        <v>13.58</v>
      </c>
      <c r="I668" s="36">
        <v>-201.84</v>
      </c>
      <c r="J668" s="36">
        <v>11.494</v>
      </c>
      <c r="K668" s="36">
        <v>8.61</v>
      </c>
      <c r="L668" s="2">
        <f t="shared" si="297"/>
        <v>25.073999999999998</v>
      </c>
      <c r="M668" s="2">
        <f t="shared" si="298"/>
        <v>-210.45</v>
      </c>
      <c r="N668" s="2">
        <f t="shared" si="299"/>
        <v>88.208999999999989</v>
      </c>
      <c r="O668" s="2">
        <f t="shared" si="300"/>
        <v>-217.97219999999999</v>
      </c>
      <c r="P668" s="2">
        <f t="shared" si="296"/>
        <v>-217.97219999999999</v>
      </c>
      <c r="Q668" s="2">
        <f t="shared" si="301"/>
        <v>-211.21019999999999</v>
      </c>
      <c r="R668" s="2">
        <f t="shared" si="302"/>
        <v>224.73419999999999</v>
      </c>
      <c r="T668" s="1"/>
      <c r="U668" s="1"/>
      <c r="Y668" s="1"/>
      <c r="Z668" s="1"/>
      <c r="AA668" s="1"/>
      <c r="AB668" s="1"/>
    </row>
    <row r="669" spans="1:28" hidden="1">
      <c r="A669" s="35">
        <v>12</v>
      </c>
      <c r="B669" s="35">
        <v>2</v>
      </c>
      <c r="C669" s="35">
        <v>5</v>
      </c>
      <c r="D669" s="35">
        <v>2</v>
      </c>
      <c r="E669" s="35" t="s">
        <v>17</v>
      </c>
      <c r="F669" s="36">
        <v>-12.101000000000001</v>
      </c>
      <c r="G669" s="36">
        <v>-5.2880000000000003</v>
      </c>
      <c r="H669" s="36">
        <v>13.58</v>
      </c>
      <c r="I669" s="36">
        <v>-201.84</v>
      </c>
      <c r="J669" s="36">
        <v>11.494</v>
      </c>
      <c r="K669" s="36">
        <v>8.61</v>
      </c>
      <c r="L669" s="2">
        <f t="shared" si="297"/>
        <v>25.073999999999998</v>
      </c>
      <c r="M669" s="2">
        <f t="shared" si="298"/>
        <v>-210.45</v>
      </c>
      <c r="N669" s="2">
        <f t="shared" si="299"/>
        <v>88.208999999999989</v>
      </c>
      <c r="O669" s="2">
        <f t="shared" si="300"/>
        <v>-217.97219999999999</v>
      </c>
      <c r="P669" s="2">
        <f t="shared" si="296"/>
        <v>-217.97219999999999</v>
      </c>
      <c r="Q669" s="2">
        <f t="shared" si="301"/>
        <v>-223.2602</v>
      </c>
      <c r="R669" s="2">
        <f t="shared" si="302"/>
        <v>212.68419999999998</v>
      </c>
      <c r="T669" s="1"/>
      <c r="U669" s="1"/>
      <c r="Y669" s="1"/>
      <c r="Z669" s="1"/>
      <c r="AA669" s="1"/>
      <c r="AB669" s="1"/>
    </row>
    <row r="670" spans="1:28">
      <c r="A670" s="35">
        <v>12</v>
      </c>
      <c r="B670" s="35">
        <v>2</v>
      </c>
      <c r="C670" s="35">
        <v>5</v>
      </c>
      <c r="D670" s="35">
        <v>1</v>
      </c>
      <c r="E670" s="35" t="s">
        <v>14</v>
      </c>
      <c r="F670" s="36">
        <v>-2.8340000000000001</v>
      </c>
      <c r="G670" s="36">
        <v>-1.49</v>
      </c>
      <c r="H670" s="36">
        <v>-12.47</v>
      </c>
      <c r="I670" s="36">
        <v>181.209</v>
      </c>
      <c r="J670" s="36">
        <v>-10.599</v>
      </c>
      <c r="K670" s="36">
        <v>-7.94</v>
      </c>
      <c r="L670" s="2">
        <f t="shared" si="297"/>
        <v>-23.069000000000003</v>
      </c>
      <c r="M670" s="2">
        <f t="shared" si="298"/>
        <v>189.149</v>
      </c>
      <c r="N670" s="2">
        <f t="shared" si="299"/>
        <v>-79.813700000000011</v>
      </c>
      <c r="O670" s="2">
        <f t="shared" si="300"/>
        <v>196.06970000000001</v>
      </c>
      <c r="P670" s="2">
        <f t="shared" si="296"/>
        <v>196.06970000000001</v>
      </c>
      <c r="Q670" s="2">
        <f t="shared" si="301"/>
        <v>194.5797</v>
      </c>
      <c r="R670" s="2">
        <f t="shared" si="302"/>
        <v>-197.55970000000002</v>
      </c>
      <c r="T670" s="1"/>
      <c r="U670" s="1"/>
      <c r="Y670" s="1"/>
      <c r="Z670" s="1"/>
      <c r="AA670" s="1"/>
      <c r="AB670" s="1"/>
    </row>
    <row r="671" spans="1:28">
      <c r="A671" s="35">
        <v>12</v>
      </c>
      <c r="B671" s="35">
        <v>2</v>
      </c>
      <c r="C671" s="35">
        <v>5</v>
      </c>
      <c r="D671" s="35">
        <v>1</v>
      </c>
      <c r="E671" s="35" t="s">
        <v>15</v>
      </c>
      <c r="F671" s="36">
        <v>-2.7909999999999999</v>
      </c>
      <c r="G671" s="36">
        <v>-0.94799999999999995</v>
      </c>
      <c r="H671" s="36">
        <v>27.242000000000001</v>
      </c>
      <c r="I671" s="36">
        <v>-395.04599999999999</v>
      </c>
      <c r="J671" s="36">
        <v>23.158999999999999</v>
      </c>
      <c r="K671" s="36">
        <v>17.349</v>
      </c>
      <c r="L671" s="2">
        <f t="shared" si="297"/>
        <v>50.400999999999996</v>
      </c>
      <c r="M671" s="2">
        <f t="shared" si="298"/>
        <v>-412.39499999999998</v>
      </c>
      <c r="N671" s="2">
        <f t="shared" si="299"/>
        <v>174.11949999999999</v>
      </c>
      <c r="O671" s="2">
        <f t="shared" si="300"/>
        <v>-427.51529999999997</v>
      </c>
      <c r="P671" s="2">
        <f t="shared" si="296"/>
        <v>-427.51529999999997</v>
      </c>
      <c r="Q671" s="2">
        <f t="shared" si="301"/>
        <v>-428.46329999999995</v>
      </c>
      <c r="R671" s="2">
        <f t="shared" si="302"/>
        <v>426.56729999999999</v>
      </c>
      <c r="T671" s="1"/>
      <c r="U671" s="1"/>
      <c r="Y671" s="1"/>
      <c r="Z671" s="1"/>
      <c r="AA671" s="1"/>
      <c r="AB671" s="1"/>
    </row>
    <row r="672" spans="1:28">
      <c r="A672" s="35">
        <v>12</v>
      </c>
      <c r="B672" s="35">
        <v>2</v>
      </c>
      <c r="C672" s="35">
        <v>5</v>
      </c>
      <c r="D672" s="35">
        <v>1</v>
      </c>
      <c r="E672" s="35" t="s">
        <v>16</v>
      </c>
      <c r="F672" s="36">
        <v>12.98</v>
      </c>
      <c r="G672" s="36">
        <v>6.2409999999999997</v>
      </c>
      <c r="H672" s="36">
        <v>15.885</v>
      </c>
      <c r="I672" s="36">
        <v>-230.5</v>
      </c>
      <c r="J672" s="36">
        <v>13.503</v>
      </c>
      <c r="K672" s="36">
        <v>10.116</v>
      </c>
      <c r="L672" s="2">
        <f t="shared" si="297"/>
        <v>29.387999999999998</v>
      </c>
      <c r="M672" s="2">
        <f t="shared" si="298"/>
        <v>-240.61599999999999</v>
      </c>
      <c r="N672" s="2">
        <f t="shared" si="299"/>
        <v>101.5728</v>
      </c>
      <c r="O672" s="2">
        <f t="shared" si="300"/>
        <v>-249.43239999999997</v>
      </c>
      <c r="P672" s="2">
        <f t="shared" si="296"/>
        <v>-249.43239999999997</v>
      </c>
      <c r="Q672" s="2">
        <f t="shared" si="301"/>
        <v>-243.19139999999999</v>
      </c>
      <c r="R672" s="2">
        <f t="shared" si="302"/>
        <v>255.67339999999996</v>
      </c>
      <c r="T672" s="1"/>
      <c r="U672" s="1"/>
      <c r="Y672" s="1"/>
      <c r="Z672" s="1"/>
      <c r="AA672" s="1"/>
      <c r="AB672" s="1"/>
    </row>
    <row r="673" spans="1:29">
      <c r="A673" s="35">
        <v>12</v>
      </c>
      <c r="B673" s="35">
        <v>2</v>
      </c>
      <c r="C673" s="35">
        <v>5</v>
      </c>
      <c r="D673" s="35">
        <v>1</v>
      </c>
      <c r="E673" s="35" t="s">
        <v>17</v>
      </c>
      <c r="F673" s="36">
        <v>-12.945</v>
      </c>
      <c r="G673" s="36">
        <v>-5.8090000000000002</v>
      </c>
      <c r="H673" s="36">
        <v>15.885</v>
      </c>
      <c r="I673" s="36">
        <v>-230.5</v>
      </c>
      <c r="J673" s="36">
        <v>13.503</v>
      </c>
      <c r="K673" s="36">
        <v>10.116</v>
      </c>
      <c r="L673" s="2">
        <f t="shared" si="297"/>
        <v>29.387999999999998</v>
      </c>
      <c r="M673" s="2">
        <f t="shared" si="298"/>
        <v>-240.61599999999999</v>
      </c>
      <c r="N673" s="2">
        <f t="shared" si="299"/>
        <v>101.5728</v>
      </c>
      <c r="O673" s="2">
        <f t="shared" si="300"/>
        <v>-249.43239999999997</v>
      </c>
      <c r="P673" s="2">
        <f t="shared" si="296"/>
        <v>-249.43239999999997</v>
      </c>
      <c r="Q673" s="2">
        <f t="shared" si="301"/>
        <v>-255.24139999999997</v>
      </c>
      <c r="R673" s="2">
        <f t="shared" si="302"/>
        <v>243.62339999999998</v>
      </c>
      <c r="T673" s="1"/>
      <c r="U673" s="1"/>
      <c r="Y673" s="1"/>
      <c r="Z673" s="1"/>
      <c r="AA673" s="1"/>
      <c r="AB673" s="1"/>
    </row>
    <row r="674" spans="1:29" hidden="1">
      <c r="A674" s="35">
        <v>13</v>
      </c>
      <c r="B674" s="35">
        <v>23</v>
      </c>
      <c r="C674" s="35">
        <v>28</v>
      </c>
      <c r="D674" s="35">
        <v>6</v>
      </c>
      <c r="E674" s="35" t="s">
        <v>14</v>
      </c>
      <c r="F674" s="36">
        <v>-4.9240000000000004</v>
      </c>
      <c r="G674" s="36">
        <v>-2.4649999999999999</v>
      </c>
      <c r="H674" s="36">
        <v>-1.7150000000000001</v>
      </c>
      <c r="I674" s="36">
        <v>29.209</v>
      </c>
      <c r="J674" s="36">
        <v>-0.20200000000000001</v>
      </c>
      <c r="K674" s="36">
        <v>-0.151</v>
      </c>
      <c r="L674" s="2">
        <f t="shared" si="297"/>
        <v>-1.917</v>
      </c>
      <c r="M674" s="2">
        <f t="shared" si="298"/>
        <v>29.36</v>
      </c>
      <c r="N674" s="2">
        <f t="shared" si="299"/>
        <v>-10.725</v>
      </c>
      <c r="O674" s="2">
        <f t="shared" si="300"/>
        <v>29.935099999999998</v>
      </c>
      <c r="P674" s="2">
        <f t="shared" si="296"/>
        <v>29.935099999999998</v>
      </c>
      <c r="Q674" s="2">
        <f t="shared" si="301"/>
        <v>27.470099999999999</v>
      </c>
      <c r="R674" s="2">
        <f t="shared" si="302"/>
        <v>-32.400099999999995</v>
      </c>
      <c r="S674" s="1">
        <f>70</f>
        <v>70</v>
      </c>
      <c r="T674" s="2">
        <f t="shared" ref="T674:U675" si="312">(ABS(Q674)-ABS(Q676*$S674/200))*SIGN(Q674)</f>
        <v>23.070879999999999</v>
      </c>
      <c r="U674" s="2">
        <f t="shared" si="312"/>
        <v>-23.891879999999993</v>
      </c>
      <c r="V674" s="1">
        <f t="shared" ref="V674:V675" si="313">$V$2</f>
        <v>65</v>
      </c>
      <c r="W674" s="1">
        <f t="shared" ref="W674:W675" si="314">IF(V674=26,3,4)</f>
        <v>4</v>
      </c>
      <c r="X674" s="1">
        <f t="shared" ref="X674:X675" si="315">IF(V674=65,30,60)</f>
        <v>30</v>
      </c>
      <c r="Y674" s="4">
        <f t="shared" ref="Y674:Y675" si="316">-MIN(T674:U674)/(0.9*(V674-W674)/100*391.3)*10</f>
        <v>1.1121622055667042</v>
      </c>
      <c r="Z674" s="5">
        <f t="shared" ref="Z674:Z675" si="317">ABS(MAX(T674:U674)/(0.9*(V674-W674)/100*391.3)*10)</f>
        <v>1.0739448207995674</v>
      </c>
      <c r="AA674" s="2">
        <f t="shared" ref="AA674:AA675" si="318">X674*(V674-W674)^2/((10^6)*$AH$2^2)</f>
        <v>287.63946507253473</v>
      </c>
      <c r="AB674" s="2">
        <f t="shared" ref="AB674:AB675" si="319">X674*(V674-W674)^2/((10^6)*$AH$3^2)</f>
        <v>381.75848979173077</v>
      </c>
      <c r="AC674" s="1" t="str">
        <f t="shared" ref="AC674:AC675" si="320">IF(AB674&gt;=MAX(ABS(Q674),ABS(R674),ABS(T674),ABS(U674)),"Verificata","Non verificata")</f>
        <v>Verificata</v>
      </c>
    </row>
    <row r="675" spans="1:29" hidden="1">
      <c r="A675" s="35">
        <v>13</v>
      </c>
      <c r="B675" s="35">
        <v>23</v>
      </c>
      <c r="C675" s="35">
        <v>28</v>
      </c>
      <c r="D675" s="35">
        <v>6</v>
      </c>
      <c r="E675" s="35" t="s">
        <v>15</v>
      </c>
      <c r="F675" s="36">
        <v>-0.85199999999999998</v>
      </c>
      <c r="G675" s="36">
        <v>-0.22700000000000001</v>
      </c>
      <c r="H675" s="36">
        <v>0.92700000000000005</v>
      </c>
      <c r="I675" s="36">
        <v>-15.746</v>
      </c>
      <c r="J675" s="36">
        <v>0.28299999999999997</v>
      </c>
      <c r="K675" s="36">
        <v>0.21199999999999999</v>
      </c>
      <c r="L675" s="2">
        <f t="shared" si="297"/>
        <v>1.21</v>
      </c>
      <c r="M675" s="2">
        <f t="shared" si="298"/>
        <v>-15.958</v>
      </c>
      <c r="N675" s="2">
        <f t="shared" si="299"/>
        <v>5.9973999999999998</v>
      </c>
      <c r="O675" s="2">
        <f t="shared" si="300"/>
        <v>-16.321000000000002</v>
      </c>
      <c r="P675" s="2">
        <f t="shared" si="296"/>
        <v>-16.321000000000002</v>
      </c>
      <c r="Q675" s="2">
        <f t="shared" si="301"/>
        <v>-16.548000000000002</v>
      </c>
      <c r="R675" s="2">
        <f t="shared" si="302"/>
        <v>16.094000000000001</v>
      </c>
      <c r="S675" s="1">
        <f>70</f>
        <v>70</v>
      </c>
      <c r="T675" s="2">
        <f t="shared" si="312"/>
        <v>-8.666280000000004</v>
      </c>
      <c r="U675" s="2">
        <f t="shared" si="312"/>
        <v>11.068280000000001</v>
      </c>
      <c r="V675" s="1">
        <f t="shared" si="313"/>
        <v>65</v>
      </c>
      <c r="W675" s="1">
        <f t="shared" si="314"/>
        <v>4</v>
      </c>
      <c r="X675" s="1">
        <f t="shared" si="315"/>
        <v>30</v>
      </c>
      <c r="Y675" s="4">
        <f t="shared" si="316"/>
        <v>0.40341358984134457</v>
      </c>
      <c r="Z675" s="5">
        <f t="shared" si="317"/>
        <v>0.51522620641949668</v>
      </c>
      <c r="AA675" s="2">
        <f t="shared" si="318"/>
        <v>287.63946507253473</v>
      </c>
      <c r="AB675" s="2">
        <f t="shared" si="319"/>
        <v>381.75848979173077</v>
      </c>
      <c r="AC675" s="1" t="str">
        <f t="shared" si="320"/>
        <v>Verificata</v>
      </c>
    </row>
    <row r="676" spans="1:29" hidden="1">
      <c r="A676" s="35">
        <v>13</v>
      </c>
      <c r="B676" s="35">
        <v>23</v>
      </c>
      <c r="C676" s="35">
        <v>28</v>
      </c>
      <c r="D676" s="35">
        <v>6</v>
      </c>
      <c r="E676" s="35" t="s">
        <v>16</v>
      </c>
      <c r="F676" s="36">
        <v>13.079000000000001</v>
      </c>
      <c r="G676" s="36">
        <v>5.87</v>
      </c>
      <c r="H676" s="36">
        <v>1.05</v>
      </c>
      <c r="I676" s="36">
        <v>-17.920999999999999</v>
      </c>
      <c r="J676" s="36">
        <v>0.19400000000000001</v>
      </c>
      <c r="K676" s="36">
        <v>0.14499999999999999</v>
      </c>
      <c r="L676" s="2">
        <f t="shared" si="297"/>
        <v>1.244</v>
      </c>
      <c r="M676" s="2">
        <f t="shared" si="298"/>
        <v>-18.065999999999999</v>
      </c>
      <c r="N676" s="2">
        <f t="shared" si="299"/>
        <v>6.6637999999999993</v>
      </c>
      <c r="O676" s="2">
        <f t="shared" si="300"/>
        <v>-18.4392</v>
      </c>
      <c r="P676" s="2">
        <f t="shared" si="296"/>
        <v>-18.4392</v>
      </c>
      <c r="Q676" s="2">
        <f t="shared" si="301"/>
        <v>-12.569199999999999</v>
      </c>
      <c r="R676" s="2">
        <f t="shared" si="302"/>
        <v>24.309200000000001</v>
      </c>
      <c r="Y676" s="1"/>
      <c r="Z676" s="1"/>
      <c r="AA676" s="1"/>
      <c r="AB676" s="1"/>
    </row>
    <row r="677" spans="1:29" hidden="1">
      <c r="A677" s="35">
        <v>13</v>
      </c>
      <c r="B677" s="35">
        <v>23</v>
      </c>
      <c r="C677" s="35">
        <v>28</v>
      </c>
      <c r="D677" s="35">
        <v>6</v>
      </c>
      <c r="E677" s="35" t="s">
        <v>17</v>
      </c>
      <c r="F677" s="36">
        <v>-9.8209999999999997</v>
      </c>
      <c r="G677" s="36">
        <v>-4.08</v>
      </c>
      <c r="H677" s="36">
        <v>1.05</v>
      </c>
      <c r="I677" s="36">
        <v>-17.920999999999999</v>
      </c>
      <c r="J677" s="36">
        <v>0.19400000000000001</v>
      </c>
      <c r="K677" s="36">
        <v>0.14499999999999999</v>
      </c>
      <c r="L677" s="2">
        <f t="shared" si="297"/>
        <v>1.244</v>
      </c>
      <c r="M677" s="2">
        <f t="shared" si="298"/>
        <v>-18.065999999999999</v>
      </c>
      <c r="N677" s="2">
        <f t="shared" si="299"/>
        <v>6.6637999999999993</v>
      </c>
      <c r="O677" s="2">
        <f t="shared" si="300"/>
        <v>-18.4392</v>
      </c>
      <c r="P677" s="2">
        <f t="shared" si="296"/>
        <v>-18.4392</v>
      </c>
      <c r="Q677" s="2">
        <f t="shared" si="301"/>
        <v>-22.519199999999998</v>
      </c>
      <c r="R677" s="2">
        <f t="shared" si="302"/>
        <v>14.3592</v>
      </c>
      <c r="Y677" s="1"/>
      <c r="Z677" s="1"/>
      <c r="AA677" s="1"/>
      <c r="AB677" s="1"/>
    </row>
    <row r="678" spans="1:29" hidden="1">
      <c r="A678" s="35">
        <v>13</v>
      </c>
      <c r="B678" s="35">
        <v>23</v>
      </c>
      <c r="C678" s="35">
        <v>28</v>
      </c>
      <c r="D678" s="35">
        <v>5</v>
      </c>
      <c r="E678" s="35" t="s">
        <v>14</v>
      </c>
      <c r="F678" s="36">
        <v>-7.0389999999999997</v>
      </c>
      <c r="G678" s="36">
        <v>-3.7440000000000002</v>
      </c>
      <c r="H678" s="36">
        <v>-5.9640000000000004</v>
      </c>
      <c r="I678" s="36">
        <v>92.546000000000006</v>
      </c>
      <c r="J678" s="36">
        <v>-4.1139999999999999</v>
      </c>
      <c r="K678" s="36">
        <v>-3.0819999999999999</v>
      </c>
      <c r="L678" s="2">
        <f t="shared" si="297"/>
        <v>-10.077999999999999</v>
      </c>
      <c r="M678" s="2">
        <f t="shared" si="298"/>
        <v>95.628</v>
      </c>
      <c r="N678" s="2">
        <f t="shared" si="299"/>
        <v>-38.766399999999997</v>
      </c>
      <c r="O678" s="2">
        <f t="shared" si="300"/>
        <v>98.651399999999995</v>
      </c>
      <c r="P678" s="2">
        <f t="shared" si="296"/>
        <v>98.651399999999995</v>
      </c>
      <c r="Q678" s="2">
        <f t="shared" si="301"/>
        <v>94.907399999999996</v>
      </c>
      <c r="R678" s="2">
        <f t="shared" si="302"/>
        <v>-102.3954</v>
      </c>
      <c r="T678" s="1"/>
      <c r="U678" s="1"/>
      <c r="Y678" s="1"/>
      <c r="Z678" s="1"/>
      <c r="AA678" s="1"/>
      <c r="AB678" s="1"/>
    </row>
    <row r="679" spans="1:29" hidden="1">
      <c r="A679" s="35">
        <v>13</v>
      </c>
      <c r="B679" s="35">
        <v>23</v>
      </c>
      <c r="C679" s="35">
        <v>28</v>
      </c>
      <c r="D679" s="35">
        <v>5</v>
      </c>
      <c r="E679" s="35" t="s">
        <v>15</v>
      </c>
      <c r="F679" s="36">
        <v>-1.4930000000000001</v>
      </c>
      <c r="G679" s="36">
        <v>-0.39400000000000002</v>
      </c>
      <c r="H679" s="36">
        <v>3.6779999999999999</v>
      </c>
      <c r="I679" s="36">
        <v>-56.883000000000003</v>
      </c>
      <c r="J679" s="36">
        <v>2.5779999999999998</v>
      </c>
      <c r="K679" s="36">
        <v>1.931</v>
      </c>
      <c r="L679" s="2">
        <f t="shared" si="297"/>
        <v>6.2560000000000002</v>
      </c>
      <c r="M679" s="2">
        <f t="shared" si="298"/>
        <v>-58.814</v>
      </c>
      <c r="N679" s="2">
        <f t="shared" si="299"/>
        <v>23.900199999999998</v>
      </c>
      <c r="O679" s="2">
        <f t="shared" si="300"/>
        <v>-60.690800000000003</v>
      </c>
      <c r="P679" s="2">
        <f t="shared" si="296"/>
        <v>-60.690800000000003</v>
      </c>
      <c r="Q679" s="2">
        <f t="shared" si="301"/>
        <v>-61.084800000000001</v>
      </c>
      <c r="R679" s="2">
        <f t="shared" si="302"/>
        <v>60.296800000000005</v>
      </c>
      <c r="T679" s="1"/>
      <c r="U679" s="1"/>
      <c r="Y679" s="1"/>
      <c r="Z679" s="1"/>
      <c r="AA679" s="1"/>
      <c r="AB679" s="1"/>
    </row>
    <row r="680" spans="1:29" hidden="1">
      <c r="A680" s="35">
        <v>13</v>
      </c>
      <c r="B680" s="35">
        <v>23</v>
      </c>
      <c r="C680" s="35">
        <v>28</v>
      </c>
      <c r="D680" s="35">
        <v>5</v>
      </c>
      <c r="E680" s="35" t="s">
        <v>16</v>
      </c>
      <c r="F680" s="36">
        <v>15.180999999999999</v>
      </c>
      <c r="G680" s="36">
        <v>7.3650000000000002</v>
      </c>
      <c r="H680" s="36">
        <v>3.8570000000000002</v>
      </c>
      <c r="I680" s="36">
        <v>-59.767000000000003</v>
      </c>
      <c r="J680" s="36">
        <v>2.677</v>
      </c>
      <c r="K680" s="36">
        <v>2.0049999999999999</v>
      </c>
      <c r="L680" s="2">
        <f t="shared" si="297"/>
        <v>6.5340000000000007</v>
      </c>
      <c r="M680" s="2">
        <f t="shared" si="298"/>
        <v>-61.772000000000006</v>
      </c>
      <c r="N680" s="2">
        <f t="shared" si="299"/>
        <v>25.065600000000003</v>
      </c>
      <c r="O680" s="2">
        <f t="shared" si="300"/>
        <v>-63.732200000000006</v>
      </c>
      <c r="P680" s="2">
        <f t="shared" si="296"/>
        <v>-63.732200000000006</v>
      </c>
      <c r="Q680" s="2">
        <f t="shared" si="301"/>
        <v>-56.367200000000004</v>
      </c>
      <c r="R680" s="2">
        <f t="shared" si="302"/>
        <v>71.097200000000001</v>
      </c>
      <c r="T680" s="1"/>
      <c r="U680" s="1"/>
      <c r="Y680" s="1"/>
      <c r="Z680" s="1"/>
      <c r="AA680" s="1"/>
      <c r="AB680" s="1"/>
    </row>
    <row r="681" spans="1:29" hidden="1">
      <c r="A681" s="35">
        <v>13</v>
      </c>
      <c r="B681" s="35">
        <v>23</v>
      </c>
      <c r="C681" s="35">
        <v>28</v>
      </c>
      <c r="D681" s="35">
        <v>5</v>
      </c>
      <c r="E681" s="35" t="s">
        <v>17</v>
      </c>
      <c r="F681" s="36">
        <v>-10.744</v>
      </c>
      <c r="G681" s="36">
        <v>-4.6849999999999996</v>
      </c>
      <c r="H681" s="36">
        <v>3.8570000000000002</v>
      </c>
      <c r="I681" s="36">
        <v>-59.767000000000003</v>
      </c>
      <c r="J681" s="36">
        <v>2.677</v>
      </c>
      <c r="K681" s="36">
        <v>2.0049999999999999</v>
      </c>
      <c r="L681" s="2">
        <f t="shared" si="297"/>
        <v>6.5340000000000007</v>
      </c>
      <c r="M681" s="2">
        <f t="shared" si="298"/>
        <v>-61.772000000000006</v>
      </c>
      <c r="N681" s="2">
        <f t="shared" si="299"/>
        <v>25.065600000000003</v>
      </c>
      <c r="O681" s="2">
        <f t="shared" si="300"/>
        <v>-63.732200000000006</v>
      </c>
      <c r="P681" s="2">
        <f t="shared" si="296"/>
        <v>-63.732200000000006</v>
      </c>
      <c r="Q681" s="2">
        <f t="shared" si="301"/>
        <v>-68.417200000000008</v>
      </c>
      <c r="R681" s="2">
        <f t="shared" si="302"/>
        <v>59.047200000000004</v>
      </c>
      <c r="T681" s="1"/>
      <c r="U681" s="1"/>
      <c r="Y681" s="1"/>
      <c r="Z681" s="1"/>
      <c r="AA681" s="1"/>
      <c r="AB681" s="1"/>
    </row>
    <row r="682" spans="1:29" hidden="1">
      <c r="A682" s="35">
        <v>13</v>
      </c>
      <c r="B682" s="35">
        <v>23</v>
      </c>
      <c r="C682" s="35">
        <v>28</v>
      </c>
      <c r="D682" s="35">
        <v>4</v>
      </c>
      <c r="E682" s="35" t="s">
        <v>14</v>
      </c>
      <c r="F682" s="36">
        <v>-6.6820000000000004</v>
      </c>
      <c r="G682" s="36">
        <v>-3.6059999999999999</v>
      </c>
      <c r="H682" s="36">
        <v>-12.419</v>
      </c>
      <c r="I682" s="36">
        <v>182.083</v>
      </c>
      <c r="J682" s="36">
        <v>-10.016</v>
      </c>
      <c r="K682" s="36">
        <v>-7.5030000000000001</v>
      </c>
      <c r="L682" s="2">
        <f t="shared" si="297"/>
        <v>-22.435000000000002</v>
      </c>
      <c r="M682" s="2">
        <f t="shared" si="298"/>
        <v>189.58600000000001</v>
      </c>
      <c r="N682" s="2">
        <f t="shared" si="299"/>
        <v>-79.3108</v>
      </c>
      <c r="O682" s="2">
        <f t="shared" si="300"/>
        <v>196.31650000000002</v>
      </c>
      <c r="P682" s="2">
        <f t="shared" si="296"/>
        <v>196.31650000000002</v>
      </c>
      <c r="Q682" s="2">
        <f t="shared" si="301"/>
        <v>192.71050000000002</v>
      </c>
      <c r="R682" s="2">
        <f t="shared" si="302"/>
        <v>-199.92250000000001</v>
      </c>
      <c r="T682" s="1"/>
      <c r="U682" s="1"/>
      <c r="Y682" s="1"/>
      <c r="Z682" s="1"/>
      <c r="AA682" s="1"/>
      <c r="AB682" s="1"/>
    </row>
    <row r="683" spans="1:29" hidden="1">
      <c r="A683" s="35">
        <v>13</v>
      </c>
      <c r="B683" s="35">
        <v>23</v>
      </c>
      <c r="C683" s="35">
        <v>28</v>
      </c>
      <c r="D683" s="35">
        <v>4</v>
      </c>
      <c r="E683" s="35" t="s">
        <v>15</v>
      </c>
      <c r="F683" s="36">
        <v>-1.4279999999999999</v>
      </c>
      <c r="G683" s="36">
        <v>-0.36399999999999999</v>
      </c>
      <c r="H683" s="36">
        <v>7.3170000000000002</v>
      </c>
      <c r="I683" s="36">
        <v>-107.569</v>
      </c>
      <c r="J683" s="36">
        <v>5.9080000000000004</v>
      </c>
      <c r="K683" s="36">
        <v>4.4260000000000002</v>
      </c>
      <c r="L683" s="2">
        <f t="shared" si="297"/>
        <v>13.225000000000001</v>
      </c>
      <c r="M683" s="2">
        <f t="shared" si="298"/>
        <v>-111.995</v>
      </c>
      <c r="N683" s="2">
        <f t="shared" si="299"/>
        <v>46.823500000000003</v>
      </c>
      <c r="O683" s="2">
        <f t="shared" si="300"/>
        <v>-115.96250000000001</v>
      </c>
      <c r="P683" s="2">
        <f t="shared" si="296"/>
        <v>-115.96250000000001</v>
      </c>
      <c r="Q683" s="2">
        <f t="shared" si="301"/>
        <v>-116.32650000000001</v>
      </c>
      <c r="R683" s="2">
        <f t="shared" si="302"/>
        <v>115.5985</v>
      </c>
      <c r="T683" s="1"/>
      <c r="U683" s="1"/>
      <c r="Y683" s="1"/>
      <c r="Z683" s="1"/>
      <c r="AA683" s="1"/>
      <c r="AB683" s="1"/>
    </row>
    <row r="684" spans="1:29" hidden="1">
      <c r="A684" s="35">
        <v>13</v>
      </c>
      <c r="B684" s="35">
        <v>23</v>
      </c>
      <c r="C684" s="35">
        <v>28</v>
      </c>
      <c r="D684" s="35">
        <v>4</v>
      </c>
      <c r="E684" s="35" t="s">
        <v>16</v>
      </c>
      <c r="F684" s="36">
        <v>15.064</v>
      </c>
      <c r="G684" s="36">
        <v>7.3220000000000001</v>
      </c>
      <c r="H684" s="36">
        <v>7.8940000000000001</v>
      </c>
      <c r="I684" s="36">
        <v>-115.86</v>
      </c>
      <c r="J684" s="36">
        <v>6.37</v>
      </c>
      <c r="K684" s="36">
        <v>4.7720000000000002</v>
      </c>
      <c r="L684" s="2">
        <f t="shared" si="297"/>
        <v>14.263999999999999</v>
      </c>
      <c r="M684" s="2">
        <f t="shared" si="298"/>
        <v>-120.63200000000001</v>
      </c>
      <c r="N684" s="2">
        <f t="shared" si="299"/>
        <v>50.453599999999994</v>
      </c>
      <c r="O684" s="2">
        <f t="shared" si="300"/>
        <v>-124.91120000000001</v>
      </c>
      <c r="P684" s="2">
        <f t="shared" si="296"/>
        <v>-124.91120000000001</v>
      </c>
      <c r="Q684" s="2">
        <f t="shared" si="301"/>
        <v>-117.58920000000001</v>
      </c>
      <c r="R684" s="2">
        <f t="shared" si="302"/>
        <v>132.23320000000001</v>
      </c>
      <c r="T684" s="1"/>
      <c r="U684" s="1"/>
      <c r="Y684" s="1"/>
      <c r="Z684" s="1"/>
      <c r="AA684" s="1"/>
      <c r="AB684" s="1"/>
    </row>
    <row r="685" spans="1:29" hidden="1">
      <c r="A685" s="35">
        <v>13</v>
      </c>
      <c r="B685" s="35">
        <v>23</v>
      </c>
      <c r="C685" s="35">
        <v>28</v>
      </c>
      <c r="D685" s="35">
        <v>4</v>
      </c>
      <c r="E685" s="35" t="s">
        <v>17</v>
      </c>
      <c r="F685" s="36">
        <v>-10.861000000000001</v>
      </c>
      <c r="G685" s="36">
        <v>-4.7279999999999998</v>
      </c>
      <c r="H685" s="36">
        <v>7.8940000000000001</v>
      </c>
      <c r="I685" s="36">
        <v>-115.86</v>
      </c>
      <c r="J685" s="36">
        <v>6.37</v>
      </c>
      <c r="K685" s="36">
        <v>4.7720000000000002</v>
      </c>
      <c r="L685" s="2">
        <f t="shared" si="297"/>
        <v>14.263999999999999</v>
      </c>
      <c r="M685" s="2">
        <f t="shared" si="298"/>
        <v>-120.63200000000001</v>
      </c>
      <c r="N685" s="2">
        <f t="shared" si="299"/>
        <v>50.453599999999994</v>
      </c>
      <c r="O685" s="2">
        <f t="shared" si="300"/>
        <v>-124.91120000000001</v>
      </c>
      <c r="P685" s="2">
        <f t="shared" si="296"/>
        <v>-124.91120000000001</v>
      </c>
      <c r="Q685" s="2">
        <f t="shared" si="301"/>
        <v>-129.63920000000002</v>
      </c>
      <c r="R685" s="2">
        <f t="shared" si="302"/>
        <v>120.18320000000001</v>
      </c>
      <c r="T685" s="1"/>
      <c r="U685" s="1"/>
      <c r="Y685" s="1"/>
      <c r="Z685" s="1"/>
      <c r="AA685" s="1"/>
      <c r="AB685" s="1"/>
    </row>
    <row r="686" spans="1:29" hidden="1">
      <c r="A686" s="35">
        <v>13</v>
      </c>
      <c r="B686" s="35">
        <v>23</v>
      </c>
      <c r="C686" s="35">
        <v>28</v>
      </c>
      <c r="D686" s="35">
        <v>3</v>
      </c>
      <c r="E686" s="35" t="s">
        <v>14</v>
      </c>
      <c r="F686" s="36">
        <v>-7.06</v>
      </c>
      <c r="G686" s="36">
        <v>-3.87</v>
      </c>
      <c r="H686" s="36">
        <v>-18.268000000000001</v>
      </c>
      <c r="I686" s="36">
        <v>271.66199999999998</v>
      </c>
      <c r="J686" s="36">
        <v>-15.279</v>
      </c>
      <c r="K686" s="36">
        <v>-11.445</v>
      </c>
      <c r="L686" s="2">
        <f t="shared" si="297"/>
        <v>-33.546999999999997</v>
      </c>
      <c r="M686" s="2">
        <f t="shared" si="298"/>
        <v>283.10699999999997</v>
      </c>
      <c r="N686" s="2">
        <f t="shared" si="299"/>
        <v>-118.47909999999999</v>
      </c>
      <c r="O686" s="2">
        <f t="shared" si="300"/>
        <v>293.17109999999997</v>
      </c>
      <c r="P686" s="2">
        <f t="shared" si="296"/>
        <v>293.17109999999997</v>
      </c>
      <c r="Q686" s="2">
        <f t="shared" si="301"/>
        <v>289.30109999999996</v>
      </c>
      <c r="R686" s="2">
        <f t="shared" si="302"/>
        <v>-297.04109999999997</v>
      </c>
      <c r="T686" s="1"/>
      <c r="U686" s="1"/>
      <c r="Y686" s="1"/>
      <c r="Z686" s="1"/>
      <c r="AA686" s="1"/>
      <c r="AB686" s="1"/>
    </row>
    <row r="687" spans="1:29" hidden="1">
      <c r="A687" s="35">
        <v>13</v>
      </c>
      <c r="B687" s="35">
        <v>23</v>
      </c>
      <c r="C687" s="35">
        <v>28</v>
      </c>
      <c r="D687" s="35">
        <v>3</v>
      </c>
      <c r="E687" s="35" t="s">
        <v>15</v>
      </c>
      <c r="F687" s="36">
        <v>-1.0149999999999999</v>
      </c>
      <c r="G687" s="36">
        <v>-0.16300000000000001</v>
      </c>
      <c r="H687" s="36">
        <v>9.5719999999999992</v>
      </c>
      <c r="I687" s="36">
        <v>-142.03700000000001</v>
      </c>
      <c r="J687" s="36">
        <v>8.0069999999999997</v>
      </c>
      <c r="K687" s="36">
        <v>5.9980000000000002</v>
      </c>
      <c r="L687" s="2">
        <f t="shared" si="297"/>
        <v>17.579000000000001</v>
      </c>
      <c r="M687" s="2">
        <f t="shared" si="298"/>
        <v>-148.035</v>
      </c>
      <c r="N687" s="2">
        <f t="shared" si="299"/>
        <v>61.9895</v>
      </c>
      <c r="O687" s="2">
        <f t="shared" si="300"/>
        <v>-153.30869999999999</v>
      </c>
      <c r="P687" s="2">
        <f t="shared" si="296"/>
        <v>-153.30869999999999</v>
      </c>
      <c r="Q687" s="2">
        <f t="shared" si="301"/>
        <v>-153.4717</v>
      </c>
      <c r="R687" s="2">
        <f t="shared" si="302"/>
        <v>153.14569999999998</v>
      </c>
      <c r="T687" s="1"/>
      <c r="U687" s="1"/>
      <c r="Y687" s="1"/>
      <c r="Z687" s="1"/>
      <c r="AA687" s="1"/>
      <c r="AB687" s="1"/>
    </row>
    <row r="688" spans="1:29" hidden="1">
      <c r="A688" s="35">
        <v>13</v>
      </c>
      <c r="B688" s="35">
        <v>23</v>
      </c>
      <c r="C688" s="35">
        <v>28</v>
      </c>
      <c r="D688" s="35">
        <v>3</v>
      </c>
      <c r="E688" s="35" t="s">
        <v>16</v>
      </c>
      <c r="F688" s="36">
        <v>15.381</v>
      </c>
      <c r="G688" s="36">
        <v>7.508</v>
      </c>
      <c r="H688" s="36">
        <v>11.135999999999999</v>
      </c>
      <c r="I688" s="36">
        <v>-165.47800000000001</v>
      </c>
      <c r="J688" s="36">
        <v>9.3140000000000001</v>
      </c>
      <c r="K688" s="36">
        <v>6.9779999999999998</v>
      </c>
      <c r="L688" s="2">
        <f t="shared" si="297"/>
        <v>20.45</v>
      </c>
      <c r="M688" s="2">
        <f t="shared" si="298"/>
        <v>-172.45600000000002</v>
      </c>
      <c r="N688" s="2">
        <f t="shared" si="299"/>
        <v>72.186800000000005</v>
      </c>
      <c r="O688" s="2">
        <f t="shared" si="300"/>
        <v>-178.59100000000001</v>
      </c>
      <c r="P688" s="2">
        <f t="shared" si="296"/>
        <v>-178.59100000000001</v>
      </c>
      <c r="Q688" s="2">
        <f t="shared" si="301"/>
        <v>-171.083</v>
      </c>
      <c r="R688" s="2">
        <f t="shared" si="302"/>
        <v>186.09900000000002</v>
      </c>
      <c r="T688" s="1"/>
      <c r="U688" s="1"/>
      <c r="Y688" s="1"/>
      <c r="Z688" s="1"/>
      <c r="AA688" s="1"/>
      <c r="AB688" s="1"/>
    </row>
    <row r="689" spans="1:29" hidden="1">
      <c r="A689" s="35">
        <v>13</v>
      </c>
      <c r="B689" s="35">
        <v>23</v>
      </c>
      <c r="C689" s="35">
        <v>28</v>
      </c>
      <c r="D689" s="35">
        <v>3</v>
      </c>
      <c r="E689" s="35" t="s">
        <v>17</v>
      </c>
      <c r="F689" s="36">
        <v>-10.544</v>
      </c>
      <c r="G689" s="36">
        <v>-4.5419999999999998</v>
      </c>
      <c r="H689" s="36">
        <v>11.135999999999999</v>
      </c>
      <c r="I689" s="36">
        <v>-165.47800000000001</v>
      </c>
      <c r="J689" s="36">
        <v>9.3140000000000001</v>
      </c>
      <c r="K689" s="36">
        <v>6.9779999999999998</v>
      </c>
      <c r="L689" s="2">
        <f t="shared" si="297"/>
        <v>20.45</v>
      </c>
      <c r="M689" s="2">
        <f t="shared" si="298"/>
        <v>-172.45600000000002</v>
      </c>
      <c r="N689" s="2">
        <f t="shared" si="299"/>
        <v>72.186800000000005</v>
      </c>
      <c r="O689" s="2">
        <f t="shared" si="300"/>
        <v>-178.59100000000001</v>
      </c>
      <c r="P689" s="2">
        <f t="shared" si="296"/>
        <v>-178.59100000000001</v>
      </c>
      <c r="Q689" s="2">
        <f t="shared" si="301"/>
        <v>-183.13300000000001</v>
      </c>
      <c r="R689" s="2">
        <f t="shared" si="302"/>
        <v>174.04900000000001</v>
      </c>
      <c r="T689" s="1"/>
      <c r="U689" s="1"/>
      <c r="Y689" s="1"/>
      <c r="Z689" s="1"/>
      <c r="AA689" s="1"/>
      <c r="AB689" s="1"/>
    </row>
    <row r="690" spans="1:29" hidden="1">
      <c r="A690" s="35">
        <v>13</v>
      </c>
      <c r="B690" s="35">
        <v>23</v>
      </c>
      <c r="C690" s="35">
        <v>28</v>
      </c>
      <c r="D690" s="35">
        <v>2</v>
      </c>
      <c r="E690" s="35" t="s">
        <v>14</v>
      </c>
      <c r="F690" s="36">
        <v>-7.5529999999999999</v>
      </c>
      <c r="G690" s="36">
        <v>-4.0759999999999996</v>
      </c>
      <c r="H690" s="36">
        <v>-22.172999999999998</v>
      </c>
      <c r="I690" s="36">
        <v>329.94600000000003</v>
      </c>
      <c r="J690" s="36">
        <v>-18.763000000000002</v>
      </c>
      <c r="K690" s="36">
        <v>-14.055999999999999</v>
      </c>
      <c r="L690" s="2">
        <f t="shared" si="297"/>
        <v>-40.936</v>
      </c>
      <c r="M690" s="2">
        <f t="shared" si="298"/>
        <v>344.00200000000001</v>
      </c>
      <c r="N690" s="2">
        <f t="shared" si="299"/>
        <v>-144.13659999999999</v>
      </c>
      <c r="O690" s="2">
        <f t="shared" si="300"/>
        <v>356.28280000000001</v>
      </c>
      <c r="P690" s="2">
        <f t="shared" si="296"/>
        <v>356.28280000000001</v>
      </c>
      <c r="Q690" s="2">
        <f t="shared" si="301"/>
        <v>352.20679999999999</v>
      </c>
      <c r="R690" s="2">
        <f t="shared" si="302"/>
        <v>-360.35880000000003</v>
      </c>
      <c r="T690" s="1"/>
      <c r="U690" s="1"/>
      <c r="Y690" s="1"/>
      <c r="Z690" s="1"/>
      <c r="AA690" s="1"/>
      <c r="AB690" s="1"/>
    </row>
    <row r="691" spans="1:29" hidden="1">
      <c r="A691" s="35">
        <v>13</v>
      </c>
      <c r="B691" s="35">
        <v>23</v>
      </c>
      <c r="C691" s="35">
        <v>28</v>
      </c>
      <c r="D691" s="35">
        <v>2</v>
      </c>
      <c r="E691" s="35" t="s">
        <v>15</v>
      </c>
      <c r="F691" s="36">
        <v>-0.95199999999999996</v>
      </c>
      <c r="G691" s="36">
        <v>-0.154</v>
      </c>
      <c r="H691" s="36">
        <v>11.776</v>
      </c>
      <c r="I691" s="36">
        <v>-174.655</v>
      </c>
      <c r="J691" s="36">
        <v>9.9719999999999995</v>
      </c>
      <c r="K691" s="36">
        <v>7.47</v>
      </c>
      <c r="L691" s="2">
        <f t="shared" si="297"/>
        <v>21.747999999999998</v>
      </c>
      <c r="M691" s="2">
        <f t="shared" si="298"/>
        <v>-182.125</v>
      </c>
      <c r="N691" s="2">
        <f t="shared" si="299"/>
        <v>76.385499999999993</v>
      </c>
      <c r="O691" s="2">
        <f t="shared" si="300"/>
        <v>-188.64939999999999</v>
      </c>
      <c r="P691" s="2">
        <f t="shared" si="296"/>
        <v>-188.64939999999999</v>
      </c>
      <c r="Q691" s="2">
        <f t="shared" si="301"/>
        <v>-188.80339999999998</v>
      </c>
      <c r="R691" s="2">
        <f t="shared" si="302"/>
        <v>188.49539999999999</v>
      </c>
      <c r="T691" s="1"/>
      <c r="U691" s="1"/>
      <c r="Y691" s="1"/>
      <c r="Z691" s="1"/>
      <c r="AA691" s="1"/>
      <c r="AB691" s="1"/>
    </row>
    <row r="692" spans="1:29" hidden="1">
      <c r="A692" s="35">
        <v>13</v>
      </c>
      <c r="B692" s="35">
        <v>23</v>
      </c>
      <c r="C692" s="35">
        <v>28</v>
      </c>
      <c r="D692" s="35">
        <v>2</v>
      </c>
      <c r="E692" s="35" t="s">
        <v>16</v>
      </c>
      <c r="F692" s="36">
        <v>15.603</v>
      </c>
      <c r="G692" s="36">
        <v>7.5940000000000003</v>
      </c>
      <c r="H692" s="36">
        <v>13.58</v>
      </c>
      <c r="I692" s="36">
        <v>-201.84</v>
      </c>
      <c r="J692" s="36">
        <v>11.494</v>
      </c>
      <c r="K692" s="36">
        <v>8.61</v>
      </c>
      <c r="L692" s="2">
        <f t="shared" si="297"/>
        <v>25.073999999999998</v>
      </c>
      <c r="M692" s="2">
        <f t="shared" si="298"/>
        <v>-210.45</v>
      </c>
      <c r="N692" s="2">
        <f t="shared" si="299"/>
        <v>88.208999999999989</v>
      </c>
      <c r="O692" s="2">
        <f t="shared" si="300"/>
        <v>-217.97219999999999</v>
      </c>
      <c r="P692" s="2">
        <f t="shared" si="296"/>
        <v>-217.97219999999999</v>
      </c>
      <c r="Q692" s="2">
        <f t="shared" si="301"/>
        <v>-210.37819999999999</v>
      </c>
      <c r="R692" s="2">
        <f t="shared" si="302"/>
        <v>225.56619999999998</v>
      </c>
      <c r="T692" s="1"/>
      <c r="U692" s="1"/>
      <c r="Y692" s="1"/>
      <c r="Z692" s="1"/>
      <c r="AA692" s="1"/>
      <c r="AB692" s="1"/>
    </row>
    <row r="693" spans="1:29" hidden="1">
      <c r="A693" s="35">
        <v>13</v>
      </c>
      <c r="B693" s="35">
        <v>23</v>
      </c>
      <c r="C693" s="35">
        <v>28</v>
      </c>
      <c r="D693" s="35">
        <v>2</v>
      </c>
      <c r="E693" s="35" t="s">
        <v>17</v>
      </c>
      <c r="F693" s="36">
        <v>-10.321999999999999</v>
      </c>
      <c r="G693" s="36">
        <v>-4.4560000000000004</v>
      </c>
      <c r="H693" s="36">
        <v>13.58</v>
      </c>
      <c r="I693" s="36">
        <v>-201.84</v>
      </c>
      <c r="J693" s="36">
        <v>11.494</v>
      </c>
      <c r="K693" s="36">
        <v>8.61</v>
      </c>
      <c r="L693" s="2">
        <f t="shared" si="297"/>
        <v>25.073999999999998</v>
      </c>
      <c r="M693" s="2">
        <f t="shared" si="298"/>
        <v>-210.45</v>
      </c>
      <c r="N693" s="2">
        <f t="shared" si="299"/>
        <v>88.208999999999989</v>
      </c>
      <c r="O693" s="2">
        <f t="shared" si="300"/>
        <v>-217.97219999999999</v>
      </c>
      <c r="P693" s="2">
        <f t="shared" si="296"/>
        <v>-217.97219999999999</v>
      </c>
      <c r="Q693" s="2">
        <f t="shared" si="301"/>
        <v>-222.42819999999998</v>
      </c>
      <c r="R693" s="2">
        <f t="shared" si="302"/>
        <v>213.5162</v>
      </c>
      <c r="T693" s="1"/>
      <c r="U693" s="1"/>
      <c r="Y693" s="1"/>
      <c r="Z693" s="1"/>
      <c r="AA693" s="1"/>
      <c r="AB693" s="1"/>
    </row>
    <row r="694" spans="1:29">
      <c r="A694" s="35">
        <v>13</v>
      </c>
      <c r="B694" s="35">
        <v>23</v>
      </c>
      <c r="C694" s="35">
        <v>28</v>
      </c>
      <c r="D694" s="35">
        <v>1</v>
      </c>
      <c r="E694" s="35" t="s">
        <v>14</v>
      </c>
      <c r="F694" s="36">
        <v>-6.665</v>
      </c>
      <c r="G694" s="36">
        <v>-3.45</v>
      </c>
      <c r="H694" s="36">
        <v>-27.242000000000001</v>
      </c>
      <c r="I694" s="36">
        <v>395.04599999999999</v>
      </c>
      <c r="J694" s="36">
        <v>-23.158999999999999</v>
      </c>
      <c r="K694" s="36">
        <v>-17.349</v>
      </c>
      <c r="L694" s="2">
        <f t="shared" si="297"/>
        <v>-50.400999999999996</v>
      </c>
      <c r="M694" s="2">
        <f t="shared" si="298"/>
        <v>412.39499999999998</v>
      </c>
      <c r="N694" s="2">
        <f t="shared" si="299"/>
        <v>-174.11949999999999</v>
      </c>
      <c r="O694" s="2">
        <f t="shared" si="300"/>
        <v>427.51529999999997</v>
      </c>
      <c r="P694" s="2">
        <f t="shared" si="296"/>
        <v>427.51529999999997</v>
      </c>
      <c r="Q694" s="2">
        <f t="shared" si="301"/>
        <v>424.06529999999998</v>
      </c>
      <c r="R694" s="2">
        <f t="shared" si="302"/>
        <v>-430.96529999999996</v>
      </c>
      <c r="T694" s="1"/>
      <c r="U694" s="1"/>
      <c r="Y694" s="1"/>
      <c r="Z694" s="1"/>
      <c r="AA694" s="1"/>
      <c r="AB694" s="1"/>
    </row>
    <row r="695" spans="1:29">
      <c r="A695" s="35">
        <v>13</v>
      </c>
      <c r="B695" s="35">
        <v>23</v>
      </c>
      <c r="C695" s="35">
        <v>28</v>
      </c>
      <c r="D695" s="35">
        <v>1</v>
      </c>
      <c r="E695" s="35" t="s">
        <v>15</v>
      </c>
      <c r="F695" s="36">
        <v>-0.94</v>
      </c>
      <c r="G695" s="36">
        <v>-0.26300000000000001</v>
      </c>
      <c r="H695" s="36">
        <v>12.47</v>
      </c>
      <c r="I695" s="36">
        <v>-181.209</v>
      </c>
      <c r="J695" s="36">
        <v>10.599</v>
      </c>
      <c r="K695" s="36">
        <v>7.94</v>
      </c>
      <c r="L695" s="2">
        <f t="shared" si="297"/>
        <v>23.069000000000003</v>
      </c>
      <c r="M695" s="2">
        <f t="shared" si="298"/>
        <v>-189.149</v>
      </c>
      <c r="N695" s="2">
        <f t="shared" si="299"/>
        <v>79.813700000000011</v>
      </c>
      <c r="O695" s="2">
        <f t="shared" si="300"/>
        <v>-196.06970000000001</v>
      </c>
      <c r="P695" s="2">
        <f t="shared" si="296"/>
        <v>-196.06970000000001</v>
      </c>
      <c r="Q695" s="2">
        <f t="shared" si="301"/>
        <v>-196.33270000000002</v>
      </c>
      <c r="R695" s="2">
        <f t="shared" si="302"/>
        <v>195.80670000000001</v>
      </c>
      <c r="T695" s="1"/>
      <c r="U695" s="1"/>
      <c r="Y695" s="1"/>
      <c r="Z695" s="1"/>
      <c r="AA695" s="1"/>
      <c r="AB695" s="1"/>
    </row>
    <row r="696" spans="1:29">
      <c r="A696" s="35">
        <v>13</v>
      </c>
      <c r="B696" s="35">
        <v>23</v>
      </c>
      <c r="C696" s="35">
        <v>28</v>
      </c>
      <c r="D696" s="35">
        <v>1</v>
      </c>
      <c r="E696" s="35" t="s">
        <v>16</v>
      </c>
      <c r="F696" s="36">
        <v>15.253</v>
      </c>
      <c r="G696" s="36">
        <v>7.3</v>
      </c>
      <c r="H696" s="36">
        <v>15.885</v>
      </c>
      <c r="I696" s="36">
        <v>-230.5</v>
      </c>
      <c r="J696" s="36">
        <v>13.503</v>
      </c>
      <c r="K696" s="36">
        <v>10.116</v>
      </c>
      <c r="L696" s="2">
        <f t="shared" si="297"/>
        <v>29.387999999999998</v>
      </c>
      <c r="M696" s="2">
        <f t="shared" si="298"/>
        <v>-240.61599999999999</v>
      </c>
      <c r="N696" s="2">
        <f t="shared" si="299"/>
        <v>101.5728</v>
      </c>
      <c r="O696" s="2">
        <f t="shared" si="300"/>
        <v>-249.43239999999997</v>
      </c>
      <c r="P696" s="2">
        <f t="shared" si="296"/>
        <v>-249.43239999999997</v>
      </c>
      <c r="Q696" s="2">
        <f t="shared" si="301"/>
        <v>-242.13239999999996</v>
      </c>
      <c r="R696" s="2">
        <f t="shared" si="302"/>
        <v>256.73239999999998</v>
      </c>
      <c r="T696" s="1"/>
      <c r="U696" s="1"/>
      <c r="Y696" s="1"/>
      <c r="Z696" s="1"/>
      <c r="AA696" s="1"/>
      <c r="AB696" s="1"/>
    </row>
    <row r="697" spans="1:29">
      <c r="A697" s="35">
        <v>13</v>
      </c>
      <c r="B697" s="35">
        <v>23</v>
      </c>
      <c r="C697" s="35">
        <v>28</v>
      </c>
      <c r="D697" s="35">
        <v>1</v>
      </c>
      <c r="E697" s="35" t="s">
        <v>17</v>
      </c>
      <c r="F697" s="36">
        <v>-10.672000000000001</v>
      </c>
      <c r="G697" s="36">
        <v>-4.75</v>
      </c>
      <c r="H697" s="36">
        <v>15.885</v>
      </c>
      <c r="I697" s="36">
        <v>-230.5</v>
      </c>
      <c r="J697" s="36">
        <v>13.503</v>
      </c>
      <c r="K697" s="36">
        <v>10.116</v>
      </c>
      <c r="L697" s="2">
        <f t="shared" si="297"/>
        <v>29.387999999999998</v>
      </c>
      <c r="M697" s="2">
        <f t="shared" si="298"/>
        <v>-240.61599999999999</v>
      </c>
      <c r="N697" s="2">
        <f t="shared" si="299"/>
        <v>101.5728</v>
      </c>
      <c r="O697" s="2">
        <f t="shared" si="300"/>
        <v>-249.43239999999997</v>
      </c>
      <c r="P697" s="2">
        <f t="shared" si="296"/>
        <v>-249.43239999999997</v>
      </c>
      <c r="Q697" s="2">
        <f t="shared" si="301"/>
        <v>-254.18239999999997</v>
      </c>
      <c r="R697" s="2">
        <f t="shared" si="302"/>
        <v>244.68239999999997</v>
      </c>
      <c r="T697" s="1"/>
      <c r="U697" s="1"/>
      <c r="Y697" s="1"/>
      <c r="Z697" s="1"/>
      <c r="AA697" s="1"/>
      <c r="AB697" s="1"/>
    </row>
    <row r="698" spans="1:29" hidden="1">
      <c r="A698" s="35">
        <v>14</v>
      </c>
      <c r="B698" s="35">
        <v>6</v>
      </c>
      <c r="C698" s="35">
        <v>15</v>
      </c>
      <c r="D698" s="35">
        <v>6</v>
      </c>
      <c r="E698" s="35" t="s">
        <v>14</v>
      </c>
      <c r="F698" s="36">
        <v>-20.263000000000002</v>
      </c>
      <c r="G698" s="36">
        <v>-12.117000000000001</v>
      </c>
      <c r="H698" s="36">
        <v>-0.83499999999999996</v>
      </c>
      <c r="I698" s="36">
        <v>48.057000000000002</v>
      </c>
      <c r="J698" s="36">
        <v>-0.64100000000000001</v>
      </c>
      <c r="K698" s="36">
        <v>-0.48</v>
      </c>
      <c r="L698" s="2">
        <f t="shared" si="297"/>
        <v>-1.476</v>
      </c>
      <c r="M698" s="2">
        <f t="shared" si="298"/>
        <v>48.536999999999999</v>
      </c>
      <c r="N698" s="2">
        <f t="shared" si="299"/>
        <v>-16.037099999999999</v>
      </c>
      <c r="O698" s="2">
        <f t="shared" si="300"/>
        <v>48.979799999999997</v>
      </c>
      <c r="P698" s="2">
        <f t="shared" si="296"/>
        <v>48.979799999999997</v>
      </c>
      <c r="Q698" s="2">
        <f t="shared" si="301"/>
        <v>36.862799999999993</v>
      </c>
      <c r="R698" s="2">
        <f t="shared" si="302"/>
        <v>-61.096800000000002</v>
      </c>
      <c r="S698" s="1">
        <f>70</f>
        <v>70</v>
      </c>
      <c r="T698" s="2">
        <f t="shared" ref="T698:U699" si="321">(ABS(Q698)-ABS(Q700*$S698/200))*SIGN(Q698)</f>
        <v>36.512869999999992</v>
      </c>
      <c r="U698" s="2">
        <f t="shared" si="321"/>
        <v>-48.021570000000004</v>
      </c>
      <c r="V698" s="1">
        <f t="shared" ref="V698:V699" si="322">$V$2</f>
        <v>65</v>
      </c>
      <c r="W698" s="1">
        <f t="shared" ref="W698:W699" si="323">IF(V698=26,3,4)</f>
        <v>4</v>
      </c>
      <c r="X698" s="1">
        <f t="shared" ref="X698:X699" si="324">IF(V698=65,30,60)</f>
        <v>30</v>
      </c>
      <c r="Y698" s="4">
        <f t="shared" ref="Y698:Y699" si="325">-MIN(T698:U698)/(0.9*(V698-W698)/100*391.3)*10</f>
        <v>2.2353944187722306</v>
      </c>
      <c r="Z698" s="5">
        <f t="shared" ref="Z698:Z699" si="326">ABS(MAX(T698:U698)/(0.9*(V698-W698)/100*391.3)*10)</f>
        <v>1.6996667499908065</v>
      </c>
      <c r="AA698" s="2">
        <f t="shared" ref="AA698:AA699" si="327">X698*(V698-W698)^2/((10^6)*$AH$2^2)</f>
        <v>287.63946507253473</v>
      </c>
      <c r="AB698" s="2">
        <f t="shared" ref="AB698:AB699" si="328">X698*(V698-W698)^2/((10^6)*$AH$3^2)</f>
        <v>381.75848979173077</v>
      </c>
      <c r="AC698" s="1" t="str">
        <f t="shared" ref="AC698:AC699" si="329">IF(AB698&gt;=MAX(ABS(Q698),ABS(R698),ABS(T698),ABS(U698)),"Verificata","Non verificata")</f>
        <v>Verificata</v>
      </c>
    </row>
    <row r="699" spans="1:29" hidden="1">
      <c r="A699" s="35">
        <v>14</v>
      </c>
      <c r="B699" s="35">
        <v>6</v>
      </c>
      <c r="C699" s="35">
        <v>15</v>
      </c>
      <c r="D699" s="35">
        <v>6</v>
      </c>
      <c r="E699" s="35" t="s">
        <v>15</v>
      </c>
      <c r="F699" s="36">
        <v>-33.539000000000001</v>
      </c>
      <c r="G699" s="36">
        <v>-19.817</v>
      </c>
      <c r="H699" s="36">
        <v>1.214</v>
      </c>
      <c r="I699" s="36">
        <v>-70.128</v>
      </c>
      <c r="J699" s="36">
        <v>0.92700000000000005</v>
      </c>
      <c r="K699" s="36">
        <v>0.69399999999999995</v>
      </c>
      <c r="L699" s="2">
        <f t="shared" si="297"/>
        <v>2.141</v>
      </c>
      <c r="M699" s="2">
        <f t="shared" si="298"/>
        <v>-70.822000000000003</v>
      </c>
      <c r="N699" s="2">
        <f t="shared" si="299"/>
        <v>23.387599999999999</v>
      </c>
      <c r="O699" s="2">
        <f t="shared" si="300"/>
        <v>-71.464300000000009</v>
      </c>
      <c r="P699" s="2">
        <f t="shared" ref="P699:P762" si="330">O699</f>
        <v>-71.464300000000009</v>
      </c>
      <c r="Q699" s="2">
        <f t="shared" si="301"/>
        <v>-91.281300000000016</v>
      </c>
      <c r="R699" s="2">
        <f t="shared" si="302"/>
        <v>51.647300000000008</v>
      </c>
      <c r="S699" s="1">
        <f>70</f>
        <v>70</v>
      </c>
      <c r="T699" s="2">
        <f t="shared" si="321"/>
        <v>-77.347870000000015</v>
      </c>
      <c r="U699" s="2">
        <f t="shared" si="321"/>
        <v>51.139030000000005</v>
      </c>
      <c r="V699" s="1">
        <f t="shared" si="322"/>
        <v>65</v>
      </c>
      <c r="W699" s="1">
        <f t="shared" si="323"/>
        <v>4</v>
      </c>
      <c r="X699" s="1">
        <f t="shared" si="324"/>
        <v>30</v>
      </c>
      <c r="Y699" s="4">
        <f t="shared" si="325"/>
        <v>3.6005277816181374</v>
      </c>
      <c r="Z699" s="5">
        <f t="shared" si="326"/>
        <v>2.3805115543582951</v>
      </c>
      <c r="AA699" s="2">
        <f t="shared" si="327"/>
        <v>287.63946507253473</v>
      </c>
      <c r="AB699" s="2">
        <f t="shared" si="328"/>
        <v>381.75848979173077</v>
      </c>
      <c r="AC699" s="1" t="str">
        <f t="shared" si="329"/>
        <v>Verificata</v>
      </c>
    </row>
    <row r="700" spans="1:29" hidden="1">
      <c r="A700" s="35">
        <v>14</v>
      </c>
      <c r="B700" s="35">
        <v>6</v>
      </c>
      <c r="C700" s="35">
        <v>15</v>
      </c>
      <c r="D700" s="35">
        <v>6</v>
      </c>
      <c r="E700" s="35" t="s">
        <v>16</v>
      </c>
      <c r="F700" s="36">
        <v>30.102</v>
      </c>
      <c r="G700" s="36">
        <v>18.178999999999998</v>
      </c>
      <c r="H700" s="36">
        <v>0.32600000000000001</v>
      </c>
      <c r="I700" s="36">
        <v>-18.818999999999999</v>
      </c>
      <c r="J700" s="36">
        <v>0.25</v>
      </c>
      <c r="K700" s="36">
        <v>0.187</v>
      </c>
      <c r="L700" s="2">
        <f t="shared" si="297"/>
        <v>0.57600000000000007</v>
      </c>
      <c r="M700" s="2">
        <f t="shared" si="298"/>
        <v>-19.006</v>
      </c>
      <c r="N700" s="2">
        <f t="shared" si="299"/>
        <v>6.2777999999999992</v>
      </c>
      <c r="O700" s="2">
        <f t="shared" si="300"/>
        <v>-19.178799999999999</v>
      </c>
      <c r="P700" s="2">
        <f t="shared" si="330"/>
        <v>-19.178799999999999</v>
      </c>
      <c r="Q700" s="2">
        <f t="shared" si="301"/>
        <v>-0.99980000000000047</v>
      </c>
      <c r="R700" s="2">
        <f t="shared" si="302"/>
        <v>37.357799999999997</v>
      </c>
      <c r="Y700" s="1"/>
      <c r="Z700" s="1"/>
      <c r="AA700" s="1"/>
      <c r="AB700" s="1"/>
    </row>
    <row r="701" spans="1:29" hidden="1">
      <c r="A701" s="35">
        <v>14</v>
      </c>
      <c r="B701" s="35">
        <v>6</v>
      </c>
      <c r="C701" s="35">
        <v>15</v>
      </c>
      <c r="D701" s="35">
        <v>6</v>
      </c>
      <c r="E701" s="35" t="s">
        <v>17</v>
      </c>
      <c r="F701" s="36">
        <v>-34.33</v>
      </c>
      <c r="G701" s="36">
        <v>-20.631</v>
      </c>
      <c r="H701" s="36">
        <v>0.32600000000000001</v>
      </c>
      <c r="I701" s="36">
        <v>-18.818999999999999</v>
      </c>
      <c r="J701" s="36">
        <v>0.25</v>
      </c>
      <c r="K701" s="36">
        <v>0.187</v>
      </c>
      <c r="L701" s="2">
        <f t="shared" si="297"/>
        <v>0.57600000000000007</v>
      </c>
      <c r="M701" s="2">
        <f t="shared" si="298"/>
        <v>-19.006</v>
      </c>
      <c r="N701" s="2">
        <f t="shared" si="299"/>
        <v>6.2777999999999992</v>
      </c>
      <c r="O701" s="2">
        <f t="shared" si="300"/>
        <v>-19.178799999999999</v>
      </c>
      <c r="P701" s="2">
        <f t="shared" si="330"/>
        <v>-19.178799999999999</v>
      </c>
      <c r="Q701" s="2">
        <f t="shared" si="301"/>
        <v>-39.809799999999996</v>
      </c>
      <c r="R701" s="2">
        <f t="shared" si="302"/>
        <v>-1.4522000000000013</v>
      </c>
      <c r="Y701" s="1"/>
      <c r="Z701" s="1"/>
      <c r="AA701" s="1"/>
      <c r="AB701" s="1"/>
    </row>
    <row r="702" spans="1:29" hidden="1">
      <c r="A702" s="35">
        <v>14</v>
      </c>
      <c r="B702" s="35">
        <v>6</v>
      </c>
      <c r="C702" s="35">
        <v>15</v>
      </c>
      <c r="D702" s="35">
        <v>5</v>
      </c>
      <c r="E702" s="35" t="s">
        <v>14</v>
      </c>
      <c r="F702" s="36">
        <v>-35.978999999999999</v>
      </c>
      <c r="G702" s="36">
        <v>-21.728000000000002</v>
      </c>
      <c r="H702" s="36">
        <v>-1.8580000000000001</v>
      </c>
      <c r="I702" s="36">
        <v>104.04600000000001</v>
      </c>
      <c r="J702" s="36">
        <v>-1.4690000000000001</v>
      </c>
      <c r="K702" s="36">
        <v>-1.101</v>
      </c>
      <c r="L702" s="2">
        <f t="shared" si="297"/>
        <v>-3.327</v>
      </c>
      <c r="M702" s="2">
        <f t="shared" si="298"/>
        <v>105.14700000000001</v>
      </c>
      <c r="N702" s="2">
        <f t="shared" si="299"/>
        <v>-34.871099999999998</v>
      </c>
      <c r="O702" s="2">
        <f t="shared" si="300"/>
        <v>106.1451</v>
      </c>
      <c r="P702" s="2">
        <f t="shared" si="330"/>
        <v>106.1451</v>
      </c>
      <c r="Q702" s="2">
        <f t="shared" si="301"/>
        <v>84.417100000000005</v>
      </c>
      <c r="R702" s="2">
        <f t="shared" si="302"/>
        <v>-127.87309999999999</v>
      </c>
      <c r="T702" s="1"/>
      <c r="U702" s="1"/>
      <c r="Y702" s="1"/>
      <c r="Z702" s="1"/>
      <c r="AA702" s="1"/>
      <c r="AB702" s="1"/>
    </row>
    <row r="703" spans="1:29" hidden="1">
      <c r="A703" s="35">
        <v>14</v>
      </c>
      <c r="B703" s="35">
        <v>6</v>
      </c>
      <c r="C703" s="35">
        <v>15</v>
      </c>
      <c r="D703" s="35">
        <v>5</v>
      </c>
      <c r="E703" s="35" t="s">
        <v>15</v>
      </c>
      <c r="F703" s="36">
        <v>-35.070999999999998</v>
      </c>
      <c r="G703" s="36">
        <v>-22.257999999999999</v>
      </c>
      <c r="H703" s="36">
        <v>2.3370000000000002</v>
      </c>
      <c r="I703" s="36">
        <v>-130.941</v>
      </c>
      <c r="J703" s="36">
        <v>1.8460000000000001</v>
      </c>
      <c r="K703" s="36">
        <v>1.383</v>
      </c>
      <c r="L703" s="2">
        <f t="shared" si="297"/>
        <v>4.1829999999999998</v>
      </c>
      <c r="M703" s="2">
        <f t="shared" si="298"/>
        <v>-132.32400000000001</v>
      </c>
      <c r="N703" s="2">
        <f t="shared" si="299"/>
        <v>43.880200000000002</v>
      </c>
      <c r="O703" s="2">
        <f t="shared" si="300"/>
        <v>-133.5789</v>
      </c>
      <c r="P703" s="2">
        <f t="shared" si="330"/>
        <v>-133.5789</v>
      </c>
      <c r="Q703" s="2">
        <f t="shared" si="301"/>
        <v>-155.83690000000001</v>
      </c>
      <c r="R703" s="2">
        <f t="shared" si="302"/>
        <v>111.32090000000001</v>
      </c>
      <c r="T703" s="1"/>
      <c r="U703" s="1"/>
      <c r="Y703" s="1"/>
      <c r="Z703" s="1"/>
      <c r="AA703" s="1"/>
      <c r="AB703" s="1"/>
    </row>
    <row r="704" spans="1:29" hidden="1">
      <c r="A704" s="35">
        <v>14</v>
      </c>
      <c r="B704" s="35">
        <v>6</v>
      </c>
      <c r="C704" s="35">
        <v>15</v>
      </c>
      <c r="D704" s="35">
        <v>5</v>
      </c>
      <c r="E704" s="35" t="s">
        <v>16</v>
      </c>
      <c r="F704" s="36">
        <v>39.96</v>
      </c>
      <c r="G704" s="36">
        <v>24.596</v>
      </c>
      <c r="H704" s="36">
        <v>0.66800000000000004</v>
      </c>
      <c r="I704" s="36">
        <v>-37.417999999999999</v>
      </c>
      <c r="J704" s="36">
        <v>0.52800000000000002</v>
      </c>
      <c r="K704" s="36">
        <v>0.39500000000000002</v>
      </c>
      <c r="L704" s="2">
        <f t="shared" si="297"/>
        <v>1.1960000000000002</v>
      </c>
      <c r="M704" s="2">
        <f t="shared" si="298"/>
        <v>-37.813000000000002</v>
      </c>
      <c r="N704" s="2">
        <f t="shared" si="299"/>
        <v>12.539899999999999</v>
      </c>
      <c r="O704" s="2">
        <f t="shared" si="300"/>
        <v>-38.171800000000005</v>
      </c>
      <c r="P704" s="2">
        <f t="shared" si="330"/>
        <v>-38.171800000000005</v>
      </c>
      <c r="Q704" s="2">
        <f t="shared" si="301"/>
        <v>-13.575800000000005</v>
      </c>
      <c r="R704" s="2">
        <f t="shared" si="302"/>
        <v>62.767800000000008</v>
      </c>
      <c r="T704" s="1"/>
      <c r="U704" s="1"/>
      <c r="Y704" s="1"/>
      <c r="Z704" s="1"/>
      <c r="AA704" s="1"/>
      <c r="AB704" s="1"/>
    </row>
    <row r="705" spans="1:28" hidden="1">
      <c r="A705" s="35">
        <v>14</v>
      </c>
      <c r="B705" s="35">
        <v>6</v>
      </c>
      <c r="C705" s="35">
        <v>15</v>
      </c>
      <c r="D705" s="35">
        <v>5</v>
      </c>
      <c r="E705" s="35" t="s">
        <v>17</v>
      </c>
      <c r="F705" s="36">
        <v>-39.670999999999999</v>
      </c>
      <c r="G705" s="36">
        <v>-24.765000000000001</v>
      </c>
      <c r="H705" s="36">
        <v>0.66800000000000004</v>
      </c>
      <c r="I705" s="36">
        <v>-37.417999999999999</v>
      </c>
      <c r="J705" s="36">
        <v>0.52800000000000002</v>
      </c>
      <c r="K705" s="36">
        <v>0.39500000000000002</v>
      </c>
      <c r="L705" s="2">
        <f t="shared" si="297"/>
        <v>1.1960000000000002</v>
      </c>
      <c r="M705" s="2">
        <f t="shared" si="298"/>
        <v>-37.813000000000002</v>
      </c>
      <c r="N705" s="2">
        <f t="shared" si="299"/>
        <v>12.539899999999999</v>
      </c>
      <c r="O705" s="2">
        <f t="shared" si="300"/>
        <v>-38.171800000000005</v>
      </c>
      <c r="P705" s="2">
        <f t="shared" si="330"/>
        <v>-38.171800000000005</v>
      </c>
      <c r="Q705" s="2">
        <f t="shared" si="301"/>
        <v>-62.936800000000005</v>
      </c>
      <c r="R705" s="2">
        <f t="shared" si="302"/>
        <v>13.406800000000004</v>
      </c>
      <c r="T705" s="1"/>
      <c r="U705" s="1"/>
      <c r="Y705" s="1"/>
      <c r="Z705" s="1"/>
      <c r="AA705" s="1"/>
      <c r="AB705" s="1"/>
    </row>
    <row r="706" spans="1:28" hidden="1">
      <c r="A706" s="35">
        <v>14</v>
      </c>
      <c r="B706" s="35">
        <v>6</v>
      </c>
      <c r="C706" s="35">
        <v>15</v>
      </c>
      <c r="D706" s="35">
        <v>4</v>
      </c>
      <c r="E706" s="35" t="s">
        <v>14</v>
      </c>
      <c r="F706" s="36">
        <v>-33.573999999999998</v>
      </c>
      <c r="G706" s="36">
        <v>-20.399999999999999</v>
      </c>
      <c r="H706" s="36">
        <v>-2.5270000000000001</v>
      </c>
      <c r="I706" s="36">
        <v>138.44999999999999</v>
      </c>
      <c r="J706" s="36">
        <v>-2.0680000000000001</v>
      </c>
      <c r="K706" s="36">
        <v>-1.5489999999999999</v>
      </c>
      <c r="L706" s="2">
        <f t="shared" si="297"/>
        <v>-4.5950000000000006</v>
      </c>
      <c r="M706" s="2">
        <f t="shared" si="298"/>
        <v>139.999</v>
      </c>
      <c r="N706" s="2">
        <f t="shared" si="299"/>
        <v>-46.594699999999996</v>
      </c>
      <c r="O706" s="2">
        <f t="shared" si="300"/>
        <v>141.3775</v>
      </c>
      <c r="P706" s="2">
        <f t="shared" si="330"/>
        <v>141.3775</v>
      </c>
      <c r="Q706" s="2">
        <f t="shared" si="301"/>
        <v>120.97749999999999</v>
      </c>
      <c r="R706" s="2">
        <f t="shared" si="302"/>
        <v>-161.7775</v>
      </c>
      <c r="T706" s="1"/>
      <c r="U706" s="1"/>
      <c r="Y706" s="1"/>
      <c r="Z706" s="1"/>
      <c r="AA706" s="1"/>
      <c r="AB706" s="1"/>
    </row>
    <row r="707" spans="1:28" hidden="1">
      <c r="A707" s="35">
        <v>14</v>
      </c>
      <c r="B707" s="35">
        <v>6</v>
      </c>
      <c r="C707" s="35">
        <v>15</v>
      </c>
      <c r="D707" s="35">
        <v>4</v>
      </c>
      <c r="E707" s="35" t="s">
        <v>15</v>
      </c>
      <c r="F707" s="36">
        <v>-37.786000000000001</v>
      </c>
      <c r="G707" s="36">
        <v>-23.643000000000001</v>
      </c>
      <c r="H707" s="36">
        <v>3.21</v>
      </c>
      <c r="I707" s="36">
        <v>-175.673</v>
      </c>
      <c r="J707" s="36">
        <v>2.6240000000000001</v>
      </c>
      <c r="K707" s="36">
        <v>1.966</v>
      </c>
      <c r="L707" s="2">
        <f t="shared" ref="L707:L770" si="331">(ABS(H707)+ABS(J707))*SIGN(H707)</f>
        <v>5.8339999999999996</v>
      </c>
      <c r="M707" s="2">
        <f t="shared" ref="M707:M770" si="332">IF(I707=0,(ABS(I707)+ABS(K707)),((ABS(I707)+ABS(K707))*SIGN(I707)))</f>
        <v>-177.63900000000001</v>
      </c>
      <c r="N707" s="2">
        <f t="shared" ref="N707:N770" si="333">(ABS(L707)+0.3*ABS(M707))*SIGN(L707)</f>
        <v>59.125699999999995</v>
      </c>
      <c r="O707" s="2">
        <f t="shared" ref="O707:O770" si="334">(ABS(M707)+0.3*ABS(L707))*SIGN(M707)</f>
        <v>-179.38920000000002</v>
      </c>
      <c r="P707" s="2">
        <f t="shared" si="330"/>
        <v>-179.38920000000002</v>
      </c>
      <c r="Q707" s="2">
        <f t="shared" ref="Q707:Q770" si="335">G707+P707</f>
        <v>-203.03220000000002</v>
      </c>
      <c r="R707" s="2">
        <f t="shared" ref="R707:R770" si="336">G707-P707</f>
        <v>155.74620000000002</v>
      </c>
      <c r="T707" s="1"/>
      <c r="U707" s="1"/>
      <c r="Y707" s="1"/>
      <c r="Z707" s="1"/>
      <c r="AA707" s="1"/>
      <c r="AB707" s="1"/>
    </row>
    <row r="708" spans="1:28" hidden="1">
      <c r="A708" s="35">
        <v>14</v>
      </c>
      <c r="B708" s="35">
        <v>6</v>
      </c>
      <c r="C708" s="35">
        <v>15</v>
      </c>
      <c r="D708" s="35">
        <v>4</v>
      </c>
      <c r="E708" s="35" t="s">
        <v>16</v>
      </c>
      <c r="F708" s="36">
        <v>39.143999999999998</v>
      </c>
      <c r="G708" s="36">
        <v>24.164000000000001</v>
      </c>
      <c r="H708" s="36">
        <v>0.91300000000000003</v>
      </c>
      <c r="I708" s="36">
        <v>-50.02</v>
      </c>
      <c r="J708" s="36">
        <v>0.747</v>
      </c>
      <c r="K708" s="36">
        <v>0.56000000000000005</v>
      </c>
      <c r="L708" s="2">
        <f t="shared" si="331"/>
        <v>1.6600000000000001</v>
      </c>
      <c r="M708" s="2">
        <f t="shared" si="332"/>
        <v>-50.580000000000005</v>
      </c>
      <c r="N708" s="2">
        <f t="shared" si="333"/>
        <v>16.834000000000003</v>
      </c>
      <c r="O708" s="2">
        <f t="shared" si="334"/>
        <v>-51.078000000000003</v>
      </c>
      <c r="P708" s="2">
        <f t="shared" si="330"/>
        <v>-51.078000000000003</v>
      </c>
      <c r="Q708" s="2">
        <f t="shared" si="335"/>
        <v>-26.914000000000001</v>
      </c>
      <c r="R708" s="2">
        <f t="shared" si="336"/>
        <v>75.242000000000004</v>
      </c>
      <c r="T708" s="1"/>
      <c r="U708" s="1"/>
      <c r="Y708" s="1"/>
      <c r="Z708" s="1"/>
      <c r="AA708" s="1"/>
      <c r="AB708" s="1"/>
    </row>
    <row r="709" spans="1:28" hidden="1">
      <c r="A709" s="35">
        <v>14</v>
      </c>
      <c r="B709" s="35">
        <v>6</v>
      </c>
      <c r="C709" s="35">
        <v>15</v>
      </c>
      <c r="D709" s="35">
        <v>4</v>
      </c>
      <c r="E709" s="35" t="s">
        <v>17</v>
      </c>
      <c r="F709" s="36">
        <v>-40.485999999999997</v>
      </c>
      <c r="G709" s="36">
        <v>-25.196999999999999</v>
      </c>
      <c r="H709" s="36">
        <v>0.91300000000000003</v>
      </c>
      <c r="I709" s="36">
        <v>-50.02</v>
      </c>
      <c r="J709" s="36">
        <v>0.747</v>
      </c>
      <c r="K709" s="36">
        <v>0.56000000000000005</v>
      </c>
      <c r="L709" s="2">
        <f t="shared" si="331"/>
        <v>1.6600000000000001</v>
      </c>
      <c r="M709" s="2">
        <f t="shared" si="332"/>
        <v>-50.580000000000005</v>
      </c>
      <c r="N709" s="2">
        <f t="shared" si="333"/>
        <v>16.834000000000003</v>
      </c>
      <c r="O709" s="2">
        <f t="shared" si="334"/>
        <v>-51.078000000000003</v>
      </c>
      <c r="P709" s="2">
        <f t="shared" si="330"/>
        <v>-51.078000000000003</v>
      </c>
      <c r="Q709" s="2">
        <f t="shared" si="335"/>
        <v>-76.275000000000006</v>
      </c>
      <c r="R709" s="2">
        <f t="shared" si="336"/>
        <v>25.881000000000004</v>
      </c>
      <c r="T709" s="1"/>
      <c r="U709" s="1"/>
      <c r="Y709" s="1"/>
      <c r="Z709" s="1"/>
      <c r="AA709" s="1"/>
      <c r="AB709" s="1"/>
    </row>
    <row r="710" spans="1:28" hidden="1">
      <c r="A710" s="35">
        <v>14</v>
      </c>
      <c r="B710" s="35">
        <v>6</v>
      </c>
      <c r="C710" s="35">
        <v>15</v>
      </c>
      <c r="D710" s="35">
        <v>3</v>
      </c>
      <c r="E710" s="35" t="s">
        <v>14</v>
      </c>
      <c r="F710" s="36">
        <v>-31.277000000000001</v>
      </c>
      <c r="G710" s="36">
        <v>-18.954000000000001</v>
      </c>
      <c r="H710" s="36">
        <v>-3.1789999999999998</v>
      </c>
      <c r="I710" s="36">
        <v>175.19200000000001</v>
      </c>
      <c r="J710" s="36">
        <v>-2.6560000000000001</v>
      </c>
      <c r="K710" s="36">
        <v>-1.99</v>
      </c>
      <c r="L710" s="2">
        <f t="shared" si="331"/>
        <v>-5.835</v>
      </c>
      <c r="M710" s="2">
        <f t="shared" si="332"/>
        <v>177.18200000000002</v>
      </c>
      <c r="N710" s="2">
        <f t="shared" si="333"/>
        <v>-58.989600000000003</v>
      </c>
      <c r="O710" s="2">
        <f t="shared" si="334"/>
        <v>178.9325</v>
      </c>
      <c r="P710" s="2">
        <f t="shared" si="330"/>
        <v>178.9325</v>
      </c>
      <c r="Q710" s="2">
        <f t="shared" si="335"/>
        <v>159.9785</v>
      </c>
      <c r="R710" s="2">
        <f t="shared" si="336"/>
        <v>-197.88650000000001</v>
      </c>
      <c r="T710" s="1"/>
      <c r="U710" s="1"/>
      <c r="Y710" s="1"/>
      <c r="Z710" s="1"/>
      <c r="AA710" s="1"/>
      <c r="AB710" s="1"/>
    </row>
    <row r="711" spans="1:28" hidden="1">
      <c r="A711" s="35">
        <v>14</v>
      </c>
      <c r="B711" s="35">
        <v>6</v>
      </c>
      <c r="C711" s="35">
        <v>15</v>
      </c>
      <c r="D711" s="35">
        <v>3</v>
      </c>
      <c r="E711" s="35" t="s">
        <v>15</v>
      </c>
      <c r="F711" s="36">
        <v>-36.686</v>
      </c>
      <c r="G711" s="36">
        <v>-23.035</v>
      </c>
      <c r="H711" s="36">
        <v>4.4740000000000002</v>
      </c>
      <c r="I711" s="36">
        <v>-246.76300000000001</v>
      </c>
      <c r="J711" s="36">
        <v>3.7389999999999999</v>
      </c>
      <c r="K711" s="36">
        <v>2.8010000000000002</v>
      </c>
      <c r="L711" s="2">
        <f t="shared" si="331"/>
        <v>8.213000000000001</v>
      </c>
      <c r="M711" s="2">
        <f t="shared" si="332"/>
        <v>-249.56399999999999</v>
      </c>
      <c r="N711" s="2">
        <f t="shared" si="333"/>
        <v>83.0822</v>
      </c>
      <c r="O711" s="2">
        <f t="shared" si="334"/>
        <v>-252.02789999999999</v>
      </c>
      <c r="P711" s="2">
        <f t="shared" si="330"/>
        <v>-252.02789999999999</v>
      </c>
      <c r="Q711" s="2">
        <f t="shared" si="335"/>
        <v>-275.06290000000001</v>
      </c>
      <c r="R711" s="2">
        <f t="shared" si="336"/>
        <v>228.99289999999999</v>
      </c>
      <c r="T711" s="1"/>
      <c r="U711" s="1"/>
      <c r="Y711" s="1"/>
      <c r="Z711" s="1"/>
      <c r="AA711" s="1"/>
      <c r="AB711" s="1"/>
    </row>
    <row r="712" spans="1:28" hidden="1">
      <c r="A712" s="35">
        <v>14</v>
      </c>
      <c r="B712" s="35">
        <v>6</v>
      </c>
      <c r="C712" s="35">
        <v>15</v>
      </c>
      <c r="D712" s="35">
        <v>3</v>
      </c>
      <c r="E712" s="35" t="s">
        <v>16</v>
      </c>
      <c r="F712" s="36">
        <v>38.954000000000001</v>
      </c>
      <c r="G712" s="36">
        <v>24.030999999999999</v>
      </c>
      <c r="H712" s="36">
        <v>1.2190000000000001</v>
      </c>
      <c r="I712" s="36">
        <v>-67.19</v>
      </c>
      <c r="J712" s="36">
        <v>1.018</v>
      </c>
      <c r="K712" s="36">
        <v>0.76300000000000001</v>
      </c>
      <c r="L712" s="2">
        <f t="shared" si="331"/>
        <v>2.2370000000000001</v>
      </c>
      <c r="M712" s="2">
        <f t="shared" si="332"/>
        <v>-67.953000000000003</v>
      </c>
      <c r="N712" s="2">
        <f t="shared" si="333"/>
        <v>22.622900000000001</v>
      </c>
      <c r="O712" s="2">
        <f t="shared" si="334"/>
        <v>-68.624099999999999</v>
      </c>
      <c r="P712" s="2">
        <f t="shared" si="330"/>
        <v>-68.624099999999999</v>
      </c>
      <c r="Q712" s="2">
        <f t="shared" si="335"/>
        <v>-44.5931</v>
      </c>
      <c r="R712" s="2">
        <f t="shared" si="336"/>
        <v>92.655100000000004</v>
      </c>
      <c r="T712" s="1"/>
      <c r="U712" s="1"/>
      <c r="Y712" s="1"/>
      <c r="Z712" s="1"/>
      <c r="AA712" s="1"/>
      <c r="AB712" s="1"/>
    </row>
    <row r="713" spans="1:28" hidden="1">
      <c r="A713" s="35">
        <v>14</v>
      </c>
      <c r="B713" s="35">
        <v>6</v>
      </c>
      <c r="C713" s="35">
        <v>15</v>
      </c>
      <c r="D713" s="35">
        <v>3</v>
      </c>
      <c r="E713" s="35" t="s">
        <v>17</v>
      </c>
      <c r="F713" s="36">
        <v>-40.677</v>
      </c>
      <c r="G713" s="36">
        <v>-25.33</v>
      </c>
      <c r="H713" s="36">
        <v>1.2190000000000001</v>
      </c>
      <c r="I713" s="36">
        <v>-67.19</v>
      </c>
      <c r="J713" s="36">
        <v>1.018</v>
      </c>
      <c r="K713" s="36">
        <v>0.76300000000000001</v>
      </c>
      <c r="L713" s="2">
        <f t="shared" si="331"/>
        <v>2.2370000000000001</v>
      </c>
      <c r="M713" s="2">
        <f t="shared" si="332"/>
        <v>-67.953000000000003</v>
      </c>
      <c r="N713" s="2">
        <f t="shared" si="333"/>
        <v>22.622900000000001</v>
      </c>
      <c r="O713" s="2">
        <f t="shared" si="334"/>
        <v>-68.624099999999999</v>
      </c>
      <c r="P713" s="2">
        <f t="shared" si="330"/>
        <v>-68.624099999999999</v>
      </c>
      <c r="Q713" s="2">
        <f t="shared" si="335"/>
        <v>-93.954099999999997</v>
      </c>
      <c r="R713" s="2">
        <f t="shared" si="336"/>
        <v>43.2941</v>
      </c>
      <c r="T713" s="1"/>
      <c r="U713" s="1"/>
      <c r="Y713" s="1"/>
      <c r="Z713" s="1"/>
      <c r="AA713" s="1"/>
      <c r="AB713" s="1"/>
    </row>
    <row r="714" spans="1:28" hidden="1">
      <c r="A714" s="35">
        <v>14</v>
      </c>
      <c r="B714" s="35">
        <v>6</v>
      </c>
      <c r="C714" s="35">
        <v>15</v>
      </c>
      <c r="D714" s="35">
        <v>2</v>
      </c>
      <c r="E714" s="35" t="s">
        <v>14</v>
      </c>
      <c r="F714" s="36">
        <v>-29.986000000000001</v>
      </c>
      <c r="G714" s="36">
        <v>-18.248000000000001</v>
      </c>
      <c r="H714" s="36">
        <v>-3.4260000000000002</v>
      </c>
      <c r="I714" s="36">
        <v>188.65899999999999</v>
      </c>
      <c r="J714" s="36">
        <v>-2.8969999999999998</v>
      </c>
      <c r="K714" s="36">
        <v>-2.17</v>
      </c>
      <c r="L714" s="2">
        <f t="shared" si="331"/>
        <v>-6.3230000000000004</v>
      </c>
      <c r="M714" s="2">
        <f t="shared" si="332"/>
        <v>190.82899999999998</v>
      </c>
      <c r="N714" s="2">
        <f t="shared" si="333"/>
        <v>-63.571699999999993</v>
      </c>
      <c r="O714" s="2">
        <f t="shared" si="334"/>
        <v>192.72589999999997</v>
      </c>
      <c r="P714" s="2">
        <f t="shared" si="330"/>
        <v>192.72589999999997</v>
      </c>
      <c r="Q714" s="2">
        <f t="shared" si="335"/>
        <v>174.47789999999998</v>
      </c>
      <c r="R714" s="2">
        <f t="shared" si="336"/>
        <v>-210.97389999999996</v>
      </c>
      <c r="T714" s="1"/>
      <c r="U714" s="1"/>
      <c r="Y714" s="1"/>
      <c r="Z714" s="1"/>
      <c r="AA714" s="1"/>
      <c r="AB714" s="1"/>
    </row>
    <row r="715" spans="1:28" hidden="1">
      <c r="A715" s="35">
        <v>14</v>
      </c>
      <c r="B715" s="35">
        <v>6</v>
      </c>
      <c r="C715" s="35">
        <v>15</v>
      </c>
      <c r="D715" s="35">
        <v>2</v>
      </c>
      <c r="E715" s="35" t="s">
        <v>15</v>
      </c>
      <c r="F715" s="36">
        <v>-39.378999999999998</v>
      </c>
      <c r="G715" s="36">
        <v>-24.652999999999999</v>
      </c>
      <c r="H715" s="36">
        <v>4.6900000000000004</v>
      </c>
      <c r="I715" s="36">
        <v>-258.75900000000001</v>
      </c>
      <c r="J715" s="36">
        <v>3.9649999999999999</v>
      </c>
      <c r="K715" s="36">
        <v>2.97</v>
      </c>
      <c r="L715" s="2">
        <f t="shared" si="331"/>
        <v>8.6550000000000011</v>
      </c>
      <c r="M715" s="2">
        <f t="shared" si="332"/>
        <v>-261.72900000000004</v>
      </c>
      <c r="N715" s="2">
        <f t="shared" si="333"/>
        <v>87.173700000000011</v>
      </c>
      <c r="O715" s="2">
        <f t="shared" si="334"/>
        <v>-264.32550000000003</v>
      </c>
      <c r="P715" s="2">
        <f t="shared" si="330"/>
        <v>-264.32550000000003</v>
      </c>
      <c r="Q715" s="2">
        <f t="shared" si="335"/>
        <v>-288.97850000000005</v>
      </c>
      <c r="R715" s="2">
        <f t="shared" si="336"/>
        <v>239.67250000000004</v>
      </c>
      <c r="T715" s="1"/>
      <c r="U715" s="1"/>
      <c r="Y715" s="1"/>
      <c r="Z715" s="1"/>
      <c r="AA715" s="1"/>
      <c r="AB715" s="1"/>
    </row>
    <row r="716" spans="1:28" hidden="1">
      <c r="A716" s="35">
        <v>14</v>
      </c>
      <c r="B716" s="35">
        <v>6</v>
      </c>
      <c r="C716" s="35">
        <v>15</v>
      </c>
      <c r="D716" s="35">
        <v>2</v>
      </c>
      <c r="E716" s="35" t="s">
        <v>16</v>
      </c>
      <c r="F716" s="36">
        <v>38.32</v>
      </c>
      <c r="G716" s="36">
        <v>23.661000000000001</v>
      </c>
      <c r="H716" s="36">
        <v>1.292</v>
      </c>
      <c r="I716" s="36">
        <v>-71.245000000000005</v>
      </c>
      <c r="J716" s="36">
        <v>1.093</v>
      </c>
      <c r="K716" s="36">
        <v>0.81899999999999995</v>
      </c>
      <c r="L716" s="2">
        <f t="shared" si="331"/>
        <v>2.3849999999999998</v>
      </c>
      <c r="M716" s="2">
        <f t="shared" si="332"/>
        <v>-72.064000000000007</v>
      </c>
      <c r="N716" s="2">
        <f t="shared" si="333"/>
        <v>24.004200000000004</v>
      </c>
      <c r="O716" s="2">
        <f t="shared" si="334"/>
        <v>-72.779500000000013</v>
      </c>
      <c r="P716" s="2">
        <f t="shared" si="330"/>
        <v>-72.779500000000013</v>
      </c>
      <c r="Q716" s="2">
        <f t="shared" si="335"/>
        <v>-49.118500000000012</v>
      </c>
      <c r="R716" s="2">
        <f t="shared" si="336"/>
        <v>96.440500000000014</v>
      </c>
      <c r="T716" s="1"/>
      <c r="U716" s="1"/>
      <c r="Y716" s="1"/>
      <c r="Z716" s="1"/>
      <c r="AA716" s="1"/>
      <c r="AB716" s="1"/>
    </row>
    <row r="717" spans="1:28" hidden="1">
      <c r="A717" s="35">
        <v>14</v>
      </c>
      <c r="B717" s="35">
        <v>6</v>
      </c>
      <c r="C717" s="35">
        <v>15</v>
      </c>
      <c r="D717" s="35">
        <v>2</v>
      </c>
      <c r="E717" s="35" t="s">
        <v>17</v>
      </c>
      <c r="F717" s="36">
        <v>-41.311</v>
      </c>
      <c r="G717" s="36">
        <v>-25.7</v>
      </c>
      <c r="H717" s="36">
        <v>1.292</v>
      </c>
      <c r="I717" s="36">
        <v>-71.245000000000005</v>
      </c>
      <c r="J717" s="36">
        <v>1.093</v>
      </c>
      <c r="K717" s="36">
        <v>0.81899999999999995</v>
      </c>
      <c r="L717" s="2">
        <f t="shared" si="331"/>
        <v>2.3849999999999998</v>
      </c>
      <c r="M717" s="2">
        <f t="shared" si="332"/>
        <v>-72.064000000000007</v>
      </c>
      <c r="N717" s="2">
        <f t="shared" si="333"/>
        <v>24.004200000000004</v>
      </c>
      <c r="O717" s="2">
        <f t="shared" si="334"/>
        <v>-72.779500000000013</v>
      </c>
      <c r="P717" s="2">
        <f t="shared" si="330"/>
        <v>-72.779500000000013</v>
      </c>
      <c r="Q717" s="2">
        <f t="shared" si="335"/>
        <v>-98.479500000000016</v>
      </c>
      <c r="R717" s="2">
        <f t="shared" si="336"/>
        <v>47.07950000000001</v>
      </c>
      <c r="T717" s="1"/>
      <c r="U717" s="1"/>
      <c r="Y717" s="1"/>
      <c r="Z717" s="1"/>
      <c r="AA717" s="1"/>
      <c r="AB717" s="1"/>
    </row>
    <row r="718" spans="1:28">
      <c r="A718" s="35">
        <v>14</v>
      </c>
      <c r="B718" s="35">
        <v>6</v>
      </c>
      <c r="C718" s="35">
        <v>15</v>
      </c>
      <c r="D718" s="35">
        <v>1</v>
      </c>
      <c r="E718" s="35" t="s">
        <v>14</v>
      </c>
      <c r="F718" s="36">
        <v>-23.032</v>
      </c>
      <c r="G718" s="36">
        <v>-14.162000000000001</v>
      </c>
      <c r="H718" s="36">
        <v>-3.258</v>
      </c>
      <c r="I718" s="36">
        <v>176.11699999999999</v>
      </c>
      <c r="J718" s="36">
        <v>-2.7709999999999999</v>
      </c>
      <c r="K718" s="36">
        <v>-2.0760000000000001</v>
      </c>
      <c r="L718" s="2">
        <f t="shared" si="331"/>
        <v>-6.0289999999999999</v>
      </c>
      <c r="M718" s="2">
        <f t="shared" si="332"/>
        <v>178.19299999999998</v>
      </c>
      <c r="N718" s="2">
        <f t="shared" si="333"/>
        <v>-59.486899999999991</v>
      </c>
      <c r="O718" s="2">
        <f t="shared" si="334"/>
        <v>180.00169999999997</v>
      </c>
      <c r="P718" s="2">
        <f t="shared" si="330"/>
        <v>180.00169999999997</v>
      </c>
      <c r="Q718" s="2">
        <f t="shared" si="335"/>
        <v>165.83969999999997</v>
      </c>
      <c r="R718" s="2">
        <f t="shared" si="336"/>
        <v>-194.16369999999998</v>
      </c>
      <c r="T718" s="1"/>
      <c r="U718" s="1"/>
      <c r="Y718" s="1"/>
      <c r="Z718" s="1"/>
      <c r="AA718" s="1"/>
      <c r="AB718" s="1"/>
    </row>
    <row r="719" spans="1:28">
      <c r="A719" s="35">
        <v>14</v>
      </c>
      <c r="B719" s="35">
        <v>6</v>
      </c>
      <c r="C719" s="35">
        <v>15</v>
      </c>
      <c r="D719" s="35">
        <v>1</v>
      </c>
      <c r="E719" s="35" t="s">
        <v>15</v>
      </c>
      <c r="F719" s="36">
        <v>-45.869</v>
      </c>
      <c r="G719" s="36">
        <v>-28.201000000000001</v>
      </c>
      <c r="H719" s="36">
        <v>4.9210000000000003</v>
      </c>
      <c r="I719" s="36">
        <v>-265.62</v>
      </c>
      <c r="J719" s="36">
        <v>4.1859999999999999</v>
      </c>
      <c r="K719" s="36">
        <v>3.1360000000000001</v>
      </c>
      <c r="L719" s="2">
        <f t="shared" si="331"/>
        <v>9.1069999999999993</v>
      </c>
      <c r="M719" s="2">
        <f t="shared" si="332"/>
        <v>-268.75600000000003</v>
      </c>
      <c r="N719" s="2">
        <f t="shared" si="333"/>
        <v>89.733800000000002</v>
      </c>
      <c r="O719" s="2">
        <f t="shared" si="334"/>
        <v>-271.48810000000003</v>
      </c>
      <c r="P719" s="2">
        <f t="shared" si="330"/>
        <v>-271.48810000000003</v>
      </c>
      <c r="Q719" s="2">
        <f t="shared" si="335"/>
        <v>-299.68910000000005</v>
      </c>
      <c r="R719" s="2">
        <f t="shared" si="336"/>
        <v>243.28710000000004</v>
      </c>
      <c r="T719" s="1"/>
      <c r="U719" s="1"/>
      <c r="Y719" s="1"/>
      <c r="Z719" s="1"/>
      <c r="AA719" s="1"/>
      <c r="AB719" s="1"/>
    </row>
    <row r="720" spans="1:28">
      <c r="A720" s="35">
        <v>14</v>
      </c>
      <c r="B720" s="35">
        <v>6</v>
      </c>
      <c r="C720" s="35">
        <v>15</v>
      </c>
      <c r="D720" s="35">
        <v>1</v>
      </c>
      <c r="E720" s="35" t="s">
        <v>16</v>
      </c>
      <c r="F720" s="36">
        <v>36.179000000000002</v>
      </c>
      <c r="G720" s="36">
        <v>22.445</v>
      </c>
      <c r="H720" s="36">
        <v>1.302</v>
      </c>
      <c r="I720" s="36">
        <v>-70.34</v>
      </c>
      <c r="J720" s="36">
        <v>1.1080000000000001</v>
      </c>
      <c r="K720" s="36">
        <v>0.83</v>
      </c>
      <c r="L720" s="2">
        <f t="shared" si="331"/>
        <v>2.41</v>
      </c>
      <c r="M720" s="2">
        <f t="shared" si="332"/>
        <v>-71.17</v>
      </c>
      <c r="N720" s="2">
        <f t="shared" si="333"/>
        <v>23.760999999999999</v>
      </c>
      <c r="O720" s="2">
        <f t="shared" si="334"/>
        <v>-71.893000000000001</v>
      </c>
      <c r="P720" s="2">
        <f t="shared" si="330"/>
        <v>-71.893000000000001</v>
      </c>
      <c r="Q720" s="2">
        <f t="shared" si="335"/>
        <v>-49.448</v>
      </c>
      <c r="R720" s="2">
        <f t="shared" si="336"/>
        <v>94.337999999999994</v>
      </c>
      <c r="T720" s="1"/>
      <c r="U720" s="1"/>
      <c r="Y720" s="1"/>
      <c r="Z720" s="1"/>
      <c r="AA720" s="1"/>
      <c r="AB720" s="1"/>
    </row>
    <row r="721" spans="1:29">
      <c r="A721" s="35">
        <v>14</v>
      </c>
      <c r="B721" s="35">
        <v>6</v>
      </c>
      <c r="C721" s="35">
        <v>15</v>
      </c>
      <c r="D721" s="35">
        <v>1</v>
      </c>
      <c r="E721" s="35" t="s">
        <v>17</v>
      </c>
      <c r="F721" s="36">
        <v>-43.451999999999998</v>
      </c>
      <c r="G721" s="36">
        <v>-26.916</v>
      </c>
      <c r="H721" s="36">
        <v>1.302</v>
      </c>
      <c r="I721" s="36">
        <v>-70.34</v>
      </c>
      <c r="J721" s="36">
        <v>1.1080000000000001</v>
      </c>
      <c r="K721" s="36">
        <v>0.83</v>
      </c>
      <c r="L721" s="2">
        <f t="shared" si="331"/>
        <v>2.41</v>
      </c>
      <c r="M721" s="2">
        <f t="shared" si="332"/>
        <v>-71.17</v>
      </c>
      <c r="N721" s="2">
        <f t="shared" si="333"/>
        <v>23.760999999999999</v>
      </c>
      <c r="O721" s="2">
        <f t="shared" si="334"/>
        <v>-71.893000000000001</v>
      </c>
      <c r="P721" s="2">
        <f t="shared" si="330"/>
        <v>-71.893000000000001</v>
      </c>
      <c r="Q721" s="2">
        <f t="shared" si="335"/>
        <v>-98.808999999999997</v>
      </c>
      <c r="R721" s="2">
        <f t="shared" si="336"/>
        <v>44.977000000000004</v>
      </c>
      <c r="T721" s="1"/>
      <c r="U721" s="1"/>
      <c r="Y721" s="1"/>
      <c r="Z721" s="1"/>
      <c r="AA721" s="1"/>
      <c r="AB721" s="1"/>
    </row>
    <row r="722" spans="1:29" hidden="1">
      <c r="A722" s="35">
        <v>14</v>
      </c>
      <c r="B722" s="35">
        <v>15</v>
      </c>
      <c r="C722" s="35">
        <v>24</v>
      </c>
      <c r="D722" s="35">
        <v>6</v>
      </c>
      <c r="E722" s="35" t="s">
        <v>14</v>
      </c>
      <c r="F722" s="36">
        <v>-46.863999999999997</v>
      </c>
      <c r="G722" s="36">
        <v>-24.375</v>
      </c>
      <c r="H722" s="36">
        <v>-0.30599999999999999</v>
      </c>
      <c r="I722" s="36">
        <v>17.494</v>
      </c>
      <c r="J722" s="36">
        <v>-0.23899999999999999</v>
      </c>
      <c r="K722" s="36">
        <v>-0.17899999999999999</v>
      </c>
      <c r="L722" s="2">
        <f t="shared" si="331"/>
        <v>-0.54499999999999993</v>
      </c>
      <c r="M722" s="2">
        <f t="shared" si="332"/>
        <v>17.672999999999998</v>
      </c>
      <c r="N722" s="2">
        <f t="shared" si="333"/>
        <v>-5.8468999999999989</v>
      </c>
      <c r="O722" s="2">
        <f t="shared" si="334"/>
        <v>17.836499999999997</v>
      </c>
      <c r="P722" s="2">
        <f t="shared" si="330"/>
        <v>17.836499999999997</v>
      </c>
      <c r="Q722" s="2">
        <f t="shared" si="335"/>
        <v>-6.5385000000000026</v>
      </c>
      <c r="R722" s="2">
        <f t="shared" si="336"/>
        <v>-42.211500000000001</v>
      </c>
      <c r="S722" s="1">
        <f>70</f>
        <v>70</v>
      </c>
      <c r="T722" s="2">
        <f t="shared" ref="T722:U723" si="337">(ABS(Q722)-ABS(Q724*$S722/200))*SIGN(Q722)</f>
        <v>0.18303999999999743</v>
      </c>
      <c r="U722" s="2">
        <f t="shared" si="337"/>
        <v>-31.08164</v>
      </c>
      <c r="V722" s="1">
        <f>26</f>
        <v>26</v>
      </c>
      <c r="W722" s="1">
        <f t="shared" ref="W722:W723" si="338">IF(V722=26,3,4)</f>
        <v>3</v>
      </c>
      <c r="X722" s="1">
        <f t="shared" ref="X722:X723" si="339">IF(V722=65,30,60)</f>
        <v>60</v>
      </c>
      <c r="Y722" s="4">
        <f t="shared" ref="Y722:Y723" si="340">-MIN(T722:U722)/(0.9*(V722-W722)/100*391.3)*10</f>
        <v>3.8372821426410915</v>
      </c>
      <c r="Z722" s="5">
        <f t="shared" ref="Z722:Z723" si="341">ABS(MAX(T722:U722)/(0.9*(V722-W722)/100*391.3)*10)</f>
        <v>2.2597781950663334E-2</v>
      </c>
      <c r="AA722" s="2">
        <f t="shared" ref="AA722:AA723" si="342">X722*(V722-W722)^2/((10^6)*$AH$2^2)</f>
        <v>81.785152928444433</v>
      </c>
      <c r="AB722" s="2">
        <f t="shared" ref="AB722:AB723" si="343">X722*(V722-W722)^2/((10^6)*$AH$3^2)</f>
        <v>108.54621934954343</v>
      </c>
      <c r="AC722" s="1" t="str">
        <f t="shared" ref="AC722:AC723" si="344">IF(AB722&gt;=MAX(ABS(Q722),ABS(R722),ABS(T722),ABS(U722)),"Verificata","Non verificata")</f>
        <v>Verificata</v>
      </c>
    </row>
    <row r="723" spans="1:29" hidden="1">
      <c r="A723" s="35">
        <v>14</v>
      </c>
      <c r="B723" s="35">
        <v>15</v>
      </c>
      <c r="C723" s="35">
        <v>24</v>
      </c>
      <c r="D723" s="35">
        <v>6</v>
      </c>
      <c r="E723" s="35" t="s">
        <v>15</v>
      </c>
      <c r="F723" s="36">
        <v>-36.232999999999997</v>
      </c>
      <c r="G723" s="36">
        <v>-18.920999999999999</v>
      </c>
      <c r="H723" s="36">
        <v>0.30099999999999999</v>
      </c>
      <c r="I723" s="36">
        <v>-17.222999999999999</v>
      </c>
      <c r="J723" s="36">
        <v>0.23400000000000001</v>
      </c>
      <c r="K723" s="36">
        <v>0.17599999999999999</v>
      </c>
      <c r="L723" s="2">
        <f t="shared" si="331"/>
        <v>0.53500000000000003</v>
      </c>
      <c r="M723" s="2">
        <f t="shared" si="332"/>
        <v>-17.398999999999997</v>
      </c>
      <c r="N723" s="2">
        <f t="shared" si="333"/>
        <v>5.7546999999999988</v>
      </c>
      <c r="O723" s="2">
        <f t="shared" si="334"/>
        <v>-17.559499999999996</v>
      </c>
      <c r="P723" s="2">
        <f t="shared" si="330"/>
        <v>-17.559499999999996</v>
      </c>
      <c r="Q723" s="2">
        <f t="shared" si="335"/>
        <v>-36.480499999999992</v>
      </c>
      <c r="R723" s="2">
        <f t="shared" si="336"/>
        <v>-1.361500000000003</v>
      </c>
      <c r="S723" s="1">
        <f>70</f>
        <v>70</v>
      </c>
      <c r="T723" s="2">
        <f t="shared" si="337"/>
        <v>-26.029989999999991</v>
      </c>
      <c r="U723" s="2">
        <f t="shared" si="337"/>
        <v>4.6806899999999976</v>
      </c>
      <c r="V723" s="1">
        <f>26</f>
        <v>26</v>
      </c>
      <c r="W723" s="1">
        <f t="shared" si="338"/>
        <v>3</v>
      </c>
      <c r="X723" s="1">
        <f t="shared" si="339"/>
        <v>60</v>
      </c>
      <c r="Y723" s="4">
        <f t="shared" si="340"/>
        <v>3.213614719175891</v>
      </c>
      <c r="Z723" s="5">
        <f t="shared" si="341"/>
        <v>0.57786938373389307</v>
      </c>
      <c r="AA723" s="2">
        <f t="shared" si="342"/>
        <v>81.785152928444433</v>
      </c>
      <c r="AB723" s="2">
        <f t="shared" si="343"/>
        <v>108.54621934954343</v>
      </c>
      <c r="AC723" s="1" t="str">
        <f t="shared" si="344"/>
        <v>Verificata</v>
      </c>
    </row>
    <row r="724" spans="1:29" hidden="1">
      <c r="A724" s="35">
        <v>14</v>
      </c>
      <c r="B724" s="35">
        <v>15</v>
      </c>
      <c r="C724" s="35">
        <v>24</v>
      </c>
      <c r="D724" s="35">
        <v>6</v>
      </c>
      <c r="E724" s="35" t="s">
        <v>16</v>
      </c>
      <c r="F724" s="36">
        <v>49.042999999999999</v>
      </c>
      <c r="G724" s="36">
        <v>25.501999999999999</v>
      </c>
      <c r="H724" s="36">
        <v>0.108</v>
      </c>
      <c r="I724" s="36">
        <v>-6.1769999999999996</v>
      </c>
      <c r="J724" s="36">
        <v>8.4000000000000005E-2</v>
      </c>
      <c r="K724" s="36">
        <v>6.3E-2</v>
      </c>
      <c r="L724" s="2">
        <f t="shared" si="331"/>
        <v>0.192</v>
      </c>
      <c r="M724" s="2">
        <f t="shared" si="332"/>
        <v>-6.2399999999999993</v>
      </c>
      <c r="N724" s="2">
        <f t="shared" si="333"/>
        <v>2.0639999999999996</v>
      </c>
      <c r="O724" s="2">
        <f t="shared" si="334"/>
        <v>-6.2975999999999992</v>
      </c>
      <c r="P724" s="2">
        <f t="shared" si="330"/>
        <v>-6.2975999999999992</v>
      </c>
      <c r="Q724" s="2">
        <f t="shared" si="335"/>
        <v>19.2044</v>
      </c>
      <c r="R724" s="2">
        <f t="shared" si="336"/>
        <v>31.799599999999998</v>
      </c>
      <c r="Y724" s="1"/>
      <c r="Z724" s="1"/>
      <c r="AA724" s="1"/>
      <c r="AB724" s="1"/>
    </row>
    <row r="725" spans="1:29" hidden="1">
      <c r="A725" s="35">
        <v>14</v>
      </c>
      <c r="B725" s="35">
        <v>15</v>
      </c>
      <c r="C725" s="35">
        <v>24</v>
      </c>
      <c r="D725" s="35">
        <v>6</v>
      </c>
      <c r="E725" s="35" t="s">
        <v>17</v>
      </c>
      <c r="F725" s="36">
        <v>-45.26</v>
      </c>
      <c r="G725" s="36">
        <v>-23.561</v>
      </c>
      <c r="H725" s="36">
        <v>0.108</v>
      </c>
      <c r="I725" s="36">
        <v>-6.1769999999999996</v>
      </c>
      <c r="J725" s="36">
        <v>8.4000000000000005E-2</v>
      </c>
      <c r="K725" s="36">
        <v>6.3E-2</v>
      </c>
      <c r="L725" s="2">
        <f t="shared" si="331"/>
        <v>0.192</v>
      </c>
      <c r="M725" s="2">
        <f t="shared" si="332"/>
        <v>-6.2399999999999993</v>
      </c>
      <c r="N725" s="2">
        <f t="shared" si="333"/>
        <v>2.0639999999999996</v>
      </c>
      <c r="O725" s="2">
        <f t="shared" si="334"/>
        <v>-6.2975999999999992</v>
      </c>
      <c r="P725" s="2">
        <f t="shared" si="330"/>
        <v>-6.2975999999999992</v>
      </c>
      <c r="Q725" s="2">
        <f t="shared" si="335"/>
        <v>-29.858599999999999</v>
      </c>
      <c r="R725" s="2">
        <f t="shared" si="336"/>
        <v>-17.263400000000001</v>
      </c>
      <c r="Y725" s="1"/>
      <c r="Z725" s="1"/>
      <c r="AA725" s="1"/>
      <c r="AB725" s="1"/>
    </row>
    <row r="726" spans="1:29" hidden="1">
      <c r="A726" s="35">
        <v>14</v>
      </c>
      <c r="B726" s="35">
        <v>15</v>
      </c>
      <c r="C726" s="35">
        <v>24</v>
      </c>
      <c r="D726" s="35">
        <v>5</v>
      </c>
      <c r="E726" s="35" t="s">
        <v>14</v>
      </c>
      <c r="F726" s="36">
        <v>-47.582000000000001</v>
      </c>
      <c r="G726" s="36">
        <v>-25.303000000000001</v>
      </c>
      <c r="H726" s="36">
        <v>-0.48799999999999999</v>
      </c>
      <c r="I726" s="36">
        <v>27.277999999999999</v>
      </c>
      <c r="J726" s="36">
        <v>-0.38900000000000001</v>
      </c>
      <c r="K726" s="36">
        <v>-0.29099999999999998</v>
      </c>
      <c r="L726" s="2">
        <f t="shared" si="331"/>
        <v>-0.877</v>
      </c>
      <c r="M726" s="2">
        <f t="shared" si="332"/>
        <v>27.568999999999999</v>
      </c>
      <c r="N726" s="2">
        <f t="shared" si="333"/>
        <v>-9.1477000000000004</v>
      </c>
      <c r="O726" s="2">
        <f t="shared" si="334"/>
        <v>27.832100000000001</v>
      </c>
      <c r="P726" s="2">
        <f t="shared" si="330"/>
        <v>27.832100000000001</v>
      </c>
      <c r="Q726" s="2">
        <f t="shared" si="335"/>
        <v>2.5290999999999997</v>
      </c>
      <c r="R726" s="2">
        <f t="shared" si="336"/>
        <v>-53.135100000000001</v>
      </c>
      <c r="T726" s="1"/>
      <c r="U726" s="1"/>
      <c r="Y726" s="1"/>
      <c r="Z726" s="1"/>
      <c r="AA726" s="1"/>
      <c r="AB726" s="1"/>
    </row>
    <row r="727" spans="1:29" hidden="1">
      <c r="A727" s="35">
        <v>14</v>
      </c>
      <c r="B727" s="35">
        <v>15</v>
      </c>
      <c r="C727" s="35">
        <v>24</v>
      </c>
      <c r="D727" s="35">
        <v>5</v>
      </c>
      <c r="E727" s="35" t="s">
        <v>15</v>
      </c>
      <c r="F727" s="36">
        <v>-45.296999999999997</v>
      </c>
      <c r="G727" s="36">
        <v>-24.114999999999998</v>
      </c>
      <c r="H727" s="36">
        <v>0.49099999999999999</v>
      </c>
      <c r="I727" s="36">
        <v>-27.454000000000001</v>
      </c>
      <c r="J727" s="36">
        <v>0.39100000000000001</v>
      </c>
      <c r="K727" s="36">
        <v>0.29299999999999998</v>
      </c>
      <c r="L727" s="2">
        <f t="shared" si="331"/>
        <v>0.88200000000000001</v>
      </c>
      <c r="M727" s="2">
        <f t="shared" si="332"/>
        <v>-27.747</v>
      </c>
      <c r="N727" s="2">
        <f t="shared" si="333"/>
        <v>9.2060999999999993</v>
      </c>
      <c r="O727" s="2">
        <f t="shared" si="334"/>
        <v>-28.011600000000001</v>
      </c>
      <c r="P727" s="2">
        <f t="shared" si="330"/>
        <v>-28.011600000000001</v>
      </c>
      <c r="Q727" s="2">
        <f t="shared" si="335"/>
        <v>-52.126599999999996</v>
      </c>
      <c r="R727" s="2">
        <f t="shared" si="336"/>
        <v>3.896600000000003</v>
      </c>
      <c r="T727" s="1"/>
      <c r="U727" s="1"/>
      <c r="Y727" s="1"/>
      <c r="Z727" s="1"/>
      <c r="AA727" s="1"/>
      <c r="AB727" s="1"/>
    </row>
    <row r="728" spans="1:29" hidden="1">
      <c r="A728" s="35">
        <v>14</v>
      </c>
      <c r="B728" s="35">
        <v>15</v>
      </c>
      <c r="C728" s="35">
        <v>24</v>
      </c>
      <c r="D728" s="35">
        <v>5</v>
      </c>
      <c r="E728" s="35" t="s">
        <v>16</v>
      </c>
      <c r="F728" s="36">
        <v>50.957999999999998</v>
      </c>
      <c r="G728" s="36">
        <v>27.103000000000002</v>
      </c>
      <c r="H728" s="36">
        <v>0.17399999999999999</v>
      </c>
      <c r="I728" s="36">
        <v>-9.7390000000000008</v>
      </c>
      <c r="J728" s="36">
        <v>0.13900000000000001</v>
      </c>
      <c r="K728" s="36">
        <v>0.104</v>
      </c>
      <c r="L728" s="2">
        <f t="shared" si="331"/>
        <v>0.313</v>
      </c>
      <c r="M728" s="2">
        <f t="shared" si="332"/>
        <v>-9.843</v>
      </c>
      <c r="N728" s="2">
        <f t="shared" si="333"/>
        <v>3.2659000000000002</v>
      </c>
      <c r="O728" s="2">
        <f t="shared" si="334"/>
        <v>-9.9368999999999996</v>
      </c>
      <c r="P728" s="2">
        <f t="shared" si="330"/>
        <v>-9.9368999999999996</v>
      </c>
      <c r="Q728" s="2">
        <f t="shared" si="335"/>
        <v>17.1661</v>
      </c>
      <c r="R728" s="2">
        <f t="shared" si="336"/>
        <v>37.039900000000003</v>
      </c>
      <c r="T728" s="1"/>
      <c r="U728" s="1"/>
      <c r="Y728" s="1"/>
      <c r="Z728" s="1"/>
      <c r="AA728" s="1"/>
      <c r="AB728" s="1"/>
    </row>
    <row r="729" spans="1:29" hidden="1">
      <c r="A729" s="35">
        <v>14</v>
      </c>
      <c r="B729" s="35">
        <v>15</v>
      </c>
      <c r="C729" s="35">
        <v>24</v>
      </c>
      <c r="D729" s="35">
        <v>5</v>
      </c>
      <c r="E729" s="35" t="s">
        <v>17</v>
      </c>
      <c r="F729" s="36">
        <v>-50.145000000000003</v>
      </c>
      <c r="G729" s="36">
        <v>-26.68</v>
      </c>
      <c r="H729" s="36">
        <v>0.17399999999999999</v>
      </c>
      <c r="I729" s="36">
        <v>-9.7390000000000008</v>
      </c>
      <c r="J729" s="36">
        <v>0.13900000000000001</v>
      </c>
      <c r="K729" s="36">
        <v>0.104</v>
      </c>
      <c r="L729" s="2">
        <f t="shared" si="331"/>
        <v>0.313</v>
      </c>
      <c r="M729" s="2">
        <f t="shared" si="332"/>
        <v>-9.843</v>
      </c>
      <c r="N729" s="2">
        <f t="shared" si="333"/>
        <v>3.2659000000000002</v>
      </c>
      <c r="O729" s="2">
        <f t="shared" si="334"/>
        <v>-9.9368999999999996</v>
      </c>
      <c r="P729" s="2">
        <f t="shared" si="330"/>
        <v>-9.9368999999999996</v>
      </c>
      <c r="Q729" s="2">
        <f t="shared" si="335"/>
        <v>-36.616900000000001</v>
      </c>
      <c r="R729" s="2">
        <f t="shared" si="336"/>
        <v>-16.743099999999998</v>
      </c>
      <c r="T729" s="1"/>
      <c r="U729" s="1"/>
      <c r="Y729" s="1"/>
      <c r="Z729" s="1"/>
      <c r="AA729" s="1"/>
      <c r="AB729" s="1"/>
    </row>
    <row r="730" spans="1:29" hidden="1">
      <c r="A730" s="35">
        <v>14</v>
      </c>
      <c r="B730" s="35">
        <v>15</v>
      </c>
      <c r="C730" s="35">
        <v>24</v>
      </c>
      <c r="D730" s="35">
        <v>4</v>
      </c>
      <c r="E730" s="35" t="s">
        <v>14</v>
      </c>
      <c r="F730" s="36">
        <v>-48.365000000000002</v>
      </c>
      <c r="G730" s="36">
        <v>-25.728999999999999</v>
      </c>
      <c r="H730" s="36">
        <v>-0.63600000000000001</v>
      </c>
      <c r="I730" s="36">
        <v>34.822000000000003</v>
      </c>
      <c r="J730" s="36">
        <v>-0.52100000000000002</v>
      </c>
      <c r="K730" s="36">
        <v>-0.39</v>
      </c>
      <c r="L730" s="2">
        <f t="shared" si="331"/>
        <v>-1.157</v>
      </c>
      <c r="M730" s="2">
        <f t="shared" si="332"/>
        <v>35.212000000000003</v>
      </c>
      <c r="N730" s="2">
        <f t="shared" si="333"/>
        <v>-11.720600000000001</v>
      </c>
      <c r="O730" s="2">
        <f t="shared" si="334"/>
        <v>35.559100000000001</v>
      </c>
      <c r="P730" s="2">
        <f t="shared" si="330"/>
        <v>35.559100000000001</v>
      </c>
      <c r="Q730" s="2">
        <f t="shared" si="335"/>
        <v>9.8301000000000016</v>
      </c>
      <c r="R730" s="2">
        <f t="shared" si="336"/>
        <v>-61.2881</v>
      </c>
      <c r="T730" s="1"/>
      <c r="U730" s="1"/>
      <c r="Y730" s="1"/>
      <c r="Z730" s="1"/>
      <c r="AA730" s="1"/>
      <c r="AB730" s="1"/>
    </row>
    <row r="731" spans="1:29" hidden="1">
      <c r="A731" s="35">
        <v>14</v>
      </c>
      <c r="B731" s="35">
        <v>15</v>
      </c>
      <c r="C731" s="35">
        <v>24</v>
      </c>
      <c r="D731" s="35">
        <v>4</v>
      </c>
      <c r="E731" s="35" t="s">
        <v>15</v>
      </c>
      <c r="F731" s="36">
        <v>-43.734999999999999</v>
      </c>
      <c r="G731" s="36">
        <v>-23.303999999999998</v>
      </c>
      <c r="H731" s="36">
        <v>0.63800000000000001</v>
      </c>
      <c r="I731" s="36">
        <v>-34.899000000000001</v>
      </c>
      <c r="J731" s="36">
        <v>0.52200000000000002</v>
      </c>
      <c r="K731" s="36">
        <v>0.39100000000000001</v>
      </c>
      <c r="L731" s="2">
        <f t="shared" si="331"/>
        <v>1.1600000000000001</v>
      </c>
      <c r="M731" s="2">
        <f t="shared" si="332"/>
        <v>-35.29</v>
      </c>
      <c r="N731" s="2">
        <f t="shared" si="333"/>
        <v>11.747</v>
      </c>
      <c r="O731" s="2">
        <f t="shared" si="334"/>
        <v>-35.637999999999998</v>
      </c>
      <c r="P731" s="2">
        <f t="shared" si="330"/>
        <v>-35.637999999999998</v>
      </c>
      <c r="Q731" s="2">
        <f t="shared" si="335"/>
        <v>-58.941999999999993</v>
      </c>
      <c r="R731" s="2">
        <f t="shared" si="336"/>
        <v>12.334</v>
      </c>
      <c r="T731" s="1"/>
      <c r="U731" s="1"/>
      <c r="Y731" s="1"/>
      <c r="Z731" s="1"/>
      <c r="AA731" s="1"/>
      <c r="AB731" s="1"/>
    </row>
    <row r="732" spans="1:29" hidden="1">
      <c r="A732" s="35">
        <v>14</v>
      </c>
      <c r="B732" s="35">
        <v>15</v>
      </c>
      <c r="C732" s="35">
        <v>24</v>
      </c>
      <c r="D732" s="35">
        <v>4</v>
      </c>
      <c r="E732" s="35" t="s">
        <v>16</v>
      </c>
      <c r="F732" s="36">
        <v>51.375999999999998</v>
      </c>
      <c r="G732" s="36">
        <v>27.323</v>
      </c>
      <c r="H732" s="36">
        <v>0.22700000000000001</v>
      </c>
      <c r="I732" s="36">
        <v>-12.406000000000001</v>
      </c>
      <c r="J732" s="36">
        <v>0.186</v>
      </c>
      <c r="K732" s="36">
        <v>0.13900000000000001</v>
      </c>
      <c r="L732" s="2">
        <f t="shared" si="331"/>
        <v>0.41300000000000003</v>
      </c>
      <c r="M732" s="2">
        <f t="shared" si="332"/>
        <v>-12.545</v>
      </c>
      <c r="N732" s="2">
        <f t="shared" si="333"/>
        <v>4.1764999999999999</v>
      </c>
      <c r="O732" s="2">
        <f t="shared" si="334"/>
        <v>-12.668900000000001</v>
      </c>
      <c r="P732" s="2">
        <f t="shared" si="330"/>
        <v>-12.668900000000001</v>
      </c>
      <c r="Q732" s="2">
        <f t="shared" si="335"/>
        <v>14.6541</v>
      </c>
      <c r="R732" s="2">
        <f t="shared" si="336"/>
        <v>39.991900000000001</v>
      </c>
      <c r="T732" s="1"/>
      <c r="U732" s="1"/>
      <c r="Y732" s="1"/>
      <c r="Z732" s="1"/>
      <c r="AA732" s="1"/>
      <c r="AB732" s="1"/>
    </row>
    <row r="733" spans="1:29" hidden="1">
      <c r="A733" s="35">
        <v>14</v>
      </c>
      <c r="B733" s="35">
        <v>15</v>
      </c>
      <c r="C733" s="35">
        <v>24</v>
      </c>
      <c r="D733" s="35">
        <v>4</v>
      </c>
      <c r="E733" s="35" t="s">
        <v>17</v>
      </c>
      <c r="F733" s="36">
        <v>-49.728000000000002</v>
      </c>
      <c r="G733" s="36">
        <v>-26.46</v>
      </c>
      <c r="H733" s="36">
        <v>0.22700000000000001</v>
      </c>
      <c r="I733" s="36">
        <v>-12.406000000000001</v>
      </c>
      <c r="J733" s="36">
        <v>0.186</v>
      </c>
      <c r="K733" s="36">
        <v>0.13900000000000001</v>
      </c>
      <c r="L733" s="2">
        <f t="shared" si="331"/>
        <v>0.41300000000000003</v>
      </c>
      <c r="M733" s="2">
        <f t="shared" si="332"/>
        <v>-12.545</v>
      </c>
      <c r="N733" s="2">
        <f t="shared" si="333"/>
        <v>4.1764999999999999</v>
      </c>
      <c r="O733" s="2">
        <f t="shared" si="334"/>
        <v>-12.668900000000001</v>
      </c>
      <c r="P733" s="2">
        <f t="shared" si="330"/>
        <v>-12.668900000000001</v>
      </c>
      <c r="Q733" s="2">
        <f t="shared" si="335"/>
        <v>-39.128900000000002</v>
      </c>
      <c r="R733" s="2">
        <f t="shared" si="336"/>
        <v>-13.7911</v>
      </c>
      <c r="T733" s="1"/>
      <c r="U733" s="1"/>
      <c r="Y733" s="1"/>
      <c r="Z733" s="1"/>
      <c r="AA733" s="1"/>
      <c r="AB733" s="1"/>
    </row>
    <row r="734" spans="1:29" hidden="1">
      <c r="A734" s="35">
        <v>14</v>
      </c>
      <c r="B734" s="35">
        <v>15</v>
      </c>
      <c r="C734" s="35">
        <v>24</v>
      </c>
      <c r="D734" s="35">
        <v>3</v>
      </c>
      <c r="E734" s="35" t="s">
        <v>14</v>
      </c>
      <c r="F734" s="36">
        <v>-48.34</v>
      </c>
      <c r="G734" s="36">
        <v>-25.713000000000001</v>
      </c>
      <c r="H734" s="36">
        <v>-0.61899999999999999</v>
      </c>
      <c r="I734" s="36">
        <v>34.116999999999997</v>
      </c>
      <c r="J734" s="36">
        <v>-0.51700000000000002</v>
      </c>
      <c r="K734" s="36">
        <v>-0.38700000000000001</v>
      </c>
      <c r="L734" s="2">
        <f t="shared" si="331"/>
        <v>-1.1360000000000001</v>
      </c>
      <c r="M734" s="2">
        <f t="shared" si="332"/>
        <v>34.503999999999998</v>
      </c>
      <c r="N734" s="2">
        <f t="shared" si="333"/>
        <v>-11.487199999999998</v>
      </c>
      <c r="O734" s="2">
        <f t="shared" si="334"/>
        <v>34.844799999999999</v>
      </c>
      <c r="P734" s="2">
        <f t="shared" si="330"/>
        <v>34.844799999999999</v>
      </c>
      <c r="Q734" s="2">
        <f t="shared" si="335"/>
        <v>9.1317999999999984</v>
      </c>
      <c r="R734" s="2">
        <f t="shared" si="336"/>
        <v>-60.5578</v>
      </c>
      <c r="T734" s="1"/>
      <c r="U734" s="1"/>
      <c r="Y734" s="1"/>
      <c r="Z734" s="1"/>
      <c r="AA734" s="1"/>
      <c r="AB734" s="1"/>
    </row>
    <row r="735" spans="1:29" hidden="1">
      <c r="A735" s="35">
        <v>14</v>
      </c>
      <c r="B735" s="35">
        <v>15</v>
      </c>
      <c r="C735" s="35">
        <v>24</v>
      </c>
      <c r="D735" s="35">
        <v>3</v>
      </c>
      <c r="E735" s="35" t="s">
        <v>15</v>
      </c>
      <c r="F735" s="36">
        <v>-44.073999999999998</v>
      </c>
      <c r="G735" s="36">
        <v>-23.472999999999999</v>
      </c>
      <c r="H735" s="36">
        <v>0.63200000000000001</v>
      </c>
      <c r="I735" s="36">
        <v>-34.829000000000001</v>
      </c>
      <c r="J735" s="36">
        <v>0.52800000000000002</v>
      </c>
      <c r="K735" s="36">
        <v>0.39500000000000002</v>
      </c>
      <c r="L735" s="2">
        <f t="shared" si="331"/>
        <v>1.1600000000000001</v>
      </c>
      <c r="M735" s="2">
        <f t="shared" si="332"/>
        <v>-35.224000000000004</v>
      </c>
      <c r="N735" s="2">
        <f t="shared" si="333"/>
        <v>11.727200000000002</v>
      </c>
      <c r="O735" s="2">
        <f t="shared" si="334"/>
        <v>-35.572000000000003</v>
      </c>
      <c r="P735" s="2">
        <f t="shared" si="330"/>
        <v>-35.572000000000003</v>
      </c>
      <c r="Q735" s="2">
        <f t="shared" si="335"/>
        <v>-59.045000000000002</v>
      </c>
      <c r="R735" s="2">
        <f t="shared" si="336"/>
        <v>12.099000000000004</v>
      </c>
      <c r="T735" s="1"/>
      <c r="U735" s="1"/>
      <c r="Y735" s="1"/>
      <c r="Z735" s="1"/>
      <c r="AA735" s="1"/>
      <c r="AB735" s="1"/>
    </row>
    <row r="736" spans="1:29" hidden="1">
      <c r="A736" s="35">
        <v>14</v>
      </c>
      <c r="B736" s="35">
        <v>15</v>
      </c>
      <c r="C736" s="35">
        <v>24</v>
      </c>
      <c r="D736" s="35">
        <v>3</v>
      </c>
      <c r="E736" s="35" t="s">
        <v>16</v>
      </c>
      <c r="F736" s="36">
        <v>51.311</v>
      </c>
      <c r="G736" s="36">
        <v>27.29</v>
      </c>
      <c r="H736" s="36">
        <v>0.222</v>
      </c>
      <c r="I736" s="36">
        <v>-12.268000000000001</v>
      </c>
      <c r="J736" s="36">
        <v>0.186</v>
      </c>
      <c r="K736" s="36">
        <v>0.13900000000000001</v>
      </c>
      <c r="L736" s="2">
        <f t="shared" si="331"/>
        <v>0.40800000000000003</v>
      </c>
      <c r="M736" s="2">
        <f t="shared" si="332"/>
        <v>-12.407</v>
      </c>
      <c r="N736" s="2">
        <f t="shared" si="333"/>
        <v>4.1300999999999997</v>
      </c>
      <c r="O736" s="2">
        <f t="shared" si="334"/>
        <v>-12.529400000000001</v>
      </c>
      <c r="P736" s="2">
        <f t="shared" si="330"/>
        <v>-12.529400000000001</v>
      </c>
      <c r="Q736" s="2">
        <f t="shared" si="335"/>
        <v>14.760599999999998</v>
      </c>
      <c r="R736" s="2">
        <f t="shared" si="336"/>
        <v>39.819400000000002</v>
      </c>
      <c r="T736" s="1"/>
      <c r="U736" s="1"/>
      <c r="Y736" s="1"/>
      <c r="Z736" s="1"/>
      <c r="AA736" s="1"/>
      <c r="AB736" s="1"/>
    </row>
    <row r="737" spans="1:29" hidden="1">
      <c r="A737" s="35">
        <v>14</v>
      </c>
      <c r="B737" s="35">
        <v>15</v>
      </c>
      <c r="C737" s="35">
        <v>24</v>
      </c>
      <c r="D737" s="35">
        <v>3</v>
      </c>
      <c r="E737" s="35" t="s">
        <v>17</v>
      </c>
      <c r="F737" s="36">
        <v>-49.792999999999999</v>
      </c>
      <c r="G737" s="36">
        <v>-26.492999999999999</v>
      </c>
      <c r="H737" s="36">
        <v>0.222</v>
      </c>
      <c r="I737" s="36">
        <v>-12.268000000000001</v>
      </c>
      <c r="J737" s="36">
        <v>0.186</v>
      </c>
      <c r="K737" s="36">
        <v>0.13900000000000001</v>
      </c>
      <c r="L737" s="2">
        <f t="shared" si="331"/>
        <v>0.40800000000000003</v>
      </c>
      <c r="M737" s="2">
        <f t="shared" si="332"/>
        <v>-12.407</v>
      </c>
      <c r="N737" s="2">
        <f t="shared" si="333"/>
        <v>4.1300999999999997</v>
      </c>
      <c r="O737" s="2">
        <f t="shared" si="334"/>
        <v>-12.529400000000001</v>
      </c>
      <c r="P737" s="2">
        <f t="shared" si="330"/>
        <v>-12.529400000000001</v>
      </c>
      <c r="Q737" s="2">
        <f t="shared" si="335"/>
        <v>-39.022399999999998</v>
      </c>
      <c r="R737" s="2">
        <f t="shared" si="336"/>
        <v>-13.963599999999998</v>
      </c>
      <c r="T737" s="1"/>
      <c r="U737" s="1"/>
      <c r="Y737" s="1"/>
      <c r="Z737" s="1"/>
      <c r="AA737" s="1"/>
      <c r="AB737" s="1"/>
    </row>
    <row r="738" spans="1:29" hidden="1">
      <c r="A738" s="35">
        <v>14</v>
      </c>
      <c r="B738" s="35">
        <v>15</v>
      </c>
      <c r="C738" s="35">
        <v>24</v>
      </c>
      <c r="D738" s="35">
        <v>2</v>
      </c>
      <c r="E738" s="35" t="s">
        <v>14</v>
      </c>
      <c r="F738" s="36">
        <v>-48.375999999999998</v>
      </c>
      <c r="G738" s="36">
        <v>-25.734999999999999</v>
      </c>
      <c r="H738" s="36">
        <v>-0.61199999999999999</v>
      </c>
      <c r="I738" s="36">
        <v>33.777000000000001</v>
      </c>
      <c r="J738" s="36">
        <v>-0.51700000000000002</v>
      </c>
      <c r="K738" s="36">
        <v>-0.38700000000000001</v>
      </c>
      <c r="L738" s="2">
        <f t="shared" si="331"/>
        <v>-1.129</v>
      </c>
      <c r="M738" s="2">
        <f t="shared" si="332"/>
        <v>34.164000000000001</v>
      </c>
      <c r="N738" s="2">
        <f t="shared" si="333"/>
        <v>-11.3782</v>
      </c>
      <c r="O738" s="2">
        <f t="shared" si="334"/>
        <v>34.502700000000004</v>
      </c>
      <c r="P738" s="2">
        <f t="shared" si="330"/>
        <v>34.502700000000004</v>
      </c>
      <c r="Q738" s="2">
        <f t="shared" si="335"/>
        <v>8.7677000000000049</v>
      </c>
      <c r="R738" s="2">
        <f t="shared" si="336"/>
        <v>-60.237700000000004</v>
      </c>
      <c r="T738" s="1"/>
      <c r="U738" s="1"/>
      <c r="Y738" s="1"/>
      <c r="Z738" s="1"/>
      <c r="AA738" s="1"/>
      <c r="AB738" s="1"/>
    </row>
    <row r="739" spans="1:29" hidden="1">
      <c r="A739" s="35">
        <v>14</v>
      </c>
      <c r="B739" s="35">
        <v>15</v>
      </c>
      <c r="C739" s="35">
        <v>24</v>
      </c>
      <c r="D739" s="35">
        <v>2</v>
      </c>
      <c r="E739" s="35" t="s">
        <v>15</v>
      </c>
      <c r="F739" s="36">
        <v>-44.402000000000001</v>
      </c>
      <c r="G739" s="36">
        <v>-23.638999999999999</v>
      </c>
      <c r="H739" s="36">
        <v>0.61599999999999999</v>
      </c>
      <c r="I739" s="36">
        <v>-33.99</v>
      </c>
      <c r="J739" s="36">
        <v>0.52</v>
      </c>
      <c r="K739" s="36">
        <v>0.39</v>
      </c>
      <c r="L739" s="2">
        <f t="shared" si="331"/>
        <v>1.1360000000000001</v>
      </c>
      <c r="M739" s="2">
        <f t="shared" si="332"/>
        <v>-34.380000000000003</v>
      </c>
      <c r="N739" s="2">
        <f t="shared" si="333"/>
        <v>11.45</v>
      </c>
      <c r="O739" s="2">
        <f t="shared" si="334"/>
        <v>-34.720800000000004</v>
      </c>
      <c r="P739" s="2">
        <f t="shared" si="330"/>
        <v>-34.720800000000004</v>
      </c>
      <c r="Q739" s="2">
        <f t="shared" si="335"/>
        <v>-58.359800000000007</v>
      </c>
      <c r="R739" s="2">
        <f t="shared" si="336"/>
        <v>11.081800000000005</v>
      </c>
      <c r="T739" s="1"/>
      <c r="U739" s="1"/>
      <c r="Y739" s="1"/>
      <c r="Z739" s="1"/>
      <c r="AA739" s="1"/>
      <c r="AB739" s="1"/>
    </row>
    <row r="740" spans="1:29" hidden="1">
      <c r="A740" s="35">
        <v>14</v>
      </c>
      <c r="B740" s="35">
        <v>15</v>
      </c>
      <c r="C740" s="35">
        <v>24</v>
      </c>
      <c r="D740" s="35">
        <v>2</v>
      </c>
      <c r="E740" s="35" t="s">
        <v>16</v>
      </c>
      <c r="F740" s="36">
        <v>51.259</v>
      </c>
      <c r="G740" s="36">
        <v>27.265000000000001</v>
      </c>
      <c r="H740" s="36">
        <v>0.218</v>
      </c>
      <c r="I740" s="36">
        <v>-12.058</v>
      </c>
      <c r="J740" s="36">
        <v>0.185</v>
      </c>
      <c r="K740" s="36">
        <v>0.13800000000000001</v>
      </c>
      <c r="L740" s="2">
        <f t="shared" si="331"/>
        <v>0.40300000000000002</v>
      </c>
      <c r="M740" s="2">
        <f t="shared" si="332"/>
        <v>-12.196</v>
      </c>
      <c r="N740" s="2">
        <f t="shared" si="333"/>
        <v>4.0617999999999999</v>
      </c>
      <c r="O740" s="2">
        <f t="shared" si="334"/>
        <v>-12.3169</v>
      </c>
      <c r="P740" s="2">
        <f t="shared" si="330"/>
        <v>-12.3169</v>
      </c>
      <c r="Q740" s="2">
        <f t="shared" si="335"/>
        <v>14.9481</v>
      </c>
      <c r="R740" s="2">
        <f t="shared" si="336"/>
        <v>39.581900000000005</v>
      </c>
      <c r="T740" s="1"/>
      <c r="U740" s="1"/>
      <c r="Y740" s="1"/>
      <c r="Z740" s="1"/>
      <c r="AA740" s="1"/>
      <c r="AB740" s="1"/>
    </row>
    <row r="741" spans="1:29" hidden="1">
      <c r="A741" s="35">
        <v>14</v>
      </c>
      <c r="B741" s="35">
        <v>15</v>
      </c>
      <c r="C741" s="35">
        <v>24</v>
      </c>
      <c r="D741" s="35">
        <v>2</v>
      </c>
      <c r="E741" s="35" t="s">
        <v>17</v>
      </c>
      <c r="F741" s="36">
        <v>-49.844999999999999</v>
      </c>
      <c r="G741" s="36">
        <v>-26.518999999999998</v>
      </c>
      <c r="H741" s="36">
        <v>0.218</v>
      </c>
      <c r="I741" s="36">
        <v>-12.058</v>
      </c>
      <c r="J741" s="36">
        <v>0.185</v>
      </c>
      <c r="K741" s="36">
        <v>0.13800000000000001</v>
      </c>
      <c r="L741" s="2">
        <f t="shared" si="331"/>
        <v>0.40300000000000002</v>
      </c>
      <c r="M741" s="2">
        <f t="shared" si="332"/>
        <v>-12.196</v>
      </c>
      <c r="N741" s="2">
        <f t="shared" si="333"/>
        <v>4.0617999999999999</v>
      </c>
      <c r="O741" s="2">
        <f t="shared" si="334"/>
        <v>-12.3169</v>
      </c>
      <c r="P741" s="2">
        <f t="shared" si="330"/>
        <v>-12.3169</v>
      </c>
      <c r="Q741" s="2">
        <f t="shared" si="335"/>
        <v>-38.835899999999995</v>
      </c>
      <c r="R741" s="2">
        <f t="shared" si="336"/>
        <v>-14.202099999999998</v>
      </c>
      <c r="T741" s="1"/>
      <c r="U741" s="1"/>
      <c r="Y741" s="1"/>
      <c r="Z741" s="1"/>
      <c r="AA741" s="1"/>
      <c r="AB741" s="1"/>
    </row>
    <row r="742" spans="1:29">
      <c r="A742" s="35">
        <v>14</v>
      </c>
      <c r="B742" s="35">
        <v>15</v>
      </c>
      <c r="C742" s="35">
        <v>24</v>
      </c>
      <c r="D742" s="35">
        <v>1</v>
      </c>
      <c r="E742" s="35" t="s">
        <v>14</v>
      </c>
      <c r="F742" s="36">
        <v>-49.591999999999999</v>
      </c>
      <c r="G742" s="36">
        <v>-26.423999999999999</v>
      </c>
      <c r="H742" s="36">
        <v>-0.65400000000000003</v>
      </c>
      <c r="I742" s="36">
        <v>35.273000000000003</v>
      </c>
      <c r="J742" s="36">
        <v>-0.55600000000000005</v>
      </c>
      <c r="K742" s="36">
        <v>-0.41599999999999998</v>
      </c>
      <c r="L742" s="2">
        <f t="shared" si="331"/>
        <v>-1.21</v>
      </c>
      <c r="M742" s="2">
        <f t="shared" si="332"/>
        <v>35.689</v>
      </c>
      <c r="N742" s="2">
        <f t="shared" si="333"/>
        <v>-11.916699999999999</v>
      </c>
      <c r="O742" s="2">
        <f t="shared" si="334"/>
        <v>36.052</v>
      </c>
      <c r="P742" s="2">
        <f t="shared" si="330"/>
        <v>36.052</v>
      </c>
      <c r="Q742" s="2">
        <f t="shared" si="335"/>
        <v>9.6280000000000001</v>
      </c>
      <c r="R742" s="2">
        <f t="shared" si="336"/>
        <v>-62.475999999999999</v>
      </c>
      <c r="T742" s="1"/>
      <c r="U742" s="1"/>
      <c r="Y742" s="1"/>
      <c r="Z742" s="1"/>
      <c r="AA742" s="1"/>
      <c r="AB742" s="1"/>
    </row>
    <row r="743" spans="1:29">
      <c r="A743" s="35">
        <v>14</v>
      </c>
      <c r="B743" s="35">
        <v>15</v>
      </c>
      <c r="C743" s="35">
        <v>24</v>
      </c>
      <c r="D743" s="35">
        <v>1</v>
      </c>
      <c r="E743" s="35" t="s">
        <v>15</v>
      </c>
      <c r="F743" s="36">
        <v>-42.393000000000001</v>
      </c>
      <c r="G743" s="36">
        <v>-22.542999999999999</v>
      </c>
      <c r="H743" s="36">
        <v>0.66200000000000003</v>
      </c>
      <c r="I743" s="36">
        <v>-35.712000000000003</v>
      </c>
      <c r="J743" s="36">
        <v>0.56299999999999994</v>
      </c>
      <c r="K743" s="36">
        <v>0.42199999999999999</v>
      </c>
      <c r="L743" s="2">
        <f t="shared" si="331"/>
        <v>1.2250000000000001</v>
      </c>
      <c r="M743" s="2">
        <f t="shared" si="332"/>
        <v>-36.134</v>
      </c>
      <c r="N743" s="2">
        <f t="shared" si="333"/>
        <v>12.065199999999999</v>
      </c>
      <c r="O743" s="2">
        <f t="shared" si="334"/>
        <v>-36.5015</v>
      </c>
      <c r="P743" s="2">
        <f t="shared" si="330"/>
        <v>-36.5015</v>
      </c>
      <c r="Q743" s="2">
        <f t="shared" si="335"/>
        <v>-59.044499999999999</v>
      </c>
      <c r="R743" s="2">
        <f t="shared" si="336"/>
        <v>13.958500000000001</v>
      </c>
      <c r="T743" s="1"/>
      <c r="U743" s="1"/>
      <c r="Y743" s="1"/>
      <c r="Z743" s="1"/>
      <c r="AA743" s="1"/>
      <c r="AB743" s="1"/>
    </row>
    <row r="744" spans="1:29">
      <c r="A744" s="35">
        <v>14</v>
      </c>
      <c r="B744" s="35">
        <v>15</v>
      </c>
      <c r="C744" s="35">
        <v>24</v>
      </c>
      <c r="D744" s="35">
        <v>1</v>
      </c>
      <c r="E744" s="35" t="s">
        <v>16</v>
      </c>
      <c r="F744" s="36">
        <v>51.832999999999998</v>
      </c>
      <c r="G744" s="36">
        <v>27.582000000000001</v>
      </c>
      <c r="H744" s="36">
        <v>0.23400000000000001</v>
      </c>
      <c r="I744" s="36">
        <v>-12.631</v>
      </c>
      <c r="J744" s="36">
        <v>0.19900000000000001</v>
      </c>
      <c r="K744" s="36">
        <v>0.14899999999999999</v>
      </c>
      <c r="L744" s="2">
        <f t="shared" si="331"/>
        <v>0.43300000000000005</v>
      </c>
      <c r="M744" s="2">
        <f t="shared" si="332"/>
        <v>-12.78</v>
      </c>
      <c r="N744" s="2">
        <f t="shared" si="333"/>
        <v>4.2669999999999995</v>
      </c>
      <c r="O744" s="2">
        <f t="shared" si="334"/>
        <v>-12.909899999999999</v>
      </c>
      <c r="P744" s="2">
        <f t="shared" si="330"/>
        <v>-12.909899999999999</v>
      </c>
      <c r="Q744" s="2">
        <f t="shared" si="335"/>
        <v>14.672100000000002</v>
      </c>
      <c r="R744" s="2">
        <f t="shared" si="336"/>
        <v>40.491900000000001</v>
      </c>
      <c r="T744" s="1"/>
      <c r="U744" s="1"/>
      <c r="Y744" s="1"/>
      <c r="Z744" s="1"/>
      <c r="AA744" s="1"/>
      <c r="AB744" s="1"/>
    </row>
    <row r="745" spans="1:29">
      <c r="A745" s="35">
        <v>14</v>
      </c>
      <c r="B745" s="35">
        <v>15</v>
      </c>
      <c r="C745" s="35">
        <v>24</v>
      </c>
      <c r="D745" s="35">
        <v>1</v>
      </c>
      <c r="E745" s="35" t="s">
        <v>17</v>
      </c>
      <c r="F745" s="36">
        <v>-49.271000000000001</v>
      </c>
      <c r="G745" s="36">
        <v>-26.201000000000001</v>
      </c>
      <c r="H745" s="36">
        <v>0.23400000000000001</v>
      </c>
      <c r="I745" s="36">
        <v>-12.631</v>
      </c>
      <c r="J745" s="36">
        <v>0.19900000000000001</v>
      </c>
      <c r="K745" s="36">
        <v>0.14899999999999999</v>
      </c>
      <c r="L745" s="2">
        <f t="shared" si="331"/>
        <v>0.43300000000000005</v>
      </c>
      <c r="M745" s="2">
        <f t="shared" si="332"/>
        <v>-12.78</v>
      </c>
      <c r="N745" s="2">
        <f t="shared" si="333"/>
        <v>4.2669999999999995</v>
      </c>
      <c r="O745" s="2">
        <f t="shared" si="334"/>
        <v>-12.909899999999999</v>
      </c>
      <c r="P745" s="2">
        <f t="shared" si="330"/>
        <v>-12.909899999999999</v>
      </c>
      <c r="Q745" s="2">
        <f t="shared" si="335"/>
        <v>-39.110900000000001</v>
      </c>
      <c r="R745" s="2">
        <f t="shared" si="336"/>
        <v>-13.291100000000002</v>
      </c>
      <c r="T745" s="1"/>
      <c r="U745" s="1"/>
      <c r="Y745" s="1"/>
      <c r="Z745" s="1"/>
      <c r="AA745" s="1"/>
      <c r="AB745" s="1"/>
    </row>
    <row r="746" spans="1:29" hidden="1">
      <c r="A746" s="35">
        <v>15</v>
      </c>
      <c r="B746" s="35">
        <v>7</v>
      </c>
      <c r="C746" s="35">
        <v>16</v>
      </c>
      <c r="D746" s="35">
        <v>6</v>
      </c>
      <c r="E746" s="35" t="s">
        <v>14</v>
      </c>
      <c r="F746" s="36">
        <v>-20.263000000000002</v>
      </c>
      <c r="G746" s="36">
        <v>-12.137</v>
      </c>
      <c r="H746" s="36">
        <v>0.83499999999999996</v>
      </c>
      <c r="I746" s="36">
        <v>48.057000000000002</v>
      </c>
      <c r="J746" s="36">
        <v>0.64100000000000001</v>
      </c>
      <c r="K746" s="36">
        <v>0.48</v>
      </c>
      <c r="L746" s="2">
        <f t="shared" si="331"/>
        <v>1.476</v>
      </c>
      <c r="M746" s="2">
        <f t="shared" si="332"/>
        <v>48.536999999999999</v>
      </c>
      <c r="N746" s="2">
        <f t="shared" si="333"/>
        <v>16.037099999999999</v>
      </c>
      <c r="O746" s="2">
        <f t="shared" si="334"/>
        <v>48.979799999999997</v>
      </c>
      <c r="P746" s="2">
        <f t="shared" si="330"/>
        <v>48.979799999999997</v>
      </c>
      <c r="Q746" s="2">
        <f t="shared" si="335"/>
        <v>36.842799999999997</v>
      </c>
      <c r="R746" s="2">
        <f t="shared" si="336"/>
        <v>-61.116799999999998</v>
      </c>
      <c r="S746" s="1">
        <f>70</f>
        <v>70</v>
      </c>
      <c r="T746" s="2">
        <f t="shared" ref="T746:U747" si="345">(ABS(Q746)-ABS(Q748*$S746/200))*SIGN(Q746)</f>
        <v>36.496019999999994</v>
      </c>
      <c r="U746" s="2">
        <f t="shared" si="345"/>
        <v>-48.038420000000002</v>
      </c>
      <c r="V746" s="1">
        <f t="shared" ref="V746:V747" si="346">$V$2</f>
        <v>65</v>
      </c>
      <c r="W746" s="1">
        <f t="shared" ref="W746:W747" si="347">IF(V746=26,3,4)</f>
        <v>4</v>
      </c>
      <c r="X746" s="1">
        <f t="shared" ref="X746:X747" si="348">IF(V746=65,30,60)</f>
        <v>30</v>
      </c>
      <c r="Y746" s="4">
        <f t="shared" ref="Y746:Y747" si="349">-MIN(T746:U746)/(0.9*(V746-W746)/100*391.3)*10</f>
        <v>2.2361787828810327</v>
      </c>
      <c r="Z746" s="5">
        <f t="shared" ref="Z746:Z747" si="350">ABS(MAX(T746:U746)/(0.9*(V746-W746)/100*391.3)*10)</f>
        <v>1.6988823858820046</v>
      </c>
      <c r="AA746" s="2">
        <f t="shared" ref="AA746:AA747" si="351">X746*(V746-W746)^2/((10^6)*$AH$2^2)</f>
        <v>287.63946507253473</v>
      </c>
      <c r="AB746" s="2">
        <f t="shared" ref="AB746:AB747" si="352">X746*(V746-W746)^2/((10^6)*$AH$3^2)</f>
        <v>381.75848979173077</v>
      </c>
      <c r="AC746" s="1" t="str">
        <f t="shared" ref="AC746:AC747" si="353">IF(AB746&gt;=MAX(ABS(Q746),ABS(R746),ABS(T746),ABS(U746)),"Verificata","Non verificata")</f>
        <v>Verificata</v>
      </c>
    </row>
    <row r="747" spans="1:29" hidden="1">
      <c r="A747" s="35">
        <v>15</v>
      </c>
      <c r="B747" s="35">
        <v>7</v>
      </c>
      <c r="C747" s="35">
        <v>16</v>
      </c>
      <c r="D747" s="35">
        <v>6</v>
      </c>
      <c r="E747" s="35" t="s">
        <v>15</v>
      </c>
      <c r="F747" s="36">
        <v>-33.539000000000001</v>
      </c>
      <c r="G747" s="36">
        <v>-19.783999999999999</v>
      </c>
      <c r="H747" s="36">
        <v>-1.214</v>
      </c>
      <c r="I747" s="36">
        <v>-70.128</v>
      </c>
      <c r="J747" s="36">
        <v>-0.92700000000000005</v>
      </c>
      <c r="K747" s="36">
        <v>-0.69399999999999995</v>
      </c>
      <c r="L747" s="2">
        <f t="shared" si="331"/>
        <v>-2.141</v>
      </c>
      <c r="M747" s="2">
        <f t="shared" si="332"/>
        <v>-70.822000000000003</v>
      </c>
      <c r="N747" s="2">
        <f t="shared" si="333"/>
        <v>-23.387599999999999</v>
      </c>
      <c r="O747" s="2">
        <f t="shared" si="334"/>
        <v>-71.464300000000009</v>
      </c>
      <c r="P747" s="2">
        <f t="shared" si="330"/>
        <v>-71.464300000000009</v>
      </c>
      <c r="Q747" s="2">
        <f t="shared" si="335"/>
        <v>-91.2483</v>
      </c>
      <c r="R747" s="2">
        <f t="shared" si="336"/>
        <v>51.68030000000001</v>
      </c>
      <c r="S747" s="1">
        <f>70</f>
        <v>70</v>
      </c>
      <c r="T747" s="2">
        <f t="shared" si="345"/>
        <v>-77.317669999999993</v>
      </c>
      <c r="U747" s="2">
        <f t="shared" si="345"/>
        <v>51.174830000000007</v>
      </c>
      <c r="V747" s="1">
        <f t="shared" si="346"/>
        <v>65</v>
      </c>
      <c r="W747" s="1">
        <f t="shared" si="347"/>
        <v>4</v>
      </c>
      <c r="X747" s="1">
        <f t="shared" si="348"/>
        <v>30</v>
      </c>
      <c r="Y747" s="4">
        <f t="shared" si="349"/>
        <v>3.5991219776961296</v>
      </c>
      <c r="Z747" s="5">
        <f t="shared" si="350"/>
        <v>2.382178037153257</v>
      </c>
      <c r="AA747" s="2">
        <f t="shared" si="351"/>
        <v>287.63946507253473</v>
      </c>
      <c r="AB747" s="2">
        <f t="shared" si="352"/>
        <v>381.75848979173077</v>
      </c>
      <c r="AC747" s="1" t="str">
        <f t="shared" si="353"/>
        <v>Verificata</v>
      </c>
    </row>
    <row r="748" spans="1:29" hidden="1">
      <c r="A748" s="35">
        <v>15</v>
      </c>
      <c r="B748" s="35">
        <v>7</v>
      </c>
      <c r="C748" s="35">
        <v>16</v>
      </c>
      <c r="D748" s="35">
        <v>6</v>
      </c>
      <c r="E748" s="35" t="s">
        <v>16</v>
      </c>
      <c r="F748" s="36">
        <v>30.102</v>
      </c>
      <c r="G748" s="36">
        <v>18.187999999999999</v>
      </c>
      <c r="H748" s="36">
        <v>-0.32600000000000001</v>
      </c>
      <c r="I748" s="36">
        <v>-18.818999999999999</v>
      </c>
      <c r="J748" s="36">
        <v>-0.25</v>
      </c>
      <c r="K748" s="36">
        <v>-0.187</v>
      </c>
      <c r="L748" s="2">
        <f t="shared" si="331"/>
        <v>-0.57600000000000007</v>
      </c>
      <c r="M748" s="2">
        <f t="shared" si="332"/>
        <v>-19.006</v>
      </c>
      <c r="N748" s="2">
        <f t="shared" si="333"/>
        <v>-6.2777999999999992</v>
      </c>
      <c r="O748" s="2">
        <f t="shared" si="334"/>
        <v>-19.178799999999999</v>
      </c>
      <c r="P748" s="2">
        <f t="shared" si="330"/>
        <v>-19.178799999999999</v>
      </c>
      <c r="Q748" s="2">
        <f t="shared" si="335"/>
        <v>-0.99080000000000013</v>
      </c>
      <c r="R748" s="2">
        <f t="shared" si="336"/>
        <v>37.366799999999998</v>
      </c>
      <c r="Y748" s="1"/>
      <c r="Z748" s="1"/>
      <c r="AA748" s="1"/>
      <c r="AB748" s="1"/>
    </row>
    <row r="749" spans="1:29" hidden="1">
      <c r="A749" s="35">
        <v>15</v>
      </c>
      <c r="B749" s="35">
        <v>7</v>
      </c>
      <c r="C749" s="35">
        <v>16</v>
      </c>
      <c r="D749" s="35">
        <v>6</v>
      </c>
      <c r="E749" s="35" t="s">
        <v>17</v>
      </c>
      <c r="F749" s="36">
        <v>-34.33</v>
      </c>
      <c r="G749" s="36">
        <v>-20.623000000000001</v>
      </c>
      <c r="H749" s="36">
        <v>-0.32600000000000001</v>
      </c>
      <c r="I749" s="36">
        <v>-18.818999999999999</v>
      </c>
      <c r="J749" s="36">
        <v>-0.25</v>
      </c>
      <c r="K749" s="36">
        <v>-0.187</v>
      </c>
      <c r="L749" s="2">
        <f t="shared" si="331"/>
        <v>-0.57600000000000007</v>
      </c>
      <c r="M749" s="2">
        <f t="shared" si="332"/>
        <v>-19.006</v>
      </c>
      <c r="N749" s="2">
        <f t="shared" si="333"/>
        <v>-6.2777999999999992</v>
      </c>
      <c r="O749" s="2">
        <f t="shared" si="334"/>
        <v>-19.178799999999999</v>
      </c>
      <c r="P749" s="2">
        <f t="shared" si="330"/>
        <v>-19.178799999999999</v>
      </c>
      <c r="Q749" s="2">
        <f t="shared" si="335"/>
        <v>-39.8018</v>
      </c>
      <c r="R749" s="2">
        <f t="shared" si="336"/>
        <v>-1.4442000000000021</v>
      </c>
      <c r="Y749" s="1"/>
      <c r="Z749" s="1"/>
      <c r="AA749" s="1"/>
      <c r="AB749" s="1"/>
    </row>
    <row r="750" spans="1:29" hidden="1">
      <c r="A750" s="35">
        <v>15</v>
      </c>
      <c r="B750" s="35">
        <v>7</v>
      </c>
      <c r="C750" s="35">
        <v>16</v>
      </c>
      <c r="D750" s="35">
        <v>5</v>
      </c>
      <c r="E750" s="35" t="s">
        <v>14</v>
      </c>
      <c r="F750" s="36">
        <v>-35.978999999999999</v>
      </c>
      <c r="G750" s="36">
        <v>-21.748999999999999</v>
      </c>
      <c r="H750" s="36">
        <v>1.8580000000000001</v>
      </c>
      <c r="I750" s="36">
        <v>104.04600000000001</v>
      </c>
      <c r="J750" s="36">
        <v>1.4690000000000001</v>
      </c>
      <c r="K750" s="36">
        <v>1.101</v>
      </c>
      <c r="L750" s="2">
        <f t="shared" si="331"/>
        <v>3.327</v>
      </c>
      <c r="M750" s="2">
        <f t="shared" si="332"/>
        <v>105.14700000000001</v>
      </c>
      <c r="N750" s="2">
        <f t="shared" si="333"/>
        <v>34.871099999999998</v>
      </c>
      <c r="O750" s="2">
        <f t="shared" si="334"/>
        <v>106.1451</v>
      </c>
      <c r="P750" s="2">
        <f t="shared" si="330"/>
        <v>106.1451</v>
      </c>
      <c r="Q750" s="2">
        <f t="shared" si="335"/>
        <v>84.396100000000004</v>
      </c>
      <c r="R750" s="2">
        <f t="shared" si="336"/>
        <v>-127.89409999999999</v>
      </c>
      <c r="T750" s="1"/>
      <c r="U750" s="1"/>
      <c r="Y750" s="1"/>
      <c r="Z750" s="1"/>
      <c r="AA750" s="1"/>
      <c r="AB750" s="1"/>
    </row>
    <row r="751" spans="1:29" hidden="1">
      <c r="A751" s="35">
        <v>15</v>
      </c>
      <c r="B751" s="35">
        <v>7</v>
      </c>
      <c r="C751" s="35">
        <v>16</v>
      </c>
      <c r="D751" s="35">
        <v>5</v>
      </c>
      <c r="E751" s="35" t="s">
        <v>15</v>
      </c>
      <c r="F751" s="36">
        <v>-35.070999999999998</v>
      </c>
      <c r="G751" s="36">
        <v>-22.231999999999999</v>
      </c>
      <c r="H751" s="36">
        <v>-2.3370000000000002</v>
      </c>
      <c r="I751" s="36">
        <v>-130.941</v>
      </c>
      <c r="J751" s="36">
        <v>-1.8460000000000001</v>
      </c>
      <c r="K751" s="36">
        <v>-1.383</v>
      </c>
      <c r="L751" s="2">
        <f t="shared" si="331"/>
        <v>-4.1829999999999998</v>
      </c>
      <c r="M751" s="2">
        <f t="shared" si="332"/>
        <v>-132.32400000000001</v>
      </c>
      <c r="N751" s="2">
        <f t="shared" si="333"/>
        <v>-43.880200000000002</v>
      </c>
      <c r="O751" s="2">
        <f t="shared" si="334"/>
        <v>-133.5789</v>
      </c>
      <c r="P751" s="2">
        <f t="shared" si="330"/>
        <v>-133.5789</v>
      </c>
      <c r="Q751" s="2">
        <f t="shared" si="335"/>
        <v>-155.8109</v>
      </c>
      <c r="R751" s="2">
        <f t="shared" si="336"/>
        <v>111.34690000000001</v>
      </c>
      <c r="T751" s="1"/>
      <c r="U751" s="1"/>
      <c r="Y751" s="1"/>
      <c r="Z751" s="1"/>
      <c r="AA751" s="1"/>
      <c r="AB751" s="1"/>
    </row>
    <row r="752" spans="1:29" hidden="1">
      <c r="A752" s="35">
        <v>15</v>
      </c>
      <c r="B752" s="35">
        <v>7</v>
      </c>
      <c r="C752" s="35">
        <v>16</v>
      </c>
      <c r="D752" s="35">
        <v>5</v>
      </c>
      <c r="E752" s="35" t="s">
        <v>16</v>
      </c>
      <c r="F752" s="36">
        <v>39.96</v>
      </c>
      <c r="G752" s="36">
        <v>24.603000000000002</v>
      </c>
      <c r="H752" s="36">
        <v>-0.66800000000000004</v>
      </c>
      <c r="I752" s="36">
        <v>-37.417999999999999</v>
      </c>
      <c r="J752" s="36">
        <v>-0.52800000000000002</v>
      </c>
      <c r="K752" s="36">
        <v>-0.39500000000000002</v>
      </c>
      <c r="L752" s="2">
        <f t="shared" si="331"/>
        <v>-1.1960000000000002</v>
      </c>
      <c r="M752" s="2">
        <f t="shared" si="332"/>
        <v>-37.813000000000002</v>
      </c>
      <c r="N752" s="2">
        <f t="shared" si="333"/>
        <v>-12.539899999999999</v>
      </c>
      <c r="O752" s="2">
        <f t="shared" si="334"/>
        <v>-38.171800000000005</v>
      </c>
      <c r="P752" s="2">
        <f t="shared" si="330"/>
        <v>-38.171800000000005</v>
      </c>
      <c r="Q752" s="2">
        <f t="shared" si="335"/>
        <v>-13.568800000000003</v>
      </c>
      <c r="R752" s="2">
        <f t="shared" si="336"/>
        <v>62.774800000000006</v>
      </c>
      <c r="T752" s="1"/>
      <c r="U752" s="1"/>
      <c r="Y752" s="1"/>
      <c r="Z752" s="1"/>
      <c r="AA752" s="1"/>
      <c r="AB752" s="1"/>
    </row>
    <row r="753" spans="1:28" hidden="1">
      <c r="A753" s="35">
        <v>15</v>
      </c>
      <c r="B753" s="35">
        <v>7</v>
      </c>
      <c r="C753" s="35">
        <v>16</v>
      </c>
      <c r="D753" s="35">
        <v>5</v>
      </c>
      <c r="E753" s="35" t="s">
        <v>17</v>
      </c>
      <c r="F753" s="36">
        <v>-39.670999999999999</v>
      </c>
      <c r="G753" s="36">
        <v>-24.757000000000001</v>
      </c>
      <c r="H753" s="36">
        <v>-0.66800000000000004</v>
      </c>
      <c r="I753" s="36">
        <v>-37.417999999999999</v>
      </c>
      <c r="J753" s="36">
        <v>-0.52800000000000002</v>
      </c>
      <c r="K753" s="36">
        <v>-0.39500000000000002</v>
      </c>
      <c r="L753" s="2">
        <f t="shared" si="331"/>
        <v>-1.1960000000000002</v>
      </c>
      <c r="M753" s="2">
        <f t="shared" si="332"/>
        <v>-37.813000000000002</v>
      </c>
      <c r="N753" s="2">
        <f t="shared" si="333"/>
        <v>-12.539899999999999</v>
      </c>
      <c r="O753" s="2">
        <f t="shared" si="334"/>
        <v>-38.171800000000005</v>
      </c>
      <c r="P753" s="2">
        <f t="shared" si="330"/>
        <v>-38.171800000000005</v>
      </c>
      <c r="Q753" s="2">
        <f t="shared" si="335"/>
        <v>-62.92880000000001</v>
      </c>
      <c r="R753" s="2">
        <f t="shared" si="336"/>
        <v>13.414800000000003</v>
      </c>
      <c r="T753" s="1"/>
      <c r="U753" s="1"/>
      <c r="Y753" s="1"/>
      <c r="Z753" s="1"/>
      <c r="AA753" s="1"/>
      <c r="AB753" s="1"/>
    </row>
    <row r="754" spans="1:28" hidden="1">
      <c r="A754" s="35">
        <v>15</v>
      </c>
      <c r="B754" s="35">
        <v>7</v>
      </c>
      <c r="C754" s="35">
        <v>16</v>
      </c>
      <c r="D754" s="35">
        <v>4</v>
      </c>
      <c r="E754" s="35" t="s">
        <v>14</v>
      </c>
      <c r="F754" s="36">
        <v>-33.573999999999998</v>
      </c>
      <c r="G754" s="36">
        <v>-20.405999999999999</v>
      </c>
      <c r="H754" s="36">
        <v>2.5270000000000001</v>
      </c>
      <c r="I754" s="36">
        <v>138.44999999999999</v>
      </c>
      <c r="J754" s="36">
        <v>2.0680000000000001</v>
      </c>
      <c r="K754" s="36">
        <v>1.5489999999999999</v>
      </c>
      <c r="L754" s="2">
        <f t="shared" si="331"/>
        <v>4.5950000000000006</v>
      </c>
      <c r="M754" s="2">
        <f t="shared" si="332"/>
        <v>139.999</v>
      </c>
      <c r="N754" s="2">
        <f t="shared" si="333"/>
        <v>46.594699999999996</v>
      </c>
      <c r="O754" s="2">
        <f t="shared" si="334"/>
        <v>141.3775</v>
      </c>
      <c r="P754" s="2">
        <f t="shared" si="330"/>
        <v>141.3775</v>
      </c>
      <c r="Q754" s="2">
        <f t="shared" si="335"/>
        <v>120.97149999999999</v>
      </c>
      <c r="R754" s="2">
        <f t="shared" si="336"/>
        <v>-161.7835</v>
      </c>
      <c r="T754" s="1"/>
      <c r="U754" s="1"/>
      <c r="Y754" s="1"/>
      <c r="Z754" s="1"/>
      <c r="AA754" s="1"/>
      <c r="AB754" s="1"/>
    </row>
    <row r="755" spans="1:28" hidden="1">
      <c r="A755" s="35">
        <v>15</v>
      </c>
      <c r="B755" s="35">
        <v>7</v>
      </c>
      <c r="C755" s="35">
        <v>16</v>
      </c>
      <c r="D755" s="35">
        <v>4</v>
      </c>
      <c r="E755" s="35" t="s">
        <v>15</v>
      </c>
      <c r="F755" s="36">
        <v>-37.786000000000001</v>
      </c>
      <c r="G755" s="36">
        <v>-23.635999999999999</v>
      </c>
      <c r="H755" s="36">
        <v>-3.21</v>
      </c>
      <c r="I755" s="36">
        <v>-175.673</v>
      </c>
      <c r="J755" s="36">
        <v>-2.6240000000000001</v>
      </c>
      <c r="K755" s="36">
        <v>-1.966</v>
      </c>
      <c r="L755" s="2">
        <f t="shared" si="331"/>
        <v>-5.8339999999999996</v>
      </c>
      <c r="M755" s="2">
        <f t="shared" si="332"/>
        <v>-177.63900000000001</v>
      </c>
      <c r="N755" s="2">
        <f t="shared" si="333"/>
        <v>-59.125699999999995</v>
      </c>
      <c r="O755" s="2">
        <f t="shared" si="334"/>
        <v>-179.38920000000002</v>
      </c>
      <c r="P755" s="2">
        <f t="shared" si="330"/>
        <v>-179.38920000000002</v>
      </c>
      <c r="Q755" s="2">
        <f t="shared" si="335"/>
        <v>-203.02520000000001</v>
      </c>
      <c r="R755" s="2">
        <f t="shared" si="336"/>
        <v>155.75320000000002</v>
      </c>
      <c r="T755" s="1"/>
      <c r="U755" s="1"/>
      <c r="Y755" s="1"/>
      <c r="Z755" s="1"/>
      <c r="AA755" s="1"/>
      <c r="AB755" s="1"/>
    </row>
    <row r="756" spans="1:28" hidden="1">
      <c r="A756" s="35">
        <v>15</v>
      </c>
      <c r="B756" s="35">
        <v>7</v>
      </c>
      <c r="C756" s="35">
        <v>16</v>
      </c>
      <c r="D756" s="35">
        <v>4</v>
      </c>
      <c r="E756" s="35" t="s">
        <v>16</v>
      </c>
      <c r="F756" s="36">
        <v>39.143999999999998</v>
      </c>
      <c r="G756" s="36">
        <v>24.166</v>
      </c>
      <c r="H756" s="36">
        <v>-0.91300000000000003</v>
      </c>
      <c r="I756" s="36">
        <v>-50.02</v>
      </c>
      <c r="J756" s="36">
        <v>-0.747</v>
      </c>
      <c r="K756" s="36">
        <v>-0.56000000000000005</v>
      </c>
      <c r="L756" s="2">
        <f t="shared" si="331"/>
        <v>-1.6600000000000001</v>
      </c>
      <c r="M756" s="2">
        <f t="shared" si="332"/>
        <v>-50.580000000000005</v>
      </c>
      <c r="N756" s="2">
        <f t="shared" si="333"/>
        <v>-16.834000000000003</v>
      </c>
      <c r="O756" s="2">
        <f t="shared" si="334"/>
        <v>-51.078000000000003</v>
      </c>
      <c r="P756" s="2">
        <f t="shared" si="330"/>
        <v>-51.078000000000003</v>
      </c>
      <c r="Q756" s="2">
        <f t="shared" si="335"/>
        <v>-26.912000000000003</v>
      </c>
      <c r="R756" s="2">
        <f t="shared" si="336"/>
        <v>75.244</v>
      </c>
      <c r="T756" s="1"/>
      <c r="U756" s="1"/>
      <c r="Y756" s="1"/>
      <c r="Z756" s="1"/>
      <c r="AA756" s="1"/>
      <c r="AB756" s="1"/>
    </row>
    <row r="757" spans="1:28" hidden="1">
      <c r="A757" s="35">
        <v>15</v>
      </c>
      <c r="B757" s="35">
        <v>7</v>
      </c>
      <c r="C757" s="35">
        <v>16</v>
      </c>
      <c r="D757" s="35">
        <v>4</v>
      </c>
      <c r="E757" s="35" t="s">
        <v>17</v>
      </c>
      <c r="F757" s="36">
        <v>-40.485999999999997</v>
      </c>
      <c r="G757" s="36">
        <v>-25.195</v>
      </c>
      <c r="H757" s="36">
        <v>-0.91300000000000003</v>
      </c>
      <c r="I757" s="36">
        <v>-50.02</v>
      </c>
      <c r="J757" s="36">
        <v>-0.747</v>
      </c>
      <c r="K757" s="36">
        <v>-0.56000000000000005</v>
      </c>
      <c r="L757" s="2">
        <f t="shared" si="331"/>
        <v>-1.6600000000000001</v>
      </c>
      <c r="M757" s="2">
        <f t="shared" si="332"/>
        <v>-50.580000000000005</v>
      </c>
      <c r="N757" s="2">
        <f t="shared" si="333"/>
        <v>-16.834000000000003</v>
      </c>
      <c r="O757" s="2">
        <f t="shared" si="334"/>
        <v>-51.078000000000003</v>
      </c>
      <c r="P757" s="2">
        <f t="shared" si="330"/>
        <v>-51.078000000000003</v>
      </c>
      <c r="Q757" s="2">
        <f t="shared" si="335"/>
        <v>-76.272999999999996</v>
      </c>
      <c r="R757" s="2">
        <f t="shared" si="336"/>
        <v>25.883000000000003</v>
      </c>
      <c r="T757" s="1"/>
      <c r="U757" s="1"/>
      <c r="Y757" s="1"/>
      <c r="Z757" s="1"/>
      <c r="AA757" s="1"/>
      <c r="AB757" s="1"/>
    </row>
    <row r="758" spans="1:28" hidden="1">
      <c r="A758" s="35">
        <v>15</v>
      </c>
      <c r="B758" s="35">
        <v>7</v>
      </c>
      <c r="C758" s="35">
        <v>16</v>
      </c>
      <c r="D758" s="35">
        <v>3</v>
      </c>
      <c r="E758" s="35" t="s">
        <v>14</v>
      </c>
      <c r="F758" s="36">
        <v>-31.277000000000001</v>
      </c>
      <c r="G758" s="36">
        <v>-18.96</v>
      </c>
      <c r="H758" s="36">
        <v>3.1789999999999998</v>
      </c>
      <c r="I758" s="36">
        <v>175.19200000000001</v>
      </c>
      <c r="J758" s="36">
        <v>2.6560000000000001</v>
      </c>
      <c r="K758" s="36">
        <v>1.99</v>
      </c>
      <c r="L758" s="2">
        <f t="shared" si="331"/>
        <v>5.835</v>
      </c>
      <c r="M758" s="2">
        <f t="shared" si="332"/>
        <v>177.18200000000002</v>
      </c>
      <c r="N758" s="2">
        <f t="shared" si="333"/>
        <v>58.989600000000003</v>
      </c>
      <c r="O758" s="2">
        <f t="shared" si="334"/>
        <v>178.9325</v>
      </c>
      <c r="P758" s="2">
        <f t="shared" si="330"/>
        <v>178.9325</v>
      </c>
      <c r="Q758" s="2">
        <f t="shared" si="335"/>
        <v>159.9725</v>
      </c>
      <c r="R758" s="2">
        <f t="shared" si="336"/>
        <v>-197.89250000000001</v>
      </c>
      <c r="T758" s="1"/>
      <c r="U758" s="1"/>
      <c r="Y758" s="1"/>
      <c r="Z758" s="1"/>
      <c r="AA758" s="1"/>
      <c r="AB758" s="1"/>
    </row>
    <row r="759" spans="1:28" hidden="1">
      <c r="A759" s="35">
        <v>15</v>
      </c>
      <c r="B759" s="35">
        <v>7</v>
      </c>
      <c r="C759" s="35">
        <v>16</v>
      </c>
      <c r="D759" s="35">
        <v>3</v>
      </c>
      <c r="E759" s="35" t="s">
        <v>15</v>
      </c>
      <c r="F759" s="36">
        <v>-36.686</v>
      </c>
      <c r="G759" s="36">
        <v>-23.026</v>
      </c>
      <c r="H759" s="36">
        <v>-4.4740000000000002</v>
      </c>
      <c r="I759" s="36">
        <v>-246.76300000000001</v>
      </c>
      <c r="J759" s="36">
        <v>-3.7389999999999999</v>
      </c>
      <c r="K759" s="36">
        <v>-2.8010000000000002</v>
      </c>
      <c r="L759" s="2">
        <f t="shared" si="331"/>
        <v>-8.213000000000001</v>
      </c>
      <c r="M759" s="2">
        <f t="shared" si="332"/>
        <v>-249.56399999999999</v>
      </c>
      <c r="N759" s="2">
        <f t="shared" si="333"/>
        <v>-83.0822</v>
      </c>
      <c r="O759" s="2">
        <f t="shared" si="334"/>
        <v>-252.02789999999999</v>
      </c>
      <c r="P759" s="2">
        <f t="shared" si="330"/>
        <v>-252.02789999999999</v>
      </c>
      <c r="Q759" s="2">
        <f t="shared" si="335"/>
        <v>-275.0539</v>
      </c>
      <c r="R759" s="2">
        <f t="shared" si="336"/>
        <v>229.00189999999998</v>
      </c>
      <c r="T759" s="1"/>
      <c r="U759" s="1"/>
      <c r="Y759" s="1"/>
      <c r="Z759" s="1"/>
      <c r="AA759" s="1"/>
      <c r="AB759" s="1"/>
    </row>
    <row r="760" spans="1:28" hidden="1">
      <c r="A760" s="35">
        <v>15</v>
      </c>
      <c r="B760" s="35">
        <v>7</v>
      </c>
      <c r="C760" s="35">
        <v>16</v>
      </c>
      <c r="D760" s="35">
        <v>3</v>
      </c>
      <c r="E760" s="35" t="s">
        <v>16</v>
      </c>
      <c r="F760" s="36">
        <v>38.954000000000001</v>
      </c>
      <c r="G760" s="36">
        <v>24.033000000000001</v>
      </c>
      <c r="H760" s="36">
        <v>-1.2190000000000001</v>
      </c>
      <c r="I760" s="36">
        <v>-67.19</v>
      </c>
      <c r="J760" s="36">
        <v>-1.018</v>
      </c>
      <c r="K760" s="36">
        <v>-0.76300000000000001</v>
      </c>
      <c r="L760" s="2">
        <f t="shared" si="331"/>
        <v>-2.2370000000000001</v>
      </c>
      <c r="M760" s="2">
        <f t="shared" si="332"/>
        <v>-67.953000000000003</v>
      </c>
      <c r="N760" s="2">
        <f t="shared" si="333"/>
        <v>-22.622900000000001</v>
      </c>
      <c r="O760" s="2">
        <f t="shared" si="334"/>
        <v>-68.624099999999999</v>
      </c>
      <c r="P760" s="2">
        <f t="shared" si="330"/>
        <v>-68.624099999999999</v>
      </c>
      <c r="Q760" s="2">
        <f t="shared" si="335"/>
        <v>-44.591099999999997</v>
      </c>
      <c r="R760" s="2">
        <f t="shared" si="336"/>
        <v>92.6571</v>
      </c>
      <c r="T760" s="1"/>
      <c r="U760" s="1"/>
      <c r="Y760" s="1"/>
      <c r="Z760" s="1"/>
      <c r="AA760" s="1"/>
      <c r="AB760" s="1"/>
    </row>
    <row r="761" spans="1:28" hidden="1">
      <c r="A761" s="35">
        <v>15</v>
      </c>
      <c r="B761" s="35">
        <v>7</v>
      </c>
      <c r="C761" s="35">
        <v>16</v>
      </c>
      <c r="D761" s="35">
        <v>3</v>
      </c>
      <c r="E761" s="35" t="s">
        <v>17</v>
      </c>
      <c r="F761" s="36">
        <v>-40.677</v>
      </c>
      <c r="G761" s="36">
        <v>-25.327999999999999</v>
      </c>
      <c r="H761" s="36">
        <v>-1.2190000000000001</v>
      </c>
      <c r="I761" s="36">
        <v>-67.19</v>
      </c>
      <c r="J761" s="36">
        <v>-1.018</v>
      </c>
      <c r="K761" s="36">
        <v>-0.76300000000000001</v>
      </c>
      <c r="L761" s="2">
        <f t="shared" si="331"/>
        <v>-2.2370000000000001</v>
      </c>
      <c r="M761" s="2">
        <f t="shared" si="332"/>
        <v>-67.953000000000003</v>
      </c>
      <c r="N761" s="2">
        <f t="shared" si="333"/>
        <v>-22.622900000000001</v>
      </c>
      <c r="O761" s="2">
        <f t="shared" si="334"/>
        <v>-68.624099999999999</v>
      </c>
      <c r="P761" s="2">
        <f t="shared" si="330"/>
        <v>-68.624099999999999</v>
      </c>
      <c r="Q761" s="2">
        <f t="shared" si="335"/>
        <v>-93.952100000000002</v>
      </c>
      <c r="R761" s="2">
        <f t="shared" si="336"/>
        <v>43.296099999999996</v>
      </c>
      <c r="T761" s="1"/>
      <c r="U761" s="1"/>
      <c r="Y761" s="1"/>
      <c r="Z761" s="1"/>
      <c r="AA761" s="1"/>
      <c r="AB761" s="1"/>
    </row>
    <row r="762" spans="1:28" hidden="1">
      <c r="A762" s="35">
        <v>15</v>
      </c>
      <c r="B762" s="35">
        <v>7</v>
      </c>
      <c r="C762" s="35">
        <v>16</v>
      </c>
      <c r="D762" s="35">
        <v>2</v>
      </c>
      <c r="E762" s="35" t="s">
        <v>14</v>
      </c>
      <c r="F762" s="36">
        <v>-29.986000000000001</v>
      </c>
      <c r="G762" s="36">
        <v>-18.251999999999999</v>
      </c>
      <c r="H762" s="36">
        <v>3.4260000000000002</v>
      </c>
      <c r="I762" s="36">
        <v>188.65899999999999</v>
      </c>
      <c r="J762" s="36">
        <v>2.8969999999999998</v>
      </c>
      <c r="K762" s="36">
        <v>2.17</v>
      </c>
      <c r="L762" s="2">
        <f t="shared" si="331"/>
        <v>6.3230000000000004</v>
      </c>
      <c r="M762" s="2">
        <f t="shared" si="332"/>
        <v>190.82899999999998</v>
      </c>
      <c r="N762" s="2">
        <f t="shared" si="333"/>
        <v>63.571699999999993</v>
      </c>
      <c r="O762" s="2">
        <f t="shared" si="334"/>
        <v>192.72589999999997</v>
      </c>
      <c r="P762" s="2">
        <f t="shared" si="330"/>
        <v>192.72589999999997</v>
      </c>
      <c r="Q762" s="2">
        <f t="shared" si="335"/>
        <v>174.47389999999996</v>
      </c>
      <c r="R762" s="2">
        <f t="shared" si="336"/>
        <v>-210.97789999999998</v>
      </c>
      <c r="T762" s="1"/>
      <c r="U762" s="1"/>
      <c r="Y762" s="1"/>
      <c r="Z762" s="1"/>
      <c r="AA762" s="1"/>
      <c r="AB762" s="1"/>
    </row>
    <row r="763" spans="1:28" hidden="1">
      <c r="A763" s="35">
        <v>15</v>
      </c>
      <c r="B763" s="35">
        <v>7</v>
      </c>
      <c r="C763" s="35">
        <v>16</v>
      </c>
      <c r="D763" s="35">
        <v>2</v>
      </c>
      <c r="E763" s="35" t="s">
        <v>15</v>
      </c>
      <c r="F763" s="36">
        <v>-39.378999999999998</v>
      </c>
      <c r="G763" s="36">
        <v>-24.648</v>
      </c>
      <c r="H763" s="36">
        <v>-4.6900000000000004</v>
      </c>
      <c r="I763" s="36">
        <v>-258.75900000000001</v>
      </c>
      <c r="J763" s="36">
        <v>-3.9649999999999999</v>
      </c>
      <c r="K763" s="36">
        <v>-2.97</v>
      </c>
      <c r="L763" s="2">
        <f t="shared" si="331"/>
        <v>-8.6550000000000011</v>
      </c>
      <c r="M763" s="2">
        <f t="shared" si="332"/>
        <v>-261.72900000000004</v>
      </c>
      <c r="N763" s="2">
        <f t="shared" si="333"/>
        <v>-87.173700000000011</v>
      </c>
      <c r="O763" s="2">
        <f t="shared" si="334"/>
        <v>-264.32550000000003</v>
      </c>
      <c r="P763" s="2">
        <f t="shared" ref="P763:P826" si="354">O763</f>
        <v>-264.32550000000003</v>
      </c>
      <c r="Q763" s="2">
        <f t="shared" si="335"/>
        <v>-288.97350000000006</v>
      </c>
      <c r="R763" s="2">
        <f t="shared" si="336"/>
        <v>239.67750000000004</v>
      </c>
      <c r="T763" s="1"/>
      <c r="U763" s="1"/>
      <c r="Y763" s="1"/>
      <c r="Z763" s="1"/>
      <c r="AA763" s="1"/>
      <c r="AB763" s="1"/>
    </row>
    <row r="764" spans="1:28" hidden="1">
      <c r="A764" s="35">
        <v>15</v>
      </c>
      <c r="B764" s="35">
        <v>7</v>
      </c>
      <c r="C764" s="35">
        <v>16</v>
      </c>
      <c r="D764" s="35">
        <v>2</v>
      </c>
      <c r="E764" s="35" t="s">
        <v>16</v>
      </c>
      <c r="F764" s="36">
        <v>38.32</v>
      </c>
      <c r="G764" s="36">
        <v>23.661999999999999</v>
      </c>
      <c r="H764" s="36">
        <v>-1.292</v>
      </c>
      <c r="I764" s="36">
        <v>-71.245000000000005</v>
      </c>
      <c r="J764" s="36">
        <v>-1.093</v>
      </c>
      <c r="K764" s="36">
        <v>-0.81899999999999995</v>
      </c>
      <c r="L764" s="2">
        <f t="shared" si="331"/>
        <v>-2.3849999999999998</v>
      </c>
      <c r="M764" s="2">
        <f t="shared" si="332"/>
        <v>-72.064000000000007</v>
      </c>
      <c r="N764" s="2">
        <f t="shared" si="333"/>
        <v>-24.004200000000004</v>
      </c>
      <c r="O764" s="2">
        <f t="shared" si="334"/>
        <v>-72.779500000000013</v>
      </c>
      <c r="P764" s="2">
        <f t="shared" si="354"/>
        <v>-72.779500000000013</v>
      </c>
      <c r="Q764" s="2">
        <f t="shared" si="335"/>
        <v>-49.117500000000014</v>
      </c>
      <c r="R764" s="2">
        <f t="shared" si="336"/>
        <v>96.441500000000019</v>
      </c>
      <c r="T764" s="1"/>
      <c r="U764" s="1"/>
      <c r="Y764" s="1"/>
      <c r="Z764" s="1"/>
      <c r="AA764" s="1"/>
      <c r="AB764" s="1"/>
    </row>
    <row r="765" spans="1:28" hidden="1">
      <c r="A765" s="35">
        <v>15</v>
      </c>
      <c r="B765" s="35">
        <v>7</v>
      </c>
      <c r="C765" s="35">
        <v>16</v>
      </c>
      <c r="D765" s="35">
        <v>2</v>
      </c>
      <c r="E765" s="35" t="s">
        <v>17</v>
      </c>
      <c r="F765" s="36">
        <v>-41.311</v>
      </c>
      <c r="G765" s="36">
        <v>-25.699000000000002</v>
      </c>
      <c r="H765" s="36">
        <v>-1.292</v>
      </c>
      <c r="I765" s="36">
        <v>-71.245000000000005</v>
      </c>
      <c r="J765" s="36">
        <v>-1.093</v>
      </c>
      <c r="K765" s="36">
        <v>-0.81899999999999995</v>
      </c>
      <c r="L765" s="2">
        <f t="shared" si="331"/>
        <v>-2.3849999999999998</v>
      </c>
      <c r="M765" s="2">
        <f t="shared" si="332"/>
        <v>-72.064000000000007</v>
      </c>
      <c r="N765" s="2">
        <f t="shared" si="333"/>
        <v>-24.004200000000004</v>
      </c>
      <c r="O765" s="2">
        <f t="shared" si="334"/>
        <v>-72.779500000000013</v>
      </c>
      <c r="P765" s="2">
        <f t="shared" si="354"/>
        <v>-72.779500000000013</v>
      </c>
      <c r="Q765" s="2">
        <f t="shared" si="335"/>
        <v>-98.478500000000011</v>
      </c>
      <c r="R765" s="2">
        <f t="shared" si="336"/>
        <v>47.080500000000015</v>
      </c>
      <c r="T765" s="1"/>
      <c r="U765" s="1"/>
      <c r="Y765" s="1"/>
      <c r="Z765" s="1"/>
      <c r="AA765" s="1"/>
      <c r="AB765" s="1"/>
    </row>
    <row r="766" spans="1:28">
      <c r="A766" s="35">
        <v>15</v>
      </c>
      <c r="B766" s="35">
        <v>7</v>
      </c>
      <c r="C766" s="35">
        <v>16</v>
      </c>
      <c r="D766" s="35">
        <v>1</v>
      </c>
      <c r="E766" s="35" t="s">
        <v>14</v>
      </c>
      <c r="F766" s="36">
        <v>-23.032</v>
      </c>
      <c r="G766" s="36">
        <v>-14.164</v>
      </c>
      <c r="H766" s="36">
        <v>3.258</v>
      </c>
      <c r="I766" s="36">
        <v>176.11699999999999</v>
      </c>
      <c r="J766" s="36">
        <v>2.7709999999999999</v>
      </c>
      <c r="K766" s="36">
        <v>2.0760000000000001</v>
      </c>
      <c r="L766" s="2">
        <f t="shared" si="331"/>
        <v>6.0289999999999999</v>
      </c>
      <c r="M766" s="2">
        <f t="shared" si="332"/>
        <v>178.19299999999998</v>
      </c>
      <c r="N766" s="2">
        <f t="shared" si="333"/>
        <v>59.486899999999991</v>
      </c>
      <c r="O766" s="2">
        <f t="shared" si="334"/>
        <v>180.00169999999997</v>
      </c>
      <c r="P766" s="2">
        <f t="shared" si="354"/>
        <v>180.00169999999997</v>
      </c>
      <c r="Q766" s="2">
        <f t="shared" si="335"/>
        <v>165.83769999999998</v>
      </c>
      <c r="R766" s="2">
        <f t="shared" si="336"/>
        <v>-194.16569999999996</v>
      </c>
      <c r="T766" s="1"/>
      <c r="U766" s="1"/>
      <c r="Y766" s="1"/>
      <c r="Z766" s="1"/>
      <c r="AA766" s="1"/>
      <c r="AB766" s="1"/>
    </row>
    <row r="767" spans="1:28">
      <c r="A767" s="35">
        <v>15</v>
      </c>
      <c r="B767" s="35">
        <v>7</v>
      </c>
      <c r="C767" s="35">
        <v>16</v>
      </c>
      <c r="D767" s="35">
        <v>1</v>
      </c>
      <c r="E767" s="35" t="s">
        <v>15</v>
      </c>
      <c r="F767" s="36">
        <v>-45.869</v>
      </c>
      <c r="G767" s="36">
        <v>-28.198</v>
      </c>
      <c r="H767" s="36">
        <v>-4.9210000000000003</v>
      </c>
      <c r="I767" s="36">
        <v>-265.62</v>
      </c>
      <c r="J767" s="36">
        <v>-4.1859999999999999</v>
      </c>
      <c r="K767" s="36">
        <v>-3.1360000000000001</v>
      </c>
      <c r="L767" s="2">
        <f t="shared" si="331"/>
        <v>-9.1069999999999993</v>
      </c>
      <c r="M767" s="2">
        <f t="shared" si="332"/>
        <v>-268.75600000000003</v>
      </c>
      <c r="N767" s="2">
        <f t="shared" si="333"/>
        <v>-89.733800000000002</v>
      </c>
      <c r="O767" s="2">
        <f t="shared" si="334"/>
        <v>-271.48810000000003</v>
      </c>
      <c r="P767" s="2">
        <f t="shared" si="354"/>
        <v>-271.48810000000003</v>
      </c>
      <c r="Q767" s="2">
        <f t="shared" si="335"/>
        <v>-299.68610000000001</v>
      </c>
      <c r="R767" s="2">
        <f t="shared" si="336"/>
        <v>243.29010000000002</v>
      </c>
      <c r="T767" s="1"/>
      <c r="U767" s="1"/>
      <c r="Y767" s="1"/>
      <c r="Z767" s="1"/>
      <c r="AA767" s="1"/>
      <c r="AB767" s="1"/>
    </row>
    <row r="768" spans="1:28">
      <c r="A768" s="35">
        <v>15</v>
      </c>
      <c r="B768" s="35">
        <v>7</v>
      </c>
      <c r="C768" s="35">
        <v>16</v>
      </c>
      <c r="D768" s="35">
        <v>1</v>
      </c>
      <c r="E768" s="35" t="s">
        <v>16</v>
      </c>
      <c r="F768" s="36">
        <v>36.179000000000002</v>
      </c>
      <c r="G768" s="36">
        <v>22.446000000000002</v>
      </c>
      <c r="H768" s="36">
        <v>-1.302</v>
      </c>
      <c r="I768" s="36">
        <v>-70.34</v>
      </c>
      <c r="J768" s="36">
        <v>-1.1080000000000001</v>
      </c>
      <c r="K768" s="36">
        <v>-0.83</v>
      </c>
      <c r="L768" s="2">
        <f t="shared" si="331"/>
        <v>-2.41</v>
      </c>
      <c r="M768" s="2">
        <f t="shared" si="332"/>
        <v>-71.17</v>
      </c>
      <c r="N768" s="2">
        <f t="shared" si="333"/>
        <v>-23.760999999999999</v>
      </c>
      <c r="O768" s="2">
        <f t="shared" si="334"/>
        <v>-71.893000000000001</v>
      </c>
      <c r="P768" s="2">
        <f t="shared" si="354"/>
        <v>-71.893000000000001</v>
      </c>
      <c r="Q768" s="2">
        <f t="shared" si="335"/>
        <v>-49.447000000000003</v>
      </c>
      <c r="R768" s="2">
        <f t="shared" si="336"/>
        <v>94.338999999999999</v>
      </c>
      <c r="T768" s="1"/>
      <c r="U768" s="1"/>
      <c r="Y768" s="1"/>
      <c r="Z768" s="1"/>
      <c r="AA768" s="1"/>
      <c r="AB768" s="1"/>
    </row>
    <row r="769" spans="1:29">
      <c r="A769" s="35">
        <v>15</v>
      </c>
      <c r="B769" s="35">
        <v>7</v>
      </c>
      <c r="C769" s="35">
        <v>16</v>
      </c>
      <c r="D769" s="35">
        <v>1</v>
      </c>
      <c r="E769" s="35" t="s">
        <v>17</v>
      </c>
      <c r="F769" s="36">
        <v>-43.451999999999998</v>
      </c>
      <c r="G769" s="36">
        <v>-26.914999999999999</v>
      </c>
      <c r="H769" s="36">
        <v>-1.302</v>
      </c>
      <c r="I769" s="36">
        <v>-70.34</v>
      </c>
      <c r="J769" s="36">
        <v>-1.1080000000000001</v>
      </c>
      <c r="K769" s="36">
        <v>-0.83</v>
      </c>
      <c r="L769" s="2">
        <f t="shared" si="331"/>
        <v>-2.41</v>
      </c>
      <c r="M769" s="2">
        <f t="shared" si="332"/>
        <v>-71.17</v>
      </c>
      <c r="N769" s="2">
        <f t="shared" si="333"/>
        <v>-23.760999999999999</v>
      </c>
      <c r="O769" s="2">
        <f t="shared" si="334"/>
        <v>-71.893000000000001</v>
      </c>
      <c r="P769" s="2">
        <f t="shared" si="354"/>
        <v>-71.893000000000001</v>
      </c>
      <c r="Q769" s="2">
        <f t="shared" si="335"/>
        <v>-98.807999999999993</v>
      </c>
      <c r="R769" s="2">
        <f t="shared" si="336"/>
        <v>44.978000000000002</v>
      </c>
      <c r="T769" s="1"/>
      <c r="U769" s="1"/>
      <c r="Y769" s="1"/>
      <c r="Z769" s="1"/>
      <c r="AA769" s="1"/>
      <c r="AB769" s="1"/>
    </row>
    <row r="770" spans="1:29" hidden="1">
      <c r="A770" s="35">
        <v>15</v>
      </c>
      <c r="B770" s="35">
        <v>16</v>
      </c>
      <c r="C770" s="35">
        <v>25</v>
      </c>
      <c r="D770" s="35">
        <v>6</v>
      </c>
      <c r="E770" s="35" t="s">
        <v>14</v>
      </c>
      <c r="F770" s="36">
        <v>-46.863999999999997</v>
      </c>
      <c r="G770" s="36">
        <v>-24.382000000000001</v>
      </c>
      <c r="H770" s="36">
        <v>0.30599999999999999</v>
      </c>
      <c r="I770" s="36">
        <v>17.494</v>
      </c>
      <c r="J770" s="36">
        <v>0.23899999999999999</v>
      </c>
      <c r="K770" s="36">
        <v>0.17899999999999999</v>
      </c>
      <c r="L770" s="2">
        <f t="shared" si="331"/>
        <v>0.54499999999999993</v>
      </c>
      <c r="M770" s="2">
        <f t="shared" si="332"/>
        <v>17.672999999999998</v>
      </c>
      <c r="N770" s="2">
        <f t="shared" si="333"/>
        <v>5.8468999999999989</v>
      </c>
      <c r="O770" s="2">
        <f t="shared" si="334"/>
        <v>17.836499999999997</v>
      </c>
      <c r="P770" s="2">
        <f>O770</f>
        <v>17.836499999999997</v>
      </c>
      <c r="Q770" s="2">
        <f t="shared" si="335"/>
        <v>-6.5455000000000041</v>
      </c>
      <c r="R770" s="2">
        <f t="shared" si="336"/>
        <v>-42.218499999999999</v>
      </c>
      <c r="S770" s="1">
        <f>70</f>
        <v>70</v>
      </c>
      <c r="T770" s="2">
        <f t="shared" ref="T770:U771" si="355">(ABS(Q770)-ABS(Q772*$S770/200))*SIGN(Q770)</f>
        <v>0.17673999999999612</v>
      </c>
      <c r="U770" s="2">
        <f t="shared" si="355"/>
        <v>-31.087939999999996</v>
      </c>
      <c r="V770" s="1">
        <f>26</f>
        <v>26</v>
      </c>
      <c r="W770" s="1">
        <f t="shared" ref="W770:W771" si="356">IF(V770=26,3,4)</f>
        <v>3</v>
      </c>
      <c r="X770" s="1">
        <f t="shared" ref="X770:X771" si="357">IF(V770=65,30,60)</f>
        <v>60</v>
      </c>
      <c r="Y770" s="4">
        <f t="shared" ref="Y770:Y771" si="358">-MIN(T770:U770)/(0.9*(V770-W770)/100*391.3)*10</f>
        <v>3.8380599290609396</v>
      </c>
      <c r="Z770" s="5">
        <f t="shared" ref="Z770:Z771" si="359">ABS(MAX(T770:U770)/(0.9*(V770-W770)/100*391.3)*10)</f>
        <v>2.1819995530814061E-2</v>
      </c>
      <c r="AA770" s="2">
        <f t="shared" ref="AA770:AA771" si="360">X770*(V770-W770)^2/((10^6)*$AH$2^2)</f>
        <v>81.785152928444433</v>
      </c>
      <c r="AB770" s="2">
        <f t="shared" ref="AB770:AB771" si="361">X770*(V770-W770)^2/((10^6)*$AH$3^2)</f>
        <v>108.54621934954343</v>
      </c>
      <c r="AC770" s="1" t="str">
        <f t="shared" ref="AC770:AC771" si="362">IF(AB770&gt;=MAX(ABS(Q770),ABS(R770),ABS(T770),ABS(U770)),"Verificata","Non verificata")</f>
        <v>Verificata</v>
      </c>
    </row>
    <row r="771" spans="1:29" hidden="1">
      <c r="A771" s="35">
        <v>15</v>
      </c>
      <c r="B771" s="35">
        <v>16</v>
      </c>
      <c r="C771" s="35">
        <v>25</v>
      </c>
      <c r="D771" s="35">
        <v>6</v>
      </c>
      <c r="E771" s="35" t="s">
        <v>15</v>
      </c>
      <c r="F771" s="36">
        <v>-36.232999999999997</v>
      </c>
      <c r="G771" s="36">
        <v>-18.914000000000001</v>
      </c>
      <c r="H771" s="36">
        <v>-0.30099999999999999</v>
      </c>
      <c r="I771" s="36">
        <v>-17.222999999999999</v>
      </c>
      <c r="J771" s="36">
        <v>-0.23400000000000001</v>
      </c>
      <c r="K771" s="36">
        <v>-0.17599999999999999</v>
      </c>
      <c r="L771" s="2">
        <f t="shared" ref="L771:L834" si="363">(ABS(H771)+ABS(J771))*SIGN(H771)</f>
        <v>-0.53500000000000003</v>
      </c>
      <c r="M771" s="2">
        <f t="shared" ref="M771:M834" si="364">IF(I771=0,(ABS(I771)+ABS(K771)),((ABS(I771)+ABS(K771))*SIGN(I771)))</f>
        <v>-17.398999999999997</v>
      </c>
      <c r="N771" s="2">
        <f t="shared" ref="N771:N834" si="365">(ABS(L771)+0.3*ABS(M771))*SIGN(L771)</f>
        <v>-5.7546999999999988</v>
      </c>
      <c r="O771" s="2">
        <f t="shared" ref="O771:O834" si="366">(ABS(M771)+0.3*ABS(L771))*SIGN(M771)</f>
        <v>-17.559499999999996</v>
      </c>
      <c r="P771" s="2">
        <f t="shared" si="354"/>
        <v>-17.559499999999996</v>
      </c>
      <c r="Q771" s="2">
        <f t="shared" ref="Q771:Q834" si="367">G771+P771</f>
        <v>-36.473500000000001</v>
      </c>
      <c r="R771" s="2">
        <f t="shared" ref="R771:R834" si="368">G771-P771</f>
        <v>-1.3545000000000051</v>
      </c>
      <c r="S771" s="1">
        <f>70</f>
        <v>70</v>
      </c>
      <c r="T771" s="2">
        <f t="shared" si="355"/>
        <v>-26.024040000000003</v>
      </c>
      <c r="U771" s="2">
        <f t="shared" si="355"/>
        <v>4.6866399999999953</v>
      </c>
      <c r="V771" s="1">
        <f>26</f>
        <v>26</v>
      </c>
      <c r="W771" s="1">
        <f t="shared" si="356"/>
        <v>3</v>
      </c>
      <c r="X771" s="1">
        <f t="shared" si="357"/>
        <v>60</v>
      </c>
      <c r="Y771" s="4">
        <f t="shared" si="358"/>
        <v>3.2128801431127019</v>
      </c>
      <c r="Z771" s="5">
        <f t="shared" si="359"/>
        <v>0.57860395979708357</v>
      </c>
      <c r="AA771" s="2">
        <f t="shared" si="360"/>
        <v>81.785152928444433</v>
      </c>
      <c r="AB771" s="2">
        <f t="shared" si="361"/>
        <v>108.54621934954343</v>
      </c>
      <c r="AC771" s="1" t="str">
        <f t="shared" si="362"/>
        <v>Verificata</v>
      </c>
    </row>
    <row r="772" spans="1:29" hidden="1">
      <c r="A772" s="35">
        <v>15</v>
      </c>
      <c r="B772" s="35">
        <v>16</v>
      </c>
      <c r="C772" s="35">
        <v>25</v>
      </c>
      <c r="D772" s="35">
        <v>6</v>
      </c>
      <c r="E772" s="35" t="s">
        <v>16</v>
      </c>
      <c r="F772" s="36">
        <v>49.042999999999999</v>
      </c>
      <c r="G772" s="36">
        <v>25.504000000000001</v>
      </c>
      <c r="H772" s="36">
        <v>-0.108</v>
      </c>
      <c r="I772" s="36">
        <v>-6.1769999999999996</v>
      </c>
      <c r="J772" s="36">
        <v>-8.4000000000000005E-2</v>
      </c>
      <c r="K772" s="36">
        <v>-6.3E-2</v>
      </c>
      <c r="L772" s="2">
        <f t="shared" si="363"/>
        <v>-0.192</v>
      </c>
      <c r="M772" s="2">
        <f t="shared" si="364"/>
        <v>-6.2399999999999993</v>
      </c>
      <c r="N772" s="2">
        <f t="shared" si="365"/>
        <v>-2.0639999999999996</v>
      </c>
      <c r="O772" s="2">
        <f t="shared" si="366"/>
        <v>-6.2975999999999992</v>
      </c>
      <c r="P772" s="2">
        <f t="shared" si="354"/>
        <v>-6.2975999999999992</v>
      </c>
      <c r="Q772" s="2">
        <f t="shared" si="367"/>
        <v>19.206400000000002</v>
      </c>
      <c r="R772" s="2">
        <f t="shared" si="368"/>
        <v>31.801600000000001</v>
      </c>
      <c r="Y772" s="1"/>
      <c r="Z772" s="1"/>
      <c r="AA772" s="1"/>
      <c r="AB772" s="1"/>
    </row>
    <row r="773" spans="1:29" hidden="1">
      <c r="A773" s="35">
        <v>15</v>
      </c>
      <c r="B773" s="35">
        <v>16</v>
      </c>
      <c r="C773" s="35">
        <v>25</v>
      </c>
      <c r="D773" s="35">
        <v>6</v>
      </c>
      <c r="E773" s="35" t="s">
        <v>17</v>
      </c>
      <c r="F773" s="36">
        <v>-45.26</v>
      </c>
      <c r="G773" s="36">
        <v>-23.558</v>
      </c>
      <c r="H773" s="36">
        <v>-0.108</v>
      </c>
      <c r="I773" s="36">
        <v>-6.1769999999999996</v>
      </c>
      <c r="J773" s="36">
        <v>-8.4000000000000005E-2</v>
      </c>
      <c r="K773" s="36">
        <v>-6.3E-2</v>
      </c>
      <c r="L773" s="2">
        <f t="shared" si="363"/>
        <v>-0.192</v>
      </c>
      <c r="M773" s="2">
        <f t="shared" si="364"/>
        <v>-6.2399999999999993</v>
      </c>
      <c r="N773" s="2">
        <f t="shared" si="365"/>
        <v>-2.0639999999999996</v>
      </c>
      <c r="O773" s="2">
        <f t="shared" si="366"/>
        <v>-6.2975999999999992</v>
      </c>
      <c r="P773" s="2">
        <f t="shared" si="354"/>
        <v>-6.2975999999999992</v>
      </c>
      <c r="Q773" s="2">
        <f t="shared" si="367"/>
        <v>-29.855599999999999</v>
      </c>
      <c r="R773" s="2">
        <f t="shared" si="368"/>
        <v>-17.260400000000001</v>
      </c>
      <c r="Y773" s="1"/>
      <c r="Z773" s="1"/>
      <c r="AA773" s="1"/>
      <c r="AB773" s="1"/>
    </row>
    <row r="774" spans="1:29" hidden="1">
      <c r="A774" s="35">
        <v>15</v>
      </c>
      <c r="B774" s="35">
        <v>16</v>
      </c>
      <c r="C774" s="35">
        <v>25</v>
      </c>
      <c r="D774" s="35">
        <v>5</v>
      </c>
      <c r="E774" s="35" t="s">
        <v>14</v>
      </c>
      <c r="F774" s="36">
        <v>-47.582000000000001</v>
      </c>
      <c r="G774" s="36">
        <v>-25.308</v>
      </c>
      <c r="H774" s="36">
        <v>0.48799999999999999</v>
      </c>
      <c r="I774" s="36">
        <v>27.277999999999999</v>
      </c>
      <c r="J774" s="36">
        <v>0.38900000000000001</v>
      </c>
      <c r="K774" s="36">
        <v>0.29099999999999998</v>
      </c>
      <c r="L774" s="2">
        <f t="shared" si="363"/>
        <v>0.877</v>
      </c>
      <c r="M774" s="2">
        <f t="shared" si="364"/>
        <v>27.568999999999999</v>
      </c>
      <c r="N774" s="2">
        <f t="shared" si="365"/>
        <v>9.1477000000000004</v>
      </c>
      <c r="O774" s="2">
        <f t="shared" si="366"/>
        <v>27.832100000000001</v>
      </c>
      <c r="P774" s="2">
        <f t="shared" si="354"/>
        <v>27.832100000000001</v>
      </c>
      <c r="Q774" s="2">
        <f t="shared" si="367"/>
        <v>2.5241000000000007</v>
      </c>
      <c r="R774" s="2">
        <f t="shared" si="368"/>
        <v>-53.140100000000004</v>
      </c>
      <c r="T774" s="1"/>
      <c r="U774" s="1"/>
      <c r="Y774" s="1"/>
      <c r="Z774" s="1"/>
      <c r="AA774" s="1"/>
      <c r="AB774" s="1"/>
    </row>
    <row r="775" spans="1:29" hidden="1">
      <c r="A775" s="35">
        <v>15</v>
      </c>
      <c r="B775" s="35">
        <v>16</v>
      </c>
      <c r="C775" s="35">
        <v>25</v>
      </c>
      <c r="D775" s="35">
        <v>5</v>
      </c>
      <c r="E775" s="35" t="s">
        <v>15</v>
      </c>
      <c r="F775" s="36">
        <v>-45.296999999999997</v>
      </c>
      <c r="G775" s="36">
        <v>-24.11</v>
      </c>
      <c r="H775" s="36">
        <v>-0.49099999999999999</v>
      </c>
      <c r="I775" s="36">
        <v>-27.454000000000001</v>
      </c>
      <c r="J775" s="36">
        <v>-0.39100000000000001</v>
      </c>
      <c r="K775" s="36">
        <v>-0.29299999999999998</v>
      </c>
      <c r="L775" s="2">
        <f t="shared" si="363"/>
        <v>-0.88200000000000001</v>
      </c>
      <c r="M775" s="2">
        <f t="shared" si="364"/>
        <v>-27.747</v>
      </c>
      <c r="N775" s="2">
        <f t="shared" si="365"/>
        <v>-9.2060999999999993</v>
      </c>
      <c r="O775" s="2">
        <f t="shared" si="366"/>
        <v>-28.011600000000001</v>
      </c>
      <c r="P775" s="2">
        <f t="shared" si="354"/>
        <v>-28.011600000000001</v>
      </c>
      <c r="Q775" s="2">
        <f t="shared" si="367"/>
        <v>-52.121600000000001</v>
      </c>
      <c r="R775" s="2">
        <f t="shared" si="368"/>
        <v>3.901600000000002</v>
      </c>
      <c r="T775" s="1"/>
      <c r="U775" s="1"/>
      <c r="Y775" s="1"/>
      <c r="Z775" s="1"/>
      <c r="AA775" s="1"/>
      <c r="AB775" s="1"/>
    </row>
    <row r="776" spans="1:29" hidden="1">
      <c r="A776" s="35">
        <v>15</v>
      </c>
      <c r="B776" s="35">
        <v>16</v>
      </c>
      <c r="C776" s="35">
        <v>25</v>
      </c>
      <c r="D776" s="35">
        <v>5</v>
      </c>
      <c r="E776" s="35" t="s">
        <v>16</v>
      </c>
      <c r="F776" s="36">
        <v>50.957999999999998</v>
      </c>
      <c r="G776" s="36">
        <v>27.105</v>
      </c>
      <c r="H776" s="36">
        <v>-0.17399999999999999</v>
      </c>
      <c r="I776" s="36">
        <v>-9.7390000000000008</v>
      </c>
      <c r="J776" s="36">
        <v>-0.13900000000000001</v>
      </c>
      <c r="K776" s="36">
        <v>-0.104</v>
      </c>
      <c r="L776" s="2">
        <f t="shared" si="363"/>
        <v>-0.313</v>
      </c>
      <c r="M776" s="2">
        <f t="shared" si="364"/>
        <v>-9.843</v>
      </c>
      <c r="N776" s="2">
        <f t="shared" si="365"/>
        <v>-3.2659000000000002</v>
      </c>
      <c r="O776" s="2">
        <f t="shared" si="366"/>
        <v>-9.9368999999999996</v>
      </c>
      <c r="P776" s="2">
        <f t="shared" si="354"/>
        <v>-9.9368999999999996</v>
      </c>
      <c r="Q776" s="2">
        <f t="shared" si="367"/>
        <v>17.168100000000003</v>
      </c>
      <c r="R776" s="2">
        <f t="shared" si="368"/>
        <v>37.041899999999998</v>
      </c>
      <c r="T776" s="1"/>
      <c r="U776" s="1"/>
      <c r="Y776" s="1"/>
      <c r="Z776" s="1"/>
      <c r="AA776" s="1"/>
      <c r="AB776" s="1"/>
    </row>
    <row r="777" spans="1:29" hidden="1">
      <c r="A777" s="35">
        <v>15</v>
      </c>
      <c r="B777" s="35">
        <v>16</v>
      </c>
      <c r="C777" s="35">
        <v>25</v>
      </c>
      <c r="D777" s="35">
        <v>5</v>
      </c>
      <c r="E777" s="35" t="s">
        <v>17</v>
      </c>
      <c r="F777" s="36">
        <v>-50.145000000000003</v>
      </c>
      <c r="G777" s="36">
        <v>-26.678000000000001</v>
      </c>
      <c r="H777" s="36">
        <v>-0.17399999999999999</v>
      </c>
      <c r="I777" s="36">
        <v>-9.7390000000000008</v>
      </c>
      <c r="J777" s="36">
        <v>-0.13900000000000001</v>
      </c>
      <c r="K777" s="36">
        <v>-0.104</v>
      </c>
      <c r="L777" s="2">
        <f t="shared" si="363"/>
        <v>-0.313</v>
      </c>
      <c r="M777" s="2">
        <f t="shared" si="364"/>
        <v>-9.843</v>
      </c>
      <c r="N777" s="2">
        <f t="shared" si="365"/>
        <v>-3.2659000000000002</v>
      </c>
      <c r="O777" s="2">
        <f t="shared" si="366"/>
        <v>-9.9368999999999996</v>
      </c>
      <c r="P777" s="2">
        <f t="shared" si="354"/>
        <v>-9.9368999999999996</v>
      </c>
      <c r="Q777" s="2">
        <f t="shared" si="367"/>
        <v>-36.614899999999999</v>
      </c>
      <c r="R777" s="2">
        <f t="shared" si="368"/>
        <v>-16.741100000000003</v>
      </c>
      <c r="T777" s="1"/>
      <c r="U777" s="1"/>
      <c r="Y777" s="1"/>
      <c r="Z777" s="1"/>
      <c r="AA777" s="1"/>
      <c r="AB777" s="1"/>
    </row>
    <row r="778" spans="1:29" hidden="1">
      <c r="A778" s="35">
        <v>15</v>
      </c>
      <c r="B778" s="35">
        <v>16</v>
      </c>
      <c r="C778" s="35">
        <v>25</v>
      </c>
      <c r="D778" s="35">
        <v>4</v>
      </c>
      <c r="E778" s="35" t="s">
        <v>14</v>
      </c>
      <c r="F778" s="36">
        <v>-48.365000000000002</v>
      </c>
      <c r="G778" s="36">
        <v>-25.731000000000002</v>
      </c>
      <c r="H778" s="36">
        <v>0.63600000000000001</v>
      </c>
      <c r="I778" s="36">
        <v>34.822000000000003</v>
      </c>
      <c r="J778" s="36">
        <v>0.52100000000000002</v>
      </c>
      <c r="K778" s="36">
        <v>0.39</v>
      </c>
      <c r="L778" s="2">
        <f t="shared" si="363"/>
        <v>1.157</v>
      </c>
      <c r="M778" s="2">
        <f t="shared" si="364"/>
        <v>35.212000000000003</v>
      </c>
      <c r="N778" s="2">
        <f t="shared" si="365"/>
        <v>11.720600000000001</v>
      </c>
      <c r="O778" s="2">
        <f t="shared" si="366"/>
        <v>35.559100000000001</v>
      </c>
      <c r="P778" s="2">
        <f t="shared" si="354"/>
        <v>35.559100000000001</v>
      </c>
      <c r="Q778" s="2">
        <f t="shared" si="367"/>
        <v>9.8280999999999992</v>
      </c>
      <c r="R778" s="2">
        <f t="shared" si="368"/>
        <v>-61.290100000000002</v>
      </c>
      <c r="T778" s="1"/>
      <c r="U778" s="1"/>
      <c r="Y778" s="1"/>
      <c r="Z778" s="1"/>
      <c r="AA778" s="1"/>
      <c r="AB778" s="1"/>
    </row>
    <row r="779" spans="1:29" hidden="1">
      <c r="A779" s="35">
        <v>15</v>
      </c>
      <c r="B779" s="35">
        <v>16</v>
      </c>
      <c r="C779" s="35">
        <v>25</v>
      </c>
      <c r="D779" s="35">
        <v>4</v>
      </c>
      <c r="E779" s="35" t="s">
        <v>15</v>
      </c>
      <c r="F779" s="36">
        <v>-43.734999999999999</v>
      </c>
      <c r="G779" s="36">
        <v>-23.303000000000001</v>
      </c>
      <c r="H779" s="36">
        <v>-0.63800000000000001</v>
      </c>
      <c r="I779" s="36">
        <v>-34.899000000000001</v>
      </c>
      <c r="J779" s="36">
        <v>-0.52200000000000002</v>
      </c>
      <c r="K779" s="36">
        <v>-0.39100000000000001</v>
      </c>
      <c r="L779" s="2">
        <f t="shared" si="363"/>
        <v>-1.1600000000000001</v>
      </c>
      <c r="M779" s="2">
        <f t="shared" si="364"/>
        <v>-35.29</v>
      </c>
      <c r="N779" s="2">
        <f t="shared" si="365"/>
        <v>-11.747</v>
      </c>
      <c r="O779" s="2">
        <f t="shared" si="366"/>
        <v>-35.637999999999998</v>
      </c>
      <c r="P779" s="2">
        <f t="shared" si="354"/>
        <v>-35.637999999999998</v>
      </c>
      <c r="Q779" s="2">
        <f t="shared" si="367"/>
        <v>-58.941000000000003</v>
      </c>
      <c r="R779" s="2">
        <f t="shared" si="368"/>
        <v>12.334999999999997</v>
      </c>
      <c r="T779" s="1"/>
      <c r="U779" s="1"/>
      <c r="Y779" s="1"/>
      <c r="Z779" s="1"/>
      <c r="AA779" s="1"/>
      <c r="AB779" s="1"/>
    </row>
    <row r="780" spans="1:29" hidden="1">
      <c r="A780" s="35">
        <v>15</v>
      </c>
      <c r="B780" s="35">
        <v>16</v>
      </c>
      <c r="C780" s="35">
        <v>25</v>
      </c>
      <c r="D780" s="35">
        <v>4</v>
      </c>
      <c r="E780" s="35" t="s">
        <v>16</v>
      </c>
      <c r="F780" s="36">
        <v>51.375999999999998</v>
      </c>
      <c r="G780" s="36">
        <v>27.324000000000002</v>
      </c>
      <c r="H780" s="36">
        <v>-0.22700000000000001</v>
      </c>
      <c r="I780" s="36">
        <v>-12.406000000000001</v>
      </c>
      <c r="J780" s="36">
        <v>-0.186</v>
      </c>
      <c r="K780" s="36">
        <v>-0.13900000000000001</v>
      </c>
      <c r="L780" s="2">
        <f t="shared" si="363"/>
        <v>-0.41300000000000003</v>
      </c>
      <c r="M780" s="2">
        <f t="shared" si="364"/>
        <v>-12.545</v>
      </c>
      <c r="N780" s="2">
        <f t="shared" si="365"/>
        <v>-4.1764999999999999</v>
      </c>
      <c r="O780" s="2">
        <f t="shared" si="366"/>
        <v>-12.668900000000001</v>
      </c>
      <c r="P780" s="2">
        <f t="shared" si="354"/>
        <v>-12.668900000000001</v>
      </c>
      <c r="Q780" s="2">
        <f t="shared" si="367"/>
        <v>14.655100000000001</v>
      </c>
      <c r="R780" s="2">
        <f t="shared" si="368"/>
        <v>39.992900000000006</v>
      </c>
      <c r="T780" s="1"/>
      <c r="U780" s="1"/>
      <c r="Y780" s="1"/>
      <c r="Z780" s="1"/>
      <c r="AA780" s="1"/>
      <c r="AB780" s="1"/>
    </row>
    <row r="781" spans="1:29" hidden="1">
      <c r="A781" s="35">
        <v>15</v>
      </c>
      <c r="B781" s="35">
        <v>16</v>
      </c>
      <c r="C781" s="35">
        <v>25</v>
      </c>
      <c r="D781" s="35">
        <v>4</v>
      </c>
      <c r="E781" s="35" t="s">
        <v>17</v>
      </c>
      <c r="F781" s="36">
        <v>-49.728000000000002</v>
      </c>
      <c r="G781" s="36">
        <v>-26.46</v>
      </c>
      <c r="H781" s="36">
        <v>-0.22700000000000001</v>
      </c>
      <c r="I781" s="36">
        <v>-12.406000000000001</v>
      </c>
      <c r="J781" s="36">
        <v>-0.186</v>
      </c>
      <c r="K781" s="36">
        <v>-0.13900000000000001</v>
      </c>
      <c r="L781" s="2">
        <f t="shared" si="363"/>
        <v>-0.41300000000000003</v>
      </c>
      <c r="M781" s="2">
        <f t="shared" si="364"/>
        <v>-12.545</v>
      </c>
      <c r="N781" s="2">
        <f t="shared" si="365"/>
        <v>-4.1764999999999999</v>
      </c>
      <c r="O781" s="2">
        <f t="shared" si="366"/>
        <v>-12.668900000000001</v>
      </c>
      <c r="P781" s="2">
        <f t="shared" si="354"/>
        <v>-12.668900000000001</v>
      </c>
      <c r="Q781" s="2">
        <f t="shared" si="367"/>
        <v>-39.128900000000002</v>
      </c>
      <c r="R781" s="2">
        <f t="shared" si="368"/>
        <v>-13.7911</v>
      </c>
      <c r="T781" s="1"/>
      <c r="U781" s="1"/>
      <c r="Y781" s="1"/>
      <c r="Z781" s="1"/>
      <c r="AA781" s="1"/>
      <c r="AB781" s="1"/>
    </row>
    <row r="782" spans="1:29" hidden="1">
      <c r="A782" s="35">
        <v>15</v>
      </c>
      <c r="B782" s="35">
        <v>16</v>
      </c>
      <c r="C782" s="35">
        <v>25</v>
      </c>
      <c r="D782" s="35">
        <v>3</v>
      </c>
      <c r="E782" s="35" t="s">
        <v>14</v>
      </c>
      <c r="F782" s="36">
        <v>-48.34</v>
      </c>
      <c r="G782" s="36">
        <v>-25.713999999999999</v>
      </c>
      <c r="H782" s="36">
        <v>0.61899999999999999</v>
      </c>
      <c r="I782" s="36">
        <v>34.116999999999997</v>
      </c>
      <c r="J782" s="36">
        <v>0.51700000000000002</v>
      </c>
      <c r="K782" s="36">
        <v>0.38700000000000001</v>
      </c>
      <c r="L782" s="2">
        <f t="shared" si="363"/>
        <v>1.1360000000000001</v>
      </c>
      <c r="M782" s="2">
        <f t="shared" si="364"/>
        <v>34.503999999999998</v>
      </c>
      <c r="N782" s="2">
        <f t="shared" si="365"/>
        <v>11.487199999999998</v>
      </c>
      <c r="O782" s="2">
        <f t="shared" si="366"/>
        <v>34.844799999999999</v>
      </c>
      <c r="P782" s="2">
        <f t="shared" si="354"/>
        <v>34.844799999999999</v>
      </c>
      <c r="Q782" s="2">
        <f t="shared" si="367"/>
        <v>9.1308000000000007</v>
      </c>
      <c r="R782" s="2">
        <f t="shared" si="368"/>
        <v>-60.558799999999998</v>
      </c>
      <c r="T782" s="1"/>
      <c r="U782" s="1"/>
      <c r="Y782" s="1"/>
      <c r="Z782" s="1"/>
      <c r="AA782" s="1"/>
      <c r="AB782" s="1"/>
    </row>
    <row r="783" spans="1:29" hidden="1">
      <c r="A783" s="35">
        <v>15</v>
      </c>
      <c r="B783" s="35">
        <v>16</v>
      </c>
      <c r="C783" s="35">
        <v>25</v>
      </c>
      <c r="D783" s="35">
        <v>3</v>
      </c>
      <c r="E783" s="35" t="s">
        <v>15</v>
      </c>
      <c r="F783" s="36">
        <v>-44.073999999999998</v>
      </c>
      <c r="G783" s="36">
        <v>-23.472000000000001</v>
      </c>
      <c r="H783" s="36">
        <v>-0.63200000000000001</v>
      </c>
      <c r="I783" s="36">
        <v>-34.829000000000001</v>
      </c>
      <c r="J783" s="36">
        <v>-0.52800000000000002</v>
      </c>
      <c r="K783" s="36">
        <v>-0.39500000000000002</v>
      </c>
      <c r="L783" s="2">
        <f t="shared" si="363"/>
        <v>-1.1600000000000001</v>
      </c>
      <c r="M783" s="2">
        <f t="shared" si="364"/>
        <v>-35.224000000000004</v>
      </c>
      <c r="N783" s="2">
        <f t="shared" si="365"/>
        <v>-11.727200000000002</v>
      </c>
      <c r="O783" s="2">
        <f t="shared" si="366"/>
        <v>-35.572000000000003</v>
      </c>
      <c r="P783" s="2">
        <f t="shared" si="354"/>
        <v>-35.572000000000003</v>
      </c>
      <c r="Q783" s="2">
        <f t="shared" si="367"/>
        <v>-59.044000000000004</v>
      </c>
      <c r="R783" s="2">
        <f t="shared" si="368"/>
        <v>12.100000000000001</v>
      </c>
      <c r="T783" s="1"/>
      <c r="U783" s="1"/>
      <c r="Y783" s="1"/>
      <c r="Z783" s="1"/>
      <c r="AA783" s="1"/>
      <c r="AB783" s="1"/>
    </row>
    <row r="784" spans="1:29" hidden="1">
      <c r="A784" s="35">
        <v>15</v>
      </c>
      <c r="B784" s="35">
        <v>16</v>
      </c>
      <c r="C784" s="35">
        <v>25</v>
      </c>
      <c r="D784" s="35">
        <v>3</v>
      </c>
      <c r="E784" s="35" t="s">
        <v>16</v>
      </c>
      <c r="F784" s="36">
        <v>51.311</v>
      </c>
      <c r="G784" s="36">
        <v>27.291</v>
      </c>
      <c r="H784" s="36">
        <v>-0.222</v>
      </c>
      <c r="I784" s="36">
        <v>-12.268000000000001</v>
      </c>
      <c r="J784" s="36">
        <v>-0.186</v>
      </c>
      <c r="K784" s="36">
        <v>-0.13900000000000001</v>
      </c>
      <c r="L784" s="2">
        <f t="shared" si="363"/>
        <v>-0.40800000000000003</v>
      </c>
      <c r="M784" s="2">
        <f t="shared" si="364"/>
        <v>-12.407</v>
      </c>
      <c r="N784" s="2">
        <f t="shared" si="365"/>
        <v>-4.1300999999999997</v>
      </c>
      <c r="O784" s="2">
        <f t="shared" si="366"/>
        <v>-12.529400000000001</v>
      </c>
      <c r="P784" s="2">
        <f t="shared" si="354"/>
        <v>-12.529400000000001</v>
      </c>
      <c r="Q784" s="2">
        <f t="shared" si="367"/>
        <v>14.7616</v>
      </c>
      <c r="R784" s="2">
        <f t="shared" si="368"/>
        <v>39.820399999999999</v>
      </c>
      <c r="T784" s="1"/>
      <c r="U784" s="1"/>
      <c r="Y784" s="1"/>
      <c r="Z784" s="1"/>
      <c r="AA784" s="1"/>
      <c r="AB784" s="1"/>
    </row>
    <row r="785" spans="1:29" hidden="1">
      <c r="A785" s="35">
        <v>15</v>
      </c>
      <c r="B785" s="35">
        <v>16</v>
      </c>
      <c r="C785" s="35">
        <v>25</v>
      </c>
      <c r="D785" s="35">
        <v>3</v>
      </c>
      <c r="E785" s="35" t="s">
        <v>17</v>
      </c>
      <c r="F785" s="36">
        <v>-49.792999999999999</v>
      </c>
      <c r="G785" s="36">
        <v>-26.492999999999999</v>
      </c>
      <c r="H785" s="36">
        <v>-0.222</v>
      </c>
      <c r="I785" s="36">
        <v>-12.268000000000001</v>
      </c>
      <c r="J785" s="36">
        <v>-0.186</v>
      </c>
      <c r="K785" s="36">
        <v>-0.13900000000000001</v>
      </c>
      <c r="L785" s="2">
        <f t="shared" si="363"/>
        <v>-0.40800000000000003</v>
      </c>
      <c r="M785" s="2">
        <f t="shared" si="364"/>
        <v>-12.407</v>
      </c>
      <c r="N785" s="2">
        <f t="shared" si="365"/>
        <v>-4.1300999999999997</v>
      </c>
      <c r="O785" s="2">
        <f t="shared" si="366"/>
        <v>-12.529400000000001</v>
      </c>
      <c r="P785" s="2">
        <f t="shared" si="354"/>
        <v>-12.529400000000001</v>
      </c>
      <c r="Q785" s="2">
        <f t="shared" si="367"/>
        <v>-39.022399999999998</v>
      </c>
      <c r="R785" s="2">
        <f t="shared" si="368"/>
        <v>-13.963599999999998</v>
      </c>
      <c r="T785" s="1"/>
      <c r="U785" s="1"/>
      <c r="Y785" s="1"/>
      <c r="Z785" s="1"/>
      <c r="AA785" s="1"/>
      <c r="AB785" s="1"/>
    </row>
    <row r="786" spans="1:29" hidden="1">
      <c r="A786" s="35">
        <v>15</v>
      </c>
      <c r="B786" s="35">
        <v>16</v>
      </c>
      <c r="C786" s="35">
        <v>25</v>
      </c>
      <c r="D786" s="35">
        <v>2</v>
      </c>
      <c r="E786" s="35" t="s">
        <v>14</v>
      </c>
      <c r="F786" s="36">
        <v>-48.375999999999998</v>
      </c>
      <c r="G786" s="36">
        <v>-25.736000000000001</v>
      </c>
      <c r="H786" s="36">
        <v>0.61199999999999999</v>
      </c>
      <c r="I786" s="36">
        <v>33.777000000000001</v>
      </c>
      <c r="J786" s="36">
        <v>0.51700000000000002</v>
      </c>
      <c r="K786" s="36">
        <v>0.38700000000000001</v>
      </c>
      <c r="L786" s="2">
        <f t="shared" si="363"/>
        <v>1.129</v>
      </c>
      <c r="M786" s="2">
        <f t="shared" si="364"/>
        <v>34.164000000000001</v>
      </c>
      <c r="N786" s="2">
        <f t="shared" si="365"/>
        <v>11.3782</v>
      </c>
      <c r="O786" s="2">
        <f t="shared" si="366"/>
        <v>34.502700000000004</v>
      </c>
      <c r="P786" s="2">
        <f t="shared" si="354"/>
        <v>34.502700000000004</v>
      </c>
      <c r="Q786" s="2">
        <f t="shared" si="367"/>
        <v>8.7667000000000037</v>
      </c>
      <c r="R786" s="2">
        <f t="shared" si="368"/>
        <v>-60.238700000000009</v>
      </c>
      <c r="T786" s="1"/>
      <c r="U786" s="1"/>
      <c r="Y786" s="1"/>
      <c r="Z786" s="1"/>
      <c r="AA786" s="1"/>
      <c r="AB786" s="1"/>
    </row>
    <row r="787" spans="1:29" hidden="1">
      <c r="A787" s="35">
        <v>15</v>
      </c>
      <c r="B787" s="35">
        <v>16</v>
      </c>
      <c r="C787" s="35">
        <v>25</v>
      </c>
      <c r="D787" s="35">
        <v>2</v>
      </c>
      <c r="E787" s="35" t="s">
        <v>15</v>
      </c>
      <c r="F787" s="36">
        <v>-44.402000000000001</v>
      </c>
      <c r="G787" s="36">
        <v>-23.638000000000002</v>
      </c>
      <c r="H787" s="36">
        <v>-0.61599999999999999</v>
      </c>
      <c r="I787" s="36">
        <v>-33.99</v>
      </c>
      <c r="J787" s="36">
        <v>-0.52</v>
      </c>
      <c r="K787" s="36">
        <v>-0.39</v>
      </c>
      <c r="L787" s="2">
        <f t="shared" si="363"/>
        <v>-1.1360000000000001</v>
      </c>
      <c r="M787" s="2">
        <f t="shared" si="364"/>
        <v>-34.380000000000003</v>
      </c>
      <c r="N787" s="2">
        <f t="shared" si="365"/>
        <v>-11.45</v>
      </c>
      <c r="O787" s="2">
        <f t="shared" si="366"/>
        <v>-34.720800000000004</v>
      </c>
      <c r="P787" s="2">
        <f t="shared" si="354"/>
        <v>-34.720800000000004</v>
      </c>
      <c r="Q787" s="2">
        <f t="shared" si="367"/>
        <v>-58.358800000000002</v>
      </c>
      <c r="R787" s="2">
        <f t="shared" si="368"/>
        <v>11.082800000000002</v>
      </c>
      <c r="T787" s="1"/>
      <c r="U787" s="1"/>
      <c r="Y787" s="1"/>
      <c r="Z787" s="1"/>
      <c r="AA787" s="1"/>
      <c r="AB787" s="1"/>
    </row>
    <row r="788" spans="1:29" hidden="1">
      <c r="A788" s="35">
        <v>15</v>
      </c>
      <c r="B788" s="35">
        <v>16</v>
      </c>
      <c r="C788" s="35">
        <v>25</v>
      </c>
      <c r="D788" s="35">
        <v>2</v>
      </c>
      <c r="E788" s="35" t="s">
        <v>16</v>
      </c>
      <c r="F788" s="36">
        <v>51.259</v>
      </c>
      <c r="G788" s="36">
        <v>27.265000000000001</v>
      </c>
      <c r="H788" s="36">
        <v>-0.218</v>
      </c>
      <c r="I788" s="36">
        <v>-12.058</v>
      </c>
      <c r="J788" s="36">
        <v>-0.185</v>
      </c>
      <c r="K788" s="36">
        <v>-0.13800000000000001</v>
      </c>
      <c r="L788" s="2">
        <f t="shared" si="363"/>
        <v>-0.40300000000000002</v>
      </c>
      <c r="M788" s="2">
        <f t="shared" si="364"/>
        <v>-12.196</v>
      </c>
      <c r="N788" s="2">
        <f t="shared" si="365"/>
        <v>-4.0617999999999999</v>
      </c>
      <c r="O788" s="2">
        <f t="shared" si="366"/>
        <v>-12.3169</v>
      </c>
      <c r="P788" s="2">
        <f t="shared" si="354"/>
        <v>-12.3169</v>
      </c>
      <c r="Q788" s="2">
        <f t="shared" si="367"/>
        <v>14.9481</v>
      </c>
      <c r="R788" s="2">
        <f t="shared" si="368"/>
        <v>39.581900000000005</v>
      </c>
      <c r="T788" s="1"/>
      <c r="U788" s="1"/>
      <c r="Y788" s="1"/>
      <c r="Z788" s="1"/>
      <c r="AA788" s="1"/>
      <c r="AB788" s="1"/>
    </row>
    <row r="789" spans="1:29" hidden="1">
      <c r="A789" s="35">
        <v>15</v>
      </c>
      <c r="B789" s="35">
        <v>16</v>
      </c>
      <c r="C789" s="35">
        <v>25</v>
      </c>
      <c r="D789" s="35">
        <v>2</v>
      </c>
      <c r="E789" s="35" t="s">
        <v>17</v>
      </c>
      <c r="F789" s="36">
        <v>-49.844999999999999</v>
      </c>
      <c r="G789" s="36">
        <v>-26.518000000000001</v>
      </c>
      <c r="H789" s="36">
        <v>-0.218</v>
      </c>
      <c r="I789" s="36">
        <v>-12.058</v>
      </c>
      <c r="J789" s="36">
        <v>-0.185</v>
      </c>
      <c r="K789" s="36">
        <v>-0.13800000000000001</v>
      </c>
      <c r="L789" s="2">
        <f t="shared" si="363"/>
        <v>-0.40300000000000002</v>
      </c>
      <c r="M789" s="2">
        <f t="shared" si="364"/>
        <v>-12.196</v>
      </c>
      <c r="N789" s="2">
        <f t="shared" si="365"/>
        <v>-4.0617999999999999</v>
      </c>
      <c r="O789" s="2">
        <f t="shared" si="366"/>
        <v>-12.3169</v>
      </c>
      <c r="P789" s="2">
        <f t="shared" si="354"/>
        <v>-12.3169</v>
      </c>
      <c r="Q789" s="2">
        <f t="shared" si="367"/>
        <v>-38.834900000000005</v>
      </c>
      <c r="R789" s="2">
        <f t="shared" si="368"/>
        <v>-14.2011</v>
      </c>
      <c r="T789" s="1"/>
      <c r="U789" s="1"/>
      <c r="Y789" s="1"/>
      <c r="Z789" s="1"/>
      <c r="AA789" s="1"/>
      <c r="AB789" s="1"/>
    </row>
    <row r="790" spans="1:29">
      <c r="A790" s="35">
        <v>15</v>
      </c>
      <c r="B790" s="35">
        <v>16</v>
      </c>
      <c r="C790" s="35">
        <v>25</v>
      </c>
      <c r="D790" s="35">
        <v>1</v>
      </c>
      <c r="E790" s="35" t="s">
        <v>14</v>
      </c>
      <c r="F790" s="36">
        <v>-49.591999999999999</v>
      </c>
      <c r="G790" s="36">
        <v>-26.425000000000001</v>
      </c>
      <c r="H790" s="36">
        <v>0.65400000000000003</v>
      </c>
      <c r="I790" s="36">
        <v>35.273000000000003</v>
      </c>
      <c r="J790" s="36">
        <v>0.55600000000000005</v>
      </c>
      <c r="K790" s="36">
        <v>0.41599999999999998</v>
      </c>
      <c r="L790" s="2">
        <f t="shared" si="363"/>
        <v>1.21</v>
      </c>
      <c r="M790" s="2">
        <f t="shared" si="364"/>
        <v>35.689</v>
      </c>
      <c r="N790" s="2">
        <f t="shared" si="365"/>
        <v>11.916699999999999</v>
      </c>
      <c r="O790" s="2">
        <f t="shared" si="366"/>
        <v>36.052</v>
      </c>
      <c r="P790" s="2">
        <f t="shared" si="354"/>
        <v>36.052</v>
      </c>
      <c r="Q790" s="2">
        <f t="shared" si="367"/>
        <v>9.6269999999999989</v>
      </c>
      <c r="R790" s="2">
        <f t="shared" si="368"/>
        <v>-62.477000000000004</v>
      </c>
      <c r="T790" s="1"/>
      <c r="U790" s="1"/>
      <c r="Y790" s="1"/>
      <c r="Z790" s="1"/>
      <c r="AA790" s="1"/>
      <c r="AB790" s="1"/>
    </row>
    <row r="791" spans="1:29">
      <c r="A791" s="35">
        <v>15</v>
      </c>
      <c r="B791" s="35">
        <v>16</v>
      </c>
      <c r="C791" s="35">
        <v>25</v>
      </c>
      <c r="D791" s="35">
        <v>1</v>
      </c>
      <c r="E791" s="35" t="s">
        <v>15</v>
      </c>
      <c r="F791" s="36">
        <v>-42.393000000000001</v>
      </c>
      <c r="G791" s="36">
        <v>-22.542000000000002</v>
      </c>
      <c r="H791" s="36">
        <v>-0.66200000000000003</v>
      </c>
      <c r="I791" s="36">
        <v>-35.712000000000003</v>
      </c>
      <c r="J791" s="36">
        <v>-0.56299999999999994</v>
      </c>
      <c r="K791" s="36">
        <v>-0.42199999999999999</v>
      </c>
      <c r="L791" s="2">
        <f t="shared" si="363"/>
        <v>-1.2250000000000001</v>
      </c>
      <c r="M791" s="2">
        <f t="shared" si="364"/>
        <v>-36.134</v>
      </c>
      <c r="N791" s="2">
        <f t="shared" si="365"/>
        <v>-12.065199999999999</v>
      </c>
      <c r="O791" s="2">
        <f t="shared" si="366"/>
        <v>-36.5015</v>
      </c>
      <c r="P791" s="2">
        <f t="shared" si="354"/>
        <v>-36.5015</v>
      </c>
      <c r="Q791" s="2">
        <f t="shared" si="367"/>
        <v>-59.043500000000002</v>
      </c>
      <c r="R791" s="2">
        <f t="shared" si="368"/>
        <v>13.959499999999998</v>
      </c>
      <c r="T791" s="1"/>
      <c r="U791" s="1"/>
      <c r="Y791" s="1"/>
      <c r="Z791" s="1"/>
      <c r="AA791" s="1"/>
      <c r="AB791" s="1"/>
    </row>
    <row r="792" spans="1:29">
      <c r="A792" s="35">
        <v>15</v>
      </c>
      <c r="B792" s="35">
        <v>16</v>
      </c>
      <c r="C792" s="35">
        <v>25</v>
      </c>
      <c r="D792" s="35">
        <v>1</v>
      </c>
      <c r="E792" s="35" t="s">
        <v>16</v>
      </c>
      <c r="F792" s="36">
        <v>51.832999999999998</v>
      </c>
      <c r="G792" s="36">
        <v>27.582999999999998</v>
      </c>
      <c r="H792" s="36">
        <v>-0.23400000000000001</v>
      </c>
      <c r="I792" s="36">
        <v>-12.631</v>
      </c>
      <c r="J792" s="36">
        <v>-0.19900000000000001</v>
      </c>
      <c r="K792" s="36">
        <v>-0.14899999999999999</v>
      </c>
      <c r="L792" s="2">
        <f t="shared" si="363"/>
        <v>-0.43300000000000005</v>
      </c>
      <c r="M792" s="2">
        <f t="shared" si="364"/>
        <v>-12.78</v>
      </c>
      <c r="N792" s="2">
        <f t="shared" si="365"/>
        <v>-4.2669999999999995</v>
      </c>
      <c r="O792" s="2">
        <f t="shared" si="366"/>
        <v>-12.909899999999999</v>
      </c>
      <c r="P792" s="2">
        <f t="shared" si="354"/>
        <v>-12.909899999999999</v>
      </c>
      <c r="Q792" s="2">
        <f t="shared" si="367"/>
        <v>14.6731</v>
      </c>
      <c r="R792" s="2">
        <f t="shared" si="368"/>
        <v>40.492899999999999</v>
      </c>
      <c r="T792" s="1"/>
      <c r="U792" s="1"/>
      <c r="Y792" s="1"/>
      <c r="Z792" s="1"/>
      <c r="AA792" s="1"/>
      <c r="AB792" s="1"/>
    </row>
    <row r="793" spans="1:29">
      <c r="A793" s="35">
        <v>15</v>
      </c>
      <c r="B793" s="35">
        <v>16</v>
      </c>
      <c r="C793" s="35">
        <v>25</v>
      </c>
      <c r="D793" s="35">
        <v>1</v>
      </c>
      <c r="E793" s="35" t="s">
        <v>17</v>
      </c>
      <c r="F793" s="36">
        <v>-49.271000000000001</v>
      </c>
      <c r="G793" s="36">
        <v>-26.201000000000001</v>
      </c>
      <c r="H793" s="36">
        <v>-0.23400000000000001</v>
      </c>
      <c r="I793" s="36">
        <v>-12.631</v>
      </c>
      <c r="J793" s="36">
        <v>-0.19900000000000001</v>
      </c>
      <c r="K793" s="36">
        <v>-0.14899999999999999</v>
      </c>
      <c r="L793" s="2">
        <f t="shared" si="363"/>
        <v>-0.43300000000000005</v>
      </c>
      <c r="M793" s="2">
        <f t="shared" si="364"/>
        <v>-12.78</v>
      </c>
      <c r="N793" s="2">
        <f t="shared" si="365"/>
        <v>-4.2669999999999995</v>
      </c>
      <c r="O793" s="2">
        <f t="shared" si="366"/>
        <v>-12.909899999999999</v>
      </c>
      <c r="P793" s="2">
        <f t="shared" si="354"/>
        <v>-12.909899999999999</v>
      </c>
      <c r="Q793" s="2">
        <f t="shared" si="367"/>
        <v>-39.110900000000001</v>
      </c>
      <c r="R793" s="2">
        <f t="shared" si="368"/>
        <v>-13.291100000000002</v>
      </c>
      <c r="T793" s="1"/>
      <c r="U793" s="1"/>
      <c r="Y793" s="1"/>
      <c r="Z793" s="1"/>
      <c r="AA793" s="1"/>
      <c r="AB793" s="1"/>
    </row>
    <row r="794" spans="1:29" hidden="1">
      <c r="A794" s="35">
        <v>16</v>
      </c>
      <c r="B794" s="35">
        <v>3</v>
      </c>
      <c r="C794" s="35">
        <v>8</v>
      </c>
      <c r="D794" s="35">
        <v>6</v>
      </c>
      <c r="E794" s="35" t="s">
        <v>14</v>
      </c>
      <c r="F794" s="36">
        <v>-2.585</v>
      </c>
      <c r="G794" s="36">
        <v>-1.3740000000000001</v>
      </c>
      <c r="H794" s="36">
        <v>0.92700000000000005</v>
      </c>
      <c r="I794" s="36">
        <v>15.746</v>
      </c>
      <c r="J794" s="36">
        <v>0.28299999999999997</v>
      </c>
      <c r="K794" s="36">
        <v>0.21199999999999999</v>
      </c>
      <c r="L794" s="2">
        <f t="shared" si="363"/>
        <v>1.21</v>
      </c>
      <c r="M794" s="2">
        <f t="shared" si="364"/>
        <v>15.958</v>
      </c>
      <c r="N794" s="2">
        <f t="shared" si="365"/>
        <v>5.9973999999999998</v>
      </c>
      <c r="O794" s="2">
        <f t="shared" si="366"/>
        <v>16.321000000000002</v>
      </c>
      <c r="P794" s="2">
        <f t="shared" si="354"/>
        <v>16.321000000000002</v>
      </c>
      <c r="Q794" s="2">
        <f t="shared" si="367"/>
        <v>14.947000000000001</v>
      </c>
      <c r="R794" s="2">
        <f t="shared" si="368"/>
        <v>-17.695</v>
      </c>
      <c r="S794" s="1">
        <f>70</f>
        <v>70</v>
      </c>
      <c r="T794" s="2">
        <f t="shared" ref="T794:U795" si="369">(ABS(Q794)-ABS(Q796*$S794/200))*SIGN(Q794)</f>
        <v>10.419330000000002</v>
      </c>
      <c r="U794" s="2">
        <f t="shared" si="369"/>
        <v>-9.3152299999999997</v>
      </c>
      <c r="V794" s="1">
        <f t="shared" ref="V794:V795" si="370">$V$2</f>
        <v>65</v>
      </c>
      <c r="W794" s="1">
        <f t="shared" ref="W794:W795" si="371">IF(V794=26,3,4)</f>
        <v>4</v>
      </c>
      <c r="X794" s="1">
        <f t="shared" ref="X794:X795" si="372">IF(V794=65,30,60)</f>
        <v>30</v>
      </c>
      <c r="Y794" s="4">
        <f t="shared" ref="Y794:Y795" si="373">-MIN(T794:U794)/(0.9*(V794-W794)/100*391.3)*10</f>
        <v>0.43362208173492961</v>
      </c>
      <c r="Z794" s="5">
        <f t="shared" ref="Z794:Z795" si="374">ABS(MAX(T794:U794)/(0.9*(V794-W794)/100*391.3)*10)</f>
        <v>0.48501771452591147</v>
      </c>
      <c r="AA794" s="2">
        <f t="shared" ref="AA794:AA795" si="375">X794*(V794-W794)^2/((10^6)*$AH$2^2)</f>
        <v>287.63946507253473</v>
      </c>
      <c r="AB794" s="2">
        <f t="shared" ref="AB794:AB795" si="376">X794*(V794-W794)^2/((10^6)*$AH$3^2)</f>
        <v>381.75848979173077</v>
      </c>
      <c r="AC794" s="1" t="str">
        <f t="shared" ref="AC794:AC795" si="377">IF(AB794&gt;=MAX(ABS(Q794),ABS(R794),ABS(T794),ABS(U794)),"Verificata","Non verificata")</f>
        <v>Verificata</v>
      </c>
    </row>
    <row r="795" spans="1:29" hidden="1">
      <c r="A795" s="35">
        <v>16</v>
      </c>
      <c r="B795" s="35">
        <v>3</v>
      </c>
      <c r="C795" s="35">
        <v>8</v>
      </c>
      <c r="D795" s="35">
        <v>6</v>
      </c>
      <c r="E795" s="35" t="s">
        <v>15</v>
      </c>
      <c r="F795" s="36">
        <v>-1.2709999999999999</v>
      </c>
      <c r="G795" s="36">
        <v>-5.2999999999999999E-2</v>
      </c>
      <c r="H795" s="36">
        <v>-1.7150000000000001</v>
      </c>
      <c r="I795" s="36">
        <v>-29.209</v>
      </c>
      <c r="J795" s="36">
        <v>-0.20200000000000001</v>
      </c>
      <c r="K795" s="36">
        <v>-0.151</v>
      </c>
      <c r="L795" s="2">
        <f t="shared" si="363"/>
        <v>-1.917</v>
      </c>
      <c r="M795" s="2">
        <f t="shared" si="364"/>
        <v>-29.36</v>
      </c>
      <c r="N795" s="2">
        <f t="shared" si="365"/>
        <v>-10.725</v>
      </c>
      <c r="O795" s="2">
        <f t="shared" si="366"/>
        <v>-29.935099999999998</v>
      </c>
      <c r="P795" s="2">
        <f t="shared" si="354"/>
        <v>-29.935099999999998</v>
      </c>
      <c r="Q795" s="2">
        <f t="shared" si="367"/>
        <v>-29.988099999999999</v>
      </c>
      <c r="R795" s="2">
        <f t="shared" si="368"/>
        <v>29.882099999999998</v>
      </c>
      <c r="S795" s="1">
        <f>70</f>
        <v>70</v>
      </c>
      <c r="T795" s="2">
        <f t="shared" si="369"/>
        <v>-21.977930000000001</v>
      </c>
      <c r="U795" s="2">
        <f t="shared" si="369"/>
        <v>24.984829999999995</v>
      </c>
      <c r="V795" s="1">
        <f t="shared" si="370"/>
        <v>65</v>
      </c>
      <c r="W795" s="1">
        <f t="shared" si="371"/>
        <v>4</v>
      </c>
      <c r="X795" s="1">
        <f t="shared" si="372"/>
        <v>30</v>
      </c>
      <c r="Y795" s="4">
        <f t="shared" si="373"/>
        <v>1.0230682182645585</v>
      </c>
      <c r="Z795" s="5">
        <f t="shared" si="374"/>
        <v>1.1630388081017131</v>
      </c>
      <c r="AA795" s="2">
        <f t="shared" si="375"/>
        <v>287.63946507253473</v>
      </c>
      <c r="AB795" s="2">
        <f t="shared" si="376"/>
        <v>381.75848979173077</v>
      </c>
      <c r="AC795" s="1" t="str">
        <f t="shared" si="377"/>
        <v>Verificata</v>
      </c>
    </row>
    <row r="796" spans="1:29" hidden="1">
      <c r="A796" s="35">
        <v>16</v>
      </c>
      <c r="B796" s="35">
        <v>3</v>
      </c>
      <c r="C796" s="35">
        <v>8</v>
      </c>
      <c r="D796" s="35">
        <v>6</v>
      </c>
      <c r="E796" s="35" t="s">
        <v>16</v>
      </c>
      <c r="F796" s="36">
        <v>11.976000000000001</v>
      </c>
      <c r="G796" s="36">
        <v>5.5030000000000001</v>
      </c>
      <c r="H796" s="36">
        <v>-1.05</v>
      </c>
      <c r="I796" s="36">
        <v>-17.920999999999999</v>
      </c>
      <c r="J796" s="36">
        <v>-0.19400000000000001</v>
      </c>
      <c r="K796" s="36">
        <v>-0.14499999999999999</v>
      </c>
      <c r="L796" s="2">
        <f t="shared" si="363"/>
        <v>-1.244</v>
      </c>
      <c r="M796" s="2">
        <f t="shared" si="364"/>
        <v>-18.065999999999999</v>
      </c>
      <c r="N796" s="2">
        <f t="shared" si="365"/>
        <v>-6.6637999999999993</v>
      </c>
      <c r="O796" s="2">
        <f t="shared" si="366"/>
        <v>-18.4392</v>
      </c>
      <c r="P796" s="2">
        <f t="shared" si="354"/>
        <v>-18.4392</v>
      </c>
      <c r="Q796" s="2">
        <f t="shared" si="367"/>
        <v>-12.936199999999999</v>
      </c>
      <c r="R796" s="2">
        <f t="shared" si="368"/>
        <v>23.9422</v>
      </c>
      <c r="Y796" s="1"/>
      <c r="Z796" s="1"/>
      <c r="AA796" s="1"/>
      <c r="AB796" s="1"/>
    </row>
    <row r="797" spans="1:29" hidden="1">
      <c r="A797" s="35">
        <v>16</v>
      </c>
      <c r="B797" s="35">
        <v>3</v>
      </c>
      <c r="C797" s="35">
        <v>8</v>
      </c>
      <c r="D797" s="35">
        <v>6</v>
      </c>
      <c r="E797" s="35" t="s">
        <v>17</v>
      </c>
      <c r="F797" s="36">
        <v>-10.923999999999999</v>
      </c>
      <c r="G797" s="36">
        <v>-4.4470000000000001</v>
      </c>
      <c r="H797" s="36">
        <v>-1.05</v>
      </c>
      <c r="I797" s="36">
        <v>-17.920999999999999</v>
      </c>
      <c r="J797" s="36">
        <v>-0.19400000000000001</v>
      </c>
      <c r="K797" s="36">
        <v>-0.14499999999999999</v>
      </c>
      <c r="L797" s="2">
        <f t="shared" si="363"/>
        <v>-1.244</v>
      </c>
      <c r="M797" s="2">
        <f t="shared" si="364"/>
        <v>-18.065999999999999</v>
      </c>
      <c r="N797" s="2">
        <f t="shared" si="365"/>
        <v>-6.6637999999999993</v>
      </c>
      <c r="O797" s="2">
        <f t="shared" si="366"/>
        <v>-18.4392</v>
      </c>
      <c r="P797" s="2">
        <f t="shared" si="354"/>
        <v>-18.4392</v>
      </c>
      <c r="Q797" s="2">
        <f t="shared" si="367"/>
        <v>-22.886199999999999</v>
      </c>
      <c r="R797" s="2">
        <f t="shared" si="368"/>
        <v>13.9922</v>
      </c>
      <c r="Y797" s="1"/>
      <c r="Z797" s="1"/>
      <c r="AA797" s="1"/>
      <c r="AB797" s="1"/>
    </row>
    <row r="798" spans="1:29" hidden="1">
      <c r="A798" s="35">
        <v>16</v>
      </c>
      <c r="B798" s="35">
        <v>3</v>
      </c>
      <c r="C798" s="35">
        <v>8</v>
      </c>
      <c r="D798" s="35">
        <v>5</v>
      </c>
      <c r="E798" s="35" t="s">
        <v>14</v>
      </c>
      <c r="F798" s="36">
        <v>-4.6139999999999999</v>
      </c>
      <c r="G798" s="36">
        <v>-2.4830000000000001</v>
      </c>
      <c r="H798" s="36">
        <v>3.6779999999999999</v>
      </c>
      <c r="I798" s="36">
        <v>56.883000000000003</v>
      </c>
      <c r="J798" s="36">
        <v>2.5779999999999998</v>
      </c>
      <c r="K798" s="36">
        <v>1.931</v>
      </c>
      <c r="L798" s="2">
        <f t="shared" si="363"/>
        <v>6.2560000000000002</v>
      </c>
      <c r="M798" s="2">
        <f t="shared" si="364"/>
        <v>58.814</v>
      </c>
      <c r="N798" s="2">
        <f t="shared" si="365"/>
        <v>23.900199999999998</v>
      </c>
      <c r="O798" s="2">
        <f t="shared" si="366"/>
        <v>60.690800000000003</v>
      </c>
      <c r="P798" s="2">
        <f t="shared" si="354"/>
        <v>60.690800000000003</v>
      </c>
      <c r="Q798" s="2">
        <f t="shared" si="367"/>
        <v>58.207800000000006</v>
      </c>
      <c r="R798" s="2">
        <f t="shared" si="368"/>
        <v>-63.1738</v>
      </c>
      <c r="T798" s="1"/>
      <c r="U798" s="1"/>
      <c r="Y798" s="1"/>
      <c r="Z798" s="1"/>
      <c r="AA798" s="1"/>
      <c r="AB798" s="1"/>
    </row>
    <row r="799" spans="1:29" hidden="1">
      <c r="A799" s="35">
        <v>16</v>
      </c>
      <c r="B799" s="35">
        <v>3</v>
      </c>
      <c r="C799" s="35">
        <v>8</v>
      </c>
      <c r="D799" s="35">
        <v>5</v>
      </c>
      <c r="E799" s="35" t="s">
        <v>15</v>
      </c>
      <c r="F799" s="36">
        <v>-1.8340000000000001</v>
      </c>
      <c r="G799" s="36">
        <v>-0.25800000000000001</v>
      </c>
      <c r="H799" s="36">
        <v>-5.9640000000000004</v>
      </c>
      <c r="I799" s="36">
        <v>-92.546000000000006</v>
      </c>
      <c r="J799" s="36">
        <v>-4.1139999999999999</v>
      </c>
      <c r="K799" s="36">
        <v>-3.0819999999999999</v>
      </c>
      <c r="L799" s="2">
        <f t="shared" si="363"/>
        <v>-10.077999999999999</v>
      </c>
      <c r="M799" s="2">
        <f t="shared" si="364"/>
        <v>-95.628</v>
      </c>
      <c r="N799" s="2">
        <f t="shared" si="365"/>
        <v>-38.766399999999997</v>
      </c>
      <c r="O799" s="2">
        <f t="shared" si="366"/>
        <v>-98.651399999999995</v>
      </c>
      <c r="P799" s="2">
        <f t="shared" si="354"/>
        <v>-98.651399999999995</v>
      </c>
      <c r="Q799" s="2">
        <f t="shared" si="367"/>
        <v>-98.909399999999991</v>
      </c>
      <c r="R799" s="2">
        <f t="shared" si="368"/>
        <v>98.3934</v>
      </c>
      <c r="T799" s="1"/>
      <c r="U799" s="1"/>
      <c r="Y799" s="1"/>
      <c r="Z799" s="1"/>
      <c r="AA799" s="1"/>
      <c r="AB799" s="1"/>
    </row>
    <row r="800" spans="1:29" hidden="1">
      <c r="A800" s="35">
        <v>16</v>
      </c>
      <c r="B800" s="35">
        <v>3</v>
      </c>
      <c r="C800" s="35">
        <v>8</v>
      </c>
      <c r="D800" s="35">
        <v>5</v>
      </c>
      <c r="E800" s="35" t="s">
        <v>16</v>
      </c>
      <c r="F800" s="36">
        <v>14.074</v>
      </c>
      <c r="G800" s="36">
        <v>6.915</v>
      </c>
      <c r="H800" s="36">
        <v>-3.8570000000000002</v>
      </c>
      <c r="I800" s="36">
        <v>-59.767000000000003</v>
      </c>
      <c r="J800" s="36">
        <v>-2.677</v>
      </c>
      <c r="K800" s="36">
        <v>-2.0049999999999999</v>
      </c>
      <c r="L800" s="2">
        <f t="shared" si="363"/>
        <v>-6.5340000000000007</v>
      </c>
      <c r="M800" s="2">
        <f t="shared" si="364"/>
        <v>-61.772000000000006</v>
      </c>
      <c r="N800" s="2">
        <f t="shared" si="365"/>
        <v>-25.065600000000003</v>
      </c>
      <c r="O800" s="2">
        <f t="shared" si="366"/>
        <v>-63.732200000000006</v>
      </c>
      <c r="P800" s="2">
        <f t="shared" si="354"/>
        <v>-63.732200000000006</v>
      </c>
      <c r="Q800" s="2">
        <f t="shared" si="367"/>
        <v>-56.817200000000007</v>
      </c>
      <c r="R800" s="2">
        <f t="shared" si="368"/>
        <v>70.647200000000012</v>
      </c>
      <c r="T800" s="1"/>
      <c r="U800" s="1"/>
      <c r="Y800" s="1"/>
      <c r="Z800" s="1"/>
      <c r="AA800" s="1"/>
      <c r="AB800" s="1"/>
    </row>
    <row r="801" spans="1:28" hidden="1">
      <c r="A801" s="35">
        <v>16</v>
      </c>
      <c r="B801" s="35">
        <v>3</v>
      </c>
      <c r="C801" s="35">
        <v>8</v>
      </c>
      <c r="D801" s="35">
        <v>5</v>
      </c>
      <c r="E801" s="35" t="s">
        <v>17</v>
      </c>
      <c r="F801" s="36">
        <v>-11.851000000000001</v>
      </c>
      <c r="G801" s="36">
        <v>-5.1349999999999998</v>
      </c>
      <c r="H801" s="36">
        <v>-3.8570000000000002</v>
      </c>
      <c r="I801" s="36">
        <v>-59.767000000000003</v>
      </c>
      <c r="J801" s="36">
        <v>-2.677</v>
      </c>
      <c r="K801" s="36">
        <v>-2.0049999999999999</v>
      </c>
      <c r="L801" s="2">
        <f t="shared" si="363"/>
        <v>-6.5340000000000007</v>
      </c>
      <c r="M801" s="2">
        <f t="shared" si="364"/>
        <v>-61.772000000000006</v>
      </c>
      <c r="N801" s="2">
        <f t="shared" si="365"/>
        <v>-25.065600000000003</v>
      </c>
      <c r="O801" s="2">
        <f t="shared" si="366"/>
        <v>-63.732200000000006</v>
      </c>
      <c r="P801" s="2">
        <f t="shared" si="354"/>
        <v>-63.732200000000006</v>
      </c>
      <c r="Q801" s="2">
        <f t="shared" si="367"/>
        <v>-68.867200000000011</v>
      </c>
      <c r="R801" s="2">
        <f t="shared" si="368"/>
        <v>58.597200000000008</v>
      </c>
      <c r="T801" s="1"/>
      <c r="U801" s="1"/>
      <c r="Y801" s="1"/>
      <c r="Z801" s="1"/>
      <c r="AA801" s="1"/>
      <c r="AB801" s="1"/>
    </row>
    <row r="802" spans="1:28" hidden="1">
      <c r="A802" s="35">
        <v>16</v>
      </c>
      <c r="B802" s="35">
        <v>3</v>
      </c>
      <c r="C802" s="35">
        <v>8</v>
      </c>
      <c r="D802" s="35">
        <v>4</v>
      </c>
      <c r="E802" s="35" t="s">
        <v>14</v>
      </c>
      <c r="F802" s="36">
        <v>-4.3049999999999997</v>
      </c>
      <c r="G802" s="36">
        <v>-2.2970000000000002</v>
      </c>
      <c r="H802" s="36">
        <v>7.3170000000000002</v>
      </c>
      <c r="I802" s="36">
        <v>107.569</v>
      </c>
      <c r="J802" s="36">
        <v>5.9080000000000004</v>
      </c>
      <c r="K802" s="36">
        <v>4.4260000000000002</v>
      </c>
      <c r="L802" s="2">
        <f t="shared" si="363"/>
        <v>13.225000000000001</v>
      </c>
      <c r="M802" s="2">
        <f t="shared" si="364"/>
        <v>111.995</v>
      </c>
      <c r="N802" s="2">
        <f t="shared" si="365"/>
        <v>46.823500000000003</v>
      </c>
      <c r="O802" s="2">
        <f t="shared" si="366"/>
        <v>115.96250000000001</v>
      </c>
      <c r="P802" s="2">
        <f t="shared" si="354"/>
        <v>115.96250000000001</v>
      </c>
      <c r="Q802" s="2">
        <f t="shared" si="367"/>
        <v>113.66550000000001</v>
      </c>
      <c r="R802" s="2">
        <f t="shared" si="368"/>
        <v>-118.2595</v>
      </c>
      <c r="T802" s="1"/>
      <c r="U802" s="1"/>
      <c r="Y802" s="1"/>
      <c r="Z802" s="1"/>
      <c r="AA802" s="1"/>
      <c r="AB802" s="1"/>
    </row>
    <row r="803" spans="1:28" hidden="1">
      <c r="A803" s="35">
        <v>16</v>
      </c>
      <c r="B803" s="35">
        <v>3</v>
      </c>
      <c r="C803" s="35">
        <v>8</v>
      </c>
      <c r="D803" s="35">
        <v>4</v>
      </c>
      <c r="E803" s="35" t="s">
        <v>15</v>
      </c>
      <c r="F803" s="36">
        <v>-1.9730000000000001</v>
      </c>
      <c r="G803" s="36">
        <v>-0.439</v>
      </c>
      <c r="H803" s="36">
        <v>-12.419</v>
      </c>
      <c r="I803" s="36">
        <v>-182.083</v>
      </c>
      <c r="J803" s="36">
        <v>-10.016</v>
      </c>
      <c r="K803" s="36">
        <v>-7.5030000000000001</v>
      </c>
      <c r="L803" s="2">
        <f t="shared" si="363"/>
        <v>-22.435000000000002</v>
      </c>
      <c r="M803" s="2">
        <f t="shared" si="364"/>
        <v>-189.58600000000001</v>
      </c>
      <c r="N803" s="2">
        <f t="shared" si="365"/>
        <v>-79.3108</v>
      </c>
      <c r="O803" s="2">
        <f t="shared" si="366"/>
        <v>-196.31650000000002</v>
      </c>
      <c r="P803" s="2">
        <f t="shared" si="354"/>
        <v>-196.31650000000002</v>
      </c>
      <c r="Q803" s="2">
        <f t="shared" si="367"/>
        <v>-196.75550000000001</v>
      </c>
      <c r="R803" s="2">
        <f t="shared" si="368"/>
        <v>195.87750000000003</v>
      </c>
      <c r="T803" s="1"/>
      <c r="U803" s="1"/>
      <c r="Y803" s="1"/>
      <c r="Z803" s="1"/>
      <c r="AA803" s="1"/>
      <c r="AB803" s="1"/>
    </row>
    <row r="804" spans="1:28" hidden="1">
      <c r="A804" s="35">
        <v>16</v>
      </c>
      <c r="B804" s="35">
        <v>3</v>
      </c>
      <c r="C804" s="35">
        <v>8</v>
      </c>
      <c r="D804" s="35">
        <v>4</v>
      </c>
      <c r="E804" s="35" t="s">
        <v>16</v>
      </c>
      <c r="F804" s="36">
        <v>13.896000000000001</v>
      </c>
      <c r="G804" s="36">
        <v>6.7679999999999998</v>
      </c>
      <c r="H804" s="36">
        <v>-7.8940000000000001</v>
      </c>
      <c r="I804" s="36">
        <v>-115.86</v>
      </c>
      <c r="J804" s="36">
        <v>-6.37</v>
      </c>
      <c r="K804" s="36">
        <v>-4.7720000000000002</v>
      </c>
      <c r="L804" s="2">
        <f t="shared" si="363"/>
        <v>-14.263999999999999</v>
      </c>
      <c r="M804" s="2">
        <f t="shared" si="364"/>
        <v>-120.63200000000001</v>
      </c>
      <c r="N804" s="2">
        <f t="shared" si="365"/>
        <v>-50.453599999999994</v>
      </c>
      <c r="O804" s="2">
        <f t="shared" si="366"/>
        <v>-124.91120000000001</v>
      </c>
      <c r="P804" s="2">
        <f t="shared" si="354"/>
        <v>-124.91120000000001</v>
      </c>
      <c r="Q804" s="2">
        <f t="shared" si="367"/>
        <v>-118.14320000000001</v>
      </c>
      <c r="R804" s="2">
        <f t="shared" si="368"/>
        <v>131.67920000000001</v>
      </c>
      <c r="T804" s="1"/>
      <c r="U804" s="1"/>
      <c r="Y804" s="1"/>
      <c r="Z804" s="1"/>
      <c r="AA804" s="1"/>
      <c r="AB804" s="1"/>
    </row>
    <row r="805" spans="1:28" hidden="1">
      <c r="A805" s="35">
        <v>16</v>
      </c>
      <c r="B805" s="35">
        <v>3</v>
      </c>
      <c r="C805" s="35">
        <v>8</v>
      </c>
      <c r="D805" s="35">
        <v>4</v>
      </c>
      <c r="E805" s="35" t="s">
        <v>17</v>
      </c>
      <c r="F805" s="36">
        <v>-12.029</v>
      </c>
      <c r="G805" s="36">
        <v>-5.282</v>
      </c>
      <c r="H805" s="36">
        <v>-7.8940000000000001</v>
      </c>
      <c r="I805" s="36">
        <v>-115.86</v>
      </c>
      <c r="J805" s="36">
        <v>-6.37</v>
      </c>
      <c r="K805" s="36">
        <v>-4.7720000000000002</v>
      </c>
      <c r="L805" s="2">
        <f t="shared" si="363"/>
        <v>-14.263999999999999</v>
      </c>
      <c r="M805" s="2">
        <f t="shared" si="364"/>
        <v>-120.63200000000001</v>
      </c>
      <c r="N805" s="2">
        <f t="shared" si="365"/>
        <v>-50.453599999999994</v>
      </c>
      <c r="O805" s="2">
        <f t="shared" si="366"/>
        <v>-124.91120000000001</v>
      </c>
      <c r="P805" s="2">
        <f t="shared" si="354"/>
        <v>-124.91120000000001</v>
      </c>
      <c r="Q805" s="2">
        <f t="shared" si="367"/>
        <v>-130.19320000000002</v>
      </c>
      <c r="R805" s="2">
        <f t="shared" si="368"/>
        <v>119.62920000000001</v>
      </c>
      <c r="T805" s="1"/>
      <c r="U805" s="1"/>
      <c r="Y805" s="1"/>
      <c r="Z805" s="1"/>
      <c r="AA805" s="1"/>
      <c r="AB805" s="1"/>
    </row>
    <row r="806" spans="1:28" hidden="1">
      <c r="A806" s="35">
        <v>16</v>
      </c>
      <c r="B806" s="35">
        <v>3</v>
      </c>
      <c r="C806" s="35">
        <v>8</v>
      </c>
      <c r="D806" s="35">
        <v>3</v>
      </c>
      <c r="E806" s="35" t="s">
        <v>14</v>
      </c>
      <c r="F806" s="36">
        <v>-4.0709999999999997</v>
      </c>
      <c r="G806" s="36">
        <v>-2.1960000000000002</v>
      </c>
      <c r="H806" s="36">
        <v>9.5719999999999992</v>
      </c>
      <c r="I806" s="36">
        <v>142.03700000000001</v>
      </c>
      <c r="J806" s="36">
        <v>8.0069999999999997</v>
      </c>
      <c r="K806" s="36">
        <v>5.9980000000000002</v>
      </c>
      <c r="L806" s="2">
        <f t="shared" si="363"/>
        <v>17.579000000000001</v>
      </c>
      <c r="M806" s="2">
        <f t="shared" si="364"/>
        <v>148.035</v>
      </c>
      <c r="N806" s="2">
        <f t="shared" si="365"/>
        <v>61.9895</v>
      </c>
      <c r="O806" s="2">
        <f t="shared" si="366"/>
        <v>153.30869999999999</v>
      </c>
      <c r="P806" s="2">
        <f t="shared" si="354"/>
        <v>153.30869999999999</v>
      </c>
      <c r="Q806" s="2">
        <f t="shared" si="367"/>
        <v>151.11269999999999</v>
      </c>
      <c r="R806" s="2">
        <f t="shared" si="368"/>
        <v>-155.50469999999999</v>
      </c>
      <c r="T806" s="1"/>
      <c r="U806" s="1"/>
      <c r="Y806" s="1"/>
      <c r="Z806" s="1"/>
      <c r="AA806" s="1"/>
      <c r="AB806" s="1"/>
    </row>
    <row r="807" spans="1:28" hidden="1">
      <c r="A807" s="35">
        <v>16</v>
      </c>
      <c r="B807" s="35">
        <v>3</v>
      </c>
      <c r="C807" s="35">
        <v>8</v>
      </c>
      <c r="D807" s="35">
        <v>3</v>
      </c>
      <c r="E807" s="35" t="s">
        <v>15</v>
      </c>
      <c r="F807" s="36">
        <v>-1.2070000000000001</v>
      </c>
      <c r="G807" s="36">
        <v>2.3E-2</v>
      </c>
      <c r="H807" s="36">
        <v>-18.268000000000001</v>
      </c>
      <c r="I807" s="36">
        <v>-271.66199999999998</v>
      </c>
      <c r="J807" s="36">
        <v>-15.279</v>
      </c>
      <c r="K807" s="36">
        <v>-11.445</v>
      </c>
      <c r="L807" s="2">
        <f t="shared" si="363"/>
        <v>-33.546999999999997</v>
      </c>
      <c r="M807" s="2">
        <f t="shared" si="364"/>
        <v>-283.10699999999997</v>
      </c>
      <c r="N807" s="2">
        <f t="shared" si="365"/>
        <v>-118.47909999999999</v>
      </c>
      <c r="O807" s="2">
        <f t="shared" si="366"/>
        <v>-293.17109999999997</v>
      </c>
      <c r="P807" s="2">
        <f t="shared" si="354"/>
        <v>-293.17109999999997</v>
      </c>
      <c r="Q807" s="2">
        <f t="shared" si="367"/>
        <v>-293.14809999999994</v>
      </c>
      <c r="R807" s="2">
        <f t="shared" si="368"/>
        <v>293.19409999999999</v>
      </c>
      <c r="T807" s="1"/>
      <c r="U807" s="1"/>
      <c r="Y807" s="1"/>
      <c r="Z807" s="1"/>
      <c r="AA807" s="1"/>
      <c r="AB807" s="1"/>
    </row>
    <row r="808" spans="1:28" hidden="1">
      <c r="A808" s="35">
        <v>16</v>
      </c>
      <c r="B808" s="35">
        <v>3</v>
      </c>
      <c r="C808" s="35">
        <v>8</v>
      </c>
      <c r="D808" s="35">
        <v>3</v>
      </c>
      <c r="E808" s="35" t="s">
        <v>16</v>
      </c>
      <c r="F808" s="36">
        <v>14.108000000000001</v>
      </c>
      <c r="G808" s="36">
        <v>6.9130000000000003</v>
      </c>
      <c r="H808" s="36">
        <v>-11.135999999999999</v>
      </c>
      <c r="I808" s="36">
        <v>-165.47800000000001</v>
      </c>
      <c r="J808" s="36">
        <v>-9.3140000000000001</v>
      </c>
      <c r="K808" s="36">
        <v>-6.9779999999999998</v>
      </c>
      <c r="L808" s="2">
        <f t="shared" si="363"/>
        <v>-20.45</v>
      </c>
      <c r="M808" s="2">
        <f t="shared" si="364"/>
        <v>-172.45600000000002</v>
      </c>
      <c r="N808" s="2">
        <f t="shared" si="365"/>
        <v>-72.186800000000005</v>
      </c>
      <c r="O808" s="2">
        <f t="shared" si="366"/>
        <v>-178.59100000000001</v>
      </c>
      <c r="P808" s="2">
        <f t="shared" si="354"/>
        <v>-178.59100000000001</v>
      </c>
      <c r="Q808" s="2">
        <f t="shared" si="367"/>
        <v>-171.678</v>
      </c>
      <c r="R808" s="2">
        <f t="shared" si="368"/>
        <v>185.50400000000002</v>
      </c>
      <c r="T808" s="1"/>
      <c r="U808" s="1"/>
      <c r="Y808" s="1"/>
      <c r="Z808" s="1"/>
      <c r="AA808" s="1"/>
      <c r="AB808" s="1"/>
    </row>
    <row r="809" spans="1:28" hidden="1">
      <c r="A809" s="35">
        <v>16</v>
      </c>
      <c r="B809" s="35">
        <v>3</v>
      </c>
      <c r="C809" s="35">
        <v>8</v>
      </c>
      <c r="D809" s="35">
        <v>3</v>
      </c>
      <c r="E809" s="35" t="s">
        <v>17</v>
      </c>
      <c r="F809" s="36">
        <v>-11.817</v>
      </c>
      <c r="G809" s="36">
        <v>-5.1369999999999996</v>
      </c>
      <c r="H809" s="36">
        <v>-11.135999999999999</v>
      </c>
      <c r="I809" s="36">
        <v>-165.47800000000001</v>
      </c>
      <c r="J809" s="36">
        <v>-9.3140000000000001</v>
      </c>
      <c r="K809" s="36">
        <v>-6.9779999999999998</v>
      </c>
      <c r="L809" s="2">
        <f t="shared" si="363"/>
        <v>-20.45</v>
      </c>
      <c r="M809" s="2">
        <f t="shared" si="364"/>
        <v>-172.45600000000002</v>
      </c>
      <c r="N809" s="2">
        <f t="shared" si="365"/>
        <v>-72.186800000000005</v>
      </c>
      <c r="O809" s="2">
        <f t="shared" si="366"/>
        <v>-178.59100000000001</v>
      </c>
      <c r="P809" s="2">
        <f t="shared" si="354"/>
        <v>-178.59100000000001</v>
      </c>
      <c r="Q809" s="2">
        <f t="shared" si="367"/>
        <v>-183.72800000000001</v>
      </c>
      <c r="R809" s="2">
        <f t="shared" si="368"/>
        <v>173.45400000000001</v>
      </c>
      <c r="T809" s="1"/>
      <c r="U809" s="1"/>
      <c r="Y809" s="1"/>
      <c r="Z809" s="1"/>
      <c r="AA809" s="1"/>
      <c r="AB809" s="1"/>
    </row>
    <row r="810" spans="1:28" hidden="1">
      <c r="A810" s="35">
        <v>16</v>
      </c>
      <c r="B810" s="35">
        <v>3</v>
      </c>
      <c r="C810" s="35">
        <v>8</v>
      </c>
      <c r="D810" s="35">
        <v>2</v>
      </c>
      <c r="E810" s="35" t="s">
        <v>14</v>
      </c>
      <c r="F810" s="36">
        <v>-3.9140000000000001</v>
      </c>
      <c r="G810" s="36">
        <v>-2.1030000000000002</v>
      </c>
      <c r="H810" s="36">
        <v>11.776</v>
      </c>
      <c r="I810" s="36">
        <v>174.655</v>
      </c>
      <c r="J810" s="36">
        <v>9.9719999999999995</v>
      </c>
      <c r="K810" s="36">
        <v>7.47</v>
      </c>
      <c r="L810" s="2">
        <f t="shared" si="363"/>
        <v>21.747999999999998</v>
      </c>
      <c r="M810" s="2">
        <f t="shared" si="364"/>
        <v>182.125</v>
      </c>
      <c r="N810" s="2">
        <f t="shared" si="365"/>
        <v>76.385499999999993</v>
      </c>
      <c r="O810" s="2">
        <f t="shared" si="366"/>
        <v>188.64939999999999</v>
      </c>
      <c r="P810" s="2">
        <f t="shared" si="354"/>
        <v>188.64939999999999</v>
      </c>
      <c r="Q810" s="2">
        <f t="shared" si="367"/>
        <v>186.54639999999998</v>
      </c>
      <c r="R810" s="2">
        <f t="shared" si="368"/>
        <v>-190.75239999999999</v>
      </c>
      <c r="T810" s="1"/>
      <c r="U810" s="1"/>
      <c r="Y810" s="1"/>
      <c r="Z810" s="1"/>
      <c r="AA810" s="1"/>
      <c r="AB810" s="1"/>
    </row>
    <row r="811" spans="1:28" hidden="1">
      <c r="A811" s="35">
        <v>16</v>
      </c>
      <c r="B811" s="35">
        <v>3</v>
      </c>
      <c r="C811" s="35">
        <v>8</v>
      </c>
      <c r="D811" s="35">
        <v>2</v>
      </c>
      <c r="E811" s="35" t="s">
        <v>15</v>
      </c>
      <c r="F811" s="36">
        <v>-1.7609999999999999</v>
      </c>
      <c r="G811" s="36">
        <v>-0.26300000000000001</v>
      </c>
      <c r="H811" s="36">
        <v>-22.172999999999998</v>
      </c>
      <c r="I811" s="36">
        <v>-329.94600000000003</v>
      </c>
      <c r="J811" s="36">
        <v>-18.763000000000002</v>
      </c>
      <c r="K811" s="36">
        <v>-14.055999999999999</v>
      </c>
      <c r="L811" s="2">
        <f t="shared" si="363"/>
        <v>-40.936</v>
      </c>
      <c r="M811" s="2">
        <f t="shared" si="364"/>
        <v>-344.00200000000001</v>
      </c>
      <c r="N811" s="2">
        <f t="shared" si="365"/>
        <v>-144.13659999999999</v>
      </c>
      <c r="O811" s="2">
        <f t="shared" si="366"/>
        <v>-356.28280000000001</v>
      </c>
      <c r="P811" s="2">
        <f t="shared" si="354"/>
        <v>-356.28280000000001</v>
      </c>
      <c r="Q811" s="2">
        <f t="shared" si="367"/>
        <v>-356.54579999999999</v>
      </c>
      <c r="R811" s="2">
        <f t="shared" si="368"/>
        <v>356.01980000000003</v>
      </c>
      <c r="T811" s="1"/>
      <c r="U811" s="1"/>
      <c r="Y811" s="1"/>
      <c r="Z811" s="1"/>
      <c r="AA811" s="1"/>
      <c r="AB811" s="1"/>
    </row>
    <row r="812" spans="1:28" hidden="1">
      <c r="A812" s="35">
        <v>16</v>
      </c>
      <c r="B812" s="35">
        <v>3</v>
      </c>
      <c r="C812" s="35">
        <v>8</v>
      </c>
      <c r="D812" s="35">
        <v>2</v>
      </c>
      <c r="E812" s="35" t="s">
        <v>16</v>
      </c>
      <c r="F812" s="36">
        <v>13.824</v>
      </c>
      <c r="G812" s="36">
        <v>6.7610000000000001</v>
      </c>
      <c r="H812" s="36">
        <v>-13.58</v>
      </c>
      <c r="I812" s="36">
        <v>-201.84</v>
      </c>
      <c r="J812" s="36">
        <v>-11.494</v>
      </c>
      <c r="K812" s="36">
        <v>-8.61</v>
      </c>
      <c r="L812" s="2">
        <f t="shared" si="363"/>
        <v>-25.073999999999998</v>
      </c>
      <c r="M812" s="2">
        <f t="shared" si="364"/>
        <v>-210.45</v>
      </c>
      <c r="N812" s="2">
        <f t="shared" si="365"/>
        <v>-88.208999999999989</v>
      </c>
      <c r="O812" s="2">
        <f t="shared" si="366"/>
        <v>-217.97219999999999</v>
      </c>
      <c r="P812" s="2">
        <f t="shared" si="354"/>
        <v>-217.97219999999999</v>
      </c>
      <c r="Q812" s="2">
        <f t="shared" si="367"/>
        <v>-211.21119999999999</v>
      </c>
      <c r="R812" s="2">
        <f t="shared" si="368"/>
        <v>224.73319999999998</v>
      </c>
      <c r="T812" s="1"/>
      <c r="U812" s="1"/>
      <c r="Y812" s="1"/>
      <c r="Z812" s="1"/>
      <c r="AA812" s="1"/>
      <c r="AB812" s="1"/>
    </row>
    <row r="813" spans="1:28" hidden="1">
      <c r="A813" s="35">
        <v>16</v>
      </c>
      <c r="B813" s="35">
        <v>3</v>
      </c>
      <c r="C813" s="35">
        <v>8</v>
      </c>
      <c r="D813" s="35">
        <v>2</v>
      </c>
      <c r="E813" s="35" t="s">
        <v>17</v>
      </c>
      <c r="F813" s="36">
        <v>-12.101000000000001</v>
      </c>
      <c r="G813" s="36">
        <v>-5.2889999999999997</v>
      </c>
      <c r="H813" s="36">
        <v>-13.58</v>
      </c>
      <c r="I813" s="36">
        <v>-201.84</v>
      </c>
      <c r="J813" s="36">
        <v>-11.494</v>
      </c>
      <c r="K813" s="36">
        <v>-8.61</v>
      </c>
      <c r="L813" s="2">
        <f t="shared" si="363"/>
        <v>-25.073999999999998</v>
      </c>
      <c r="M813" s="2">
        <f t="shared" si="364"/>
        <v>-210.45</v>
      </c>
      <c r="N813" s="2">
        <f t="shared" si="365"/>
        <v>-88.208999999999989</v>
      </c>
      <c r="O813" s="2">
        <f t="shared" si="366"/>
        <v>-217.97219999999999</v>
      </c>
      <c r="P813" s="2">
        <f t="shared" si="354"/>
        <v>-217.97219999999999</v>
      </c>
      <c r="Q813" s="2">
        <f t="shared" si="367"/>
        <v>-223.26119999999997</v>
      </c>
      <c r="R813" s="2">
        <f t="shared" si="368"/>
        <v>212.6832</v>
      </c>
      <c r="T813" s="1"/>
      <c r="U813" s="1"/>
      <c r="Y813" s="1"/>
      <c r="Z813" s="1"/>
      <c r="AA813" s="1"/>
      <c r="AB813" s="1"/>
    </row>
    <row r="814" spans="1:28">
      <c r="A814" s="35">
        <v>16</v>
      </c>
      <c r="B814" s="35">
        <v>3</v>
      </c>
      <c r="C814" s="35">
        <v>8</v>
      </c>
      <c r="D814" s="35">
        <v>1</v>
      </c>
      <c r="E814" s="35" t="s">
        <v>14</v>
      </c>
      <c r="F814" s="36">
        <v>-2.8340000000000001</v>
      </c>
      <c r="G814" s="36">
        <v>-1.49</v>
      </c>
      <c r="H814" s="36">
        <v>12.47</v>
      </c>
      <c r="I814" s="36">
        <v>181.209</v>
      </c>
      <c r="J814" s="36">
        <v>10.599</v>
      </c>
      <c r="K814" s="36">
        <v>7.94</v>
      </c>
      <c r="L814" s="2">
        <f t="shared" si="363"/>
        <v>23.069000000000003</v>
      </c>
      <c r="M814" s="2">
        <f t="shared" si="364"/>
        <v>189.149</v>
      </c>
      <c r="N814" s="2">
        <f t="shared" si="365"/>
        <v>79.813700000000011</v>
      </c>
      <c r="O814" s="2">
        <f t="shared" si="366"/>
        <v>196.06970000000001</v>
      </c>
      <c r="P814" s="2">
        <f t="shared" si="354"/>
        <v>196.06970000000001</v>
      </c>
      <c r="Q814" s="2">
        <f t="shared" si="367"/>
        <v>194.5797</v>
      </c>
      <c r="R814" s="2">
        <f t="shared" si="368"/>
        <v>-197.55970000000002</v>
      </c>
      <c r="T814" s="1"/>
      <c r="U814" s="1"/>
      <c r="Y814" s="1"/>
      <c r="Z814" s="1"/>
      <c r="AA814" s="1"/>
      <c r="AB814" s="1"/>
    </row>
    <row r="815" spans="1:28">
      <c r="A815" s="35">
        <v>16</v>
      </c>
      <c r="B815" s="35">
        <v>3</v>
      </c>
      <c r="C815" s="35">
        <v>8</v>
      </c>
      <c r="D815" s="35">
        <v>1</v>
      </c>
      <c r="E815" s="35" t="s">
        <v>15</v>
      </c>
      <c r="F815" s="36">
        <v>-2.7909999999999999</v>
      </c>
      <c r="G815" s="36">
        <v>-0.94799999999999995</v>
      </c>
      <c r="H815" s="36">
        <v>-27.242000000000001</v>
      </c>
      <c r="I815" s="36">
        <v>-395.04599999999999</v>
      </c>
      <c r="J815" s="36">
        <v>-23.158999999999999</v>
      </c>
      <c r="K815" s="36">
        <v>-17.349</v>
      </c>
      <c r="L815" s="2">
        <f t="shared" si="363"/>
        <v>-50.400999999999996</v>
      </c>
      <c r="M815" s="2">
        <f t="shared" si="364"/>
        <v>-412.39499999999998</v>
      </c>
      <c r="N815" s="2">
        <f t="shared" si="365"/>
        <v>-174.11949999999999</v>
      </c>
      <c r="O815" s="2">
        <f t="shared" si="366"/>
        <v>-427.51529999999997</v>
      </c>
      <c r="P815" s="2">
        <f t="shared" si="354"/>
        <v>-427.51529999999997</v>
      </c>
      <c r="Q815" s="2">
        <f t="shared" si="367"/>
        <v>-428.46329999999995</v>
      </c>
      <c r="R815" s="2">
        <f t="shared" si="368"/>
        <v>426.56729999999999</v>
      </c>
      <c r="T815" s="1"/>
      <c r="U815" s="1"/>
      <c r="Y815" s="1"/>
      <c r="Z815" s="1"/>
      <c r="AA815" s="1"/>
      <c r="AB815" s="1"/>
    </row>
    <row r="816" spans="1:28">
      <c r="A816" s="35">
        <v>16</v>
      </c>
      <c r="B816" s="35">
        <v>3</v>
      </c>
      <c r="C816" s="35">
        <v>8</v>
      </c>
      <c r="D816" s="35">
        <v>1</v>
      </c>
      <c r="E816" s="35" t="s">
        <v>16</v>
      </c>
      <c r="F816" s="36">
        <v>12.98</v>
      </c>
      <c r="G816" s="36">
        <v>6.242</v>
      </c>
      <c r="H816" s="36">
        <v>-15.885</v>
      </c>
      <c r="I816" s="36">
        <v>-230.5</v>
      </c>
      <c r="J816" s="36">
        <v>-13.503</v>
      </c>
      <c r="K816" s="36">
        <v>-10.116</v>
      </c>
      <c r="L816" s="2">
        <f t="shared" si="363"/>
        <v>-29.387999999999998</v>
      </c>
      <c r="M816" s="2">
        <f t="shared" si="364"/>
        <v>-240.61599999999999</v>
      </c>
      <c r="N816" s="2">
        <f t="shared" si="365"/>
        <v>-101.5728</v>
      </c>
      <c r="O816" s="2">
        <f t="shared" si="366"/>
        <v>-249.43239999999997</v>
      </c>
      <c r="P816" s="2">
        <f t="shared" si="354"/>
        <v>-249.43239999999997</v>
      </c>
      <c r="Q816" s="2">
        <f t="shared" si="367"/>
        <v>-243.19039999999998</v>
      </c>
      <c r="R816" s="2">
        <f t="shared" si="368"/>
        <v>255.67439999999996</v>
      </c>
      <c r="T816" s="1"/>
      <c r="U816" s="1"/>
      <c r="Y816" s="1"/>
      <c r="Z816" s="1"/>
      <c r="AA816" s="1"/>
      <c r="AB816" s="1"/>
    </row>
    <row r="817" spans="1:29">
      <c r="A817" s="35">
        <v>16</v>
      </c>
      <c r="B817" s="35">
        <v>3</v>
      </c>
      <c r="C817" s="35">
        <v>8</v>
      </c>
      <c r="D817" s="35">
        <v>1</v>
      </c>
      <c r="E817" s="35" t="s">
        <v>17</v>
      </c>
      <c r="F817" s="36">
        <v>-12.945</v>
      </c>
      <c r="G817" s="36">
        <v>-5.8079999999999998</v>
      </c>
      <c r="H817" s="36">
        <v>-15.885</v>
      </c>
      <c r="I817" s="36">
        <v>-230.5</v>
      </c>
      <c r="J817" s="36">
        <v>-13.503</v>
      </c>
      <c r="K817" s="36">
        <v>-10.116</v>
      </c>
      <c r="L817" s="2">
        <f t="shared" si="363"/>
        <v>-29.387999999999998</v>
      </c>
      <c r="M817" s="2">
        <f t="shared" si="364"/>
        <v>-240.61599999999999</v>
      </c>
      <c r="N817" s="2">
        <f t="shared" si="365"/>
        <v>-101.5728</v>
      </c>
      <c r="O817" s="2">
        <f t="shared" si="366"/>
        <v>-249.43239999999997</v>
      </c>
      <c r="P817" s="2">
        <f t="shared" si="354"/>
        <v>-249.43239999999997</v>
      </c>
      <c r="Q817" s="2">
        <f t="shared" si="367"/>
        <v>-255.24039999999997</v>
      </c>
      <c r="R817" s="2">
        <f t="shared" si="368"/>
        <v>243.62439999999998</v>
      </c>
      <c r="T817" s="1"/>
      <c r="U817" s="1"/>
      <c r="Y817" s="1"/>
      <c r="Z817" s="1"/>
      <c r="AA817" s="1"/>
      <c r="AB817" s="1"/>
    </row>
    <row r="818" spans="1:29" hidden="1">
      <c r="A818" s="35">
        <v>17</v>
      </c>
      <c r="B818" s="35">
        <v>26</v>
      </c>
      <c r="C818" s="35">
        <v>29</v>
      </c>
      <c r="D818" s="35">
        <v>6</v>
      </c>
      <c r="E818" s="35" t="s">
        <v>14</v>
      </c>
      <c r="F818" s="36">
        <v>-4.9240000000000004</v>
      </c>
      <c r="G818" s="36">
        <v>-2.6240000000000001</v>
      </c>
      <c r="H818" s="36">
        <v>1.7150000000000001</v>
      </c>
      <c r="I818" s="36">
        <v>29.209</v>
      </c>
      <c r="J818" s="36">
        <v>0.20200000000000001</v>
      </c>
      <c r="K818" s="36">
        <v>0.151</v>
      </c>
      <c r="L818" s="2">
        <f t="shared" si="363"/>
        <v>1.917</v>
      </c>
      <c r="M818" s="2">
        <f t="shared" si="364"/>
        <v>29.36</v>
      </c>
      <c r="N818" s="2">
        <f t="shared" si="365"/>
        <v>10.725</v>
      </c>
      <c r="O818" s="2">
        <f t="shared" si="366"/>
        <v>29.935099999999998</v>
      </c>
      <c r="P818" s="2">
        <f t="shared" si="354"/>
        <v>29.935099999999998</v>
      </c>
      <c r="Q818" s="2">
        <f t="shared" si="367"/>
        <v>27.3111</v>
      </c>
      <c r="R818" s="2">
        <f t="shared" si="368"/>
        <v>-32.559100000000001</v>
      </c>
      <c r="S818" s="1">
        <f>70</f>
        <v>70</v>
      </c>
      <c r="T818" s="2">
        <f t="shared" ref="T818:U819" si="378">(ABS(Q818)-ABS(Q820*$S818/200))*SIGN(Q818)</f>
        <v>22.94408</v>
      </c>
      <c r="U818" s="2">
        <f t="shared" si="378"/>
        <v>-24.01868</v>
      </c>
      <c r="V818" s="1">
        <f t="shared" ref="V818:V819" si="379">$V$2</f>
        <v>65</v>
      </c>
      <c r="W818" s="1">
        <f t="shared" ref="W818:W819" si="380">IF(V818=26,3,4)</f>
        <v>4</v>
      </c>
      <c r="X818" s="1">
        <f t="shared" ref="X818:X819" si="381">IF(V818=65,30,60)</f>
        <v>30</v>
      </c>
      <c r="Y818" s="4">
        <f t="shared" ref="Y818:Y819" si="382">-MIN(T818:U818)/(0.9*(V818-W818)/100*391.3)*10</f>
        <v>1.1180647200471829</v>
      </c>
      <c r="Z818" s="5">
        <f t="shared" ref="Z818:Z819" si="383">ABS(MAX(T818:U818)/(0.9*(V818-W818)/100*391.3)*10)</f>
        <v>1.0680423063190887</v>
      </c>
      <c r="AA818" s="2">
        <f t="shared" ref="AA818:AA819" si="384">X818*(V818-W818)^2/((10^6)*$AH$2^2)</f>
        <v>287.63946507253473</v>
      </c>
      <c r="AB818" s="2">
        <f t="shared" ref="AB818:AB819" si="385">X818*(V818-W818)^2/((10^6)*$AH$3^2)</f>
        <v>381.75848979173077</v>
      </c>
      <c r="AC818" s="1" t="str">
        <f t="shared" ref="AC818:AC819" si="386">IF(AB818&gt;=MAX(ABS(Q818),ABS(R818),ABS(T818),ABS(U818)),"Verificata","Non verificata")</f>
        <v>Verificata</v>
      </c>
    </row>
    <row r="819" spans="1:29" hidden="1">
      <c r="A819" s="35">
        <v>17</v>
      </c>
      <c r="B819" s="35">
        <v>26</v>
      </c>
      <c r="C819" s="35">
        <v>29</v>
      </c>
      <c r="D819" s="35">
        <v>6</v>
      </c>
      <c r="E819" s="35" t="s">
        <v>15</v>
      </c>
      <c r="F819" s="36">
        <v>-0.85199999999999998</v>
      </c>
      <c r="G819" s="36">
        <v>-0.157</v>
      </c>
      <c r="H819" s="36">
        <v>-0.92700000000000005</v>
      </c>
      <c r="I819" s="36">
        <v>-15.746</v>
      </c>
      <c r="J819" s="36">
        <v>-0.28299999999999997</v>
      </c>
      <c r="K819" s="36">
        <v>-0.21199999999999999</v>
      </c>
      <c r="L819" s="2">
        <f t="shared" si="363"/>
        <v>-1.21</v>
      </c>
      <c r="M819" s="2">
        <f t="shared" si="364"/>
        <v>-15.958</v>
      </c>
      <c r="N819" s="2">
        <f t="shared" si="365"/>
        <v>-5.9973999999999998</v>
      </c>
      <c r="O819" s="2">
        <f t="shared" si="366"/>
        <v>-16.321000000000002</v>
      </c>
      <c r="P819" s="2">
        <f t="shared" si="354"/>
        <v>-16.321000000000002</v>
      </c>
      <c r="Q819" s="2">
        <f t="shared" si="367"/>
        <v>-16.478000000000002</v>
      </c>
      <c r="R819" s="2">
        <f t="shared" si="368"/>
        <v>16.164000000000001</v>
      </c>
      <c r="S819" s="1">
        <f>70</f>
        <v>70</v>
      </c>
      <c r="T819" s="2">
        <f t="shared" si="378"/>
        <v>-8.6284800000000015</v>
      </c>
      <c r="U819" s="2">
        <f t="shared" si="378"/>
        <v>11.106080000000002</v>
      </c>
      <c r="V819" s="1">
        <f t="shared" si="379"/>
        <v>65</v>
      </c>
      <c r="W819" s="1">
        <f t="shared" si="380"/>
        <v>4</v>
      </c>
      <c r="X819" s="1">
        <f t="shared" si="381"/>
        <v>30</v>
      </c>
      <c r="Y819" s="4">
        <f t="shared" si="382"/>
        <v>0.4016540074488989</v>
      </c>
      <c r="Z819" s="5">
        <f t="shared" si="383"/>
        <v>0.51698578881194224</v>
      </c>
      <c r="AA819" s="2">
        <f t="shared" si="384"/>
        <v>287.63946507253473</v>
      </c>
      <c r="AB819" s="2">
        <f t="shared" si="385"/>
        <v>381.75848979173077</v>
      </c>
      <c r="AC819" s="1" t="str">
        <f t="shared" si="386"/>
        <v>Verificata</v>
      </c>
    </row>
    <row r="820" spans="1:29" hidden="1">
      <c r="A820" s="35">
        <v>17</v>
      </c>
      <c r="B820" s="35">
        <v>26</v>
      </c>
      <c r="C820" s="35">
        <v>29</v>
      </c>
      <c r="D820" s="35">
        <v>6</v>
      </c>
      <c r="E820" s="35" t="s">
        <v>16</v>
      </c>
      <c r="F820" s="36">
        <v>13.079000000000001</v>
      </c>
      <c r="G820" s="36">
        <v>5.9619999999999997</v>
      </c>
      <c r="H820" s="36">
        <v>-1.05</v>
      </c>
      <c r="I820" s="36">
        <v>-17.920999999999999</v>
      </c>
      <c r="J820" s="36">
        <v>-0.19400000000000001</v>
      </c>
      <c r="K820" s="36">
        <v>-0.14499999999999999</v>
      </c>
      <c r="L820" s="2">
        <f t="shared" si="363"/>
        <v>-1.244</v>
      </c>
      <c r="M820" s="2">
        <f t="shared" si="364"/>
        <v>-18.065999999999999</v>
      </c>
      <c r="N820" s="2">
        <f t="shared" si="365"/>
        <v>-6.6637999999999993</v>
      </c>
      <c r="O820" s="2">
        <f t="shared" si="366"/>
        <v>-18.4392</v>
      </c>
      <c r="P820" s="2">
        <f t="shared" si="354"/>
        <v>-18.4392</v>
      </c>
      <c r="Q820" s="2">
        <f t="shared" si="367"/>
        <v>-12.4772</v>
      </c>
      <c r="R820" s="2">
        <f t="shared" si="368"/>
        <v>24.401199999999999</v>
      </c>
      <c r="Y820" s="1"/>
      <c r="Z820" s="1"/>
      <c r="AA820" s="1"/>
      <c r="AB820" s="1"/>
    </row>
    <row r="821" spans="1:29" hidden="1">
      <c r="A821" s="35">
        <v>17</v>
      </c>
      <c r="B821" s="35">
        <v>26</v>
      </c>
      <c r="C821" s="35">
        <v>29</v>
      </c>
      <c r="D821" s="35">
        <v>6</v>
      </c>
      <c r="E821" s="35" t="s">
        <v>17</v>
      </c>
      <c r="F821" s="36">
        <v>-9.8209999999999997</v>
      </c>
      <c r="G821" s="36">
        <v>-3.988</v>
      </c>
      <c r="H821" s="36">
        <v>-1.05</v>
      </c>
      <c r="I821" s="36">
        <v>-17.920999999999999</v>
      </c>
      <c r="J821" s="36">
        <v>-0.19400000000000001</v>
      </c>
      <c r="K821" s="36">
        <v>-0.14499999999999999</v>
      </c>
      <c r="L821" s="2">
        <f t="shared" si="363"/>
        <v>-1.244</v>
      </c>
      <c r="M821" s="2">
        <f t="shared" si="364"/>
        <v>-18.065999999999999</v>
      </c>
      <c r="N821" s="2">
        <f t="shared" si="365"/>
        <v>-6.6637999999999993</v>
      </c>
      <c r="O821" s="2">
        <f t="shared" si="366"/>
        <v>-18.4392</v>
      </c>
      <c r="P821" s="2">
        <f t="shared" si="354"/>
        <v>-18.4392</v>
      </c>
      <c r="Q821" s="2">
        <f t="shared" si="367"/>
        <v>-22.427199999999999</v>
      </c>
      <c r="R821" s="2">
        <f t="shared" si="368"/>
        <v>14.4512</v>
      </c>
      <c r="Y821" s="1"/>
      <c r="Z821" s="1"/>
      <c r="AA821" s="1"/>
      <c r="AB821" s="1"/>
    </row>
    <row r="822" spans="1:29" hidden="1">
      <c r="A822" s="35">
        <v>17</v>
      </c>
      <c r="B822" s="35">
        <v>26</v>
      </c>
      <c r="C822" s="35">
        <v>29</v>
      </c>
      <c r="D822" s="35">
        <v>5</v>
      </c>
      <c r="E822" s="35" t="s">
        <v>14</v>
      </c>
      <c r="F822" s="36">
        <v>-7.0389999999999997</v>
      </c>
      <c r="G822" s="36">
        <v>-3.855</v>
      </c>
      <c r="H822" s="36">
        <v>5.9640000000000004</v>
      </c>
      <c r="I822" s="36">
        <v>92.546000000000006</v>
      </c>
      <c r="J822" s="36">
        <v>4.1139999999999999</v>
      </c>
      <c r="K822" s="36">
        <v>3.0819999999999999</v>
      </c>
      <c r="L822" s="2">
        <f t="shared" si="363"/>
        <v>10.077999999999999</v>
      </c>
      <c r="M822" s="2">
        <f t="shared" si="364"/>
        <v>95.628</v>
      </c>
      <c r="N822" s="2">
        <f t="shared" si="365"/>
        <v>38.766399999999997</v>
      </c>
      <c r="O822" s="2">
        <f t="shared" si="366"/>
        <v>98.651399999999995</v>
      </c>
      <c r="P822" s="2">
        <f t="shared" si="354"/>
        <v>98.651399999999995</v>
      </c>
      <c r="Q822" s="2">
        <f t="shared" si="367"/>
        <v>94.796399999999991</v>
      </c>
      <c r="R822" s="2">
        <f t="shared" si="368"/>
        <v>-102.5064</v>
      </c>
      <c r="T822" s="1"/>
      <c r="U822" s="1"/>
      <c r="Y822" s="1"/>
      <c r="Z822" s="1"/>
      <c r="AA822" s="1"/>
      <c r="AB822" s="1"/>
    </row>
    <row r="823" spans="1:29" hidden="1">
      <c r="A823" s="35">
        <v>17</v>
      </c>
      <c r="B823" s="35">
        <v>26</v>
      </c>
      <c r="C823" s="35">
        <v>29</v>
      </c>
      <c r="D823" s="35">
        <v>5</v>
      </c>
      <c r="E823" s="35" t="s">
        <v>15</v>
      </c>
      <c r="F823" s="36">
        <v>-1.4930000000000001</v>
      </c>
      <c r="G823" s="36">
        <v>-0.32700000000000001</v>
      </c>
      <c r="H823" s="36">
        <v>-3.6779999999999999</v>
      </c>
      <c r="I823" s="36">
        <v>-56.883000000000003</v>
      </c>
      <c r="J823" s="36">
        <v>-2.5779999999999998</v>
      </c>
      <c r="K823" s="36">
        <v>-1.931</v>
      </c>
      <c r="L823" s="2">
        <f t="shared" si="363"/>
        <v>-6.2560000000000002</v>
      </c>
      <c r="M823" s="2">
        <f t="shared" si="364"/>
        <v>-58.814</v>
      </c>
      <c r="N823" s="2">
        <f t="shared" si="365"/>
        <v>-23.900199999999998</v>
      </c>
      <c r="O823" s="2">
        <f t="shared" si="366"/>
        <v>-60.690800000000003</v>
      </c>
      <c r="P823" s="2">
        <f t="shared" si="354"/>
        <v>-60.690800000000003</v>
      </c>
      <c r="Q823" s="2">
        <f t="shared" si="367"/>
        <v>-61.017800000000001</v>
      </c>
      <c r="R823" s="2">
        <f t="shared" si="368"/>
        <v>60.363800000000005</v>
      </c>
      <c r="T823" s="1"/>
      <c r="U823" s="1"/>
      <c r="Y823" s="1"/>
      <c r="Z823" s="1"/>
      <c r="AA823" s="1"/>
      <c r="AB823" s="1"/>
    </row>
    <row r="824" spans="1:29" hidden="1">
      <c r="A824" s="35">
        <v>17</v>
      </c>
      <c r="B824" s="35">
        <v>26</v>
      </c>
      <c r="C824" s="35">
        <v>29</v>
      </c>
      <c r="D824" s="35">
        <v>5</v>
      </c>
      <c r="E824" s="35" t="s">
        <v>16</v>
      </c>
      <c r="F824" s="36">
        <v>15.180999999999999</v>
      </c>
      <c r="G824" s="36">
        <v>7.4359999999999999</v>
      </c>
      <c r="H824" s="36">
        <v>-3.8570000000000002</v>
      </c>
      <c r="I824" s="36">
        <v>-59.767000000000003</v>
      </c>
      <c r="J824" s="36">
        <v>-2.677</v>
      </c>
      <c r="K824" s="36">
        <v>-2.0049999999999999</v>
      </c>
      <c r="L824" s="2">
        <f t="shared" si="363"/>
        <v>-6.5340000000000007</v>
      </c>
      <c r="M824" s="2">
        <f t="shared" si="364"/>
        <v>-61.772000000000006</v>
      </c>
      <c r="N824" s="2">
        <f t="shared" si="365"/>
        <v>-25.065600000000003</v>
      </c>
      <c r="O824" s="2">
        <f t="shared" si="366"/>
        <v>-63.732200000000006</v>
      </c>
      <c r="P824" s="2">
        <f t="shared" si="354"/>
        <v>-63.732200000000006</v>
      </c>
      <c r="Q824" s="2">
        <f t="shared" si="367"/>
        <v>-56.296200000000006</v>
      </c>
      <c r="R824" s="2">
        <f t="shared" si="368"/>
        <v>71.168200000000013</v>
      </c>
      <c r="T824" s="1"/>
      <c r="U824" s="1"/>
      <c r="Y824" s="1"/>
      <c r="Z824" s="1"/>
      <c r="AA824" s="1"/>
      <c r="AB824" s="1"/>
    </row>
    <row r="825" spans="1:29" hidden="1">
      <c r="A825" s="35">
        <v>17</v>
      </c>
      <c r="B825" s="35">
        <v>26</v>
      </c>
      <c r="C825" s="35">
        <v>29</v>
      </c>
      <c r="D825" s="35">
        <v>5</v>
      </c>
      <c r="E825" s="35" t="s">
        <v>17</v>
      </c>
      <c r="F825" s="36">
        <v>-10.744</v>
      </c>
      <c r="G825" s="36">
        <v>-4.6139999999999999</v>
      </c>
      <c r="H825" s="36">
        <v>-3.8570000000000002</v>
      </c>
      <c r="I825" s="36">
        <v>-59.767000000000003</v>
      </c>
      <c r="J825" s="36">
        <v>-2.677</v>
      </c>
      <c r="K825" s="36">
        <v>-2.0049999999999999</v>
      </c>
      <c r="L825" s="2">
        <f t="shared" si="363"/>
        <v>-6.5340000000000007</v>
      </c>
      <c r="M825" s="2">
        <f t="shared" si="364"/>
        <v>-61.772000000000006</v>
      </c>
      <c r="N825" s="2">
        <f t="shared" si="365"/>
        <v>-25.065600000000003</v>
      </c>
      <c r="O825" s="2">
        <f t="shared" si="366"/>
        <v>-63.732200000000006</v>
      </c>
      <c r="P825" s="2">
        <f t="shared" si="354"/>
        <v>-63.732200000000006</v>
      </c>
      <c r="Q825" s="2">
        <f t="shared" si="367"/>
        <v>-68.34620000000001</v>
      </c>
      <c r="R825" s="2">
        <f t="shared" si="368"/>
        <v>59.118200000000009</v>
      </c>
      <c r="T825" s="1"/>
      <c r="U825" s="1"/>
      <c r="Y825" s="1"/>
      <c r="Z825" s="1"/>
      <c r="AA825" s="1"/>
      <c r="AB825" s="1"/>
    </row>
    <row r="826" spans="1:29" hidden="1">
      <c r="A826" s="35">
        <v>17</v>
      </c>
      <c r="B826" s="35">
        <v>26</v>
      </c>
      <c r="C826" s="35">
        <v>29</v>
      </c>
      <c r="D826" s="35">
        <v>4</v>
      </c>
      <c r="E826" s="35" t="s">
        <v>14</v>
      </c>
      <c r="F826" s="36">
        <v>-6.6820000000000004</v>
      </c>
      <c r="G826" s="36">
        <v>-3.6019999999999999</v>
      </c>
      <c r="H826" s="36">
        <v>12.419</v>
      </c>
      <c r="I826" s="36">
        <v>182.083</v>
      </c>
      <c r="J826" s="36">
        <v>10.016</v>
      </c>
      <c r="K826" s="36">
        <v>7.5030000000000001</v>
      </c>
      <c r="L826" s="2">
        <f t="shared" si="363"/>
        <v>22.435000000000002</v>
      </c>
      <c r="M826" s="2">
        <f t="shared" si="364"/>
        <v>189.58600000000001</v>
      </c>
      <c r="N826" s="2">
        <f t="shared" si="365"/>
        <v>79.3108</v>
      </c>
      <c r="O826" s="2">
        <f t="shared" si="366"/>
        <v>196.31650000000002</v>
      </c>
      <c r="P826" s="2">
        <f t="shared" si="354"/>
        <v>196.31650000000002</v>
      </c>
      <c r="Q826" s="2">
        <f t="shared" si="367"/>
        <v>192.71450000000002</v>
      </c>
      <c r="R826" s="2">
        <f t="shared" si="368"/>
        <v>-199.91850000000002</v>
      </c>
      <c r="T826" s="1"/>
      <c r="U826" s="1"/>
      <c r="Y826" s="1"/>
      <c r="Z826" s="1"/>
      <c r="AA826" s="1"/>
      <c r="AB826" s="1"/>
    </row>
    <row r="827" spans="1:29" hidden="1">
      <c r="A827" s="35">
        <v>17</v>
      </c>
      <c r="B827" s="35">
        <v>26</v>
      </c>
      <c r="C827" s="35">
        <v>29</v>
      </c>
      <c r="D827" s="35">
        <v>4</v>
      </c>
      <c r="E827" s="35" t="s">
        <v>15</v>
      </c>
      <c r="F827" s="36">
        <v>-1.4279999999999999</v>
      </c>
      <c r="G827" s="36">
        <v>-0.36199999999999999</v>
      </c>
      <c r="H827" s="36">
        <v>-7.3170000000000002</v>
      </c>
      <c r="I827" s="36">
        <v>-107.569</v>
      </c>
      <c r="J827" s="36">
        <v>-5.9080000000000004</v>
      </c>
      <c r="K827" s="36">
        <v>-4.4260000000000002</v>
      </c>
      <c r="L827" s="2">
        <f t="shared" si="363"/>
        <v>-13.225000000000001</v>
      </c>
      <c r="M827" s="2">
        <f t="shared" si="364"/>
        <v>-111.995</v>
      </c>
      <c r="N827" s="2">
        <f t="shared" si="365"/>
        <v>-46.823500000000003</v>
      </c>
      <c r="O827" s="2">
        <f t="shared" si="366"/>
        <v>-115.96250000000001</v>
      </c>
      <c r="P827" s="2">
        <f t="shared" ref="P827:P889" si="387">O827</f>
        <v>-115.96250000000001</v>
      </c>
      <c r="Q827" s="2">
        <f t="shared" si="367"/>
        <v>-116.3245</v>
      </c>
      <c r="R827" s="2">
        <f t="shared" si="368"/>
        <v>115.60050000000001</v>
      </c>
      <c r="T827" s="1"/>
      <c r="U827" s="1"/>
      <c r="Y827" s="1"/>
      <c r="Z827" s="1"/>
      <c r="AA827" s="1"/>
      <c r="AB827" s="1"/>
    </row>
    <row r="828" spans="1:29" hidden="1">
      <c r="A828" s="35">
        <v>17</v>
      </c>
      <c r="B828" s="35">
        <v>26</v>
      </c>
      <c r="C828" s="35">
        <v>29</v>
      </c>
      <c r="D828" s="35">
        <v>4</v>
      </c>
      <c r="E828" s="35" t="s">
        <v>16</v>
      </c>
      <c r="F828" s="36">
        <v>15.064</v>
      </c>
      <c r="G828" s="36">
        <v>7.3209999999999997</v>
      </c>
      <c r="H828" s="36">
        <v>-7.8940000000000001</v>
      </c>
      <c r="I828" s="36">
        <v>-115.86</v>
      </c>
      <c r="J828" s="36">
        <v>-6.37</v>
      </c>
      <c r="K828" s="36">
        <v>-4.7720000000000002</v>
      </c>
      <c r="L828" s="2">
        <f t="shared" si="363"/>
        <v>-14.263999999999999</v>
      </c>
      <c r="M828" s="2">
        <f t="shared" si="364"/>
        <v>-120.63200000000001</v>
      </c>
      <c r="N828" s="2">
        <f t="shared" si="365"/>
        <v>-50.453599999999994</v>
      </c>
      <c r="O828" s="2">
        <f t="shared" si="366"/>
        <v>-124.91120000000001</v>
      </c>
      <c r="P828" s="2">
        <f t="shared" si="387"/>
        <v>-124.91120000000001</v>
      </c>
      <c r="Q828" s="2">
        <f t="shared" si="367"/>
        <v>-117.59020000000001</v>
      </c>
      <c r="R828" s="2">
        <f t="shared" si="368"/>
        <v>132.23220000000001</v>
      </c>
      <c r="T828" s="1"/>
      <c r="U828" s="1"/>
      <c r="Y828" s="1"/>
      <c r="Z828" s="1"/>
      <c r="AA828" s="1"/>
      <c r="AB828" s="1"/>
    </row>
    <row r="829" spans="1:29" hidden="1">
      <c r="A829" s="35">
        <v>17</v>
      </c>
      <c r="B829" s="35">
        <v>26</v>
      </c>
      <c r="C829" s="35">
        <v>29</v>
      </c>
      <c r="D829" s="35">
        <v>4</v>
      </c>
      <c r="E829" s="35" t="s">
        <v>17</v>
      </c>
      <c r="F829" s="36">
        <v>-10.861000000000001</v>
      </c>
      <c r="G829" s="36">
        <v>-4.7290000000000001</v>
      </c>
      <c r="H829" s="36">
        <v>-7.8940000000000001</v>
      </c>
      <c r="I829" s="36">
        <v>-115.86</v>
      </c>
      <c r="J829" s="36">
        <v>-6.37</v>
      </c>
      <c r="K829" s="36">
        <v>-4.7720000000000002</v>
      </c>
      <c r="L829" s="2">
        <f t="shared" si="363"/>
        <v>-14.263999999999999</v>
      </c>
      <c r="M829" s="2">
        <f t="shared" si="364"/>
        <v>-120.63200000000001</v>
      </c>
      <c r="N829" s="2">
        <f t="shared" si="365"/>
        <v>-50.453599999999994</v>
      </c>
      <c r="O829" s="2">
        <f t="shared" si="366"/>
        <v>-124.91120000000001</v>
      </c>
      <c r="P829" s="2">
        <f t="shared" si="387"/>
        <v>-124.91120000000001</v>
      </c>
      <c r="Q829" s="2">
        <f t="shared" si="367"/>
        <v>-129.64020000000002</v>
      </c>
      <c r="R829" s="2">
        <f t="shared" si="368"/>
        <v>120.18220000000001</v>
      </c>
      <c r="T829" s="1"/>
      <c r="U829" s="1"/>
      <c r="Y829" s="1"/>
      <c r="Z829" s="1"/>
      <c r="AA829" s="1"/>
      <c r="AB829" s="1"/>
    </row>
    <row r="830" spans="1:29" hidden="1">
      <c r="A830" s="35">
        <v>17</v>
      </c>
      <c r="B830" s="35">
        <v>26</v>
      </c>
      <c r="C830" s="35">
        <v>29</v>
      </c>
      <c r="D830" s="35">
        <v>3</v>
      </c>
      <c r="E830" s="35" t="s">
        <v>14</v>
      </c>
      <c r="F830" s="36">
        <v>-7.06</v>
      </c>
      <c r="G830" s="36">
        <v>-3.8759999999999999</v>
      </c>
      <c r="H830" s="36">
        <v>18.268000000000001</v>
      </c>
      <c r="I830" s="36">
        <v>271.66199999999998</v>
      </c>
      <c r="J830" s="36">
        <v>15.279</v>
      </c>
      <c r="K830" s="36">
        <v>11.445</v>
      </c>
      <c r="L830" s="2">
        <f t="shared" si="363"/>
        <v>33.546999999999997</v>
      </c>
      <c r="M830" s="2">
        <f t="shared" si="364"/>
        <v>283.10699999999997</v>
      </c>
      <c r="N830" s="2">
        <f t="shared" si="365"/>
        <v>118.47909999999999</v>
      </c>
      <c r="O830" s="2">
        <f t="shared" si="366"/>
        <v>293.17109999999997</v>
      </c>
      <c r="P830" s="2">
        <f t="shared" si="387"/>
        <v>293.17109999999997</v>
      </c>
      <c r="Q830" s="2">
        <f t="shared" si="367"/>
        <v>289.29509999999999</v>
      </c>
      <c r="R830" s="2">
        <f t="shared" si="368"/>
        <v>-297.04709999999994</v>
      </c>
      <c r="T830" s="1"/>
      <c r="U830" s="1"/>
      <c r="Y830" s="1"/>
      <c r="Z830" s="1"/>
      <c r="AA830" s="1"/>
      <c r="AB830" s="1"/>
    </row>
    <row r="831" spans="1:29" hidden="1">
      <c r="A831" s="35">
        <v>17</v>
      </c>
      <c r="B831" s="35">
        <v>26</v>
      </c>
      <c r="C831" s="35">
        <v>29</v>
      </c>
      <c r="D831" s="35">
        <v>3</v>
      </c>
      <c r="E831" s="35" t="s">
        <v>15</v>
      </c>
      <c r="F831" s="36">
        <v>-1.0149999999999999</v>
      </c>
      <c r="G831" s="36">
        <v>-0.16200000000000001</v>
      </c>
      <c r="H831" s="36">
        <v>-9.5719999999999992</v>
      </c>
      <c r="I831" s="36">
        <v>-142.03700000000001</v>
      </c>
      <c r="J831" s="36">
        <v>-8.0069999999999997</v>
      </c>
      <c r="K831" s="36">
        <v>-5.9980000000000002</v>
      </c>
      <c r="L831" s="2">
        <f t="shared" si="363"/>
        <v>-17.579000000000001</v>
      </c>
      <c r="M831" s="2">
        <f t="shared" si="364"/>
        <v>-148.035</v>
      </c>
      <c r="N831" s="2">
        <f t="shared" si="365"/>
        <v>-61.9895</v>
      </c>
      <c r="O831" s="2">
        <f t="shared" si="366"/>
        <v>-153.30869999999999</v>
      </c>
      <c r="P831" s="2">
        <f t="shared" si="387"/>
        <v>-153.30869999999999</v>
      </c>
      <c r="Q831" s="2">
        <f t="shared" si="367"/>
        <v>-153.47069999999999</v>
      </c>
      <c r="R831" s="2">
        <f t="shared" si="368"/>
        <v>153.14669999999998</v>
      </c>
      <c r="T831" s="1"/>
      <c r="U831" s="1"/>
      <c r="Y831" s="1"/>
      <c r="Z831" s="1"/>
      <c r="AA831" s="1"/>
      <c r="AB831" s="1"/>
    </row>
    <row r="832" spans="1:29" hidden="1">
      <c r="A832" s="35">
        <v>17</v>
      </c>
      <c r="B832" s="35">
        <v>26</v>
      </c>
      <c r="C832" s="35">
        <v>29</v>
      </c>
      <c r="D832" s="35">
        <v>3</v>
      </c>
      <c r="E832" s="35" t="s">
        <v>16</v>
      </c>
      <c r="F832" s="36">
        <v>15.381</v>
      </c>
      <c r="G832" s="36">
        <v>7.5110000000000001</v>
      </c>
      <c r="H832" s="36">
        <v>-11.135999999999999</v>
      </c>
      <c r="I832" s="36">
        <v>-165.47800000000001</v>
      </c>
      <c r="J832" s="36">
        <v>-9.3140000000000001</v>
      </c>
      <c r="K832" s="36">
        <v>-6.9779999999999998</v>
      </c>
      <c r="L832" s="2">
        <f t="shared" si="363"/>
        <v>-20.45</v>
      </c>
      <c r="M832" s="2">
        <f t="shared" si="364"/>
        <v>-172.45600000000002</v>
      </c>
      <c r="N832" s="2">
        <f t="shared" si="365"/>
        <v>-72.186800000000005</v>
      </c>
      <c r="O832" s="2">
        <f t="shared" si="366"/>
        <v>-178.59100000000001</v>
      </c>
      <c r="P832" s="2">
        <f t="shared" si="387"/>
        <v>-178.59100000000001</v>
      </c>
      <c r="Q832" s="2">
        <f t="shared" si="367"/>
        <v>-171.08</v>
      </c>
      <c r="R832" s="2">
        <f t="shared" si="368"/>
        <v>186.102</v>
      </c>
      <c r="T832" s="1"/>
      <c r="U832" s="1"/>
      <c r="Y832" s="1"/>
      <c r="Z832" s="1"/>
      <c r="AA832" s="1"/>
      <c r="AB832" s="1"/>
    </row>
    <row r="833" spans="1:29" hidden="1">
      <c r="A833" s="35">
        <v>17</v>
      </c>
      <c r="B833" s="35">
        <v>26</v>
      </c>
      <c r="C833" s="35">
        <v>29</v>
      </c>
      <c r="D833" s="35">
        <v>3</v>
      </c>
      <c r="E833" s="35" t="s">
        <v>17</v>
      </c>
      <c r="F833" s="36">
        <v>-10.544</v>
      </c>
      <c r="G833" s="36">
        <v>-4.5389999999999997</v>
      </c>
      <c r="H833" s="36">
        <v>-11.135999999999999</v>
      </c>
      <c r="I833" s="36">
        <v>-165.47800000000001</v>
      </c>
      <c r="J833" s="36">
        <v>-9.3140000000000001</v>
      </c>
      <c r="K833" s="36">
        <v>-6.9779999999999998</v>
      </c>
      <c r="L833" s="2">
        <f t="shared" si="363"/>
        <v>-20.45</v>
      </c>
      <c r="M833" s="2">
        <f t="shared" si="364"/>
        <v>-172.45600000000002</v>
      </c>
      <c r="N833" s="2">
        <f t="shared" si="365"/>
        <v>-72.186800000000005</v>
      </c>
      <c r="O833" s="2">
        <f t="shared" si="366"/>
        <v>-178.59100000000001</v>
      </c>
      <c r="P833" s="2">
        <f t="shared" si="387"/>
        <v>-178.59100000000001</v>
      </c>
      <c r="Q833" s="2">
        <f t="shared" si="367"/>
        <v>-183.13</v>
      </c>
      <c r="R833" s="2">
        <f t="shared" si="368"/>
        <v>174.05200000000002</v>
      </c>
      <c r="T833" s="1"/>
      <c r="U833" s="1"/>
      <c r="Y833" s="1"/>
      <c r="Z833" s="1"/>
      <c r="AA833" s="1"/>
      <c r="AB833" s="1"/>
    </row>
    <row r="834" spans="1:29" hidden="1">
      <c r="A834" s="35">
        <v>17</v>
      </c>
      <c r="B834" s="35">
        <v>26</v>
      </c>
      <c r="C834" s="35">
        <v>29</v>
      </c>
      <c r="D834" s="35">
        <v>2</v>
      </c>
      <c r="E834" s="35" t="s">
        <v>14</v>
      </c>
      <c r="F834" s="36">
        <v>-7.5529999999999999</v>
      </c>
      <c r="G834" s="36">
        <v>-4.0750000000000002</v>
      </c>
      <c r="H834" s="36">
        <v>22.172999999999998</v>
      </c>
      <c r="I834" s="36">
        <v>329.94600000000003</v>
      </c>
      <c r="J834" s="36">
        <v>18.763000000000002</v>
      </c>
      <c r="K834" s="36">
        <v>14.055999999999999</v>
      </c>
      <c r="L834" s="2">
        <f t="shared" si="363"/>
        <v>40.936</v>
      </c>
      <c r="M834" s="2">
        <f t="shared" si="364"/>
        <v>344.00200000000001</v>
      </c>
      <c r="N834" s="2">
        <f t="shared" si="365"/>
        <v>144.13659999999999</v>
      </c>
      <c r="O834" s="2">
        <f t="shared" si="366"/>
        <v>356.28280000000001</v>
      </c>
      <c r="P834" s="2">
        <f t="shared" si="387"/>
        <v>356.28280000000001</v>
      </c>
      <c r="Q834" s="2">
        <f t="shared" si="367"/>
        <v>352.20780000000002</v>
      </c>
      <c r="R834" s="2">
        <f t="shared" si="368"/>
        <v>-360.3578</v>
      </c>
      <c r="T834" s="1"/>
      <c r="U834" s="1"/>
      <c r="Y834" s="1"/>
      <c r="Z834" s="1"/>
      <c r="AA834" s="1"/>
      <c r="AB834" s="1"/>
    </row>
    <row r="835" spans="1:29" hidden="1">
      <c r="A835" s="35">
        <v>17</v>
      </c>
      <c r="B835" s="35">
        <v>26</v>
      </c>
      <c r="C835" s="35">
        <v>29</v>
      </c>
      <c r="D835" s="35">
        <v>2</v>
      </c>
      <c r="E835" s="35" t="s">
        <v>15</v>
      </c>
      <c r="F835" s="36">
        <v>-0.95199999999999996</v>
      </c>
      <c r="G835" s="36">
        <v>-0.155</v>
      </c>
      <c r="H835" s="36">
        <v>-11.776</v>
      </c>
      <c r="I835" s="36">
        <v>-174.655</v>
      </c>
      <c r="J835" s="36">
        <v>-9.9719999999999995</v>
      </c>
      <c r="K835" s="36">
        <v>-7.47</v>
      </c>
      <c r="L835" s="2">
        <f t="shared" ref="L835:L898" si="388">(ABS(H835)+ABS(J835))*SIGN(H835)</f>
        <v>-21.747999999999998</v>
      </c>
      <c r="M835" s="2">
        <f t="shared" ref="M835:M898" si="389">IF(I835=0,(ABS(I835)+ABS(K835)),((ABS(I835)+ABS(K835))*SIGN(I835)))</f>
        <v>-182.125</v>
      </c>
      <c r="N835" s="2">
        <f t="shared" ref="N835:N898" si="390">(ABS(L835)+0.3*ABS(M835))*SIGN(L835)</f>
        <v>-76.385499999999993</v>
      </c>
      <c r="O835" s="2">
        <f t="shared" ref="O835:O898" si="391">(ABS(M835)+0.3*ABS(L835))*SIGN(M835)</f>
        <v>-188.64939999999999</v>
      </c>
      <c r="P835" s="2">
        <f t="shared" si="387"/>
        <v>-188.64939999999999</v>
      </c>
      <c r="Q835" s="2">
        <f t="shared" ref="Q835:Q898" si="392">G835+P835</f>
        <v>-188.80439999999999</v>
      </c>
      <c r="R835" s="2">
        <f t="shared" ref="R835:R898" si="393">G835-P835</f>
        <v>188.49439999999998</v>
      </c>
      <c r="T835" s="1"/>
      <c r="U835" s="1"/>
      <c r="Y835" s="1"/>
      <c r="Z835" s="1"/>
      <c r="AA835" s="1"/>
      <c r="AB835" s="1"/>
    </row>
    <row r="836" spans="1:29" hidden="1">
      <c r="A836" s="35">
        <v>17</v>
      </c>
      <c r="B836" s="35">
        <v>26</v>
      </c>
      <c r="C836" s="35">
        <v>29</v>
      </c>
      <c r="D836" s="35">
        <v>2</v>
      </c>
      <c r="E836" s="35" t="s">
        <v>16</v>
      </c>
      <c r="F836" s="36">
        <v>15.603</v>
      </c>
      <c r="G836" s="36">
        <v>7.593</v>
      </c>
      <c r="H836" s="36">
        <v>-13.58</v>
      </c>
      <c r="I836" s="36">
        <v>-201.84</v>
      </c>
      <c r="J836" s="36">
        <v>-11.494</v>
      </c>
      <c r="K836" s="36">
        <v>-8.61</v>
      </c>
      <c r="L836" s="2">
        <f t="shared" si="388"/>
        <v>-25.073999999999998</v>
      </c>
      <c r="M836" s="2">
        <f t="shared" si="389"/>
        <v>-210.45</v>
      </c>
      <c r="N836" s="2">
        <f t="shared" si="390"/>
        <v>-88.208999999999989</v>
      </c>
      <c r="O836" s="2">
        <f t="shared" si="391"/>
        <v>-217.97219999999999</v>
      </c>
      <c r="P836" s="2">
        <f t="shared" si="387"/>
        <v>-217.97219999999999</v>
      </c>
      <c r="Q836" s="2">
        <f t="shared" si="392"/>
        <v>-210.3792</v>
      </c>
      <c r="R836" s="2">
        <f t="shared" si="393"/>
        <v>225.56519999999998</v>
      </c>
      <c r="T836" s="1"/>
      <c r="U836" s="1"/>
      <c r="Y836" s="1"/>
      <c r="Z836" s="1"/>
      <c r="AA836" s="1"/>
      <c r="AB836" s="1"/>
    </row>
    <row r="837" spans="1:29" hidden="1">
      <c r="A837" s="35">
        <v>17</v>
      </c>
      <c r="B837" s="35">
        <v>26</v>
      </c>
      <c r="C837" s="35">
        <v>29</v>
      </c>
      <c r="D837" s="35">
        <v>2</v>
      </c>
      <c r="E837" s="35" t="s">
        <v>17</v>
      </c>
      <c r="F837" s="36">
        <v>-10.321999999999999</v>
      </c>
      <c r="G837" s="36">
        <v>-4.4569999999999999</v>
      </c>
      <c r="H837" s="36">
        <v>-13.58</v>
      </c>
      <c r="I837" s="36">
        <v>-201.84</v>
      </c>
      <c r="J837" s="36">
        <v>-11.494</v>
      </c>
      <c r="K837" s="36">
        <v>-8.61</v>
      </c>
      <c r="L837" s="2">
        <f t="shared" si="388"/>
        <v>-25.073999999999998</v>
      </c>
      <c r="M837" s="2">
        <f t="shared" si="389"/>
        <v>-210.45</v>
      </c>
      <c r="N837" s="2">
        <f t="shared" si="390"/>
        <v>-88.208999999999989</v>
      </c>
      <c r="O837" s="2">
        <f t="shared" si="391"/>
        <v>-217.97219999999999</v>
      </c>
      <c r="P837" s="2">
        <f t="shared" si="387"/>
        <v>-217.97219999999999</v>
      </c>
      <c r="Q837" s="2">
        <f t="shared" si="392"/>
        <v>-222.42919999999998</v>
      </c>
      <c r="R837" s="2">
        <f t="shared" si="393"/>
        <v>213.51519999999999</v>
      </c>
      <c r="T837" s="1"/>
      <c r="U837" s="1"/>
      <c r="Y837" s="1"/>
      <c r="Z837" s="1"/>
      <c r="AA837" s="1"/>
      <c r="AB837" s="1"/>
    </row>
    <row r="838" spans="1:29">
      <c r="A838" s="35">
        <v>17</v>
      </c>
      <c r="B838" s="35">
        <v>26</v>
      </c>
      <c r="C838" s="35">
        <v>29</v>
      </c>
      <c r="D838" s="35">
        <v>1</v>
      </c>
      <c r="E838" s="35" t="s">
        <v>14</v>
      </c>
      <c r="F838" s="36">
        <v>-6.665</v>
      </c>
      <c r="G838" s="36">
        <v>-3.4510000000000001</v>
      </c>
      <c r="H838" s="36">
        <v>27.242000000000001</v>
      </c>
      <c r="I838" s="36">
        <v>395.04599999999999</v>
      </c>
      <c r="J838" s="36">
        <v>23.158999999999999</v>
      </c>
      <c r="K838" s="36">
        <v>17.349</v>
      </c>
      <c r="L838" s="2">
        <f t="shared" si="388"/>
        <v>50.400999999999996</v>
      </c>
      <c r="M838" s="2">
        <f t="shared" si="389"/>
        <v>412.39499999999998</v>
      </c>
      <c r="N838" s="2">
        <f t="shared" si="390"/>
        <v>174.11949999999999</v>
      </c>
      <c r="O838" s="2">
        <f t="shared" si="391"/>
        <v>427.51529999999997</v>
      </c>
      <c r="P838" s="2">
        <f t="shared" si="387"/>
        <v>427.51529999999997</v>
      </c>
      <c r="Q838" s="2">
        <f t="shared" si="392"/>
        <v>424.06429999999995</v>
      </c>
      <c r="R838" s="2">
        <f t="shared" si="393"/>
        <v>-430.96629999999999</v>
      </c>
      <c r="T838" s="1"/>
      <c r="U838" s="1"/>
      <c r="Y838" s="1"/>
      <c r="Z838" s="1"/>
      <c r="AA838" s="1"/>
      <c r="AB838" s="1"/>
    </row>
    <row r="839" spans="1:29">
      <c r="A839" s="35">
        <v>17</v>
      </c>
      <c r="B839" s="35">
        <v>26</v>
      </c>
      <c r="C839" s="35">
        <v>29</v>
      </c>
      <c r="D839" s="35">
        <v>1</v>
      </c>
      <c r="E839" s="35" t="s">
        <v>15</v>
      </c>
      <c r="F839" s="36">
        <v>-0.94</v>
      </c>
      <c r="G839" s="36">
        <v>-0.26300000000000001</v>
      </c>
      <c r="H839" s="36">
        <v>-12.47</v>
      </c>
      <c r="I839" s="36">
        <v>-181.209</v>
      </c>
      <c r="J839" s="36">
        <v>-10.599</v>
      </c>
      <c r="K839" s="36">
        <v>-7.94</v>
      </c>
      <c r="L839" s="2">
        <f t="shared" si="388"/>
        <v>-23.069000000000003</v>
      </c>
      <c r="M839" s="2">
        <f t="shared" si="389"/>
        <v>-189.149</v>
      </c>
      <c r="N839" s="2">
        <f t="shared" si="390"/>
        <v>-79.813700000000011</v>
      </c>
      <c r="O839" s="2">
        <f t="shared" si="391"/>
        <v>-196.06970000000001</v>
      </c>
      <c r="P839" s="2">
        <f t="shared" si="387"/>
        <v>-196.06970000000001</v>
      </c>
      <c r="Q839" s="2">
        <f t="shared" si="392"/>
        <v>-196.33270000000002</v>
      </c>
      <c r="R839" s="2">
        <f t="shared" si="393"/>
        <v>195.80670000000001</v>
      </c>
      <c r="T839" s="1"/>
      <c r="U839" s="1"/>
      <c r="Y839" s="1"/>
      <c r="Z839" s="1"/>
      <c r="AA839" s="1"/>
      <c r="AB839" s="1"/>
    </row>
    <row r="840" spans="1:29">
      <c r="A840" s="35">
        <v>17</v>
      </c>
      <c r="B840" s="35">
        <v>26</v>
      </c>
      <c r="C840" s="35">
        <v>29</v>
      </c>
      <c r="D840" s="35">
        <v>1</v>
      </c>
      <c r="E840" s="35" t="s">
        <v>16</v>
      </c>
      <c r="F840" s="36">
        <v>15.253</v>
      </c>
      <c r="G840" s="36">
        <v>7.3</v>
      </c>
      <c r="H840" s="36">
        <v>-15.885</v>
      </c>
      <c r="I840" s="36">
        <v>-230.5</v>
      </c>
      <c r="J840" s="36">
        <v>-13.503</v>
      </c>
      <c r="K840" s="36">
        <v>-10.116</v>
      </c>
      <c r="L840" s="2">
        <f t="shared" si="388"/>
        <v>-29.387999999999998</v>
      </c>
      <c r="M840" s="2">
        <f t="shared" si="389"/>
        <v>-240.61599999999999</v>
      </c>
      <c r="N840" s="2">
        <f t="shared" si="390"/>
        <v>-101.5728</v>
      </c>
      <c r="O840" s="2">
        <f t="shared" si="391"/>
        <v>-249.43239999999997</v>
      </c>
      <c r="P840" s="2">
        <f t="shared" si="387"/>
        <v>-249.43239999999997</v>
      </c>
      <c r="Q840" s="2">
        <f t="shared" si="392"/>
        <v>-242.13239999999996</v>
      </c>
      <c r="R840" s="2">
        <f t="shared" si="393"/>
        <v>256.73239999999998</v>
      </c>
      <c r="T840" s="1"/>
      <c r="U840" s="1"/>
      <c r="Y840" s="1"/>
      <c r="Z840" s="1"/>
      <c r="AA840" s="1"/>
      <c r="AB840" s="1"/>
    </row>
    <row r="841" spans="1:29">
      <c r="A841" s="35">
        <v>17</v>
      </c>
      <c r="B841" s="35">
        <v>26</v>
      </c>
      <c r="C841" s="35">
        <v>29</v>
      </c>
      <c r="D841" s="35">
        <v>1</v>
      </c>
      <c r="E841" s="35" t="s">
        <v>17</v>
      </c>
      <c r="F841" s="36">
        <v>-10.672000000000001</v>
      </c>
      <c r="G841" s="36">
        <v>-4.75</v>
      </c>
      <c r="H841" s="36">
        <v>-15.885</v>
      </c>
      <c r="I841" s="36">
        <v>-230.5</v>
      </c>
      <c r="J841" s="36">
        <v>-13.503</v>
      </c>
      <c r="K841" s="36">
        <v>-10.116</v>
      </c>
      <c r="L841" s="2">
        <f t="shared" si="388"/>
        <v>-29.387999999999998</v>
      </c>
      <c r="M841" s="2">
        <f t="shared" si="389"/>
        <v>-240.61599999999999</v>
      </c>
      <c r="N841" s="2">
        <f t="shared" si="390"/>
        <v>-101.5728</v>
      </c>
      <c r="O841" s="2">
        <f t="shared" si="391"/>
        <v>-249.43239999999997</v>
      </c>
      <c r="P841" s="2">
        <f t="shared" si="387"/>
        <v>-249.43239999999997</v>
      </c>
      <c r="Q841" s="2">
        <f t="shared" si="392"/>
        <v>-254.18239999999997</v>
      </c>
      <c r="R841" s="2">
        <f t="shared" si="393"/>
        <v>244.68239999999997</v>
      </c>
      <c r="T841" s="1"/>
      <c r="U841" s="1"/>
      <c r="Y841" s="1"/>
      <c r="Z841" s="1"/>
      <c r="AA841" s="1"/>
      <c r="AB841" s="1"/>
    </row>
    <row r="842" spans="1:29" hidden="1">
      <c r="A842" s="35">
        <v>18</v>
      </c>
      <c r="B842" s="35">
        <v>11</v>
      </c>
      <c r="C842" s="35">
        <v>17</v>
      </c>
      <c r="D842" s="35">
        <v>6</v>
      </c>
      <c r="E842" s="35" t="s">
        <v>14</v>
      </c>
      <c r="F842" s="36">
        <v>-11.08</v>
      </c>
      <c r="G842" s="36">
        <v>-6.7709999999999999</v>
      </c>
      <c r="H842" s="36">
        <v>1.653</v>
      </c>
      <c r="I842" s="36">
        <v>18.632999999999999</v>
      </c>
      <c r="J842" s="36">
        <v>1.2749999999999999</v>
      </c>
      <c r="K842" s="36">
        <v>0.95499999999999996</v>
      </c>
      <c r="L842" s="2">
        <f t="shared" si="388"/>
        <v>2.9279999999999999</v>
      </c>
      <c r="M842" s="2">
        <f t="shared" si="389"/>
        <v>19.587999999999997</v>
      </c>
      <c r="N842" s="2">
        <f t="shared" si="390"/>
        <v>8.8043999999999993</v>
      </c>
      <c r="O842" s="2">
        <f t="shared" si="391"/>
        <v>20.466399999999997</v>
      </c>
      <c r="P842" s="2">
        <f t="shared" si="387"/>
        <v>20.466399999999997</v>
      </c>
      <c r="Q842" s="2">
        <f t="shared" si="392"/>
        <v>13.695399999999996</v>
      </c>
      <c r="R842" s="2">
        <f t="shared" si="393"/>
        <v>-27.237399999999997</v>
      </c>
      <c r="S842" s="1">
        <f>70</f>
        <v>70</v>
      </c>
      <c r="T842" s="2">
        <f t="shared" ref="T842:U843" si="394">(ABS(Q842)-ABS(Q844*$S842/200))*SIGN(Q842)</f>
        <v>13.230354999999996</v>
      </c>
      <c r="U842" s="2">
        <f t="shared" si="394"/>
        <v>-19.630044999999996</v>
      </c>
      <c r="V842" s="1">
        <f>26</f>
        <v>26</v>
      </c>
      <c r="W842" s="1">
        <f t="shared" ref="W842:W843" si="395">IF(V842=26,3,4)</f>
        <v>3</v>
      </c>
      <c r="X842" s="1">
        <f t="shared" ref="X842:X843" si="396">IF(V842=65,30,60)</f>
        <v>60</v>
      </c>
      <c r="Y842" s="4">
        <f t="shared" ref="Y842:Y843" si="397">-MIN(T842:U842)/(0.9*(V842-W842)/100*391.3)*10</f>
        <v>2.4234892733376046</v>
      </c>
      <c r="Z842" s="5">
        <f t="shared" ref="Z842:Z843" si="398">ABS(MAX(T842:U842)/(0.9*(V842-W842)/100*391.3)*10)</f>
        <v>1.6333953093305968</v>
      </c>
      <c r="AA842" s="2">
        <f t="shared" ref="AA842:AA843" si="399">X842*(V842-W842)^2/((10^6)*$AH$2^2)</f>
        <v>81.785152928444433</v>
      </c>
      <c r="AB842" s="2">
        <f t="shared" ref="AB842:AB843" si="400">X842*(V842-W842)^2/((10^6)*$AH$3^2)</f>
        <v>108.54621934954343</v>
      </c>
      <c r="AC842" s="1" t="str">
        <f t="shared" ref="AC842:AC843" si="401">IF(AB842&gt;=MAX(ABS(Q842),ABS(R842),ABS(T842),ABS(U842)),"Verificata","Non verificata")</f>
        <v>Verificata</v>
      </c>
    </row>
    <row r="843" spans="1:29" hidden="1">
      <c r="A843" s="35">
        <v>18</v>
      </c>
      <c r="B843" s="35">
        <v>11</v>
      </c>
      <c r="C843" s="35">
        <v>17</v>
      </c>
      <c r="D843" s="35">
        <v>6</v>
      </c>
      <c r="E843" s="35" t="s">
        <v>15</v>
      </c>
      <c r="F843" s="36">
        <v>-12.321</v>
      </c>
      <c r="G843" s="36">
        <v>-7.33</v>
      </c>
      <c r="H843" s="36">
        <v>-1.4630000000000001</v>
      </c>
      <c r="I843" s="36">
        <v>-16.48</v>
      </c>
      <c r="J843" s="36">
        <v>-1.1279999999999999</v>
      </c>
      <c r="K843" s="36">
        <v>-0.84499999999999997</v>
      </c>
      <c r="L843" s="2">
        <f t="shared" si="388"/>
        <v>-2.5910000000000002</v>
      </c>
      <c r="M843" s="2">
        <f t="shared" si="389"/>
        <v>-17.324999999999999</v>
      </c>
      <c r="N843" s="2">
        <f t="shared" si="390"/>
        <v>-7.7885</v>
      </c>
      <c r="O843" s="2">
        <f t="shared" si="391"/>
        <v>-18.1023</v>
      </c>
      <c r="P843" s="2">
        <f t="shared" si="387"/>
        <v>-18.1023</v>
      </c>
      <c r="Q843" s="2">
        <f t="shared" si="392"/>
        <v>-25.432299999999998</v>
      </c>
      <c r="R843" s="2">
        <f t="shared" si="393"/>
        <v>10.7723</v>
      </c>
      <c r="S843" s="1">
        <f>70</f>
        <v>70</v>
      </c>
      <c r="T843" s="2">
        <f t="shared" si="394"/>
        <v>-17.721344999999999</v>
      </c>
      <c r="U843" s="2">
        <f t="shared" si="394"/>
        <v>10.203654999999999</v>
      </c>
      <c r="V843" s="1">
        <f>26</f>
        <v>26</v>
      </c>
      <c r="W843" s="1">
        <f t="shared" si="395"/>
        <v>3</v>
      </c>
      <c r="X843" s="1">
        <f t="shared" si="396"/>
        <v>60</v>
      </c>
      <c r="Y843" s="4">
        <f t="shared" si="397"/>
        <v>2.1878446797557012</v>
      </c>
      <c r="Z843" s="5">
        <f t="shared" si="398"/>
        <v>1.2597244907659466</v>
      </c>
      <c r="AA843" s="2">
        <f t="shared" si="399"/>
        <v>81.785152928444433</v>
      </c>
      <c r="AB843" s="2">
        <f t="shared" si="400"/>
        <v>108.54621934954343</v>
      </c>
      <c r="AC843" s="1" t="str">
        <f t="shared" si="401"/>
        <v>Verificata</v>
      </c>
    </row>
    <row r="844" spans="1:29" hidden="1">
      <c r="A844" s="35">
        <v>18</v>
      </c>
      <c r="B844" s="35">
        <v>11</v>
      </c>
      <c r="C844" s="35">
        <v>17</v>
      </c>
      <c r="D844" s="35">
        <v>6</v>
      </c>
      <c r="E844" s="35" t="s">
        <v>16</v>
      </c>
      <c r="F844" s="36">
        <v>19.062999999999999</v>
      </c>
      <c r="G844" s="36">
        <v>11.532</v>
      </c>
      <c r="H844" s="36">
        <v>-0.82499999999999996</v>
      </c>
      <c r="I844" s="36">
        <v>-9.2889999999999997</v>
      </c>
      <c r="J844" s="36">
        <v>-0.63600000000000001</v>
      </c>
      <c r="K844" s="36">
        <v>-0.47599999999999998</v>
      </c>
      <c r="L844" s="2">
        <f t="shared" si="388"/>
        <v>-1.4609999999999999</v>
      </c>
      <c r="M844" s="2">
        <f t="shared" si="389"/>
        <v>-9.7650000000000006</v>
      </c>
      <c r="N844" s="2">
        <f t="shared" si="390"/>
        <v>-4.3904999999999994</v>
      </c>
      <c r="O844" s="2">
        <f t="shared" si="391"/>
        <v>-10.2033</v>
      </c>
      <c r="P844" s="2">
        <f t="shared" si="387"/>
        <v>-10.2033</v>
      </c>
      <c r="Q844" s="2">
        <f t="shared" si="392"/>
        <v>1.3286999999999995</v>
      </c>
      <c r="R844" s="2">
        <f t="shared" si="393"/>
        <v>21.735300000000002</v>
      </c>
      <c r="Y844" s="1"/>
      <c r="Z844" s="1"/>
      <c r="AA844" s="1"/>
      <c r="AB844" s="1"/>
    </row>
    <row r="845" spans="1:29" hidden="1">
      <c r="A845" s="35">
        <v>18</v>
      </c>
      <c r="B845" s="35">
        <v>11</v>
      </c>
      <c r="C845" s="35">
        <v>17</v>
      </c>
      <c r="D845" s="35">
        <v>6</v>
      </c>
      <c r="E845" s="35" t="s">
        <v>17</v>
      </c>
      <c r="F845" s="36">
        <v>-19.72</v>
      </c>
      <c r="G845" s="36">
        <v>-11.827999999999999</v>
      </c>
      <c r="H845" s="36">
        <v>-0.82499999999999996</v>
      </c>
      <c r="I845" s="36">
        <v>-9.2889999999999997</v>
      </c>
      <c r="J845" s="36">
        <v>-0.63600000000000001</v>
      </c>
      <c r="K845" s="36">
        <v>-0.47599999999999998</v>
      </c>
      <c r="L845" s="2">
        <f t="shared" si="388"/>
        <v>-1.4609999999999999</v>
      </c>
      <c r="M845" s="2">
        <f t="shared" si="389"/>
        <v>-9.7650000000000006</v>
      </c>
      <c r="N845" s="2">
        <f t="shared" si="390"/>
        <v>-4.3904999999999994</v>
      </c>
      <c r="O845" s="2">
        <f t="shared" si="391"/>
        <v>-10.2033</v>
      </c>
      <c r="P845" s="2">
        <f t="shared" si="387"/>
        <v>-10.2033</v>
      </c>
      <c r="Q845" s="2">
        <f t="shared" si="392"/>
        <v>-22.031300000000002</v>
      </c>
      <c r="R845" s="2">
        <f t="shared" si="393"/>
        <v>-1.6246999999999989</v>
      </c>
      <c r="Y845" s="1"/>
      <c r="Z845" s="1"/>
      <c r="AA845" s="1"/>
      <c r="AB845" s="1"/>
    </row>
    <row r="846" spans="1:29" hidden="1">
      <c r="A846" s="35">
        <v>18</v>
      </c>
      <c r="B846" s="35">
        <v>11</v>
      </c>
      <c r="C846" s="35">
        <v>17</v>
      </c>
      <c r="D846" s="35">
        <v>5</v>
      </c>
      <c r="E846" s="35" t="s">
        <v>14</v>
      </c>
      <c r="F846" s="36">
        <v>-16.245999999999999</v>
      </c>
      <c r="G846" s="36">
        <v>-10.092000000000001</v>
      </c>
      <c r="H846" s="36">
        <v>3.0569999999999999</v>
      </c>
      <c r="I846" s="36">
        <v>33.497999999999998</v>
      </c>
      <c r="J846" s="36">
        <v>2.4239999999999999</v>
      </c>
      <c r="K846" s="36">
        <v>1.8160000000000001</v>
      </c>
      <c r="L846" s="2">
        <f t="shared" si="388"/>
        <v>5.4809999999999999</v>
      </c>
      <c r="M846" s="2">
        <f t="shared" si="389"/>
        <v>35.314</v>
      </c>
      <c r="N846" s="2">
        <f t="shared" si="390"/>
        <v>16.075199999999999</v>
      </c>
      <c r="O846" s="2">
        <f t="shared" si="391"/>
        <v>36.958300000000001</v>
      </c>
      <c r="P846" s="2">
        <f t="shared" si="387"/>
        <v>36.958300000000001</v>
      </c>
      <c r="Q846" s="2">
        <f t="shared" si="392"/>
        <v>26.866300000000003</v>
      </c>
      <c r="R846" s="2">
        <f t="shared" si="393"/>
        <v>-47.0503</v>
      </c>
      <c r="T846" s="1"/>
      <c r="U846" s="1"/>
      <c r="Y846" s="1"/>
      <c r="Z846" s="1"/>
      <c r="AA846" s="1"/>
      <c r="AB846" s="1"/>
    </row>
    <row r="847" spans="1:29" hidden="1">
      <c r="A847" s="35">
        <v>18</v>
      </c>
      <c r="B847" s="35">
        <v>11</v>
      </c>
      <c r="C847" s="35">
        <v>17</v>
      </c>
      <c r="D847" s="35">
        <v>5</v>
      </c>
      <c r="E847" s="35" t="s">
        <v>15</v>
      </c>
      <c r="F847" s="36">
        <v>-13.435</v>
      </c>
      <c r="G847" s="36">
        <v>-8.3059999999999992</v>
      </c>
      <c r="H847" s="36">
        <v>-2.89</v>
      </c>
      <c r="I847" s="36">
        <v>-31.667999999999999</v>
      </c>
      <c r="J847" s="36">
        <v>-2.2919999999999998</v>
      </c>
      <c r="K847" s="36">
        <v>-1.7170000000000001</v>
      </c>
      <c r="L847" s="2">
        <f t="shared" si="388"/>
        <v>-5.1820000000000004</v>
      </c>
      <c r="M847" s="2">
        <f t="shared" si="389"/>
        <v>-33.384999999999998</v>
      </c>
      <c r="N847" s="2">
        <f t="shared" si="390"/>
        <v>-15.1975</v>
      </c>
      <c r="O847" s="2">
        <f t="shared" si="391"/>
        <v>-34.939599999999999</v>
      </c>
      <c r="P847" s="2">
        <f t="shared" si="387"/>
        <v>-34.939599999999999</v>
      </c>
      <c r="Q847" s="2">
        <f t="shared" si="392"/>
        <v>-43.245599999999996</v>
      </c>
      <c r="R847" s="2">
        <f t="shared" si="393"/>
        <v>26.633600000000001</v>
      </c>
      <c r="T847" s="1"/>
      <c r="U847" s="1"/>
      <c r="Y847" s="1"/>
      <c r="Z847" s="1"/>
      <c r="AA847" s="1"/>
      <c r="AB847" s="1"/>
    </row>
    <row r="848" spans="1:29" hidden="1">
      <c r="A848" s="35">
        <v>18</v>
      </c>
      <c r="B848" s="35">
        <v>11</v>
      </c>
      <c r="C848" s="35">
        <v>17</v>
      </c>
      <c r="D848" s="35">
        <v>5</v>
      </c>
      <c r="E848" s="35" t="s">
        <v>16</v>
      </c>
      <c r="F848" s="36">
        <v>24.709</v>
      </c>
      <c r="G848" s="36">
        <v>15.327999999999999</v>
      </c>
      <c r="H848" s="36">
        <v>-1.573</v>
      </c>
      <c r="I848" s="36">
        <v>-17.239999999999998</v>
      </c>
      <c r="J848" s="36">
        <v>-1.248</v>
      </c>
      <c r="K848" s="36">
        <v>-0.93500000000000005</v>
      </c>
      <c r="L848" s="2">
        <f t="shared" si="388"/>
        <v>-2.8209999999999997</v>
      </c>
      <c r="M848" s="2">
        <f t="shared" si="389"/>
        <v>-18.174999999999997</v>
      </c>
      <c r="N848" s="2">
        <f t="shared" si="390"/>
        <v>-8.2734999999999985</v>
      </c>
      <c r="O848" s="2">
        <f t="shared" si="391"/>
        <v>-19.021299999999997</v>
      </c>
      <c r="P848" s="2">
        <f t="shared" si="387"/>
        <v>-19.021299999999997</v>
      </c>
      <c r="Q848" s="2">
        <f t="shared" si="392"/>
        <v>-3.6932999999999971</v>
      </c>
      <c r="R848" s="2">
        <f t="shared" si="393"/>
        <v>34.349299999999999</v>
      </c>
      <c r="T848" s="1"/>
      <c r="U848" s="1"/>
      <c r="Y848" s="1"/>
      <c r="Z848" s="1"/>
      <c r="AA848" s="1"/>
      <c r="AB848" s="1"/>
    </row>
    <row r="849" spans="1:28" hidden="1">
      <c r="A849" s="35">
        <v>18</v>
      </c>
      <c r="B849" s="35">
        <v>11</v>
      </c>
      <c r="C849" s="35">
        <v>17</v>
      </c>
      <c r="D849" s="35">
        <v>5</v>
      </c>
      <c r="E849" s="35" t="s">
        <v>17</v>
      </c>
      <c r="F849" s="36">
        <v>-23.221</v>
      </c>
      <c r="G849" s="36">
        <v>-14.382999999999999</v>
      </c>
      <c r="H849" s="36">
        <v>-1.573</v>
      </c>
      <c r="I849" s="36">
        <v>-17.239999999999998</v>
      </c>
      <c r="J849" s="36">
        <v>-1.248</v>
      </c>
      <c r="K849" s="36">
        <v>-0.93500000000000005</v>
      </c>
      <c r="L849" s="2">
        <f t="shared" si="388"/>
        <v>-2.8209999999999997</v>
      </c>
      <c r="M849" s="2">
        <f t="shared" si="389"/>
        <v>-18.174999999999997</v>
      </c>
      <c r="N849" s="2">
        <f t="shared" si="390"/>
        <v>-8.2734999999999985</v>
      </c>
      <c r="O849" s="2">
        <f t="shared" si="391"/>
        <v>-19.021299999999997</v>
      </c>
      <c r="P849" s="2">
        <f t="shared" si="387"/>
        <v>-19.021299999999997</v>
      </c>
      <c r="Q849" s="2">
        <f t="shared" si="392"/>
        <v>-33.404299999999992</v>
      </c>
      <c r="R849" s="2">
        <f t="shared" si="393"/>
        <v>4.6382999999999974</v>
      </c>
      <c r="T849" s="1"/>
      <c r="U849" s="1"/>
      <c r="Y849" s="1"/>
      <c r="Z849" s="1"/>
      <c r="AA849" s="1"/>
      <c r="AB849" s="1"/>
    </row>
    <row r="850" spans="1:28" hidden="1">
      <c r="A850" s="35">
        <v>18</v>
      </c>
      <c r="B850" s="35">
        <v>11</v>
      </c>
      <c r="C850" s="35">
        <v>17</v>
      </c>
      <c r="D850" s="35">
        <v>4</v>
      </c>
      <c r="E850" s="35" t="s">
        <v>14</v>
      </c>
      <c r="F850" s="36">
        <v>-15.42</v>
      </c>
      <c r="G850" s="36">
        <v>-9.5869999999999997</v>
      </c>
      <c r="H850" s="36">
        <v>4.0430000000000001</v>
      </c>
      <c r="I850" s="36">
        <v>43.326999999999998</v>
      </c>
      <c r="J850" s="36">
        <v>3.3079999999999998</v>
      </c>
      <c r="K850" s="36">
        <v>2.4780000000000002</v>
      </c>
      <c r="L850" s="2">
        <f t="shared" si="388"/>
        <v>7.351</v>
      </c>
      <c r="M850" s="2">
        <f t="shared" si="389"/>
        <v>45.805</v>
      </c>
      <c r="N850" s="2">
        <f t="shared" si="390"/>
        <v>21.092500000000001</v>
      </c>
      <c r="O850" s="2">
        <f t="shared" si="391"/>
        <v>48.010300000000001</v>
      </c>
      <c r="P850" s="2">
        <f t="shared" si="387"/>
        <v>48.010300000000001</v>
      </c>
      <c r="Q850" s="2">
        <f t="shared" si="392"/>
        <v>38.423299999999998</v>
      </c>
      <c r="R850" s="2">
        <f t="shared" si="393"/>
        <v>-57.597300000000004</v>
      </c>
      <c r="T850" s="1"/>
      <c r="U850" s="1"/>
      <c r="Y850" s="1"/>
      <c r="Z850" s="1"/>
      <c r="AA850" s="1"/>
      <c r="AB850" s="1"/>
    </row>
    <row r="851" spans="1:28" hidden="1">
      <c r="A851" s="35">
        <v>18</v>
      </c>
      <c r="B851" s="35">
        <v>11</v>
      </c>
      <c r="C851" s="35">
        <v>17</v>
      </c>
      <c r="D851" s="35">
        <v>4</v>
      </c>
      <c r="E851" s="35" t="s">
        <v>15</v>
      </c>
      <c r="F851" s="36">
        <v>-14.157</v>
      </c>
      <c r="G851" s="36">
        <v>-8.75</v>
      </c>
      <c r="H851" s="36">
        <v>-3.7869999999999999</v>
      </c>
      <c r="I851" s="36">
        <v>-40.595999999999997</v>
      </c>
      <c r="J851" s="36">
        <v>-3.0990000000000002</v>
      </c>
      <c r="K851" s="36">
        <v>-2.3220000000000001</v>
      </c>
      <c r="L851" s="2">
        <f t="shared" si="388"/>
        <v>-6.8860000000000001</v>
      </c>
      <c r="M851" s="2">
        <f t="shared" si="389"/>
        <v>-42.917999999999999</v>
      </c>
      <c r="N851" s="2">
        <f t="shared" si="390"/>
        <v>-19.761399999999998</v>
      </c>
      <c r="O851" s="2">
        <f t="shared" si="391"/>
        <v>-44.983800000000002</v>
      </c>
      <c r="P851" s="2">
        <f t="shared" si="387"/>
        <v>-44.983800000000002</v>
      </c>
      <c r="Q851" s="2">
        <f t="shared" si="392"/>
        <v>-53.733800000000002</v>
      </c>
      <c r="R851" s="2">
        <f t="shared" si="393"/>
        <v>36.233800000000002</v>
      </c>
      <c r="T851" s="1"/>
      <c r="U851" s="1"/>
      <c r="Y851" s="1"/>
      <c r="Z851" s="1"/>
      <c r="AA851" s="1"/>
      <c r="AB851" s="1"/>
    </row>
    <row r="852" spans="1:28" hidden="1">
      <c r="A852" s="35">
        <v>18</v>
      </c>
      <c r="B852" s="35">
        <v>11</v>
      </c>
      <c r="C852" s="35">
        <v>17</v>
      </c>
      <c r="D852" s="35">
        <v>4</v>
      </c>
      <c r="E852" s="35" t="s">
        <v>16</v>
      </c>
      <c r="F852" s="36">
        <v>24.298999999999999</v>
      </c>
      <c r="G852" s="36">
        <v>15.077</v>
      </c>
      <c r="H852" s="36">
        <v>-2.0710000000000002</v>
      </c>
      <c r="I852" s="36">
        <v>-22.202000000000002</v>
      </c>
      <c r="J852" s="36">
        <v>-1.6950000000000001</v>
      </c>
      <c r="K852" s="36">
        <v>-1.27</v>
      </c>
      <c r="L852" s="2">
        <f t="shared" si="388"/>
        <v>-3.766</v>
      </c>
      <c r="M852" s="2">
        <f t="shared" si="389"/>
        <v>-23.472000000000001</v>
      </c>
      <c r="N852" s="2">
        <f t="shared" si="390"/>
        <v>-10.807600000000001</v>
      </c>
      <c r="O852" s="2">
        <f t="shared" si="391"/>
        <v>-24.601800000000001</v>
      </c>
      <c r="P852" s="2">
        <f t="shared" si="387"/>
        <v>-24.601800000000001</v>
      </c>
      <c r="Q852" s="2">
        <f t="shared" si="392"/>
        <v>-9.5248000000000008</v>
      </c>
      <c r="R852" s="2">
        <f t="shared" si="393"/>
        <v>39.678800000000003</v>
      </c>
      <c r="T852" s="1"/>
      <c r="U852" s="1"/>
      <c r="Y852" s="1"/>
      <c r="Z852" s="1"/>
      <c r="AA852" s="1"/>
      <c r="AB852" s="1"/>
    </row>
    <row r="853" spans="1:28" hidden="1">
      <c r="A853" s="35">
        <v>18</v>
      </c>
      <c r="B853" s="35">
        <v>11</v>
      </c>
      <c r="C853" s="35">
        <v>17</v>
      </c>
      <c r="D853" s="35">
        <v>4</v>
      </c>
      <c r="E853" s="35" t="s">
        <v>17</v>
      </c>
      <c r="F853" s="36">
        <v>-23.631</v>
      </c>
      <c r="G853" s="36">
        <v>-14.634</v>
      </c>
      <c r="H853" s="36">
        <v>-2.0710000000000002</v>
      </c>
      <c r="I853" s="36">
        <v>-22.202000000000002</v>
      </c>
      <c r="J853" s="36">
        <v>-1.6950000000000001</v>
      </c>
      <c r="K853" s="36">
        <v>-1.27</v>
      </c>
      <c r="L853" s="2">
        <f t="shared" si="388"/>
        <v>-3.766</v>
      </c>
      <c r="M853" s="2">
        <f t="shared" si="389"/>
        <v>-23.472000000000001</v>
      </c>
      <c r="N853" s="2">
        <f t="shared" si="390"/>
        <v>-10.807600000000001</v>
      </c>
      <c r="O853" s="2">
        <f t="shared" si="391"/>
        <v>-24.601800000000001</v>
      </c>
      <c r="P853" s="2">
        <f t="shared" si="387"/>
        <v>-24.601800000000001</v>
      </c>
      <c r="Q853" s="2">
        <f t="shared" si="392"/>
        <v>-39.235799999999998</v>
      </c>
      <c r="R853" s="2">
        <f t="shared" si="393"/>
        <v>9.9678000000000004</v>
      </c>
      <c r="T853" s="1"/>
      <c r="U853" s="1"/>
      <c r="Y853" s="1"/>
      <c r="Z853" s="1"/>
      <c r="AA853" s="1"/>
      <c r="AB853" s="1"/>
    </row>
    <row r="854" spans="1:28" hidden="1">
      <c r="A854" s="35">
        <v>18</v>
      </c>
      <c r="B854" s="35">
        <v>11</v>
      </c>
      <c r="C854" s="35">
        <v>17</v>
      </c>
      <c r="D854" s="35">
        <v>3</v>
      </c>
      <c r="E854" s="35" t="s">
        <v>14</v>
      </c>
      <c r="F854" s="36">
        <v>-15.218999999999999</v>
      </c>
      <c r="G854" s="36">
        <v>-9.4550000000000001</v>
      </c>
      <c r="H854" s="36">
        <v>4.1379999999999999</v>
      </c>
      <c r="I854" s="36">
        <v>44.655999999999999</v>
      </c>
      <c r="J854" s="36">
        <v>3.4550000000000001</v>
      </c>
      <c r="K854" s="36">
        <v>2.5880000000000001</v>
      </c>
      <c r="L854" s="2">
        <f t="shared" si="388"/>
        <v>7.593</v>
      </c>
      <c r="M854" s="2">
        <f t="shared" si="389"/>
        <v>47.244</v>
      </c>
      <c r="N854" s="2">
        <f t="shared" si="390"/>
        <v>21.766199999999998</v>
      </c>
      <c r="O854" s="2">
        <f t="shared" si="391"/>
        <v>49.521900000000002</v>
      </c>
      <c r="P854" s="2">
        <f t="shared" si="387"/>
        <v>49.521900000000002</v>
      </c>
      <c r="Q854" s="2">
        <f t="shared" si="392"/>
        <v>40.066900000000004</v>
      </c>
      <c r="R854" s="2">
        <f t="shared" si="393"/>
        <v>-58.976900000000001</v>
      </c>
      <c r="T854" s="1"/>
      <c r="U854" s="1"/>
      <c r="Y854" s="1"/>
      <c r="Z854" s="1"/>
      <c r="AA854" s="1"/>
      <c r="AB854" s="1"/>
    </row>
    <row r="855" spans="1:28" hidden="1">
      <c r="A855" s="35">
        <v>18</v>
      </c>
      <c r="B855" s="35">
        <v>11</v>
      </c>
      <c r="C855" s="35">
        <v>17</v>
      </c>
      <c r="D855" s="35">
        <v>3</v>
      </c>
      <c r="E855" s="35" t="s">
        <v>15</v>
      </c>
      <c r="F855" s="36">
        <v>-14.429</v>
      </c>
      <c r="G855" s="36">
        <v>-8.9239999999999995</v>
      </c>
      <c r="H855" s="36">
        <v>-3.9049999999999998</v>
      </c>
      <c r="I855" s="36">
        <v>-42.143000000000001</v>
      </c>
      <c r="J855" s="36">
        <v>-3.2610000000000001</v>
      </c>
      <c r="K855" s="36">
        <v>-2.4430000000000001</v>
      </c>
      <c r="L855" s="2">
        <f t="shared" si="388"/>
        <v>-7.1660000000000004</v>
      </c>
      <c r="M855" s="2">
        <f t="shared" si="389"/>
        <v>-44.585999999999999</v>
      </c>
      <c r="N855" s="2">
        <f t="shared" si="390"/>
        <v>-20.541800000000002</v>
      </c>
      <c r="O855" s="2">
        <f t="shared" si="391"/>
        <v>-46.735799999999998</v>
      </c>
      <c r="P855" s="2">
        <f t="shared" si="387"/>
        <v>-46.735799999999998</v>
      </c>
      <c r="Q855" s="2">
        <f t="shared" si="392"/>
        <v>-55.659799999999997</v>
      </c>
      <c r="R855" s="2">
        <f t="shared" si="393"/>
        <v>37.811799999999998</v>
      </c>
      <c r="T855" s="1"/>
      <c r="U855" s="1"/>
      <c r="Y855" s="1"/>
      <c r="Z855" s="1"/>
      <c r="AA855" s="1"/>
      <c r="AB855" s="1"/>
    </row>
    <row r="856" spans="1:28" hidden="1">
      <c r="A856" s="35">
        <v>18</v>
      </c>
      <c r="B856" s="35">
        <v>11</v>
      </c>
      <c r="C856" s="35">
        <v>17</v>
      </c>
      <c r="D856" s="35">
        <v>3</v>
      </c>
      <c r="E856" s="35" t="s">
        <v>16</v>
      </c>
      <c r="F856" s="36">
        <v>24.173999999999999</v>
      </c>
      <c r="G856" s="36">
        <v>14.996</v>
      </c>
      <c r="H856" s="36">
        <v>-2.1280000000000001</v>
      </c>
      <c r="I856" s="36">
        <v>-22.963000000000001</v>
      </c>
      <c r="J856" s="36">
        <v>-1.7769999999999999</v>
      </c>
      <c r="K856" s="36">
        <v>-1.331</v>
      </c>
      <c r="L856" s="2">
        <f t="shared" si="388"/>
        <v>-3.9050000000000002</v>
      </c>
      <c r="M856" s="2">
        <f t="shared" si="389"/>
        <v>-24.294</v>
      </c>
      <c r="N856" s="2">
        <f t="shared" si="390"/>
        <v>-11.193200000000001</v>
      </c>
      <c r="O856" s="2">
        <f t="shared" si="391"/>
        <v>-25.465499999999999</v>
      </c>
      <c r="P856" s="2">
        <f t="shared" si="387"/>
        <v>-25.465499999999999</v>
      </c>
      <c r="Q856" s="2">
        <f t="shared" si="392"/>
        <v>-10.469499999999998</v>
      </c>
      <c r="R856" s="2">
        <f t="shared" si="393"/>
        <v>40.461500000000001</v>
      </c>
      <c r="T856" s="1"/>
      <c r="U856" s="1"/>
      <c r="Y856" s="1"/>
      <c r="Z856" s="1"/>
      <c r="AA856" s="1"/>
      <c r="AB856" s="1"/>
    </row>
    <row r="857" spans="1:28" hidden="1">
      <c r="A857" s="35">
        <v>18</v>
      </c>
      <c r="B857" s="35">
        <v>11</v>
      </c>
      <c r="C857" s="35">
        <v>17</v>
      </c>
      <c r="D857" s="35">
        <v>3</v>
      </c>
      <c r="E857" s="35" t="s">
        <v>17</v>
      </c>
      <c r="F857" s="36">
        <v>-23.756</v>
      </c>
      <c r="G857" s="36">
        <v>-14.715</v>
      </c>
      <c r="H857" s="36">
        <v>-2.1280000000000001</v>
      </c>
      <c r="I857" s="36">
        <v>-22.963000000000001</v>
      </c>
      <c r="J857" s="36">
        <v>-1.7769999999999999</v>
      </c>
      <c r="K857" s="36">
        <v>-1.331</v>
      </c>
      <c r="L857" s="2">
        <f t="shared" si="388"/>
        <v>-3.9050000000000002</v>
      </c>
      <c r="M857" s="2">
        <f t="shared" si="389"/>
        <v>-24.294</v>
      </c>
      <c r="N857" s="2">
        <f t="shared" si="390"/>
        <v>-11.193200000000001</v>
      </c>
      <c r="O857" s="2">
        <f t="shared" si="391"/>
        <v>-25.465499999999999</v>
      </c>
      <c r="P857" s="2">
        <f t="shared" si="387"/>
        <v>-25.465499999999999</v>
      </c>
      <c r="Q857" s="2">
        <f t="shared" si="392"/>
        <v>-40.180499999999995</v>
      </c>
      <c r="R857" s="2">
        <f t="shared" si="393"/>
        <v>10.750499999999999</v>
      </c>
      <c r="T857" s="1"/>
      <c r="U857" s="1"/>
      <c r="Y857" s="1"/>
      <c r="Z857" s="1"/>
      <c r="AA857" s="1"/>
      <c r="AB857" s="1"/>
    </row>
    <row r="858" spans="1:28" hidden="1">
      <c r="A858" s="35">
        <v>18</v>
      </c>
      <c r="B858" s="35">
        <v>11</v>
      </c>
      <c r="C858" s="35">
        <v>17</v>
      </c>
      <c r="D858" s="35">
        <v>2</v>
      </c>
      <c r="E858" s="35" t="s">
        <v>14</v>
      </c>
      <c r="F858" s="36">
        <v>-14.981</v>
      </c>
      <c r="G858" s="36">
        <v>-9.3030000000000008</v>
      </c>
      <c r="H858" s="36">
        <v>4.0960000000000001</v>
      </c>
      <c r="I858" s="36">
        <v>44.273000000000003</v>
      </c>
      <c r="J858" s="36">
        <v>3.4630000000000001</v>
      </c>
      <c r="K858" s="36">
        <v>2.5939999999999999</v>
      </c>
      <c r="L858" s="2">
        <f t="shared" si="388"/>
        <v>7.5590000000000002</v>
      </c>
      <c r="M858" s="2">
        <f t="shared" si="389"/>
        <v>46.867000000000004</v>
      </c>
      <c r="N858" s="2">
        <f t="shared" si="390"/>
        <v>21.6191</v>
      </c>
      <c r="O858" s="2">
        <f t="shared" si="391"/>
        <v>49.134700000000002</v>
      </c>
      <c r="P858" s="2">
        <f t="shared" si="387"/>
        <v>49.134700000000002</v>
      </c>
      <c r="Q858" s="2">
        <f t="shared" si="392"/>
        <v>39.831699999999998</v>
      </c>
      <c r="R858" s="2">
        <f t="shared" si="393"/>
        <v>-58.437700000000007</v>
      </c>
      <c r="T858" s="1"/>
      <c r="U858" s="1"/>
      <c r="Y858" s="1"/>
      <c r="Z858" s="1"/>
      <c r="AA858" s="1"/>
      <c r="AB858" s="1"/>
    </row>
    <row r="859" spans="1:28" hidden="1">
      <c r="A859" s="35">
        <v>18</v>
      </c>
      <c r="B859" s="35">
        <v>11</v>
      </c>
      <c r="C859" s="35">
        <v>17</v>
      </c>
      <c r="D859" s="35">
        <v>2</v>
      </c>
      <c r="E859" s="35" t="s">
        <v>15</v>
      </c>
      <c r="F859" s="36">
        <v>-14.75</v>
      </c>
      <c r="G859" s="36">
        <v>-9.1270000000000007</v>
      </c>
      <c r="H859" s="36">
        <v>-3.9060000000000001</v>
      </c>
      <c r="I859" s="36">
        <v>-42.201000000000001</v>
      </c>
      <c r="J859" s="36">
        <v>-3.3029999999999999</v>
      </c>
      <c r="K859" s="36">
        <v>-2.4740000000000002</v>
      </c>
      <c r="L859" s="2">
        <f t="shared" si="388"/>
        <v>-7.2089999999999996</v>
      </c>
      <c r="M859" s="2">
        <f t="shared" si="389"/>
        <v>-44.674999999999997</v>
      </c>
      <c r="N859" s="2">
        <f t="shared" si="390"/>
        <v>-20.611499999999999</v>
      </c>
      <c r="O859" s="2">
        <f t="shared" si="391"/>
        <v>-46.837699999999998</v>
      </c>
      <c r="P859" s="2">
        <f t="shared" si="387"/>
        <v>-46.837699999999998</v>
      </c>
      <c r="Q859" s="2">
        <f t="shared" si="392"/>
        <v>-55.964700000000001</v>
      </c>
      <c r="R859" s="2">
        <f t="shared" si="393"/>
        <v>37.710699999999996</v>
      </c>
      <c r="T859" s="1"/>
      <c r="U859" s="1"/>
      <c r="Y859" s="1"/>
      <c r="Z859" s="1"/>
      <c r="AA859" s="1"/>
      <c r="AB859" s="1"/>
    </row>
    <row r="860" spans="1:28" hidden="1">
      <c r="A860" s="35">
        <v>18</v>
      </c>
      <c r="B860" s="35">
        <v>11</v>
      </c>
      <c r="C860" s="35">
        <v>17</v>
      </c>
      <c r="D860" s="35">
        <v>2</v>
      </c>
      <c r="E860" s="35" t="s">
        <v>16</v>
      </c>
      <c r="F860" s="36">
        <v>24.026</v>
      </c>
      <c r="G860" s="36">
        <v>14.901999999999999</v>
      </c>
      <c r="H860" s="36">
        <v>-2.117</v>
      </c>
      <c r="I860" s="36">
        <v>-22.876999999999999</v>
      </c>
      <c r="J860" s="36">
        <v>-1.79</v>
      </c>
      <c r="K860" s="36">
        <v>-1.341</v>
      </c>
      <c r="L860" s="2">
        <f t="shared" si="388"/>
        <v>-3.907</v>
      </c>
      <c r="M860" s="2">
        <f t="shared" si="389"/>
        <v>-24.218</v>
      </c>
      <c r="N860" s="2">
        <f t="shared" si="390"/>
        <v>-11.1724</v>
      </c>
      <c r="O860" s="2">
        <f t="shared" si="391"/>
        <v>-25.3901</v>
      </c>
      <c r="P860" s="2">
        <f t="shared" si="387"/>
        <v>-25.3901</v>
      </c>
      <c r="Q860" s="2">
        <f t="shared" si="392"/>
        <v>-10.488100000000001</v>
      </c>
      <c r="R860" s="2">
        <f t="shared" si="393"/>
        <v>40.292099999999998</v>
      </c>
      <c r="T860" s="1"/>
      <c r="U860" s="1"/>
      <c r="Y860" s="1"/>
      <c r="Z860" s="1"/>
      <c r="AA860" s="1"/>
      <c r="AB860" s="1"/>
    </row>
    <row r="861" spans="1:28" hidden="1">
      <c r="A861" s="35">
        <v>18</v>
      </c>
      <c r="B861" s="35">
        <v>11</v>
      </c>
      <c r="C861" s="35">
        <v>17</v>
      </c>
      <c r="D861" s="35">
        <v>2</v>
      </c>
      <c r="E861" s="35" t="s">
        <v>17</v>
      </c>
      <c r="F861" s="36">
        <v>-23.904</v>
      </c>
      <c r="G861" s="36">
        <v>-14.808999999999999</v>
      </c>
      <c r="H861" s="36">
        <v>-2.117</v>
      </c>
      <c r="I861" s="36">
        <v>-22.876999999999999</v>
      </c>
      <c r="J861" s="36">
        <v>-1.79</v>
      </c>
      <c r="K861" s="36">
        <v>-1.341</v>
      </c>
      <c r="L861" s="2">
        <f t="shared" si="388"/>
        <v>-3.907</v>
      </c>
      <c r="M861" s="2">
        <f t="shared" si="389"/>
        <v>-24.218</v>
      </c>
      <c r="N861" s="2">
        <f t="shared" si="390"/>
        <v>-11.1724</v>
      </c>
      <c r="O861" s="2">
        <f t="shared" si="391"/>
        <v>-25.3901</v>
      </c>
      <c r="P861" s="2">
        <f t="shared" si="387"/>
        <v>-25.3901</v>
      </c>
      <c r="Q861" s="2">
        <f t="shared" si="392"/>
        <v>-40.199100000000001</v>
      </c>
      <c r="R861" s="2">
        <f t="shared" si="393"/>
        <v>10.581100000000001</v>
      </c>
      <c r="T861" s="1"/>
      <c r="U861" s="1"/>
      <c r="Y861" s="1"/>
      <c r="Z861" s="1"/>
      <c r="AA861" s="1"/>
      <c r="AB861" s="1"/>
    </row>
    <row r="862" spans="1:28">
      <c r="A862" s="35">
        <v>18</v>
      </c>
      <c r="B862" s="35">
        <v>11</v>
      </c>
      <c r="C862" s="35">
        <v>17</v>
      </c>
      <c r="D862" s="35">
        <v>1</v>
      </c>
      <c r="E862" s="35" t="s">
        <v>14</v>
      </c>
      <c r="F862" s="36">
        <v>-13.388</v>
      </c>
      <c r="G862" s="36">
        <v>-8.3070000000000004</v>
      </c>
      <c r="H862" s="36">
        <v>4.359</v>
      </c>
      <c r="I862" s="36">
        <v>46.064</v>
      </c>
      <c r="J862" s="36">
        <v>3.7080000000000002</v>
      </c>
      <c r="K862" s="36">
        <v>2.778</v>
      </c>
      <c r="L862" s="2">
        <f t="shared" si="388"/>
        <v>8.0670000000000002</v>
      </c>
      <c r="M862" s="2">
        <f t="shared" si="389"/>
        <v>48.841999999999999</v>
      </c>
      <c r="N862" s="2">
        <f t="shared" si="390"/>
        <v>22.7196</v>
      </c>
      <c r="O862" s="2">
        <f t="shared" si="391"/>
        <v>51.262099999999997</v>
      </c>
      <c r="P862" s="2">
        <f t="shared" si="387"/>
        <v>51.262099999999997</v>
      </c>
      <c r="Q862" s="2">
        <f t="shared" si="392"/>
        <v>42.955099999999995</v>
      </c>
      <c r="R862" s="2">
        <f t="shared" si="393"/>
        <v>-59.569099999999999</v>
      </c>
      <c r="T862" s="1"/>
      <c r="U862" s="1"/>
      <c r="Y862" s="1"/>
      <c r="Z862" s="1"/>
      <c r="AA862" s="1"/>
      <c r="AB862" s="1"/>
    </row>
    <row r="863" spans="1:28">
      <c r="A863" s="35">
        <v>18</v>
      </c>
      <c r="B863" s="35">
        <v>11</v>
      </c>
      <c r="C863" s="35">
        <v>17</v>
      </c>
      <c r="D863" s="35">
        <v>1</v>
      </c>
      <c r="E863" s="35" t="s">
        <v>15</v>
      </c>
      <c r="F863" s="36">
        <v>-16.181999999999999</v>
      </c>
      <c r="G863" s="36">
        <v>-10.023</v>
      </c>
      <c r="H863" s="36">
        <v>-4.0599999999999996</v>
      </c>
      <c r="I863" s="36">
        <v>-42.918999999999997</v>
      </c>
      <c r="J863" s="36">
        <v>-3.4529999999999998</v>
      </c>
      <c r="K863" s="36">
        <v>-2.5870000000000002</v>
      </c>
      <c r="L863" s="2">
        <f t="shared" si="388"/>
        <v>-7.5129999999999999</v>
      </c>
      <c r="M863" s="2">
        <f t="shared" si="389"/>
        <v>-45.506</v>
      </c>
      <c r="N863" s="2">
        <f t="shared" si="390"/>
        <v>-21.1648</v>
      </c>
      <c r="O863" s="2">
        <f t="shared" si="391"/>
        <v>-47.759900000000002</v>
      </c>
      <c r="P863" s="2">
        <f t="shared" si="387"/>
        <v>-47.759900000000002</v>
      </c>
      <c r="Q863" s="2">
        <f t="shared" si="392"/>
        <v>-57.782899999999998</v>
      </c>
      <c r="R863" s="2">
        <f t="shared" si="393"/>
        <v>37.736900000000006</v>
      </c>
      <c r="T863" s="1"/>
      <c r="U863" s="1"/>
      <c r="Y863" s="1"/>
      <c r="Z863" s="1"/>
      <c r="AA863" s="1"/>
      <c r="AB863" s="1"/>
    </row>
    <row r="864" spans="1:28">
      <c r="A864" s="35">
        <v>18</v>
      </c>
      <c r="B864" s="35">
        <v>11</v>
      </c>
      <c r="C864" s="35">
        <v>17</v>
      </c>
      <c r="D864" s="35">
        <v>1</v>
      </c>
      <c r="E864" s="35" t="s">
        <v>16</v>
      </c>
      <c r="F864" s="36">
        <v>23.225999999999999</v>
      </c>
      <c r="G864" s="36">
        <v>14.401</v>
      </c>
      <c r="H864" s="36">
        <v>-2.2269999999999999</v>
      </c>
      <c r="I864" s="36">
        <v>-23.54</v>
      </c>
      <c r="J864" s="36">
        <v>-1.8939999999999999</v>
      </c>
      <c r="K864" s="36">
        <v>-1.419</v>
      </c>
      <c r="L864" s="2">
        <f t="shared" si="388"/>
        <v>-4.1209999999999996</v>
      </c>
      <c r="M864" s="2">
        <f t="shared" si="389"/>
        <v>-24.959</v>
      </c>
      <c r="N864" s="2">
        <f t="shared" si="390"/>
        <v>-11.608699999999999</v>
      </c>
      <c r="O864" s="2">
        <f t="shared" si="391"/>
        <v>-26.1953</v>
      </c>
      <c r="P864" s="2">
        <f t="shared" si="387"/>
        <v>-26.1953</v>
      </c>
      <c r="Q864" s="2">
        <f t="shared" si="392"/>
        <v>-11.7943</v>
      </c>
      <c r="R864" s="2">
        <f t="shared" si="393"/>
        <v>40.596299999999999</v>
      </c>
      <c r="T864" s="1"/>
      <c r="U864" s="1"/>
      <c r="Y864" s="1"/>
      <c r="Z864" s="1"/>
      <c r="AA864" s="1"/>
      <c r="AB864" s="1"/>
    </row>
    <row r="865" spans="1:29">
      <c r="A865" s="35">
        <v>18</v>
      </c>
      <c r="B865" s="35">
        <v>11</v>
      </c>
      <c r="C865" s="35">
        <v>17</v>
      </c>
      <c r="D865" s="35">
        <v>1</v>
      </c>
      <c r="E865" s="35" t="s">
        <v>17</v>
      </c>
      <c r="F865" s="36">
        <v>-24.704999999999998</v>
      </c>
      <c r="G865" s="36">
        <v>-15.308999999999999</v>
      </c>
      <c r="H865" s="36">
        <v>-2.2269999999999999</v>
      </c>
      <c r="I865" s="36">
        <v>-23.54</v>
      </c>
      <c r="J865" s="36">
        <v>-1.8939999999999999</v>
      </c>
      <c r="K865" s="36">
        <v>-1.419</v>
      </c>
      <c r="L865" s="2">
        <f t="shared" si="388"/>
        <v>-4.1209999999999996</v>
      </c>
      <c r="M865" s="2">
        <f t="shared" si="389"/>
        <v>-24.959</v>
      </c>
      <c r="N865" s="2">
        <f t="shared" si="390"/>
        <v>-11.608699999999999</v>
      </c>
      <c r="O865" s="2">
        <f t="shared" si="391"/>
        <v>-26.1953</v>
      </c>
      <c r="P865" s="2">
        <f t="shared" si="387"/>
        <v>-26.1953</v>
      </c>
      <c r="Q865" s="2">
        <f t="shared" si="392"/>
        <v>-41.504300000000001</v>
      </c>
      <c r="R865" s="2">
        <f t="shared" si="393"/>
        <v>10.8863</v>
      </c>
      <c r="T865" s="1"/>
      <c r="U865" s="1"/>
      <c r="Y865" s="1"/>
      <c r="Z865" s="1"/>
      <c r="AA865" s="1"/>
      <c r="AB865" s="1"/>
    </row>
    <row r="866" spans="1:29" hidden="1">
      <c r="A866" s="35">
        <v>18</v>
      </c>
      <c r="B866" s="35">
        <v>17</v>
      </c>
      <c r="C866" s="35">
        <v>21</v>
      </c>
      <c r="D866" s="35">
        <v>6</v>
      </c>
      <c r="E866" s="35" t="s">
        <v>14</v>
      </c>
      <c r="F866" s="36">
        <v>-17.940000000000001</v>
      </c>
      <c r="G866" s="36">
        <v>-10.819000000000001</v>
      </c>
      <c r="H866" s="36">
        <v>1.3480000000000001</v>
      </c>
      <c r="I866" s="36">
        <v>15.138999999999999</v>
      </c>
      <c r="J866" s="36">
        <v>1.0469999999999999</v>
      </c>
      <c r="K866" s="36">
        <v>0.78400000000000003</v>
      </c>
      <c r="L866" s="2">
        <f t="shared" si="388"/>
        <v>2.395</v>
      </c>
      <c r="M866" s="2">
        <f t="shared" si="389"/>
        <v>15.923</v>
      </c>
      <c r="N866" s="2">
        <f t="shared" si="390"/>
        <v>7.1718999999999991</v>
      </c>
      <c r="O866" s="2">
        <f t="shared" si="391"/>
        <v>16.641500000000001</v>
      </c>
      <c r="P866" s="2">
        <f t="shared" si="387"/>
        <v>16.641500000000001</v>
      </c>
      <c r="Q866" s="2">
        <f t="shared" si="392"/>
        <v>5.8224999999999998</v>
      </c>
      <c r="R866" s="2">
        <f t="shared" si="393"/>
        <v>-27.460500000000003</v>
      </c>
      <c r="S866" s="1">
        <f>70</f>
        <v>70</v>
      </c>
      <c r="T866" s="2">
        <f t="shared" ref="T866:U867" si="402">(ABS(Q866)-ABS(Q868*$S866/200))*SIGN(Q866)</f>
        <v>3.3867099999999999</v>
      </c>
      <c r="U866" s="2">
        <f t="shared" si="402"/>
        <v>-19.660190000000004</v>
      </c>
      <c r="V866" s="1">
        <f>26</f>
        <v>26</v>
      </c>
      <c r="W866" s="1">
        <f t="shared" ref="W866:W867" si="403">IF(V866=26,3,4)</f>
        <v>3</v>
      </c>
      <c r="X866" s="1">
        <f t="shared" ref="X866:X867" si="404">IF(V866=65,30,60)</f>
        <v>60</v>
      </c>
      <c r="Y866" s="4">
        <f t="shared" ref="Y866:Y867" si="405">-MIN(T866:U866)/(0.9*(V866-W866)/100*391.3)*10</f>
        <v>2.4272109196275022</v>
      </c>
      <c r="Z866" s="5">
        <f t="shared" ref="Z866:Z867" si="406">ABS(MAX(T866:U866)/(0.9*(V866-W866)/100*391.3)*10)</f>
        <v>0.41811699142336151</v>
      </c>
      <c r="AA866" s="2">
        <f t="shared" ref="AA866:AA867" si="407">X866*(V866-W866)^2/((10^6)*$AH$2^2)</f>
        <v>81.785152928444433</v>
      </c>
      <c r="AB866" s="2">
        <f t="shared" ref="AB866:AB867" si="408">X866*(V866-W866)^2/((10^6)*$AH$3^2)</f>
        <v>108.54621934954343</v>
      </c>
      <c r="AC866" s="1" t="str">
        <f t="shared" ref="AC866:AC867" si="409">IF(AB866&gt;=MAX(ABS(Q866),ABS(R866),ABS(T866),ABS(U866)),"Verificata","Non verificata")</f>
        <v>Verificata</v>
      </c>
    </row>
    <row r="867" spans="1:29" hidden="1">
      <c r="A867" s="35">
        <v>18</v>
      </c>
      <c r="B867" s="35">
        <v>17</v>
      </c>
      <c r="C867" s="35">
        <v>21</v>
      </c>
      <c r="D867" s="35">
        <v>6</v>
      </c>
      <c r="E867" s="35" t="s">
        <v>15</v>
      </c>
      <c r="F867" s="36">
        <v>-15.315</v>
      </c>
      <c r="G867" s="36">
        <v>-9.2159999999999993</v>
      </c>
      <c r="H867" s="36">
        <v>-1.518</v>
      </c>
      <c r="I867" s="36">
        <v>-17.071999999999999</v>
      </c>
      <c r="J867" s="36">
        <v>-1.177</v>
      </c>
      <c r="K867" s="36">
        <v>-0.88100000000000001</v>
      </c>
      <c r="L867" s="2">
        <f t="shared" si="388"/>
        <v>-2.6950000000000003</v>
      </c>
      <c r="M867" s="2">
        <f t="shared" si="389"/>
        <v>-17.952999999999999</v>
      </c>
      <c r="N867" s="2">
        <f t="shared" si="390"/>
        <v>-8.0808999999999997</v>
      </c>
      <c r="O867" s="2">
        <f t="shared" si="391"/>
        <v>-18.761499999999998</v>
      </c>
      <c r="P867" s="2">
        <f t="shared" si="387"/>
        <v>-18.761499999999998</v>
      </c>
      <c r="Q867" s="2">
        <f t="shared" si="392"/>
        <v>-27.977499999999999</v>
      </c>
      <c r="R867" s="2">
        <f t="shared" si="393"/>
        <v>9.5454999999999988</v>
      </c>
      <c r="S867" s="1">
        <f>70</f>
        <v>70</v>
      </c>
      <c r="T867" s="2">
        <f t="shared" si="402"/>
        <v>-20.420089999999998</v>
      </c>
      <c r="U867" s="2">
        <f t="shared" si="402"/>
        <v>7.3526099999999985</v>
      </c>
      <c r="V867" s="1">
        <f>26</f>
        <v>26</v>
      </c>
      <c r="W867" s="1">
        <f t="shared" si="403"/>
        <v>3</v>
      </c>
      <c r="X867" s="1">
        <f t="shared" si="404"/>
        <v>60</v>
      </c>
      <c r="Y867" s="4">
        <f t="shared" si="405"/>
        <v>2.5210267768407304</v>
      </c>
      <c r="Z867" s="5">
        <f t="shared" si="406"/>
        <v>0.90773971562646982</v>
      </c>
      <c r="AA867" s="2">
        <f t="shared" si="407"/>
        <v>81.785152928444433</v>
      </c>
      <c r="AB867" s="2">
        <f t="shared" si="408"/>
        <v>108.54621934954343</v>
      </c>
      <c r="AC867" s="1" t="str">
        <f t="shared" si="409"/>
        <v>Verificata</v>
      </c>
    </row>
    <row r="868" spans="1:29" hidden="1">
      <c r="A868" s="35">
        <v>18</v>
      </c>
      <c r="B868" s="35">
        <v>17</v>
      </c>
      <c r="C868" s="35">
        <v>21</v>
      </c>
      <c r="D868" s="35">
        <v>6</v>
      </c>
      <c r="E868" s="35" t="s">
        <v>16</v>
      </c>
      <c r="F868" s="36">
        <v>24.268999999999998</v>
      </c>
      <c r="G868" s="36">
        <v>14.622999999999999</v>
      </c>
      <c r="H868" s="36">
        <v>-0.621</v>
      </c>
      <c r="I868" s="36">
        <v>-6.9720000000000004</v>
      </c>
      <c r="J868" s="36">
        <v>-0.48099999999999998</v>
      </c>
      <c r="K868" s="36">
        <v>-0.36099999999999999</v>
      </c>
      <c r="L868" s="2">
        <f t="shared" si="388"/>
        <v>-1.1019999999999999</v>
      </c>
      <c r="M868" s="2">
        <f t="shared" si="389"/>
        <v>-7.3330000000000002</v>
      </c>
      <c r="N868" s="2">
        <f t="shared" si="390"/>
        <v>-3.3018999999999998</v>
      </c>
      <c r="O868" s="2">
        <f t="shared" si="391"/>
        <v>-7.6635999999999997</v>
      </c>
      <c r="P868" s="2">
        <f t="shared" si="387"/>
        <v>-7.6635999999999997</v>
      </c>
      <c r="Q868" s="2">
        <f t="shared" si="392"/>
        <v>6.9593999999999996</v>
      </c>
      <c r="R868" s="2">
        <f t="shared" si="393"/>
        <v>22.2866</v>
      </c>
      <c r="Y868" s="1"/>
      <c r="Z868" s="1"/>
      <c r="AA868" s="1"/>
      <c r="AB868" s="1"/>
    </row>
    <row r="869" spans="1:29" hidden="1">
      <c r="A869" s="35">
        <v>18</v>
      </c>
      <c r="B869" s="35">
        <v>17</v>
      </c>
      <c r="C869" s="35">
        <v>21</v>
      </c>
      <c r="D869" s="35">
        <v>6</v>
      </c>
      <c r="E869" s="35" t="s">
        <v>17</v>
      </c>
      <c r="F869" s="36">
        <v>-23.132000000000001</v>
      </c>
      <c r="G869" s="36">
        <v>-13.929</v>
      </c>
      <c r="H869" s="36">
        <v>-0.621</v>
      </c>
      <c r="I869" s="36">
        <v>-6.9720000000000004</v>
      </c>
      <c r="J869" s="36">
        <v>-0.48099999999999998</v>
      </c>
      <c r="K869" s="36">
        <v>-0.36099999999999999</v>
      </c>
      <c r="L869" s="2">
        <f t="shared" si="388"/>
        <v>-1.1019999999999999</v>
      </c>
      <c r="M869" s="2">
        <f t="shared" si="389"/>
        <v>-7.3330000000000002</v>
      </c>
      <c r="N869" s="2">
        <f t="shared" si="390"/>
        <v>-3.3018999999999998</v>
      </c>
      <c r="O869" s="2">
        <f t="shared" si="391"/>
        <v>-7.6635999999999997</v>
      </c>
      <c r="P869" s="2">
        <f t="shared" si="387"/>
        <v>-7.6635999999999997</v>
      </c>
      <c r="Q869" s="2">
        <f t="shared" si="392"/>
        <v>-21.592600000000001</v>
      </c>
      <c r="R869" s="2">
        <f t="shared" si="393"/>
        <v>-6.2654000000000005</v>
      </c>
      <c r="Y869" s="1"/>
      <c r="Z869" s="1"/>
      <c r="AA869" s="1"/>
      <c r="AB869" s="1"/>
    </row>
    <row r="870" spans="1:29" hidden="1">
      <c r="A870" s="35">
        <v>18</v>
      </c>
      <c r="B870" s="35">
        <v>17</v>
      </c>
      <c r="C870" s="35">
        <v>21</v>
      </c>
      <c r="D870" s="35">
        <v>5</v>
      </c>
      <c r="E870" s="35" t="s">
        <v>14</v>
      </c>
      <c r="F870" s="36">
        <v>-21.821999999999999</v>
      </c>
      <c r="G870" s="36">
        <v>-13.58</v>
      </c>
      <c r="H870" s="36">
        <v>2.5219999999999998</v>
      </c>
      <c r="I870" s="36">
        <v>27.625</v>
      </c>
      <c r="J870" s="36">
        <v>2.0049999999999999</v>
      </c>
      <c r="K870" s="36">
        <v>1.502</v>
      </c>
      <c r="L870" s="2">
        <f t="shared" si="388"/>
        <v>4.5269999999999992</v>
      </c>
      <c r="M870" s="2">
        <f t="shared" si="389"/>
        <v>29.126999999999999</v>
      </c>
      <c r="N870" s="2">
        <f t="shared" si="390"/>
        <v>13.265099999999999</v>
      </c>
      <c r="O870" s="2">
        <f t="shared" si="391"/>
        <v>30.485099999999999</v>
      </c>
      <c r="P870" s="2">
        <f t="shared" si="387"/>
        <v>30.485099999999999</v>
      </c>
      <c r="Q870" s="2">
        <f t="shared" si="392"/>
        <v>16.905099999999997</v>
      </c>
      <c r="R870" s="2">
        <f t="shared" si="393"/>
        <v>-44.065100000000001</v>
      </c>
      <c r="T870" s="1"/>
      <c r="U870" s="1"/>
      <c r="Y870" s="1"/>
      <c r="Z870" s="1"/>
      <c r="AA870" s="1"/>
      <c r="AB870" s="1"/>
    </row>
    <row r="871" spans="1:29" hidden="1">
      <c r="A871" s="35">
        <v>18</v>
      </c>
      <c r="B871" s="35">
        <v>17</v>
      </c>
      <c r="C871" s="35">
        <v>21</v>
      </c>
      <c r="D871" s="35">
        <v>5</v>
      </c>
      <c r="E871" s="35" t="s">
        <v>15</v>
      </c>
      <c r="F871" s="36">
        <v>-21.681999999999999</v>
      </c>
      <c r="G871" s="36">
        <v>-13.371</v>
      </c>
      <c r="H871" s="36">
        <v>-2.6819999999999999</v>
      </c>
      <c r="I871" s="36">
        <v>-29.379000000000001</v>
      </c>
      <c r="J871" s="36">
        <v>-2.1320000000000001</v>
      </c>
      <c r="K871" s="36">
        <v>-1.597</v>
      </c>
      <c r="L871" s="2">
        <f t="shared" si="388"/>
        <v>-4.8140000000000001</v>
      </c>
      <c r="M871" s="2">
        <f t="shared" si="389"/>
        <v>-30.976000000000003</v>
      </c>
      <c r="N871" s="2">
        <f t="shared" si="390"/>
        <v>-14.1068</v>
      </c>
      <c r="O871" s="2">
        <f t="shared" si="391"/>
        <v>-32.420200000000001</v>
      </c>
      <c r="P871" s="2">
        <f t="shared" si="387"/>
        <v>-32.420200000000001</v>
      </c>
      <c r="Q871" s="2">
        <f t="shared" si="392"/>
        <v>-45.791200000000003</v>
      </c>
      <c r="R871" s="2">
        <f t="shared" si="393"/>
        <v>19.049199999999999</v>
      </c>
      <c r="T871" s="1"/>
      <c r="U871" s="1"/>
      <c r="Y871" s="1"/>
      <c r="Z871" s="1"/>
      <c r="AA871" s="1"/>
      <c r="AB871" s="1"/>
    </row>
    <row r="872" spans="1:29" hidden="1">
      <c r="A872" s="35">
        <v>18</v>
      </c>
      <c r="B872" s="35">
        <v>17</v>
      </c>
      <c r="C872" s="35">
        <v>21</v>
      </c>
      <c r="D872" s="35">
        <v>5</v>
      </c>
      <c r="E872" s="35" t="s">
        <v>16</v>
      </c>
      <c r="F872" s="36">
        <v>29.321000000000002</v>
      </c>
      <c r="G872" s="36">
        <v>18.202000000000002</v>
      </c>
      <c r="H872" s="36">
        <v>-1.127</v>
      </c>
      <c r="I872" s="36">
        <v>-12.339</v>
      </c>
      <c r="J872" s="36">
        <v>-0.89600000000000002</v>
      </c>
      <c r="K872" s="36">
        <v>-0.67100000000000004</v>
      </c>
      <c r="L872" s="2">
        <f t="shared" si="388"/>
        <v>-2.0230000000000001</v>
      </c>
      <c r="M872" s="2">
        <f t="shared" si="389"/>
        <v>-13.01</v>
      </c>
      <c r="N872" s="2">
        <f t="shared" si="390"/>
        <v>-5.9260000000000002</v>
      </c>
      <c r="O872" s="2">
        <f t="shared" si="391"/>
        <v>-13.616899999999999</v>
      </c>
      <c r="P872" s="2">
        <f t="shared" si="387"/>
        <v>-13.616899999999999</v>
      </c>
      <c r="Q872" s="2">
        <f t="shared" si="392"/>
        <v>4.5851000000000024</v>
      </c>
      <c r="R872" s="2">
        <f t="shared" si="393"/>
        <v>31.818899999999999</v>
      </c>
      <c r="T872" s="1"/>
      <c r="U872" s="1"/>
      <c r="Y872" s="1"/>
      <c r="Z872" s="1"/>
      <c r="AA872" s="1"/>
      <c r="AB872" s="1"/>
    </row>
    <row r="873" spans="1:29" hidden="1">
      <c r="A873" s="35">
        <v>18</v>
      </c>
      <c r="B873" s="35">
        <v>17</v>
      </c>
      <c r="C873" s="35">
        <v>21</v>
      </c>
      <c r="D873" s="35">
        <v>5</v>
      </c>
      <c r="E873" s="35" t="s">
        <v>17</v>
      </c>
      <c r="F873" s="36">
        <v>-29.26</v>
      </c>
      <c r="G873" s="36">
        <v>-18.111000000000001</v>
      </c>
      <c r="H873" s="36">
        <v>-1.127</v>
      </c>
      <c r="I873" s="36">
        <v>-12.339</v>
      </c>
      <c r="J873" s="36">
        <v>-0.89600000000000002</v>
      </c>
      <c r="K873" s="36">
        <v>-0.67100000000000004</v>
      </c>
      <c r="L873" s="2">
        <f t="shared" si="388"/>
        <v>-2.0230000000000001</v>
      </c>
      <c r="M873" s="2">
        <f t="shared" si="389"/>
        <v>-13.01</v>
      </c>
      <c r="N873" s="2">
        <f t="shared" si="390"/>
        <v>-5.9260000000000002</v>
      </c>
      <c r="O873" s="2">
        <f t="shared" si="391"/>
        <v>-13.616899999999999</v>
      </c>
      <c r="P873" s="2">
        <f t="shared" si="387"/>
        <v>-13.616899999999999</v>
      </c>
      <c r="Q873" s="2">
        <f t="shared" si="392"/>
        <v>-31.727899999999998</v>
      </c>
      <c r="R873" s="2">
        <f t="shared" si="393"/>
        <v>-4.4941000000000013</v>
      </c>
      <c r="T873" s="1"/>
      <c r="U873" s="1"/>
      <c r="Y873" s="1"/>
      <c r="Z873" s="1"/>
      <c r="AA873" s="1"/>
      <c r="AB873" s="1"/>
    </row>
    <row r="874" spans="1:29" hidden="1">
      <c r="A874" s="35">
        <v>18</v>
      </c>
      <c r="B874" s="35">
        <v>17</v>
      </c>
      <c r="C874" s="35">
        <v>21</v>
      </c>
      <c r="D874" s="35">
        <v>4</v>
      </c>
      <c r="E874" s="35" t="s">
        <v>14</v>
      </c>
      <c r="F874" s="36">
        <v>-22.082000000000001</v>
      </c>
      <c r="G874" s="36">
        <v>-13.72</v>
      </c>
      <c r="H874" s="36">
        <v>3.2610000000000001</v>
      </c>
      <c r="I874" s="36">
        <v>34.97</v>
      </c>
      <c r="J874" s="36">
        <v>2.67</v>
      </c>
      <c r="K874" s="36">
        <v>2</v>
      </c>
      <c r="L874" s="2">
        <f t="shared" si="388"/>
        <v>5.931</v>
      </c>
      <c r="M874" s="2">
        <f t="shared" si="389"/>
        <v>36.97</v>
      </c>
      <c r="N874" s="2">
        <f t="shared" si="390"/>
        <v>17.021999999999998</v>
      </c>
      <c r="O874" s="2">
        <f t="shared" si="391"/>
        <v>38.749299999999998</v>
      </c>
      <c r="P874" s="2">
        <f t="shared" si="387"/>
        <v>38.749299999999998</v>
      </c>
      <c r="Q874" s="2">
        <f t="shared" si="392"/>
        <v>25.029299999999999</v>
      </c>
      <c r="R874" s="2">
        <f t="shared" si="393"/>
        <v>-52.469299999999997</v>
      </c>
      <c r="T874" s="1"/>
      <c r="U874" s="1"/>
      <c r="Y874" s="1"/>
      <c r="Z874" s="1"/>
      <c r="AA874" s="1"/>
      <c r="AB874" s="1"/>
    </row>
    <row r="875" spans="1:29" hidden="1">
      <c r="A875" s="35">
        <v>18</v>
      </c>
      <c r="B875" s="35">
        <v>17</v>
      </c>
      <c r="C875" s="35">
        <v>21</v>
      </c>
      <c r="D875" s="35">
        <v>4</v>
      </c>
      <c r="E875" s="35" t="s">
        <v>15</v>
      </c>
      <c r="F875" s="36">
        <v>-21.064</v>
      </c>
      <c r="G875" s="36">
        <v>-13.028</v>
      </c>
      <c r="H875" s="36">
        <v>-3.508</v>
      </c>
      <c r="I875" s="36">
        <v>-37.6</v>
      </c>
      <c r="J875" s="36">
        <v>-2.871</v>
      </c>
      <c r="K875" s="36">
        <v>-2.1509999999999998</v>
      </c>
      <c r="L875" s="2">
        <f t="shared" si="388"/>
        <v>-6.3789999999999996</v>
      </c>
      <c r="M875" s="2">
        <f t="shared" si="389"/>
        <v>-39.751000000000005</v>
      </c>
      <c r="N875" s="2">
        <f t="shared" si="390"/>
        <v>-18.304300000000001</v>
      </c>
      <c r="O875" s="2">
        <f t="shared" si="391"/>
        <v>-41.664700000000003</v>
      </c>
      <c r="P875" s="2">
        <f t="shared" si="387"/>
        <v>-41.664700000000003</v>
      </c>
      <c r="Q875" s="2">
        <f t="shared" si="392"/>
        <v>-54.692700000000002</v>
      </c>
      <c r="R875" s="2">
        <f t="shared" si="393"/>
        <v>28.636700000000005</v>
      </c>
      <c r="T875" s="1"/>
      <c r="U875" s="1"/>
      <c r="Y875" s="1"/>
      <c r="Z875" s="1"/>
      <c r="AA875" s="1"/>
      <c r="AB875" s="1"/>
    </row>
    <row r="876" spans="1:29" hidden="1">
      <c r="A876" s="35">
        <v>18</v>
      </c>
      <c r="B876" s="35">
        <v>17</v>
      </c>
      <c r="C876" s="35">
        <v>21</v>
      </c>
      <c r="D876" s="35">
        <v>4</v>
      </c>
      <c r="E876" s="35" t="s">
        <v>16</v>
      </c>
      <c r="F876" s="36">
        <v>29.510999999999999</v>
      </c>
      <c r="G876" s="36">
        <v>18.306000000000001</v>
      </c>
      <c r="H876" s="36">
        <v>-1.4650000000000001</v>
      </c>
      <c r="I876" s="36">
        <v>-15.708</v>
      </c>
      <c r="J876" s="36">
        <v>-1.1990000000000001</v>
      </c>
      <c r="K876" s="36">
        <v>-0.89800000000000002</v>
      </c>
      <c r="L876" s="2">
        <f t="shared" si="388"/>
        <v>-2.6640000000000001</v>
      </c>
      <c r="M876" s="2">
        <f t="shared" si="389"/>
        <v>-16.606000000000002</v>
      </c>
      <c r="N876" s="2">
        <f t="shared" si="390"/>
        <v>-7.6458000000000013</v>
      </c>
      <c r="O876" s="2">
        <f t="shared" si="391"/>
        <v>-17.405200000000001</v>
      </c>
      <c r="P876" s="2">
        <f t="shared" si="387"/>
        <v>-17.405200000000001</v>
      </c>
      <c r="Q876" s="2">
        <f t="shared" si="392"/>
        <v>0.90080000000000027</v>
      </c>
      <c r="R876" s="2">
        <f t="shared" si="393"/>
        <v>35.711200000000005</v>
      </c>
      <c r="T876" s="1"/>
      <c r="U876" s="1"/>
      <c r="Y876" s="1"/>
      <c r="Z876" s="1"/>
      <c r="AA876" s="1"/>
      <c r="AB876" s="1"/>
    </row>
    <row r="877" spans="1:29" hidden="1">
      <c r="A877" s="35">
        <v>18</v>
      </c>
      <c r="B877" s="35">
        <v>17</v>
      </c>
      <c r="C877" s="35">
        <v>21</v>
      </c>
      <c r="D877" s="35">
        <v>4</v>
      </c>
      <c r="E877" s="35" t="s">
        <v>17</v>
      </c>
      <c r="F877" s="36">
        <v>-29.07</v>
      </c>
      <c r="G877" s="36">
        <v>-18.007000000000001</v>
      </c>
      <c r="H877" s="36">
        <v>-1.4650000000000001</v>
      </c>
      <c r="I877" s="36">
        <v>-15.708</v>
      </c>
      <c r="J877" s="36">
        <v>-1.1990000000000001</v>
      </c>
      <c r="K877" s="36">
        <v>-0.89800000000000002</v>
      </c>
      <c r="L877" s="2">
        <f t="shared" si="388"/>
        <v>-2.6640000000000001</v>
      </c>
      <c r="M877" s="2">
        <f t="shared" si="389"/>
        <v>-16.606000000000002</v>
      </c>
      <c r="N877" s="2">
        <f t="shared" si="390"/>
        <v>-7.6458000000000013</v>
      </c>
      <c r="O877" s="2">
        <f t="shared" si="391"/>
        <v>-17.405200000000001</v>
      </c>
      <c r="P877" s="2">
        <f t="shared" si="387"/>
        <v>-17.405200000000001</v>
      </c>
      <c r="Q877" s="2">
        <f t="shared" si="392"/>
        <v>-35.412199999999999</v>
      </c>
      <c r="R877" s="2">
        <f t="shared" si="393"/>
        <v>-0.60180000000000078</v>
      </c>
      <c r="T877" s="1"/>
      <c r="U877" s="1"/>
      <c r="Y877" s="1"/>
      <c r="Z877" s="1"/>
      <c r="AA877" s="1"/>
      <c r="AB877" s="1"/>
    </row>
    <row r="878" spans="1:29" hidden="1">
      <c r="A878" s="35">
        <v>18</v>
      </c>
      <c r="B878" s="35">
        <v>17</v>
      </c>
      <c r="C878" s="35">
        <v>21</v>
      </c>
      <c r="D878" s="35">
        <v>3</v>
      </c>
      <c r="E878" s="35" t="s">
        <v>14</v>
      </c>
      <c r="F878" s="36">
        <v>-22.228000000000002</v>
      </c>
      <c r="G878" s="36">
        <v>-13.805999999999999</v>
      </c>
      <c r="H878" s="36">
        <v>3.3380000000000001</v>
      </c>
      <c r="I878" s="36">
        <v>36.017000000000003</v>
      </c>
      <c r="J878" s="36">
        <v>2.786</v>
      </c>
      <c r="K878" s="36">
        <v>2.0870000000000002</v>
      </c>
      <c r="L878" s="2">
        <f t="shared" si="388"/>
        <v>6.1240000000000006</v>
      </c>
      <c r="M878" s="2">
        <f t="shared" si="389"/>
        <v>38.104000000000006</v>
      </c>
      <c r="N878" s="2">
        <f t="shared" si="390"/>
        <v>17.555200000000003</v>
      </c>
      <c r="O878" s="2">
        <f t="shared" si="391"/>
        <v>39.941200000000009</v>
      </c>
      <c r="P878" s="2">
        <f t="shared" si="387"/>
        <v>39.941200000000009</v>
      </c>
      <c r="Q878" s="2">
        <f t="shared" si="392"/>
        <v>26.135200000000012</v>
      </c>
      <c r="R878" s="2">
        <f t="shared" si="393"/>
        <v>-53.747200000000007</v>
      </c>
      <c r="T878" s="1"/>
      <c r="U878" s="1"/>
      <c r="Y878" s="1"/>
      <c r="Z878" s="1"/>
      <c r="AA878" s="1"/>
      <c r="AB878" s="1"/>
    </row>
    <row r="879" spans="1:29" hidden="1">
      <c r="A879" s="35">
        <v>18</v>
      </c>
      <c r="B879" s="35">
        <v>17</v>
      </c>
      <c r="C879" s="35">
        <v>21</v>
      </c>
      <c r="D879" s="35">
        <v>3</v>
      </c>
      <c r="E879" s="35" t="s">
        <v>15</v>
      </c>
      <c r="F879" s="36">
        <v>-21.125</v>
      </c>
      <c r="G879" s="36">
        <v>-13.066000000000001</v>
      </c>
      <c r="H879" s="36">
        <v>-3.5630000000000002</v>
      </c>
      <c r="I879" s="36">
        <v>-38.454999999999998</v>
      </c>
      <c r="J879" s="36">
        <v>-2.9750000000000001</v>
      </c>
      <c r="K879" s="36">
        <v>-2.2290000000000001</v>
      </c>
      <c r="L879" s="2">
        <f t="shared" si="388"/>
        <v>-6.5380000000000003</v>
      </c>
      <c r="M879" s="2">
        <f t="shared" si="389"/>
        <v>-40.683999999999997</v>
      </c>
      <c r="N879" s="2">
        <f t="shared" si="390"/>
        <v>-18.743200000000002</v>
      </c>
      <c r="O879" s="2">
        <f t="shared" si="391"/>
        <v>-42.645399999999995</v>
      </c>
      <c r="P879" s="2">
        <f t="shared" si="387"/>
        <v>-42.645399999999995</v>
      </c>
      <c r="Q879" s="2">
        <f t="shared" si="392"/>
        <v>-55.711399999999998</v>
      </c>
      <c r="R879" s="2">
        <f t="shared" si="393"/>
        <v>29.579399999999993</v>
      </c>
      <c r="T879" s="1"/>
      <c r="U879" s="1"/>
      <c r="Y879" s="1"/>
      <c r="Z879" s="1"/>
      <c r="AA879" s="1"/>
      <c r="AB879" s="1"/>
    </row>
    <row r="880" spans="1:29" hidden="1">
      <c r="A880" s="35">
        <v>18</v>
      </c>
      <c r="B880" s="35">
        <v>17</v>
      </c>
      <c r="C880" s="35">
        <v>21</v>
      </c>
      <c r="D880" s="35">
        <v>3</v>
      </c>
      <c r="E880" s="35" t="s">
        <v>16</v>
      </c>
      <c r="F880" s="36">
        <v>29.529</v>
      </c>
      <c r="G880" s="36">
        <v>18.317</v>
      </c>
      <c r="H880" s="36">
        <v>-1.494</v>
      </c>
      <c r="I880" s="36">
        <v>-16.12</v>
      </c>
      <c r="J880" s="36">
        <v>-1.2470000000000001</v>
      </c>
      <c r="K880" s="36">
        <v>-0.93400000000000005</v>
      </c>
      <c r="L880" s="2">
        <f t="shared" si="388"/>
        <v>-2.7410000000000001</v>
      </c>
      <c r="M880" s="2">
        <f t="shared" si="389"/>
        <v>-17.054000000000002</v>
      </c>
      <c r="N880" s="2">
        <f t="shared" si="390"/>
        <v>-7.8572000000000006</v>
      </c>
      <c r="O880" s="2">
        <f t="shared" si="391"/>
        <v>-17.876300000000001</v>
      </c>
      <c r="P880" s="2">
        <f t="shared" si="387"/>
        <v>-17.876300000000001</v>
      </c>
      <c r="Q880" s="2">
        <f t="shared" si="392"/>
        <v>0.44069999999999965</v>
      </c>
      <c r="R880" s="2">
        <f t="shared" si="393"/>
        <v>36.193300000000001</v>
      </c>
      <c r="T880" s="1"/>
      <c r="U880" s="1"/>
      <c r="Y880" s="1"/>
      <c r="Z880" s="1"/>
      <c r="AA880" s="1"/>
      <c r="AB880" s="1"/>
    </row>
    <row r="881" spans="1:29" hidden="1">
      <c r="A881" s="35">
        <v>18</v>
      </c>
      <c r="B881" s="35">
        <v>17</v>
      </c>
      <c r="C881" s="35">
        <v>21</v>
      </c>
      <c r="D881" s="35">
        <v>3</v>
      </c>
      <c r="E881" s="35" t="s">
        <v>17</v>
      </c>
      <c r="F881" s="36">
        <v>-29.052</v>
      </c>
      <c r="G881" s="36">
        <v>-17.995999999999999</v>
      </c>
      <c r="H881" s="36">
        <v>-1.494</v>
      </c>
      <c r="I881" s="36">
        <v>-16.12</v>
      </c>
      <c r="J881" s="36">
        <v>-1.2470000000000001</v>
      </c>
      <c r="K881" s="36">
        <v>-0.93400000000000005</v>
      </c>
      <c r="L881" s="2">
        <f t="shared" si="388"/>
        <v>-2.7410000000000001</v>
      </c>
      <c r="M881" s="2">
        <f t="shared" si="389"/>
        <v>-17.054000000000002</v>
      </c>
      <c r="N881" s="2">
        <f t="shared" si="390"/>
        <v>-7.8572000000000006</v>
      </c>
      <c r="O881" s="2">
        <f t="shared" si="391"/>
        <v>-17.876300000000001</v>
      </c>
      <c r="P881" s="2">
        <f t="shared" si="387"/>
        <v>-17.876300000000001</v>
      </c>
      <c r="Q881" s="2">
        <f t="shared" si="392"/>
        <v>-35.872299999999996</v>
      </c>
      <c r="R881" s="2">
        <f t="shared" si="393"/>
        <v>-0.11969999999999814</v>
      </c>
      <c r="T881" s="1"/>
      <c r="U881" s="1"/>
      <c r="Y881" s="1"/>
      <c r="Z881" s="1"/>
      <c r="AA881" s="1"/>
      <c r="AB881" s="1"/>
    </row>
    <row r="882" spans="1:29" hidden="1">
      <c r="A882" s="35">
        <v>18</v>
      </c>
      <c r="B882" s="35">
        <v>17</v>
      </c>
      <c r="C882" s="35">
        <v>21</v>
      </c>
      <c r="D882" s="35">
        <v>2</v>
      </c>
      <c r="E882" s="35" t="s">
        <v>14</v>
      </c>
      <c r="F882" s="36">
        <v>-22.38</v>
      </c>
      <c r="G882" s="36">
        <v>-13.893000000000001</v>
      </c>
      <c r="H882" s="36">
        <v>3.3079999999999998</v>
      </c>
      <c r="I882" s="36">
        <v>35.731000000000002</v>
      </c>
      <c r="J882" s="36">
        <v>2.7959999999999998</v>
      </c>
      <c r="K882" s="36">
        <v>2.0939999999999999</v>
      </c>
      <c r="L882" s="2">
        <f t="shared" si="388"/>
        <v>6.1039999999999992</v>
      </c>
      <c r="M882" s="2">
        <f t="shared" si="389"/>
        <v>37.825000000000003</v>
      </c>
      <c r="N882" s="2">
        <f t="shared" si="390"/>
        <v>17.451499999999999</v>
      </c>
      <c r="O882" s="2">
        <f t="shared" si="391"/>
        <v>39.656200000000005</v>
      </c>
      <c r="P882" s="2">
        <f t="shared" si="387"/>
        <v>39.656200000000005</v>
      </c>
      <c r="Q882" s="2">
        <f t="shared" si="392"/>
        <v>25.763200000000005</v>
      </c>
      <c r="R882" s="2">
        <f t="shared" si="393"/>
        <v>-53.549200000000006</v>
      </c>
      <c r="T882" s="1"/>
      <c r="U882" s="1"/>
      <c r="Y882" s="1"/>
      <c r="Z882" s="1"/>
      <c r="AA882" s="1"/>
      <c r="AB882" s="1"/>
    </row>
    <row r="883" spans="1:29" hidden="1">
      <c r="A883" s="35">
        <v>18</v>
      </c>
      <c r="B883" s="35">
        <v>17</v>
      </c>
      <c r="C883" s="35">
        <v>21</v>
      </c>
      <c r="D883" s="35">
        <v>2</v>
      </c>
      <c r="E883" s="35" t="s">
        <v>15</v>
      </c>
      <c r="F883" s="36">
        <v>-21.241</v>
      </c>
      <c r="G883" s="36">
        <v>-13.146000000000001</v>
      </c>
      <c r="H883" s="36">
        <v>-3.492</v>
      </c>
      <c r="I883" s="36">
        <v>-37.750999999999998</v>
      </c>
      <c r="J883" s="36">
        <v>-2.952</v>
      </c>
      <c r="K883" s="36">
        <v>-2.2109999999999999</v>
      </c>
      <c r="L883" s="2">
        <f t="shared" si="388"/>
        <v>-6.444</v>
      </c>
      <c r="M883" s="2">
        <f t="shared" si="389"/>
        <v>-39.961999999999996</v>
      </c>
      <c r="N883" s="2">
        <f t="shared" si="390"/>
        <v>-18.432599999999997</v>
      </c>
      <c r="O883" s="2">
        <f t="shared" si="391"/>
        <v>-41.895199999999996</v>
      </c>
      <c r="P883" s="2">
        <f t="shared" si="387"/>
        <v>-41.895199999999996</v>
      </c>
      <c r="Q883" s="2">
        <f t="shared" si="392"/>
        <v>-55.041199999999996</v>
      </c>
      <c r="R883" s="2">
        <f t="shared" si="393"/>
        <v>28.749199999999995</v>
      </c>
      <c r="T883" s="1"/>
      <c r="U883" s="1"/>
      <c r="Y883" s="1"/>
      <c r="Z883" s="1"/>
      <c r="AA883" s="1"/>
      <c r="AB883" s="1"/>
    </row>
    <row r="884" spans="1:29" hidden="1">
      <c r="A884" s="35">
        <v>18</v>
      </c>
      <c r="B884" s="35">
        <v>17</v>
      </c>
      <c r="C884" s="35">
        <v>21</v>
      </c>
      <c r="D884" s="35">
        <v>2</v>
      </c>
      <c r="E884" s="35" t="s">
        <v>16</v>
      </c>
      <c r="F884" s="36">
        <v>29.536999999999999</v>
      </c>
      <c r="G884" s="36">
        <v>18.318000000000001</v>
      </c>
      <c r="H884" s="36">
        <v>-1.472</v>
      </c>
      <c r="I884" s="36">
        <v>-15.904999999999999</v>
      </c>
      <c r="J884" s="36">
        <v>-1.244</v>
      </c>
      <c r="K884" s="36">
        <v>-0.93200000000000005</v>
      </c>
      <c r="L884" s="2">
        <f t="shared" si="388"/>
        <v>-2.7160000000000002</v>
      </c>
      <c r="M884" s="2">
        <f t="shared" si="389"/>
        <v>-16.837</v>
      </c>
      <c r="N884" s="2">
        <f t="shared" si="390"/>
        <v>-7.7671000000000001</v>
      </c>
      <c r="O884" s="2">
        <f t="shared" si="391"/>
        <v>-17.651800000000001</v>
      </c>
      <c r="P884" s="2">
        <f t="shared" si="387"/>
        <v>-17.651800000000001</v>
      </c>
      <c r="Q884" s="2">
        <f t="shared" si="392"/>
        <v>0.6661999999999999</v>
      </c>
      <c r="R884" s="2">
        <f t="shared" si="393"/>
        <v>35.969800000000006</v>
      </c>
      <c r="T884" s="1"/>
      <c r="U884" s="1"/>
      <c r="Y884" s="1"/>
      <c r="Z884" s="1"/>
      <c r="AA884" s="1"/>
      <c r="AB884" s="1"/>
    </row>
    <row r="885" spans="1:29" hidden="1">
      <c r="A885" s="35">
        <v>18</v>
      </c>
      <c r="B885" s="35">
        <v>17</v>
      </c>
      <c r="C885" s="35">
        <v>21</v>
      </c>
      <c r="D885" s="35">
        <v>2</v>
      </c>
      <c r="E885" s="35" t="s">
        <v>17</v>
      </c>
      <c r="F885" s="36">
        <v>-29.044</v>
      </c>
      <c r="G885" s="36">
        <v>-17.995000000000001</v>
      </c>
      <c r="H885" s="36">
        <v>-1.472</v>
      </c>
      <c r="I885" s="36">
        <v>-15.904999999999999</v>
      </c>
      <c r="J885" s="36">
        <v>-1.244</v>
      </c>
      <c r="K885" s="36">
        <v>-0.93200000000000005</v>
      </c>
      <c r="L885" s="2">
        <f t="shared" si="388"/>
        <v>-2.7160000000000002</v>
      </c>
      <c r="M885" s="2">
        <f t="shared" si="389"/>
        <v>-16.837</v>
      </c>
      <c r="N885" s="2">
        <f t="shared" si="390"/>
        <v>-7.7671000000000001</v>
      </c>
      <c r="O885" s="2">
        <f t="shared" si="391"/>
        <v>-17.651800000000001</v>
      </c>
      <c r="P885" s="2">
        <f t="shared" si="387"/>
        <v>-17.651800000000001</v>
      </c>
      <c r="Q885" s="2">
        <f t="shared" si="392"/>
        <v>-35.646799999999999</v>
      </c>
      <c r="R885" s="2">
        <f t="shared" si="393"/>
        <v>-0.34319999999999951</v>
      </c>
      <c r="T885" s="1"/>
      <c r="U885" s="1"/>
      <c r="Y885" s="1"/>
      <c r="Z885" s="1"/>
      <c r="AA885" s="1"/>
      <c r="AB885" s="1"/>
    </row>
    <row r="886" spans="1:29">
      <c r="A886" s="35">
        <v>18</v>
      </c>
      <c r="B886" s="35">
        <v>17</v>
      </c>
      <c r="C886" s="35">
        <v>21</v>
      </c>
      <c r="D886" s="35">
        <v>1</v>
      </c>
      <c r="E886" s="35" t="s">
        <v>14</v>
      </c>
      <c r="F886" s="36">
        <v>-22.863</v>
      </c>
      <c r="G886" s="36">
        <v>-14.182</v>
      </c>
      <c r="H886" s="36">
        <v>3.4209999999999998</v>
      </c>
      <c r="I886" s="36">
        <v>36.171999999999997</v>
      </c>
      <c r="J886" s="36">
        <v>2.91</v>
      </c>
      <c r="K886" s="36">
        <v>2.1800000000000002</v>
      </c>
      <c r="L886" s="2">
        <f t="shared" si="388"/>
        <v>6.3309999999999995</v>
      </c>
      <c r="M886" s="2">
        <f t="shared" si="389"/>
        <v>38.351999999999997</v>
      </c>
      <c r="N886" s="2">
        <f t="shared" si="390"/>
        <v>17.836599999999997</v>
      </c>
      <c r="O886" s="2">
        <f t="shared" si="391"/>
        <v>40.251299999999993</v>
      </c>
      <c r="P886" s="2">
        <f t="shared" si="387"/>
        <v>40.251299999999993</v>
      </c>
      <c r="Q886" s="2">
        <f t="shared" si="392"/>
        <v>26.069299999999991</v>
      </c>
      <c r="R886" s="2">
        <f t="shared" si="393"/>
        <v>-54.433299999999996</v>
      </c>
      <c r="T886" s="1"/>
      <c r="U886" s="1"/>
      <c r="Y886" s="1"/>
      <c r="Z886" s="1"/>
      <c r="AA886" s="1"/>
      <c r="AB886" s="1"/>
    </row>
    <row r="887" spans="1:29">
      <c r="A887" s="35">
        <v>18</v>
      </c>
      <c r="B887" s="35">
        <v>17</v>
      </c>
      <c r="C887" s="35">
        <v>21</v>
      </c>
      <c r="D887" s="35">
        <v>1</v>
      </c>
      <c r="E887" s="35" t="s">
        <v>15</v>
      </c>
      <c r="F887" s="36">
        <v>-20.183</v>
      </c>
      <c r="G887" s="36">
        <v>-12.5</v>
      </c>
      <c r="H887" s="36">
        <v>-3.7170000000000001</v>
      </c>
      <c r="I887" s="36">
        <v>-39.28</v>
      </c>
      <c r="J887" s="36">
        <v>-3.1619999999999999</v>
      </c>
      <c r="K887" s="36">
        <v>-2.3679999999999999</v>
      </c>
      <c r="L887" s="2">
        <f t="shared" si="388"/>
        <v>-6.8789999999999996</v>
      </c>
      <c r="M887" s="2">
        <f t="shared" si="389"/>
        <v>-41.648000000000003</v>
      </c>
      <c r="N887" s="2">
        <f t="shared" si="390"/>
        <v>-19.3734</v>
      </c>
      <c r="O887" s="2">
        <f t="shared" si="391"/>
        <v>-43.7117</v>
      </c>
      <c r="P887" s="2">
        <f t="shared" si="387"/>
        <v>-43.7117</v>
      </c>
      <c r="Q887" s="2">
        <f t="shared" si="392"/>
        <v>-56.2117</v>
      </c>
      <c r="R887" s="2">
        <f t="shared" si="393"/>
        <v>31.2117</v>
      </c>
      <c r="T887" s="1"/>
      <c r="U887" s="1"/>
      <c r="Y887" s="1"/>
      <c r="Z887" s="1"/>
      <c r="AA887" s="1"/>
      <c r="AB887" s="1"/>
    </row>
    <row r="888" spans="1:29">
      <c r="A888" s="35">
        <v>18</v>
      </c>
      <c r="B888" s="35">
        <v>17</v>
      </c>
      <c r="C888" s="35">
        <v>21</v>
      </c>
      <c r="D888" s="35">
        <v>1</v>
      </c>
      <c r="E888" s="35" t="s">
        <v>16</v>
      </c>
      <c r="F888" s="36">
        <v>29.870999999999999</v>
      </c>
      <c r="G888" s="36">
        <v>18.521000000000001</v>
      </c>
      <c r="H888" s="36">
        <v>-1.5449999999999999</v>
      </c>
      <c r="I888" s="36">
        <v>-16.332000000000001</v>
      </c>
      <c r="J888" s="36">
        <v>-1.3140000000000001</v>
      </c>
      <c r="K888" s="36">
        <v>-0.98499999999999999</v>
      </c>
      <c r="L888" s="2">
        <f t="shared" si="388"/>
        <v>-2.859</v>
      </c>
      <c r="M888" s="2">
        <f t="shared" si="389"/>
        <v>-17.317</v>
      </c>
      <c r="N888" s="2">
        <f t="shared" si="390"/>
        <v>-8.0541</v>
      </c>
      <c r="O888" s="2">
        <f t="shared" si="391"/>
        <v>-18.174700000000001</v>
      </c>
      <c r="P888" s="2">
        <f t="shared" si="387"/>
        <v>-18.174700000000001</v>
      </c>
      <c r="Q888" s="2">
        <f t="shared" si="392"/>
        <v>0.34629999999999939</v>
      </c>
      <c r="R888" s="2">
        <f t="shared" si="393"/>
        <v>36.695700000000002</v>
      </c>
      <c r="T888" s="1"/>
      <c r="U888" s="1"/>
      <c r="Y888" s="1"/>
      <c r="Z888" s="1"/>
      <c r="AA888" s="1"/>
      <c r="AB888" s="1"/>
    </row>
    <row r="889" spans="1:29">
      <c r="A889" s="35">
        <v>18</v>
      </c>
      <c r="B889" s="35">
        <v>17</v>
      </c>
      <c r="C889" s="35">
        <v>21</v>
      </c>
      <c r="D889" s="35">
        <v>1</v>
      </c>
      <c r="E889" s="35" t="s">
        <v>17</v>
      </c>
      <c r="F889" s="36">
        <v>-28.710999999999999</v>
      </c>
      <c r="G889" s="36">
        <v>-17.792000000000002</v>
      </c>
      <c r="H889" s="36">
        <v>-1.5449999999999999</v>
      </c>
      <c r="I889" s="36">
        <v>-16.332000000000001</v>
      </c>
      <c r="J889" s="36">
        <v>-1.3140000000000001</v>
      </c>
      <c r="K889" s="36">
        <v>-0.98499999999999999</v>
      </c>
      <c r="L889" s="2">
        <f t="shared" si="388"/>
        <v>-2.859</v>
      </c>
      <c r="M889" s="2">
        <f t="shared" si="389"/>
        <v>-17.317</v>
      </c>
      <c r="N889" s="2">
        <f t="shared" si="390"/>
        <v>-8.0541</v>
      </c>
      <c r="O889" s="2">
        <f t="shared" si="391"/>
        <v>-18.174700000000001</v>
      </c>
      <c r="P889" s="2">
        <f t="shared" si="387"/>
        <v>-18.174700000000001</v>
      </c>
      <c r="Q889" s="2">
        <f t="shared" si="392"/>
        <v>-35.966700000000003</v>
      </c>
      <c r="R889" s="2">
        <f t="shared" si="393"/>
        <v>0.38269999999999982</v>
      </c>
      <c r="T889" s="1"/>
      <c r="U889" s="1"/>
      <c r="Y889" s="1"/>
      <c r="Z889" s="1"/>
      <c r="AA889" s="1"/>
      <c r="AB889" s="1"/>
    </row>
    <row r="890" spans="1:29" hidden="1">
      <c r="A890" s="35">
        <v>19</v>
      </c>
      <c r="B890" s="35">
        <v>4</v>
      </c>
      <c r="C890" s="35">
        <v>12</v>
      </c>
      <c r="D890" s="35">
        <v>6</v>
      </c>
      <c r="E890" s="35" t="s">
        <v>14</v>
      </c>
      <c r="F890" s="36">
        <v>-79.132999999999996</v>
      </c>
      <c r="G890" s="36">
        <v>-51.466999999999999</v>
      </c>
      <c r="H890" s="36">
        <v>14.894</v>
      </c>
      <c r="I890" s="36">
        <v>101.006</v>
      </c>
      <c r="J890" s="36">
        <v>11.423999999999999</v>
      </c>
      <c r="K890" s="36">
        <v>8.5579999999999998</v>
      </c>
      <c r="L890" s="2">
        <f t="shared" si="388"/>
        <v>26.317999999999998</v>
      </c>
      <c r="M890" s="2">
        <f t="shared" si="389"/>
        <v>109.56399999999999</v>
      </c>
      <c r="N890" s="2">
        <f t="shared" si="390"/>
        <v>59.187199999999997</v>
      </c>
      <c r="O890" s="2">
        <f t="shared" si="391"/>
        <v>117.45939999999999</v>
      </c>
      <c r="P890" s="2">
        <f>O890</f>
        <v>117.45939999999999</v>
      </c>
      <c r="Q890" s="2">
        <f t="shared" si="392"/>
        <v>65.992399999999989</v>
      </c>
      <c r="R890" s="2">
        <f t="shared" si="393"/>
        <v>-168.9264</v>
      </c>
      <c r="S890" s="1">
        <f>70</f>
        <v>70</v>
      </c>
      <c r="T890" s="2">
        <f t="shared" ref="T890:U891" si="410">(ABS(Q890)-ABS(Q892*$S890/200))*SIGN(Q890)</f>
        <v>60.340564999999984</v>
      </c>
      <c r="U890" s="2">
        <f t="shared" si="410"/>
        <v>-132.348635</v>
      </c>
      <c r="V890" s="1">
        <f t="shared" ref="V890:V891" si="411">$V$2</f>
        <v>65</v>
      </c>
      <c r="W890" s="1">
        <f t="shared" ref="W890:W891" si="412">IF(V890=26,3,4)</f>
        <v>4</v>
      </c>
      <c r="X890" s="1">
        <f t="shared" ref="X890:X891" si="413">IF(V890=65,30,60)</f>
        <v>30</v>
      </c>
      <c r="Y890" s="4">
        <f t="shared" ref="Y890:Y891" si="414">-MIN(T890:U890)/(0.9*(V890-W890)/100*391.3)*10</f>
        <v>6.1608023230211568</v>
      </c>
      <c r="Z890" s="5">
        <f t="shared" ref="Z890:Z891" si="415">ABS(MAX(T890:U890)/(0.9*(V890-W890)/100*391.3)*10)</f>
        <v>2.8088411567252587</v>
      </c>
      <c r="AA890" s="2">
        <f t="shared" ref="AA890:AA891" si="416">X890*(V890-W890)^2/((10^6)*$AH$2^2)</f>
        <v>287.63946507253473</v>
      </c>
      <c r="AB890" s="2">
        <f t="shared" ref="AB890:AB891" si="417">X890*(V890-W890)^2/((10^6)*$AH$3^2)</f>
        <v>381.75848979173077</v>
      </c>
      <c r="AC890" s="1" t="str">
        <f t="shared" ref="AC890:AC891" si="418">IF(AB890&gt;=MAX(ABS(Q890),ABS(R890),ABS(T890),ABS(U890)),"Verificata","Non verificata")</f>
        <v>Verificata</v>
      </c>
    </row>
    <row r="891" spans="1:29" hidden="1">
      <c r="A891" s="35">
        <v>19</v>
      </c>
      <c r="B891" s="35">
        <v>4</v>
      </c>
      <c r="C891" s="35">
        <v>12</v>
      </c>
      <c r="D891" s="35">
        <v>6</v>
      </c>
      <c r="E891" s="35" t="s">
        <v>15</v>
      </c>
      <c r="F891" s="36">
        <v>-48.302999999999997</v>
      </c>
      <c r="G891" s="36">
        <v>-31.454000000000001</v>
      </c>
      <c r="H891" s="36">
        <v>-13.135999999999999</v>
      </c>
      <c r="I891" s="36">
        <v>-88.893000000000001</v>
      </c>
      <c r="J891" s="36">
        <v>-10.109</v>
      </c>
      <c r="K891" s="36">
        <v>-7.5730000000000004</v>
      </c>
      <c r="L891" s="2">
        <f t="shared" si="388"/>
        <v>-23.244999999999997</v>
      </c>
      <c r="M891" s="2">
        <f t="shared" si="389"/>
        <v>-96.466000000000008</v>
      </c>
      <c r="N891" s="2">
        <f t="shared" si="390"/>
        <v>-52.184799999999996</v>
      </c>
      <c r="O891" s="2">
        <f t="shared" si="391"/>
        <v>-103.43950000000001</v>
      </c>
      <c r="P891" s="2">
        <f t="shared" ref="P891:P954" si="419">O891</f>
        <v>-103.43950000000001</v>
      </c>
      <c r="Q891" s="2">
        <f t="shared" si="392"/>
        <v>-134.89350000000002</v>
      </c>
      <c r="R891" s="2">
        <f t="shared" si="393"/>
        <v>71.985500000000002</v>
      </c>
      <c r="S891" s="1">
        <f>70</f>
        <v>70</v>
      </c>
      <c r="T891" s="2">
        <f t="shared" si="410"/>
        <v>-101.11783500000001</v>
      </c>
      <c r="U891" s="2">
        <f t="shared" si="410"/>
        <v>69.135765000000006</v>
      </c>
      <c r="V891" s="1">
        <f t="shared" si="411"/>
        <v>65</v>
      </c>
      <c r="W891" s="1">
        <f t="shared" si="412"/>
        <v>4</v>
      </c>
      <c r="X891" s="1">
        <f t="shared" si="413"/>
        <v>30</v>
      </c>
      <c r="Y891" s="4">
        <f t="shared" si="414"/>
        <v>4.7070148684712176</v>
      </c>
      <c r="Z891" s="5">
        <f t="shared" si="415"/>
        <v>3.218255946620415</v>
      </c>
      <c r="AA891" s="2">
        <f t="shared" si="416"/>
        <v>287.63946507253473</v>
      </c>
      <c r="AB891" s="2">
        <f t="shared" si="417"/>
        <v>381.75848979173077</v>
      </c>
      <c r="AC891" s="1" t="str">
        <f t="shared" si="418"/>
        <v>Verificata</v>
      </c>
    </row>
    <row r="892" spans="1:29" hidden="1">
      <c r="A892" s="35">
        <v>19</v>
      </c>
      <c r="B892" s="35">
        <v>4</v>
      </c>
      <c r="C892" s="35">
        <v>12</v>
      </c>
      <c r="D892" s="35">
        <v>6</v>
      </c>
      <c r="E892" s="35" t="s">
        <v>16</v>
      </c>
      <c r="F892" s="36">
        <v>92.715999999999994</v>
      </c>
      <c r="G892" s="36">
        <v>60.328000000000003</v>
      </c>
      <c r="H892" s="36">
        <v>-5.6059999999999999</v>
      </c>
      <c r="I892" s="36">
        <v>-37.979999999999997</v>
      </c>
      <c r="J892" s="36">
        <v>-4.3070000000000004</v>
      </c>
      <c r="K892" s="36">
        <v>-3.226</v>
      </c>
      <c r="L892" s="2">
        <f t="shared" si="388"/>
        <v>-9.9130000000000003</v>
      </c>
      <c r="M892" s="2">
        <f t="shared" si="389"/>
        <v>-41.205999999999996</v>
      </c>
      <c r="N892" s="2">
        <f t="shared" si="390"/>
        <v>-22.274799999999999</v>
      </c>
      <c r="O892" s="2">
        <f t="shared" si="391"/>
        <v>-44.179899999999996</v>
      </c>
      <c r="P892" s="2">
        <f t="shared" si="419"/>
        <v>-44.179899999999996</v>
      </c>
      <c r="Q892" s="2">
        <f t="shared" si="392"/>
        <v>16.148100000000007</v>
      </c>
      <c r="R892" s="2">
        <f t="shared" si="393"/>
        <v>104.50790000000001</v>
      </c>
      <c r="Y892" s="1"/>
      <c r="Z892" s="1"/>
      <c r="AA892" s="1"/>
      <c r="AB892" s="1"/>
    </row>
    <row r="893" spans="1:29" hidden="1">
      <c r="A893" s="35">
        <v>19</v>
      </c>
      <c r="B893" s="35">
        <v>4</v>
      </c>
      <c r="C893" s="35">
        <v>12</v>
      </c>
      <c r="D893" s="35">
        <v>6</v>
      </c>
      <c r="E893" s="35" t="s">
        <v>17</v>
      </c>
      <c r="F893" s="36">
        <v>-80.384</v>
      </c>
      <c r="G893" s="36">
        <v>-52.322000000000003</v>
      </c>
      <c r="H893" s="36">
        <v>-5.6059999999999999</v>
      </c>
      <c r="I893" s="36">
        <v>-37.979999999999997</v>
      </c>
      <c r="J893" s="36">
        <v>-4.3070000000000004</v>
      </c>
      <c r="K893" s="36">
        <v>-3.226</v>
      </c>
      <c r="L893" s="2">
        <f t="shared" si="388"/>
        <v>-9.9130000000000003</v>
      </c>
      <c r="M893" s="2">
        <f t="shared" si="389"/>
        <v>-41.205999999999996</v>
      </c>
      <c r="N893" s="2">
        <f t="shared" si="390"/>
        <v>-22.274799999999999</v>
      </c>
      <c r="O893" s="2">
        <f t="shared" si="391"/>
        <v>-44.179899999999996</v>
      </c>
      <c r="P893" s="2">
        <f t="shared" si="419"/>
        <v>-44.179899999999996</v>
      </c>
      <c r="Q893" s="2">
        <f t="shared" si="392"/>
        <v>-96.501900000000006</v>
      </c>
      <c r="R893" s="2">
        <f t="shared" si="393"/>
        <v>-8.1421000000000063</v>
      </c>
      <c r="Y893" s="1"/>
      <c r="Z893" s="1"/>
      <c r="AA893" s="1"/>
      <c r="AB893" s="1"/>
    </row>
    <row r="894" spans="1:29" hidden="1">
      <c r="A894" s="35">
        <v>19</v>
      </c>
      <c r="B894" s="35">
        <v>4</v>
      </c>
      <c r="C894" s="35">
        <v>12</v>
      </c>
      <c r="D894" s="35">
        <v>5</v>
      </c>
      <c r="E894" s="35" t="s">
        <v>14</v>
      </c>
      <c r="F894" s="36">
        <v>-115.989</v>
      </c>
      <c r="G894" s="36">
        <v>-74.447999999999993</v>
      </c>
      <c r="H894" s="36">
        <v>27.763999999999999</v>
      </c>
      <c r="I894" s="36">
        <v>182.93799999999999</v>
      </c>
      <c r="J894" s="36">
        <v>21.960999999999999</v>
      </c>
      <c r="K894" s="36">
        <v>16.451000000000001</v>
      </c>
      <c r="L894" s="2">
        <f t="shared" si="388"/>
        <v>49.724999999999994</v>
      </c>
      <c r="M894" s="2">
        <f t="shared" si="389"/>
        <v>199.38899999999998</v>
      </c>
      <c r="N894" s="2">
        <f t="shared" si="390"/>
        <v>109.54169999999999</v>
      </c>
      <c r="O894" s="2">
        <f t="shared" si="391"/>
        <v>214.30649999999997</v>
      </c>
      <c r="P894" s="2">
        <f t="shared" si="419"/>
        <v>214.30649999999997</v>
      </c>
      <c r="Q894" s="2">
        <f t="shared" si="392"/>
        <v>139.85849999999999</v>
      </c>
      <c r="R894" s="2">
        <f t="shared" si="393"/>
        <v>-288.75449999999995</v>
      </c>
      <c r="T894" s="1"/>
      <c r="U894" s="1"/>
      <c r="Y894" s="1"/>
      <c r="Z894" s="1"/>
      <c r="AA894" s="1"/>
      <c r="AB894" s="1"/>
    </row>
    <row r="895" spans="1:29" hidden="1">
      <c r="A895" s="35">
        <v>19</v>
      </c>
      <c r="B895" s="35">
        <v>4</v>
      </c>
      <c r="C895" s="35">
        <v>12</v>
      </c>
      <c r="D895" s="35">
        <v>5</v>
      </c>
      <c r="E895" s="35" t="s">
        <v>15</v>
      </c>
      <c r="F895" s="36">
        <v>-65.710999999999999</v>
      </c>
      <c r="G895" s="36">
        <v>-41.634</v>
      </c>
      <c r="H895" s="36">
        <v>-25.57</v>
      </c>
      <c r="I895" s="36">
        <v>-168.45500000000001</v>
      </c>
      <c r="J895" s="36">
        <v>-20.236999999999998</v>
      </c>
      <c r="K895" s="36">
        <v>-15.159000000000001</v>
      </c>
      <c r="L895" s="2">
        <f t="shared" si="388"/>
        <v>-45.807000000000002</v>
      </c>
      <c r="M895" s="2">
        <f t="shared" si="389"/>
        <v>-183.614</v>
      </c>
      <c r="N895" s="2">
        <f t="shared" si="390"/>
        <v>-100.8912</v>
      </c>
      <c r="O895" s="2">
        <f t="shared" si="391"/>
        <v>-197.3561</v>
      </c>
      <c r="P895" s="2">
        <f t="shared" si="419"/>
        <v>-197.3561</v>
      </c>
      <c r="Q895" s="2">
        <f t="shared" si="392"/>
        <v>-238.99009999999998</v>
      </c>
      <c r="R895" s="2">
        <f t="shared" si="393"/>
        <v>155.72210000000001</v>
      </c>
      <c r="T895" s="1"/>
      <c r="U895" s="1"/>
      <c r="Y895" s="1"/>
      <c r="Z895" s="1"/>
      <c r="AA895" s="1"/>
      <c r="AB895" s="1"/>
    </row>
    <row r="896" spans="1:29" hidden="1">
      <c r="A896" s="35">
        <v>19</v>
      </c>
      <c r="B896" s="35">
        <v>4</v>
      </c>
      <c r="C896" s="35">
        <v>12</v>
      </c>
      <c r="D896" s="35">
        <v>5</v>
      </c>
      <c r="E896" s="35" t="s">
        <v>16</v>
      </c>
      <c r="F896" s="36">
        <v>124.35599999999999</v>
      </c>
      <c r="G896" s="36">
        <v>79.537999999999997</v>
      </c>
      <c r="H896" s="36">
        <v>-10.667</v>
      </c>
      <c r="I896" s="36">
        <v>-70.278999999999996</v>
      </c>
      <c r="J896" s="36">
        <v>-8.44</v>
      </c>
      <c r="K896" s="36">
        <v>-6.3220000000000001</v>
      </c>
      <c r="L896" s="2">
        <f t="shared" si="388"/>
        <v>-19.106999999999999</v>
      </c>
      <c r="M896" s="2">
        <f t="shared" si="389"/>
        <v>-76.600999999999999</v>
      </c>
      <c r="N896" s="2">
        <f t="shared" si="390"/>
        <v>-42.087299999999999</v>
      </c>
      <c r="O896" s="2">
        <f t="shared" si="391"/>
        <v>-82.333100000000002</v>
      </c>
      <c r="P896" s="2">
        <f t="shared" si="419"/>
        <v>-82.333100000000002</v>
      </c>
      <c r="Q896" s="2">
        <f t="shared" si="392"/>
        <v>-2.795100000000005</v>
      </c>
      <c r="R896" s="2">
        <f t="shared" si="393"/>
        <v>161.87110000000001</v>
      </c>
      <c r="T896" s="1"/>
      <c r="U896" s="1"/>
      <c r="Y896" s="1"/>
      <c r="Z896" s="1"/>
      <c r="AA896" s="1"/>
      <c r="AB896" s="1"/>
    </row>
    <row r="897" spans="1:28" hidden="1">
      <c r="A897" s="35">
        <v>19</v>
      </c>
      <c r="B897" s="35">
        <v>4</v>
      </c>
      <c r="C897" s="35">
        <v>12</v>
      </c>
      <c r="D897" s="35">
        <v>5</v>
      </c>
      <c r="E897" s="35" t="s">
        <v>17</v>
      </c>
      <c r="F897" s="36">
        <v>-104.244</v>
      </c>
      <c r="G897" s="36">
        <v>-66.412000000000006</v>
      </c>
      <c r="H897" s="36">
        <v>-10.667</v>
      </c>
      <c r="I897" s="36">
        <v>-70.278999999999996</v>
      </c>
      <c r="J897" s="36">
        <v>-8.44</v>
      </c>
      <c r="K897" s="36">
        <v>-6.3220000000000001</v>
      </c>
      <c r="L897" s="2">
        <f t="shared" si="388"/>
        <v>-19.106999999999999</v>
      </c>
      <c r="M897" s="2">
        <f t="shared" si="389"/>
        <v>-76.600999999999999</v>
      </c>
      <c r="N897" s="2">
        <f t="shared" si="390"/>
        <v>-42.087299999999999</v>
      </c>
      <c r="O897" s="2">
        <f t="shared" si="391"/>
        <v>-82.333100000000002</v>
      </c>
      <c r="P897" s="2">
        <f t="shared" si="419"/>
        <v>-82.333100000000002</v>
      </c>
      <c r="Q897" s="2">
        <f t="shared" si="392"/>
        <v>-148.74510000000001</v>
      </c>
      <c r="R897" s="2">
        <f t="shared" si="393"/>
        <v>15.921099999999996</v>
      </c>
      <c r="T897" s="1"/>
      <c r="U897" s="1"/>
      <c r="Y897" s="1"/>
      <c r="Z897" s="1"/>
      <c r="AA897" s="1"/>
      <c r="AB897" s="1"/>
    </row>
    <row r="898" spans="1:28" hidden="1">
      <c r="A898" s="35">
        <v>19</v>
      </c>
      <c r="B898" s="35">
        <v>4</v>
      </c>
      <c r="C898" s="35">
        <v>12</v>
      </c>
      <c r="D898" s="35">
        <v>4</v>
      </c>
      <c r="E898" s="35" t="s">
        <v>14</v>
      </c>
      <c r="F898" s="36">
        <v>-109.871</v>
      </c>
      <c r="G898" s="36">
        <v>-70.328999999999994</v>
      </c>
      <c r="H898" s="36">
        <v>37.889000000000003</v>
      </c>
      <c r="I898" s="36">
        <v>243.94499999999999</v>
      </c>
      <c r="J898" s="36">
        <v>30.988</v>
      </c>
      <c r="K898" s="36">
        <v>23.213999999999999</v>
      </c>
      <c r="L898" s="2">
        <f t="shared" si="388"/>
        <v>68.87700000000001</v>
      </c>
      <c r="M898" s="2">
        <f t="shared" si="389"/>
        <v>267.15899999999999</v>
      </c>
      <c r="N898" s="2">
        <f t="shared" si="390"/>
        <v>149.0247</v>
      </c>
      <c r="O898" s="2">
        <f t="shared" si="391"/>
        <v>287.82209999999998</v>
      </c>
      <c r="P898" s="2">
        <f t="shared" si="419"/>
        <v>287.82209999999998</v>
      </c>
      <c r="Q898" s="2">
        <f t="shared" si="392"/>
        <v>217.49309999999997</v>
      </c>
      <c r="R898" s="2">
        <f t="shared" si="393"/>
        <v>-358.15109999999999</v>
      </c>
      <c r="T898" s="1"/>
      <c r="U898" s="1"/>
      <c r="Y898" s="1"/>
      <c r="Z898" s="1"/>
      <c r="AA898" s="1"/>
      <c r="AB898" s="1"/>
    </row>
    <row r="899" spans="1:28" hidden="1">
      <c r="A899" s="35">
        <v>19</v>
      </c>
      <c r="B899" s="35">
        <v>4</v>
      </c>
      <c r="C899" s="35">
        <v>12</v>
      </c>
      <c r="D899" s="35">
        <v>4</v>
      </c>
      <c r="E899" s="35" t="s">
        <v>15</v>
      </c>
      <c r="F899" s="36">
        <v>-69.5</v>
      </c>
      <c r="G899" s="36">
        <v>-44.188000000000002</v>
      </c>
      <c r="H899" s="36">
        <v>-34.645000000000003</v>
      </c>
      <c r="I899" s="36">
        <v>-223.15100000000001</v>
      </c>
      <c r="J899" s="36">
        <v>-28.343</v>
      </c>
      <c r="K899" s="36">
        <v>-21.231999999999999</v>
      </c>
      <c r="L899" s="2">
        <f t="shared" ref="L899:L962" si="420">(ABS(H899)+ABS(J899))*SIGN(H899)</f>
        <v>-62.988</v>
      </c>
      <c r="M899" s="2">
        <f t="shared" ref="M899:M962" si="421">IF(I899=0,(ABS(I899)+ABS(K899)),((ABS(I899)+ABS(K899))*SIGN(I899)))</f>
        <v>-244.38300000000001</v>
      </c>
      <c r="N899" s="2">
        <f t="shared" ref="N899:N962" si="422">(ABS(L899)+0.3*ABS(M899))*SIGN(L899)</f>
        <v>-136.30289999999999</v>
      </c>
      <c r="O899" s="2">
        <f t="shared" ref="O899:O962" si="423">(ABS(M899)+0.3*ABS(L899))*SIGN(M899)</f>
        <v>-263.27940000000001</v>
      </c>
      <c r="P899" s="2">
        <f t="shared" si="419"/>
        <v>-263.27940000000001</v>
      </c>
      <c r="Q899" s="2">
        <f t="shared" ref="Q899:Q962" si="424">G899+P899</f>
        <v>-307.4674</v>
      </c>
      <c r="R899" s="2">
        <f t="shared" ref="R899:R962" si="425">G899-P899</f>
        <v>219.09140000000002</v>
      </c>
      <c r="T899" s="1"/>
      <c r="U899" s="1"/>
      <c r="Y899" s="1"/>
      <c r="Z899" s="1"/>
      <c r="AA899" s="1"/>
      <c r="AB899" s="1"/>
    </row>
    <row r="900" spans="1:28" hidden="1">
      <c r="A900" s="35">
        <v>19</v>
      </c>
      <c r="B900" s="35">
        <v>4</v>
      </c>
      <c r="C900" s="35">
        <v>12</v>
      </c>
      <c r="D900" s="35">
        <v>4</v>
      </c>
      <c r="E900" s="35" t="s">
        <v>16</v>
      </c>
      <c r="F900" s="36">
        <v>122.374</v>
      </c>
      <c r="G900" s="36">
        <v>78.203000000000003</v>
      </c>
      <c r="H900" s="36">
        <v>-14.507</v>
      </c>
      <c r="I900" s="36">
        <v>-93.418999999999997</v>
      </c>
      <c r="J900" s="36">
        <v>-11.866</v>
      </c>
      <c r="K900" s="36">
        <v>-8.8889999999999993</v>
      </c>
      <c r="L900" s="2">
        <f t="shared" si="420"/>
        <v>-26.372999999999998</v>
      </c>
      <c r="M900" s="2">
        <f t="shared" si="421"/>
        <v>-102.30799999999999</v>
      </c>
      <c r="N900" s="2">
        <f t="shared" si="422"/>
        <v>-57.065399999999997</v>
      </c>
      <c r="O900" s="2">
        <f t="shared" si="423"/>
        <v>-110.2199</v>
      </c>
      <c r="P900" s="2">
        <f t="shared" si="419"/>
        <v>-110.2199</v>
      </c>
      <c r="Q900" s="2">
        <f t="shared" si="424"/>
        <v>-32.016899999999993</v>
      </c>
      <c r="R900" s="2">
        <f t="shared" si="425"/>
        <v>188.4229</v>
      </c>
      <c r="T900" s="1"/>
      <c r="U900" s="1"/>
      <c r="Y900" s="1"/>
      <c r="Z900" s="1"/>
      <c r="AA900" s="1"/>
      <c r="AB900" s="1"/>
    </row>
    <row r="901" spans="1:28" hidden="1">
      <c r="A901" s="35">
        <v>19</v>
      </c>
      <c r="B901" s="35">
        <v>4</v>
      </c>
      <c r="C901" s="35">
        <v>12</v>
      </c>
      <c r="D901" s="35">
        <v>4</v>
      </c>
      <c r="E901" s="35" t="s">
        <v>17</v>
      </c>
      <c r="F901" s="36">
        <v>-106.226</v>
      </c>
      <c r="G901" s="36">
        <v>-67.747</v>
      </c>
      <c r="H901" s="36">
        <v>-14.507</v>
      </c>
      <c r="I901" s="36">
        <v>-93.418999999999997</v>
      </c>
      <c r="J901" s="36">
        <v>-11.866</v>
      </c>
      <c r="K901" s="36">
        <v>-8.8889999999999993</v>
      </c>
      <c r="L901" s="2">
        <f t="shared" si="420"/>
        <v>-26.372999999999998</v>
      </c>
      <c r="M901" s="2">
        <f t="shared" si="421"/>
        <v>-102.30799999999999</v>
      </c>
      <c r="N901" s="2">
        <f t="shared" si="422"/>
        <v>-57.065399999999997</v>
      </c>
      <c r="O901" s="2">
        <f t="shared" si="423"/>
        <v>-110.2199</v>
      </c>
      <c r="P901" s="2">
        <f t="shared" si="419"/>
        <v>-110.2199</v>
      </c>
      <c r="Q901" s="2">
        <f t="shared" si="424"/>
        <v>-177.96690000000001</v>
      </c>
      <c r="R901" s="2">
        <f t="shared" si="425"/>
        <v>42.472899999999996</v>
      </c>
      <c r="T901" s="1"/>
      <c r="U901" s="1"/>
      <c r="Y901" s="1"/>
      <c r="Z901" s="1"/>
      <c r="AA901" s="1"/>
      <c r="AB901" s="1"/>
    </row>
    <row r="902" spans="1:28" hidden="1">
      <c r="A902" s="35">
        <v>19</v>
      </c>
      <c r="B902" s="35">
        <v>4</v>
      </c>
      <c r="C902" s="35">
        <v>12</v>
      </c>
      <c r="D902" s="35">
        <v>3</v>
      </c>
      <c r="E902" s="35" t="s">
        <v>14</v>
      </c>
      <c r="F902" s="36">
        <v>-114.00700000000001</v>
      </c>
      <c r="G902" s="36">
        <v>-73.010000000000005</v>
      </c>
      <c r="H902" s="36">
        <v>53.593000000000004</v>
      </c>
      <c r="I902" s="36">
        <v>347.839</v>
      </c>
      <c r="J902" s="36">
        <v>44.790999999999997</v>
      </c>
      <c r="K902" s="36">
        <v>33.554000000000002</v>
      </c>
      <c r="L902" s="2">
        <f t="shared" si="420"/>
        <v>98.384</v>
      </c>
      <c r="M902" s="2">
        <f t="shared" si="421"/>
        <v>381.39300000000003</v>
      </c>
      <c r="N902" s="2">
        <f t="shared" si="422"/>
        <v>212.80189999999999</v>
      </c>
      <c r="O902" s="2">
        <f t="shared" si="423"/>
        <v>410.90820000000002</v>
      </c>
      <c r="P902" s="2">
        <f t="shared" si="419"/>
        <v>410.90820000000002</v>
      </c>
      <c r="Q902" s="2">
        <f t="shared" si="424"/>
        <v>337.89820000000003</v>
      </c>
      <c r="R902" s="2">
        <f t="shared" si="425"/>
        <v>-483.91820000000001</v>
      </c>
      <c r="T902" s="1"/>
      <c r="U902" s="1"/>
      <c r="Y902" s="1"/>
      <c r="Z902" s="1"/>
      <c r="AA902" s="1"/>
      <c r="AB902" s="1"/>
    </row>
    <row r="903" spans="1:28" hidden="1">
      <c r="A903" s="35">
        <v>19</v>
      </c>
      <c r="B903" s="35">
        <v>4</v>
      </c>
      <c r="C903" s="35">
        <v>12</v>
      </c>
      <c r="D903" s="35">
        <v>3</v>
      </c>
      <c r="E903" s="35" t="s">
        <v>15</v>
      </c>
      <c r="F903" s="36">
        <v>-63.89</v>
      </c>
      <c r="G903" s="36">
        <v>-40.587000000000003</v>
      </c>
      <c r="H903" s="36">
        <v>-48.271999999999998</v>
      </c>
      <c r="I903" s="36">
        <v>-313.26600000000002</v>
      </c>
      <c r="J903" s="36">
        <v>-40.347999999999999</v>
      </c>
      <c r="K903" s="36">
        <v>-30.225000000000001</v>
      </c>
      <c r="L903" s="2">
        <f t="shared" si="420"/>
        <v>-88.62</v>
      </c>
      <c r="M903" s="2">
        <f t="shared" si="421"/>
        <v>-343.49100000000004</v>
      </c>
      <c r="N903" s="2">
        <f t="shared" si="422"/>
        <v>-191.66730000000001</v>
      </c>
      <c r="O903" s="2">
        <f t="shared" si="423"/>
        <v>-370.07700000000006</v>
      </c>
      <c r="P903" s="2">
        <f t="shared" si="419"/>
        <v>-370.07700000000006</v>
      </c>
      <c r="Q903" s="2">
        <f t="shared" si="424"/>
        <v>-410.66400000000004</v>
      </c>
      <c r="R903" s="2">
        <f t="shared" si="425"/>
        <v>329.49000000000007</v>
      </c>
      <c r="T903" s="1"/>
      <c r="U903" s="1"/>
      <c r="Y903" s="1"/>
      <c r="Z903" s="1"/>
      <c r="AA903" s="1"/>
      <c r="AB903" s="1"/>
    </row>
    <row r="904" spans="1:28" hidden="1">
      <c r="A904" s="35">
        <v>19</v>
      </c>
      <c r="B904" s="35">
        <v>4</v>
      </c>
      <c r="C904" s="35">
        <v>12</v>
      </c>
      <c r="D904" s="35">
        <v>3</v>
      </c>
      <c r="E904" s="35" t="s">
        <v>16</v>
      </c>
      <c r="F904" s="36">
        <v>124.324</v>
      </c>
      <c r="G904" s="36">
        <v>79.459999999999994</v>
      </c>
      <c r="H904" s="36">
        <v>-20.373000000000001</v>
      </c>
      <c r="I904" s="36">
        <v>-132.221</v>
      </c>
      <c r="J904" s="36">
        <v>-17.027999999999999</v>
      </c>
      <c r="K904" s="36">
        <v>-12.756</v>
      </c>
      <c r="L904" s="2">
        <f t="shared" si="420"/>
        <v>-37.400999999999996</v>
      </c>
      <c r="M904" s="2">
        <f t="shared" si="421"/>
        <v>-144.977</v>
      </c>
      <c r="N904" s="2">
        <f t="shared" si="422"/>
        <v>-80.894099999999995</v>
      </c>
      <c r="O904" s="2">
        <f t="shared" si="423"/>
        <v>-156.19730000000001</v>
      </c>
      <c r="P904" s="2">
        <f t="shared" si="419"/>
        <v>-156.19730000000001</v>
      </c>
      <c r="Q904" s="2">
        <f t="shared" si="424"/>
        <v>-76.737300000000019</v>
      </c>
      <c r="R904" s="2">
        <f t="shared" si="425"/>
        <v>235.65730000000002</v>
      </c>
      <c r="T904" s="1"/>
      <c r="U904" s="1"/>
      <c r="Y904" s="1"/>
      <c r="Z904" s="1"/>
      <c r="AA904" s="1"/>
      <c r="AB904" s="1"/>
    </row>
    <row r="905" spans="1:28" hidden="1">
      <c r="A905" s="35">
        <v>19</v>
      </c>
      <c r="B905" s="35">
        <v>4</v>
      </c>
      <c r="C905" s="35">
        <v>12</v>
      </c>
      <c r="D905" s="35">
        <v>3</v>
      </c>
      <c r="E905" s="35" t="s">
        <v>17</v>
      </c>
      <c r="F905" s="36">
        <v>-104.276</v>
      </c>
      <c r="G905" s="36">
        <v>-66.489999999999995</v>
      </c>
      <c r="H905" s="36">
        <v>-20.373000000000001</v>
      </c>
      <c r="I905" s="36">
        <v>-132.221</v>
      </c>
      <c r="J905" s="36">
        <v>-17.027999999999999</v>
      </c>
      <c r="K905" s="36">
        <v>-12.756</v>
      </c>
      <c r="L905" s="2">
        <f t="shared" si="420"/>
        <v>-37.400999999999996</v>
      </c>
      <c r="M905" s="2">
        <f t="shared" si="421"/>
        <v>-144.977</v>
      </c>
      <c r="N905" s="2">
        <f t="shared" si="422"/>
        <v>-80.894099999999995</v>
      </c>
      <c r="O905" s="2">
        <f t="shared" si="423"/>
        <v>-156.19730000000001</v>
      </c>
      <c r="P905" s="2">
        <f t="shared" si="419"/>
        <v>-156.19730000000001</v>
      </c>
      <c r="Q905" s="2">
        <f t="shared" si="424"/>
        <v>-222.68729999999999</v>
      </c>
      <c r="R905" s="2">
        <f t="shared" si="425"/>
        <v>89.707300000000018</v>
      </c>
      <c r="T905" s="1"/>
      <c r="U905" s="1"/>
      <c r="Y905" s="1"/>
      <c r="Z905" s="1"/>
      <c r="AA905" s="1"/>
      <c r="AB905" s="1"/>
    </row>
    <row r="906" spans="1:28" hidden="1">
      <c r="A906" s="35">
        <v>19</v>
      </c>
      <c r="B906" s="35">
        <v>4</v>
      </c>
      <c r="C906" s="35">
        <v>12</v>
      </c>
      <c r="D906" s="35">
        <v>2</v>
      </c>
      <c r="E906" s="35" t="s">
        <v>14</v>
      </c>
      <c r="F906" s="36">
        <v>-111.467</v>
      </c>
      <c r="G906" s="36">
        <v>-71.322999999999993</v>
      </c>
      <c r="H906" s="36">
        <v>57.167999999999999</v>
      </c>
      <c r="I906" s="36">
        <v>371.05399999999997</v>
      </c>
      <c r="J906" s="36">
        <v>48.326999999999998</v>
      </c>
      <c r="K906" s="36">
        <v>36.203000000000003</v>
      </c>
      <c r="L906" s="2">
        <f t="shared" si="420"/>
        <v>105.495</v>
      </c>
      <c r="M906" s="2">
        <f t="shared" si="421"/>
        <v>407.25699999999995</v>
      </c>
      <c r="N906" s="2">
        <f t="shared" si="422"/>
        <v>227.6721</v>
      </c>
      <c r="O906" s="2">
        <f t="shared" si="423"/>
        <v>438.90549999999996</v>
      </c>
      <c r="P906" s="2">
        <f t="shared" si="419"/>
        <v>438.90549999999996</v>
      </c>
      <c r="Q906" s="2">
        <f t="shared" si="424"/>
        <v>367.58249999999998</v>
      </c>
      <c r="R906" s="2">
        <f t="shared" si="425"/>
        <v>-510.22849999999994</v>
      </c>
      <c r="T906" s="1"/>
      <c r="U906" s="1"/>
      <c r="Y906" s="1"/>
      <c r="Z906" s="1"/>
      <c r="AA906" s="1"/>
      <c r="AB906" s="1"/>
    </row>
    <row r="907" spans="1:28" hidden="1">
      <c r="A907" s="35">
        <v>19</v>
      </c>
      <c r="B907" s="35">
        <v>4</v>
      </c>
      <c r="C907" s="35">
        <v>12</v>
      </c>
      <c r="D907" s="35">
        <v>2</v>
      </c>
      <c r="E907" s="35" t="s">
        <v>15</v>
      </c>
      <c r="F907" s="36">
        <v>-69.566000000000003</v>
      </c>
      <c r="G907" s="36">
        <v>-44.265999999999998</v>
      </c>
      <c r="H907" s="36">
        <v>-52.658999999999999</v>
      </c>
      <c r="I907" s="36">
        <v>-341.57900000000001</v>
      </c>
      <c r="J907" s="36">
        <v>-44.521000000000001</v>
      </c>
      <c r="K907" s="36">
        <v>-33.350999999999999</v>
      </c>
      <c r="L907" s="2">
        <f t="shared" si="420"/>
        <v>-97.18</v>
      </c>
      <c r="M907" s="2">
        <f t="shared" si="421"/>
        <v>-374.93</v>
      </c>
      <c r="N907" s="2">
        <f t="shared" si="422"/>
        <v>-209.65899999999999</v>
      </c>
      <c r="O907" s="2">
        <f t="shared" si="423"/>
        <v>-404.084</v>
      </c>
      <c r="P907" s="2">
        <f t="shared" si="419"/>
        <v>-404.084</v>
      </c>
      <c r="Q907" s="2">
        <f t="shared" si="424"/>
        <v>-448.35</v>
      </c>
      <c r="R907" s="2">
        <f t="shared" si="425"/>
        <v>359.81799999999998</v>
      </c>
      <c r="T907" s="1"/>
      <c r="U907" s="1"/>
      <c r="Y907" s="1"/>
      <c r="Z907" s="1"/>
      <c r="AA907" s="1"/>
      <c r="AB907" s="1"/>
    </row>
    <row r="908" spans="1:28" hidden="1">
      <c r="A908" s="35">
        <v>19</v>
      </c>
      <c r="B908" s="35">
        <v>4</v>
      </c>
      <c r="C908" s="35">
        <v>12</v>
      </c>
      <c r="D908" s="35">
        <v>2</v>
      </c>
      <c r="E908" s="35" t="s">
        <v>16</v>
      </c>
      <c r="F908" s="36">
        <v>122.68</v>
      </c>
      <c r="G908" s="36">
        <v>78.385999999999996</v>
      </c>
      <c r="H908" s="36">
        <v>-21.965</v>
      </c>
      <c r="I908" s="36">
        <v>-142.52699999999999</v>
      </c>
      <c r="J908" s="36">
        <v>-18.57</v>
      </c>
      <c r="K908" s="36">
        <v>-13.911</v>
      </c>
      <c r="L908" s="2">
        <f t="shared" si="420"/>
        <v>-40.534999999999997</v>
      </c>
      <c r="M908" s="2">
        <f t="shared" si="421"/>
        <v>-156.43799999999999</v>
      </c>
      <c r="N908" s="2">
        <f t="shared" si="422"/>
        <v>-87.466399999999993</v>
      </c>
      <c r="O908" s="2">
        <f t="shared" si="423"/>
        <v>-168.5985</v>
      </c>
      <c r="P908" s="2">
        <f t="shared" si="419"/>
        <v>-168.5985</v>
      </c>
      <c r="Q908" s="2">
        <f t="shared" si="424"/>
        <v>-90.212500000000006</v>
      </c>
      <c r="R908" s="2">
        <f t="shared" si="425"/>
        <v>246.9845</v>
      </c>
      <c r="T908" s="1"/>
      <c r="U908" s="1"/>
      <c r="Y908" s="1"/>
      <c r="Z908" s="1"/>
      <c r="AA908" s="1"/>
      <c r="AB908" s="1"/>
    </row>
    <row r="909" spans="1:28" hidden="1">
      <c r="A909" s="35">
        <v>19</v>
      </c>
      <c r="B909" s="35">
        <v>4</v>
      </c>
      <c r="C909" s="35">
        <v>12</v>
      </c>
      <c r="D909" s="35">
        <v>2</v>
      </c>
      <c r="E909" s="35" t="s">
        <v>17</v>
      </c>
      <c r="F909" s="36">
        <v>-105.92</v>
      </c>
      <c r="G909" s="36">
        <v>-67.563999999999993</v>
      </c>
      <c r="H909" s="36">
        <v>-21.965</v>
      </c>
      <c r="I909" s="36">
        <v>-142.52699999999999</v>
      </c>
      <c r="J909" s="36">
        <v>-18.57</v>
      </c>
      <c r="K909" s="36">
        <v>-13.911</v>
      </c>
      <c r="L909" s="2">
        <f t="shared" si="420"/>
        <v>-40.534999999999997</v>
      </c>
      <c r="M909" s="2">
        <f t="shared" si="421"/>
        <v>-156.43799999999999</v>
      </c>
      <c r="N909" s="2">
        <f t="shared" si="422"/>
        <v>-87.466399999999993</v>
      </c>
      <c r="O909" s="2">
        <f t="shared" si="423"/>
        <v>-168.5985</v>
      </c>
      <c r="P909" s="2">
        <f t="shared" si="419"/>
        <v>-168.5985</v>
      </c>
      <c r="Q909" s="2">
        <f t="shared" si="424"/>
        <v>-236.16249999999999</v>
      </c>
      <c r="R909" s="2">
        <f t="shared" si="425"/>
        <v>101.03450000000001</v>
      </c>
      <c r="T909" s="1"/>
      <c r="U909" s="1"/>
      <c r="Y909" s="1"/>
      <c r="Z909" s="1"/>
      <c r="AA909" s="1"/>
      <c r="AB909" s="1"/>
    </row>
    <row r="910" spans="1:28">
      <c r="A910" s="35">
        <v>19</v>
      </c>
      <c r="B910" s="35">
        <v>4</v>
      </c>
      <c r="C910" s="35">
        <v>12</v>
      </c>
      <c r="D910" s="35">
        <v>1</v>
      </c>
      <c r="E910" s="35" t="s">
        <v>14</v>
      </c>
      <c r="F910" s="36">
        <v>-95.478999999999999</v>
      </c>
      <c r="G910" s="36">
        <v>-61.03</v>
      </c>
      <c r="H910" s="36">
        <v>59.731000000000002</v>
      </c>
      <c r="I910" s="36">
        <v>379.31400000000002</v>
      </c>
      <c r="J910" s="36">
        <v>50.807000000000002</v>
      </c>
      <c r="K910" s="36">
        <v>38.061</v>
      </c>
      <c r="L910" s="2">
        <f t="shared" si="420"/>
        <v>110.53800000000001</v>
      </c>
      <c r="M910" s="2">
        <f t="shared" si="421"/>
        <v>417.375</v>
      </c>
      <c r="N910" s="2">
        <f t="shared" si="422"/>
        <v>235.75049999999999</v>
      </c>
      <c r="O910" s="2">
        <f t="shared" si="423"/>
        <v>450.53640000000001</v>
      </c>
      <c r="P910" s="2">
        <f t="shared" si="419"/>
        <v>450.53640000000001</v>
      </c>
      <c r="Q910" s="2">
        <f t="shared" si="424"/>
        <v>389.50639999999999</v>
      </c>
      <c r="R910" s="2">
        <f t="shared" si="425"/>
        <v>-511.56640000000004</v>
      </c>
      <c r="T910" s="1"/>
      <c r="U910" s="1"/>
      <c r="Y910" s="1"/>
      <c r="Z910" s="1"/>
      <c r="AA910" s="1"/>
      <c r="AB910" s="1"/>
    </row>
    <row r="911" spans="1:28">
      <c r="A911" s="35">
        <v>19</v>
      </c>
      <c r="B911" s="35">
        <v>4</v>
      </c>
      <c r="C911" s="35">
        <v>12</v>
      </c>
      <c r="D911" s="35">
        <v>1</v>
      </c>
      <c r="E911" s="35" t="s">
        <v>15</v>
      </c>
      <c r="F911" s="36">
        <v>-81.076999999999998</v>
      </c>
      <c r="G911" s="36">
        <v>-51.697000000000003</v>
      </c>
      <c r="H911" s="36">
        <v>-53.235999999999997</v>
      </c>
      <c r="I911" s="36">
        <v>-338.22300000000001</v>
      </c>
      <c r="J911" s="36">
        <v>-45.279000000000003</v>
      </c>
      <c r="K911" s="36">
        <v>-33.92</v>
      </c>
      <c r="L911" s="2">
        <f t="shared" si="420"/>
        <v>-98.515000000000001</v>
      </c>
      <c r="M911" s="2">
        <f t="shared" si="421"/>
        <v>-372.14300000000003</v>
      </c>
      <c r="N911" s="2">
        <f t="shared" si="422"/>
        <v>-210.15790000000001</v>
      </c>
      <c r="O911" s="2">
        <f t="shared" si="423"/>
        <v>-401.69750000000005</v>
      </c>
      <c r="P911" s="2">
        <f t="shared" si="419"/>
        <v>-401.69750000000005</v>
      </c>
      <c r="Q911" s="2">
        <f t="shared" si="424"/>
        <v>-453.39450000000005</v>
      </c>
      <c r="R911" s="2">
        <f t="shared" si="425"/>
        <v>350.00050000000005</v>
      </c>
      <c r="T911" s="1"/>
      <c r="U911" s="1"/>
      <c r="Y911" s="1"/>
      <c r="Z911" s="1"/>
      <c r="AA911" s="1"/>
      <c r="AB911" s="1"/>
    </row>
    <row r="912" spans="1:28">
      <c r="A912" s="35">
        <v>19</v>
      </c>
      <c r="B912" s="35">
        <v>4</v>
      </c>
      <c r="C912" s="35">
        <v>12</v>
      </c>
      <c r="D912" s="35">
        <v>1</v>
      </c>
      <c r="E912" s="35" t="s">
        <v>16</v>
      </c>
      <c r="F912" s="36">
        <v>117.18</v>
      </c>
      <c r="G912" s="36">
        <v>74.841999999999999</v>
      </c>
      <c r="H912" s="36">
        <v>-22.593</v>
      </c>
      <c r="I912" s="36">
        <v>-143.50700000000001</v>
      </c>
      <c r="J912" s="36">
        <v>-19.216999999999999</v>
      </c>
      <c r="K912" s="36">
        <v>-14.396000000000001</v>
      </c>
      <c r="L912" s="2">
        <f t="shared" si="420"/>
        <v>-41.81</v>
      </c>
      <c r="M912" s="2">
        <f t="shared" si="421"/>
        <v>-157.90300000000002</v>
      </c>
      <c r="N912" s="2">
        <f t="shared" si="422"/>
        <v>-89.180900000000008</v>
      </c>
      <c r="O912" s="2">
        <f t="shared" si="423"/>
        <v>-170.44600000000003</v>
      </c>
      <c r="P912" s="2">
        <f t="shared" si="419"/>
        <v>-170.44600000000003</v>
      </c>
      <c r="Q912" s="2">
        <f t="shared" si="424"/>
        <v>-95.604000000000028</v>
      </c>
      <c r="R912" s="2">
        <f t="shared" si="425"/>
        <v>245.28800000000001</v>
      </c>
      <c r="T912" s="1"/>
      <c r="U912" s="1"/>
      <c r="Y912" s="1"/>
      <c r="Z912" s="1"/>
      <c r="AA912" s="1"/>
      <c r="AB912" s="1"/>
    </row>
    <row r="913" spans="1:29">
      <c r="A913" s="35">
        <v>19</v>
      </c>
      <c r="B913" s="35">
        <v>4</v>
      </c>
      <c r="C913" s="35">
        <v>12</v>
      </c>
      <c r="D913" s="35">
        <v>1</v>
      </c>
      <c r="E913" s="35" t="s">
        <v>17</v>
      </c>
      <c r="F913" s="36">
        <v>-111.42</v>
      </c>
      <c r="G913" s="36">
        <v>-71.108000000000004</v>
      </c>
      <c r="H913" s="36">
        <v>-22.593</v>
      </c>
      <c r="I913" s="36">
        <v>-143.50700000000001</v>
      </c>
      <c r="J913" s="36">
        <v>-19.216999999999999</v>
      </c>
      <c r="K913" s="36">
        <v>-14.396000000000001</v>
      </c>
      <c r="L913" s="2">
        <f t="shared" si="420"/>
        <v>-41.81</v>
      </c>
      <c r="M913" s="2">
        <f t="shared" si="421"/>
        <v>-157.90300000000002</v>
      </c>
      <c r="N913" s="2">
        <f t="shared" si="422"/>
        <v>-89.180900000000008</v>
      </c>
      <c r="O913" s="2">
        <f t="shared" si="423"/>
        <v>-170.44600000000003</v>
      </c>
      <c r="P913" s="2">
        <f t="shared" si="419"/>
        <v>-170.44600000000003</v>
      </c>
      <c r="Q913" s="2">
        <f t="shared" si="424"/>
        <v>-241.55400000000003</v>
      </c>
      <c r="R913" s="2">
        <f t="shared" si="425"/>
        <v>99.338000000000022</v>
      </c>
      <c r="T913" s="1"/>
      <c r="U913" s="1"/>
      <c r="Y913" s="1"/>
      <c r="Z913" s="1"/>
      <c r="AA913" s="1"/>
      <c r="AB913" s="1"/>
    </row>
    <row r="914" spans="1:29" hidden="1">
      <c r="A914" s="35">
        <v>19</v>
      </c>
      <c r="B914" s="35">
        <v>12</v>
      </c>
      <c r="C914" s="35">
        <v>18</v>
      </c>
      <c r="D914" s="35">
        <v>6</v>
      </c>
      <c r="E914" s="35" t="s">
        <v>14</v>
      </c>
      <c r="F914" s="36">
        <v>-44.637</v>
      </c>
      <c r="G914" s="36">
        <v>-29.347000000000001</v>
      </c>
      <c r="H914" s="36">
        <v>12.898999999999999</v>
      </c>
      <c r="I914" s="36">
        <v>87.656999999999996</v>
      </c>
      <c r="J914" s="36">
        <v>9.8140000000000001</v>
      </c>
      <c r="K914" s="36">
        <v>7.351</v>
      </c>
      <c r="L914" s="2">
        <f t="shared" si="420"/>
        <v>22.713000000000001</v>
      </c>
      <c r="M914" s="2">
        <f t="shared" si="421"/>
        <v>95.007999999999996</v>
      </c>
      <c r="N914" s="2">
        <f t="shared" si="422"/>
        <v>51.215400000000002</v>
      </c>
      <c r="O914" s="2">
        <f t="shared" si="423"/>
        <v>101.8219</v>
      </c>
      <c r="P914" s="2">
        <f t="shared" si="419"/>
        <v>101.8219</v>
      </c>
      <c r="Q914" s="2">
        <f t="shared" si="424"/>
        <v>72.474899999999991</v>
      </c>
      <c r="R914" s="2">
        <f t="shared" si="425"/>
        <v>-131.16890000000001</v>
      </c>
      <c r="S914" s="1">
        <f>70</f>
        <v>70</v>
      </c>
      <c r="T914" s="2">
        <f t="shared" ref="T914:U915" si="426">(ABS(Q914)-ABS(Q916*$S914/200))*SIGN(Q914)</f>
        <v>69.364309999999989</v>
      </c>
      <c r="U914" s="2">
        <f t="shared" si="426"/>
        <v>-97.913510000000002</v>
      </c>
      <c r="V914" s="1">
        <f t="shared" ref="V914:V915" si="427">$V$2</f>
        <v>65</v>
      </c>
      <c r="W914" s="1">
        <f t="shared" ref="W914:W915" si="428">IF(V914=26,3,4)</f>
        <v>4</v>
      </c>
      <c r="X914" s="1">
        <f t="shared" ref="X914:X915" si="429">IF(V914=65,30,60)</f>
        <v>30</v>
      </c>
      <c r="Y914" s="4">
        <f t="shared" ref="Y914:Y915" si="430">-MIN(T914:U914)/(0.9*(V914-W914)/100*391.3)*10</f>
        <v>4.5578541846174332</v>
      </c>
      <c r="Z914" s="5">
        <f t="shared" ref="Z914:Z915" si="431">ABS(MAX(T914:U914)/(0.9*(V914-W914)/100*391.3)*10)</f>
        <v>3.2288946703738923</v>
      </c>
      <c r="AA914" s="2">
        <f t="shared" ref="AA914:AA915" si="432">X914*(V914-W914)^2/((10^6)*$AH$2^2)</f>
        <v>287.63946507253473</v>
      </c>
      <c r="AB914" s="2">
        <f t="shared" ref="AB914:AB915" si="433">X914*(V914-W914)^2/((10^6)*$AH$3^2)</f>
        <v>381.75848979173077</v>
      </c>
      <c r="AC914" s="1" t="str">
        <f t="shared" ref="AC914:AC915" si="434">IF(AB914&gt;=MAX(ABS(Q914),ABS(R914),ABS(T914),ABS(U914)),"Verificata","Non verificata")</f>
        <v>Verificata</v>
      </c>
    </row>
    <row r="915" spans="1:29" hidden="1">
      <c r="A915" s="35">
        <v>19</v>
      </c>
      <c r="B915" s="35">
        <v>12</v>
      </c>
      <c r="C915" s="35">
        <v>18</v>
      </c>
      <c r="D915" s="35">
        <v>6</v>
      </c>
      <c r="E915" s="35" t="s">
        <v>15</v>
      </c>
      <c r="F915" s="36">
        <v>-42.610999999999997</v>
      </c>
      <c r="G915" s="36">
        <v>-27.524000000000001</v>
      </c>
      <c r="H915" s="36">
        <v>-11.948</v>
      </c>
      <c r="I915" s="36">
        <v>-81.546000000000006</v>
      </c>
      <c r="J915" s="36">
        <v>-8.9920000000000009</v>
      </c>
      <c r="K915" s="36">
        <v>-6.7350000000000003</v>
      </c>
      <c r="L915" s="2">
        <f t="shared" si="420"/>
        <v>-20.94</v>
      </c>
      <c r="M915" s="2">
        <f t="shared" si="421"/>
        <v>-88.281000000000006</v>
      </c>
      <c r="N915" s="2">
        <f t="shared" si="422"/>
        <v>-47.424300000000002</v>
      </c>
      <c r="O915" s="2">
        <f t="shared" si="423"/>
        <v>-94.563000000000002</v>
      </c>
      <c r="P915" s="2">
        <f t="shared" si="419"/>
        <v>-94.563000000000002</v>
      </c>
      <c r="Q915" s="2">
        <f t="shared" si="424"/>
        <v>-122.087</v>
      </c>
      <c r="R915" s="2">
        <f t="shared" si="425"/>
        <v>67.039000000000001</v>
      </c>
      <c r="S915" s="1">
        <f>70</f>
        <v>70</v>
      </c>
      <c r="T915" s="2">
        <f t="shared" si="426"/>
        <v>-89.169360000000012</v>
      </c>
      <c r="U915" s="2">
        <f t="shared" si="426"/>
        <v>63.59066</v>
      </c>
      <c r="V915" s="1">
        <f t="shared" si="427"/>
        <v>65</v>
      </c>
      <c r="W915" s="1">
        <f t="shared" si="428"/>
        <v>4</v>
      </c>
      <c r="X915" s="1">
        <f t="shared" si="429"/>
        <v>30</v>
      </c>
      <c r="Y915" s="4">
        <f t="shared" si="430"/>
        <v>4.1508157619480537</v>
      </c>
      <c r="Z915" s="5">
        <f t="shared" si="431"/>
        <v>2.9601324248674614</v>
      </c>
      <c r="AA915" s="2">
        <f t="shared" si="432"/>
        <v>287.63946507253473</v>
      </c>
      <c r="AB915" s="2">
        <f t="shared" si="433"/>
        <v>381.75848979173077</v>
      </c>
      <c r="AC915" s="1" t="str">
        <f t="shared" si="434"/>
        <v>Verificata</v>
      </c>
    </row>
    <row r="916" spans="1:29" hidden="1">
      <c r="A916" s="35">
        <v>19</v>
      </c>
      <c r="B916" s="35">
        <v>12</v>
      </c>
      <c r="C916" s="35">
        <v>18</v>
      </c>
      <c r="D916" s="35">
        <v>6</v>
      </c>
      <c r="E916" s="35" t="s">
        <v>16</v>
      </c>
      <c r="F916" s="36">
        <v>65.968000000000004</v>
      </c>
      <c r="G916" s="36">
        <v>43.064</v>
      </c>
      <c r="H916" s="36">
        <v>-6.5730000000000004</v>
      </c>
      <c r="I916" s="36">
        <v>-44.76</v>
      </c>
      <c r="J916" s="36">
        <v>-4.9749999999999996</v>
      </c>
      <c r="K916" s="36">
        <v>-3.7269999999999999</v>
      </c>
      <c r="L916" s="2">
        <f t="shared" si="420"/>
        <v>-11.548</v>
      </c>
      <c r="M916" s="2">
        <f t="shared" si="421"/>
        <v>-48.486999999999995</v>
      </c>
      <c r="N916" s="2">
        <f t="shared" si="422"/>
        <v>-26.094099999999997</v>
      </c>
      <c r="O916" s="2">
        <f t="shared" si="423"/>
        <v>-51.951399999999992</v>
      </c>
      <c r="P916" s="2">
        <f t="shared" si="419"/>
        <v>-51.951399999999992</v>
      </c>
      <c r="Q916" s="2">
        <f t="shared" si="424"/>
        <v>-8.8873999999999924</v>
      </c>
      <c r="R916" s="2">
        <f t="shared" si="425"/>
        <v>95.0154</v>
      </c>
      <c r="Y916" s="1"/>
      <c r="Z916" s="1"/>
      <c r="AA916" s="1"/>
      <c r="AB916" s="1"/>
    </row>
    <row r="917" spans="1:29" hidden="1">
      <c r="A917" s="35">
        <v>19</v>
      </c>
      <c r="B917" s="35">
        <v>12</v>
      </c>
      <c r="C917" s="35">
        <v>18</v>
      </c>
      <c r="D917" s="35">
        <v>6</v>
      </c>
      <c r="E917" s="35" t="s">
        <v>17</v>
      </c>
      <c r="F917" s="36">
        <v>-64.896000000000001</v>
      </c>
      <c r="G917" s="36">
        <v>-42.098999999999997</v>
      </c>
      <c r="H917" s="36">
        <v>-6.5730000000000004</v>
      </c>
      <c r="I917" s="36">
        <v>-44.76</v>
      </c>
      <c r="J917" s="36">
        <v>-4.9749999999999996</v>
      </c>
      <c r="K917" s="36">
        <v>-3.7269999999999999</v>
      </c>
      <c r="L917" s="2">
        <f t="shared" si="420"/>
        <v>-11.548</v>
      </c>
      <c r="M917" s="2">
        <f t="shared" si="421"/>
        <v>-48.486999999999995</v>
      </c>
      <c r="N917" s="2">
        <f t="shared" si="422"/>
        <v>-26.094099999999997</v>
      </c>
      <c r="O917" s="2">
        <f t="shared" si="423"/>
        <v>-51.951399999999992</v>
      </c>
      <c r="P917" s="2">
        <f t="shared" si="419"/>
        <v>-51.951399999999992</v>
      </c>
      <c r="Q917" s="2">
        <f t="shared" si="424"/>
        <v>-94.050399999999996</v>
      </c>
      <c r="R917" s="2">
        <f t="shared" si="425"/>
        <v>9.8523999999999958</v>
      </c>
      <c r="Y917" s="1"/>
      <c r="Z917" s="1"/>
      <c r="AA917" s="1"/>
      <c r="AB917" s="1"/>
    </row>
    <row r="918" spans="1:29" hidden="1">
      <c r="A918" s="35">
        <v>19</v>
      </c>
      <c r="B918" s="35">
        <v>12</v>
      </c>
      <c r="C918" s="35">
        <v>18</v>
      </c>
      <c r="D918" s="35">
        <v>5</v>
      </c>
      <c r="E918" s="35" t="s">
        <v>14</v>
      </c>
      <c r="F918" s="36">
        <v>-58.475999999999999</v>
      </c>
      <c r="G918" s="36">
        <v>-37.567</v>
      </c>
      <c r="H918" s="36">
        <v>29.029</v>
      </c>
      <c r="I918" s="36">
        <v>191.4</v>
      </c>
      <c r="J918" s="36">
        <v>22.914999999999999</v>
      </c>
      <c r="K918" s="36">
        <v>17.164999999999999</v>
      </c>
      <c r="L918" s="2">
        <f t="shared" si="420"/>
        <v>51.944000000000003</v>
      </c>
      <c r="M918" s="2">
        <f t="shared" si="421"/>
        <v>208.565</v>
      </c>
      <c r="N918" s="2">
        <f t="shared" si="422"/>
        <v>114.51349999999999</v>
      </c>
      <c r="O918" s="2">
        <f t="shared" si="423"/>
        <v>224.1482</v>
      </c>
      <c r="P918" s="2">
        <f t="shared" si="419"/>
        <v>224.1482</v>
      </c>
      <c r="Q918" s="2">
        <f t="shared" si="424"/>
        <v>186.5812</v>
      </c>
      <c r="R918" s="2">
        <f t="shared" si="425"/>
        <v>-261.71519999999998</v>
      </c>
      <c r="T918" s="1"/>
      <c r="U918" s="1"/>
      <c r="Y918" s="1"/>
      <c r="Z918" s="1"/>
      <c r="AA918" s="1"/>
      <c r="AB918" s="1"/>
    </row>
    <row r="919" spans="1:29" hidden="1">
      <c r="A919" s="35">
        <v>19</v>
      </c>
      <c r="B919" s="35">
        <v>12</v>
      </c>
      <c r="C919" s="35">
        <v>18</v>
      </c>
      <c r="D919" s="35">
        <v>5</v>
      </c>
      <c r="E919" s="35" t="s">
        <v>15</v>
      </c>
      <c r="F919" s="36">
        <v>-53.356000000000002</v>
      </c>
      <c r="G919" s="36">
        <v>-33.792999999999999</v>
      </c>
      <c r="H919" s="36">
        <v>-28.515999999999998</v>
      </c>
      <c r="I919" s="36">
        <v>-188.059</v>
      </c>
      <c r="J919" s="36">
        <v>-22.486000000000001</v>
      </c>
      <c r="K919" s="36">
        <v>-16.844000000000001</v>
      </c>
      <c r="L919" s="2">
        <f t="shared" si="420"/>
        <v>-51.001999999999995</v>
      </c>
      <c r="M919" s="2">
        <f t="shared" si="421"/>
        <v>-204.90299999999999</v>
      </c>
      <c r="N919" s="2">
        <f t="shared" si="422"/>
        <v>-112.47289999999998</v>
      </c>
      <c r="O919" s="2">
        <f t="shared" si="423"/>
        <v>-220.20359999999999</v>
      </c>
      <c r="P919" s="2">
        <f t="shared" si="419"/>
        <v>-220.20359999999999</v>
      </c>
      <c r="Q919" s="2">
        <f t="shared" si="424"/>
        <v>-253.9966</v>
      </c>
      <c r="R919" s="2">
        <f t="shared" si="425"/>
        <v>186.41059999999999</v>
      </c>
      <c r="T919" s="1"/>
      <c r="U919" s="1"/>
      <c r="Y919" s="1"/>
      <c r="Z919" s="1"/>
      <c r="AA919" s="1"/>
      <c r="AB919" s="1"/>
    </row>
    <row r="920" spans="1:29" hidden="1">
      <c r="A920" s="35">
        <v>19</v>
      </c>
      <c r="B920" s="35">
        <v>12</v>
      </c>
      <c r="C920" s="35">
        <v>18</v>
      </c>
      <c r="D920" s="35">
        <v>5</v>
      </c>
      <c r="E920" s="35" t="s">
        <v>16</v>
      </c>
      <c r="F920" s="36">
        <v>87.766000000000005</v>
      </c>
      <c r="G920" s="36">
        <v>56.167000000000002</v>
      </c>
      <c r="H920" s="36">
        <v>-15.224</v>
      </c>
      <c r="I920" s="36">
        <v>-100.386</v>
      </c>
      <c r="J920" s="36">
        <v>-12.010999999999999</v>
      </c>
      <c r="K920" s="36">
        <v>-8.9969999999999999</v>
      </c>
      <c r="L920" s="2">
        <f t="shared" si="420"/>
        <v>-27.234999999999999</v>
      </c>
      <c r="M920" s="2">
        <f t="shared" si="421"/>
        <v>-109.383</v>
      </c>
      <c r="N920" s="2">
        <f t="shared" si="422"/>
        <v>-60.049899999999994</v>
      </c>
      <c r="O920" s="2">
        <f t="shared" si="423"/>
        <v>-117.5535</v>
      </c>
      <c r="P920" s="2">
        <f t="shared" si="419"/>
        <v>-117.5535</v>
      </c>
      <c r="Q920" s="2">
        <f t="shared" si="424"/>
        <v>-61.386499999999998</v>
      </c>
      <c r="R920" s="2">
        <f t="shared" si="425"/>
        <v>173.72050000000002</v>
      </c>
      <c r="T920" s="1"/>
      <c r="U920" s="1"/>
      <c r="Y920" s="1"/>
      <c r="Z920" s="1"/>
      <c r="AA920" s="1"/>
      <c r="AB920" s="1"/>
    </row>
    <row r="921" spans="1:29" hidden="1">
      <c r="A921" s="35">
        <v>19</v>
      </c>
      <c r="B921" s="35">
        <v>12</v>
      </c>
      <c r="C921" s="35">
        <v>18</v>
      </c>
      <c r="D921" s="35">
        <v>5</v>
      </c>
      <c r="E921" s="35" t="s">
        <v>17</v>
      </c>
      <c r="F921" s="36">
        <v>-85.055999999999997</v>
      </c>
      <c r="G921" s="36">
        <v>-54.170999999999999</v>
      </c>
      <c r="H921" s="36">
        <v>-15.224</v>
      </c>
      <c r="I921" s="36">
        <v>-100.386</v>
      </c>
      <c r="J921" s="36">
        <v>-12.010999999999999</v>
      </c>
      <c r="K921" s="36">
        <v>-8.9969999999999999</v>
      </c>
      <c r="L921" s="2">
        <f t="shared" si="420"/>
        <v>-27.234999999999999</v>
      </c>
      <c r="M921" s="2">
        <f t="shared" si="421"/>
        <v>-109.383</v>
      </c>
      <c r="N921" s="2">
        <f t="shared" si="422"/>
        <v>-60.049899999999994</v>
      </c>
      <c r="O921" s="2">
        <f t="shared" si="423"/>
        <v>-117.5535</v>
      </c>
      <c r="P921" s="2">
        <f t="shared" si="419"/>
        <v>-117.5535</v>
      </c>
      <c r="Q921" s="2">
        <f t="shared" si="424"/>
        <v>-171.72450000000001</v>
      </c>
      <c r="R921" s="2">
        <f t="shared" si="425"/>
        <v>63.3825</v>
      </c>
      <c r="T921" s="1"/>
      <c r="U921" s="1"/>
      <c r="Y921" s="1"/>
      <c r="Z921" s="1"/>
      <c r="AA921" s="1"/>
      <c r="AB921" s="1"/>
    </row>
    <row r="922" spans="1:29" hidden="1">
      <c r="A922" s="35">
        <v>19</v>
      </c>
      <c r="B922" s="35">
        <v>12</v>
      </c>
      <c r="C922" s="35">
        <v>18</v>
      </c>
      <c r="D922" s="35">
        <v>4</v>
      </c>
      <c r="E922" s="35" t="s">
        <v>14</v>
      </c>
      <c r="F922" s="36">
        <v>-59.31</v>
      </c>
      <c r="G922" s="36">
        <v>-38.012999999999998</v>
      </c>
      <c r="H922" s="36">
        <v>39.518999999999998</v>
      </c>
      <c r="I922" s="36">
        <v>254.59700000000001</v>
      </c>
      <c r="J922" s="36">
        <v>32.308999999999997</v>
      </c>
      <c r="K922" s="36">
        <v>24.202999999999999</v>
      </c>
      <c r="L922" s="2">
        <f t="shared" si="420"/>
        <v>71.828000000000003</v>
      </c>
      <c r="M922" s="2">
        <f t="shared" si="421"/>
        <v>278.8</v>
      </c>
      <c r="N922" s="2">
        <f t="shared" si="422"/>
        <v>155.46800000000002</v>
      </c>
      <c r="O922" s="2">
        <f t="shared" si="423"/>
        <v>300.34840000000003</v>
      </c>
      <c r="P922" s="2">
        <f t="shared" si="419"/>
        <v>300.34840000000003</v>
      </c>
      <c r="Q922" s="2">
        <f t="shared" si="424"/>
        <v>262.33540000000005</v>
      </c>
      <c r="R922" s="2">
        <f t="shared" si="425"/>
        <v>-338.3614</v>
      </c>
      <c r="T922" s="1"/>
      <c r="U922" s="1"/>
      <c r="Y922" s="1"/>
      <c r="Z922" s="1"/>
      <c r="AA922" s="1"/>
      <c r="AB922" s="1"/>
    </row>
    <row r="923" spans="1:29" hidden="1">
      <c r="A923" s="35">
        <v>19</v>
      </c>
      <c r="B923" s="35">
        <v>12</v>
      </c>
      <c r="C923" s="35">
        <v>18</v>
      </c>
      <c r="D923" s="35">
        <v>4</v>
      </c>
      <c r="E923" s="35" t="s">
        <v>15</v>
      </c>
      <c r="F923" s="36">
        <v>-53.887</v>
      </c>
      <c r="G923" s="36">
        <v>-34.262</v>
      </c>
      <c r="H923" s="36">
        <v>-39.000999999999998</v>
      </c>
      <c r="I923" s="36">
        <v>-251.22</v>
      </c>
      <c r="J923" s="36">
        <v>-31.876999999999999</v>
      </c>
      <c r="K923" s="36">
        <v>-23.879000000000001</v>
      </c>
      <c r="L923" s="2">
        <f t="shared" si="420"/>
        <v>-70.878</v>
      </c>
      <c r="M923" s="2">
        <f t="shared" si="421"/>
        <v>-275.09899999999999</v>
      </c>
      <c r="N923" s="2">
        <f t="shared" si="422"/>
        <v>-153.40769999999998</v>
      </c>
      <c r="O923" s="2">
        <f t="shared" si="423"/>
        <v>-296.36239999999998</v>
      </c>
      <c r="P923" s="2">
        <f t="shared" si="419"/>
        <v>-296.36239999999998</v>
      </c>
      <c r="Q923" s="2">
        <f t="shared" si="424"/>
        <v>-330.62439999999998</v>
      </c>
      <c r="R923" s="2">
        <f t="shared" si="425"/>
        <v>262.10039999999998</v>
      </c>
      <c r="T923" s="1"/>
      <c r="U923" s="1"/>
      <c r="Y923" s="1"/>
      <c r="Z923" s="1"/>
      <c r="AA923" s="1"/>
      <c r="AB923" s="1"/>
    </row>
    <row r="924" spans="1:29" hidden="1">
      <c r="A924" s="35">
        <v>19</v>
      </c>
      <c r="B924" s="35">
        <v>12</v>
      </c>
      <c r="C924" s="35">
        <v>18</v>
      </c>
      <c r="D924" s="35">
        <v>4</v>
      </c>
      <c r="E924" s="35" t="s">
        <v>16</v>
      </c>
      <c r="F924" s="36">
        <v>87.844999999999999</v>
      </c>
      <c r="G924" s="36">
        <v>56.161000000000001</v>
      </c>
      <c r="H924" s="36">
        <v>-20.773</v>
      </c>
      <c r="I924" s="36">
        <v>-133.81399999999999</v>
      </c>
      <c r="J924" s="36">
        <v>-16.981000000000002</v>
      </c>
      <c r="K924" s="36">
        <v>-12.72</v>
      </c>
      <c r="L924" s="2">
        <f t="shared" si="420"/>
        <v>-37.754000000000005</v>
      </c>
      <c r="M924" s="2">
        <f t="shared" si="421"/>
        <v>-146.53399999999999</v>
      </c>
      <c r="N924" s="2">
        <f t="shared" si="422"/>
        <v>-81.714200000000005</v>
      </c>
      <c r="O924" s="2">
        <f t="shared" si="423"/>
        <v>-157.86019999999999</v>
      </c>
      <c r="P924" s="2">
        <f t="shared" si="419"/>
        <v>-157.86019999999999</v>
      </c>
      <c r="Q924" s="2">
        <f t="shared" si="424"/>
        <v>-101.69919999999999</v>
      </c>
      <c r="R924" s="2">
        <f t="shared" si="425"/>
        <v>214.02119999999999</v>
      </c>
      <c r="T924" s="1"/>
      <c r="U924" s="1"/>
      <c r="Y924" s="1"/>
      <c r="Z924" s="1"/>
      <c r="AA924" s="1"/>
      <c r="AB924" s="1"/>
    </row>
    <row r="925" spans="1:29" hidden="1">
      <c r="A925" s="35">
        <v>19</v>
      </c>
      <c r="B925" s="35">
        <v>12</v>
      </c>
      <c r="C925" s="35">
        <v>18</v>
      </c>
      <c r="D925" s="35">
        <v>4</v>
      </c>
      <c r="E925" s="35" t="s">
        <v>17</v>
      </c>
      <c r="F925" s="36">
        <v>-84.975999999999999</v>
      </c>
      <c r="G925" s="36">
        <v>-54.177</v>
      </c>
      <c r="H925" s="36">
        <v>-20.773</v>
      </c>
      <c r="I925" s="36">
        <v>-133.81399999999999</v>
      </c>
      <c r="J925" s="36">
        <v>-16.981000000000002</v>
      </c>
      <c r="K925" s="36">
        <v>-12.72</v>
      </c>
      <c r="L925" s="2">
        <f t="shared" si="420"/>
        <v>-37.754000000000005</v>
      </c>
      <c r="M925" s="2">
        <f t="shared" si="421"/>
        <v>-146.53399999999999</v>
      </c>
      <c r="N925" s="2">
        <f t="shared" si="422"/>
        <v>-81.714200000000005</v>
      </c>
      <c r="O925" s="2">
        <f t="shared" si="423"/>
        <v>-157.86019999999999</v>
      </c>
      <c r="P925" s="2">
        <f t="shared" si="419"/>
        <v>-157.86019999999999</v>
      </c>
      <c r="Q925" s="2">
        <f t="shared" si="424"/>
        <v>-212.03719999999998</v>
      </c>
      <c r="R925" s="2">
        <f t="shared" si="425"/>
        <v>103.6832</v>
      </c>
      <c r="T925" s="1"/>
      <c r="U925" s="1"/>
      <c r="Y925" s="1"/>
      <c r="Z925" s="1"/>
      <c r="AA925" s="1"/>
      <c r="AB925" s="1"/>
    </row>
    <row r="926" spans="1:29" hidden="1">
      <c r="A926" s="35">
        <v>19</v>
      </c>
      <c r="B926" s="35">
        <v>12</v>
      </c>
      <c r="C926" s="35">
        <v>18</v>
      </c>
      <c r="D926" s="35">
        <v>3</v>
      </c>
      <c r="E926" s="35" t="s">
        <v>14</v>
      </c>
      <c r="F926" s="36">
        <v>-58.408000000000001</v>
      </c>
      <c r="G926" s="36">
        <v>-37.436999999999998</v>
      </c>
      <c r="H926" s="36">
        <v>53.796999999999997</v>
      </c>
      <c r="I926" s="36">
        <v>349.15699999999998</v>
      </c>
      <c r="J926" s="36">
        <v>44.966999999999999</v>
      </c>
      <c r="K926" s="36">
        <v>33.685000000000002</v>
      </c>
      <c r="L926" s="2">
        <f t="shared" si="420"/>
        <v>98.763999999999996</v>
      </c>
      <c r="M926" s="2">
        <f t="shared" si="421"/>
        <v>382.84199999999998</v>
      </c>
      <c r="N926" s="2">
        <f t="shared" si="422"/>
        <v>213.61660000000001</v>
      </c>
      <c r="O926" s="2">
        <f t="shared" si="423"/>
        <v>412.47119999999995</v>
      </c>
      <c r="P926" s="2">
        <f t="shared" si="419"/>
        <v>412.47119999999995</v>
      </c>
      <c r="Q926" s="2">
        <f t="shared" si="424"/>
        <v>375.03419999999994</v>
      </c>
      <c r="R926" s="2">
        <f t="shared" si="425"/>
        <v>-449.90819999999997</v>
      </c>
      <c r="T926" s="1"/>
      <c r="U926" s="1"/>
      <c r="Y926" s="1"/>
      <c r="Z926" s="1"/>
      <c r="AA926" s="1"/>
      <c r="AB926" s="1"/>
    </row>
    <row r="927" spans="1:29" hidden="1">
      <c r="A927" s="35">
        <v>19</v>
      </c>
      <c r="B927" s="35">
        <v>12</v>
      </c>
      <c r="C927" s="35">
        <v>18</v>
      </c>
      <c r="D927" s="35">
        <v>3</v>
      </c>
      <c r="E927" s="35" t="s">
        <v>15</v>
      </c>
      <c r="F927" s="36">
        <v>-54.075000000000003</v>
      </c>
      <c r="G927" s="36">
        <v>-34.371000000000002</v>
      </c>
      <c r="H927" s="36">
        <v>-53.033000000000001</v>
      </c>
      <c r="I927" s="36">
        <v>-344.20800000000003</v>
      </c>
      <c r="J927" s="36">
        <v>-44.329000000000001</v>
      </c>
      <c r="K927" s="36">
        <v>-33.207999999999998</v>
      </c>
      <c r="L927" s="2">
        <f t="shared" si="420"/>
        <v>-97.361999999999995</v>
      </c>
      <c r="M927" s="2">
        <f t="shared" si="421"/>
        <v>-377.41600000000005</v>
      </c>
      <c r="N927" s="2">
        <f t="shared" si="422"/>
        <v>-210.58680000000001</v>
      </c>
      <c r="O927" s="2">
        <f t="shared" si="423"/>
        <v>-406.62460000000004</v>
      </c>
      <c r="P927" s="2">
        <f t="shared" si="419"/>
        <v>-406.62460000000004</v>
      </c>
      <c r="Q927" s="2">
        <f t="shared" si="424"/>
        <v>-440.99560000000002</v>
      </c>
      <c r="R927" s="2">
        <f t="shared" si="425"/>
        <v>372.25360000000006</v>
      </c>
      <c r="T927" s="1"/>
      <c r="U927" s="1"/>
      <c r="Y927" s="1"/>
      <c r="Z927" s="1"/>
      <c r="AA927" s="1"/>
      <c r="AB927" s="1"/>
    </row>
    <row r="928" spans="1:29" hidden="1">
      <c r="A928" s="35">
        <v>19</v>
      </c>
      <c r="B928" s="35">
        <v>12</v>
      </c>
      <c r="C928" s="35">
        <v>18</v>
      </c>
      <c r="D928" s="35">
        <v>3</v>
      </c>
      <c r="E928" s="35" t="s">
        <v>16</v>
      </c>
      <c r="F928" s="36">
        <v>87.557000000000002</v>
      </c>
      <c r="G928" s="36">
        <v>55.98</v>
      </c>
      <c r="H928" s="36">
        <v>-28.262</v>
      </c>
      <c r="I928" s="36">
        <v>-183.43</v>
      </c>
      <c r="J928" s="36">
        <v>-23.623000000000001</v>
      </c>
      <c r="K928" s="36">
        <v>-17.696999999999999</v>
      </c>
      <c r="L928" s="2">
        <f t="shared" si="420"/>
        <v>-51.885000000000005</v>
      </c>
      <c r="M928" s="2">
        <f t="shared" si="421"/>
        <v>-201.12700000000001</v>
      </c>
      <c r="N928" s="2">
        <f t="shared" si="422"/>
        <v>-112.2231</v>
      </c>
      <c r="O928" s="2">
        <f t="shared" si="423"/>
        <v>-216.6925</v>
      </c>
      <c r="P928" s="2">
        <f t="shared" si="419"/>
        <v>-216.6925</v>
      </c>
      <c r="Q928" s="2">
        <f t="shared" si="424"/>
        <v>-160.71250000000001</v>
      </c>
      <c r="R928" s="2">
        <f t="shared" si="425"/>
        <v>272.67250000000001</v>
      </c>
      <c r="T928" s="1"/>
      <c r="U928" s="1"/>
      <c r="Y928" s="1"/>
      <c r="Z928" s="1"/>
      <c r="AA928" s="1"/>
      <c r="AB928" s="1"/>
    </row>
    <row r="929" spans="1:29" hidden="1">
      <c r="A929" s="35">
        <v>19</v>
      </c>
      <c r="B929" s="35">
        <v>12</v>
      </c>
      <c r="C929" s="35">
        <v>18</v>
      </c>
      <c r="D929" s="35">
        <v>3</v>
      </c>
      <c r="E929" s="35" t="s">
        <v>17</v>
      </c>
      <c r="F929" s="36">
        <v>-85.265000000000001</v>
      </c>
      <c r="G929" s="36">
        <v>-54.357999999999997</v>
      </c>
      <c r="H929" s="36">
        <v>-28.262</v>
      </c>
      <c r="I929" s="36">
        <v>-183.43</v>
      </c>
      <c r="J929" s="36">
        <v>-23.623000000000001</v>
      </c>
      <c r="K929" s="36">
        <v>-17.696999999999999</v>
      </c>
      <c r="L929" s="2">
        <f t="shared" si="420"/>
        <v>-51.885000000000005</v>
      </c>
      <c r="M929" s="2">
        <f t="shared" si="421"/>
        <v>-201.12700000000001</v>
      </c>
      <c r="N929" s="2">
        <f t="shared" si="422"/>
        <v>-112.2231</v>
      </c>
      <c r="O929" s="2">
        <f t="shared" si="423"/>
        <v>-216.6925</v>
      </c>
      <c r="P929" s="2">
        <f t="shared" si="419"/>
        <v>-216.6925</v>
      </c>
      <c r="Q929" s="2">
        <f t="shared" si="424"/>
        <v>-271.0505</v>
      </c>
      <c r="R929" s="2">
        <f t="shared" si="425"/>
        <v>162.33449999999999</v>
      </c>
      <c r="T929" s="1"/>
      <c r="U929" s="1"/>
      <c r="Y929" s="1"/>
      <c r="Z929" s="1"/>
      <c r="AA929" s="1"/>
      <c r="AB929" s="1"/>
    </row>
    <row r="930" spans="1:29" hidden="1">
      <c r="A930" s="35">
        <v>19</v>
      </c>
      <c r="B930" s="35">
        <v>12</v>
      </c>
      <c r="C930" s="35">
        <v>18</v>
      </c>
      <c r="D930" s="35">
        <v>2</v>
      </c>
      <c r="E930" s="35" t="s">
        <v>14</v>
      </c>
      <c r="F930" s="36">
        <v>-58.887</v>
      </c>
      <c r="G930" s="36">
        <v>-37.713000000000001</v>
      </c>
      <c r="H930" s="36">
        <v>61.000999999999998</v>
      </c>
      <c r="I930" s="36">
        <v>395.53300000000002</v>
      </c>
      <c r="J930" s="36">
        <v>51.582999999999998</v>
      </c>
      <c r="K930" s="36">
        <v>38.642000000000003</v>
      </c>
      <c r="L930" s="2">
        <f t="shared" si="420"/>
        <v>112.584</v>
      </c>
      <c r="M930" s="2">
        <f t="shared" si="421"/>
        <v>434.17500000000001</v>
      </c>
      <c r="N930" s="2">
        <f t="shared" si="422"/>
        <v>242.8365</v>
      </c>
      <c r="O930" s="2">
        <f t="shared" si="423"/>
        <v>467.9502</v>
      </c>
      <c r="P930" s="2">
        <f t="shared" si="419"/>
        <v>467.9502</v>
      </c>
      <c r="Q930" s="2">
        <f t="shared" si="424"/>
        <v>430.23719999999997</v>
      </c>
      <c r="R930" s="2">
        <f t="shared" si="425"/>
        <v>-505.66320000000002</v>
      </c>
      <c r="T930" s="1"/>
      <c r="U930" s="1"/>
      <c r="Y930" s="1"/>
      <c r="Z930" s="1"/>
      <c r="AA930" s="1"/>
      <c r="AB930" s="1"/>
    </row>
    <row r="931" spans="1:29" hidden="1">
      <c r="A931" s="35">
        <v>19</v>
      </c>
      <c r="B931" s="35">
        <v>12</v>
      </c>
      <c r="C931" s="35">
        <v>18</v>
      </c>
      <c r="D931" s="35">
        <v>2</v>
      </c>
      <c r="E931" s="35" t="s">
        <v>15</v>
      </c>
      <c r="F931" s="36">
        <v>-53.47</v>
      </c>
      <c r="G931" s="36">
        <v>-34.018999999999998</v>
      </c>
      <c r="H931" s="36">
        <v>-60.335999999999999</v>
      </c>
      <c r="I931" s="36">
        <v>-391.28300000000002</v>
      </c>
      <c r="J931" s="36">
        <v>-51.021999999999998</v>
      </c>
      <c r="K931" s="36">
        <v>-38.222000000000001</v>
      </c>
      <c r="L931" s="2">
        <f t="shared" si="420"/>
        <v>-111.358</v>
      </c>
      <c r="M931" s="2">
        <f t="shared" si="421"/>
        <v>-429.505</v>
      </c>
      <c r="N931" s="2">
        <f t="shared" si="422"/>
        <v>-240.20949999999999</v>
      </c>
      <c r="O931" s="2">
        <f t="shared" si="423"/>
        <v>-462.91239999999999</v>
      </c>
      <c r="P931" s="2">
        <f t="shared" si="419"/>
        <v>-462.91239999999999</v>
      </c>
      <c r="Q931" s="2">
        <f t="shared" si="424"/>
        <v>-496.9314</v>
      </c>
      <c r="R931" s="2">
        <f t="shared" si="425"/>
        <v>428.89339999999999</v>
      </c>
      <c r="T931" s="1"/>
      <c r="U931" s="1"/>
      <c r="Y931" s="1"/>
      <c r="Z931" s="1"/>
      <c r="AA931" s="1"/>
      <c r="AB931" s="1"/>
    </row>
    <row r="932" spans="1:29" hidden="1">
      <c r="A932" s="35">
        <v>19</v>
      </c>
      <c r="B932" s="35">
        <v>12</v>
      </c>
      <c r="C932" s="35">
        <v>18</v>
      </c>
      <c r="D932" s="35">
        <v>2</v>
      </c>
      <c r="E932" s="35" t="s">
        <v>16</v>
      </c>
      <c r="F932" s="36">
        <v>87.843999999999994</v>
      </c>
      <c r="G932" s="36">
        <v>56.146999999999998</v>
      </c>
      <c r="H932" s="36">
        <v>-32.1</v>
      </c>
      <c r="I932" s="36">
        <v>-208.15299999999999</v>
      </c>
      <c r="J932" s="36">
        <v>-27.143999999999998</v>
      </c>
      <c r="K932" s="36">
        <v>-20.334</v>
      </c>
      <c r="L932" s="2">
        <f t="shared" si="420"/>
        <v>-59.244</v>
      </c>
      <c r="M932" s="2">
        <f t="shared" si="421"/>
        <v>-228.48699999999999</v>
      </c>
      <c r="N932" s="2">
        <f t="shared" si="422"/>
        <v>-127.7901</v>
      </c>
      <c r="O932" s="2">
        <f t="shared" si="423"/>
        <v>-246.2602</v>
      </c>
      <c r="P932" s="2">
        <f t="shared" si="419"/>
        <v>-246.2602</v>
      </c>
      <c r="Q932" s="2">
        <f t="shared" si="424"/>
        <v>-190.11320000000001</v>
      </c>
      <c r="R932" s="2">
        <f t="shared" si="425"/>
        <v>302.40719999999999</v>
      </c>
      <c r="T932" s="1"/>
      <c r="U932" s="1"/>
      <c r="Y932" s="1"/>
      <c r="Z932" s="1"/>
      <c r="AA932" s="1"/>
      <c r="AB932" s="1"/>
    </row>
    <row r="933" spans="1:29" hidden="1">
      <c r="A933" s="35">
        <v>19</v>
      </c>
      <c r="B933" s="35">
        <v>12</v>
      </c>
      <c r="C933" s="35">
        <v>18</v>
      </c>
      <c r="D933" s="35">
        <v>2</v>
      </c>
      <c r="E933" s="35" t="s">
        <v>17</v>
      </c>
      <c r="F933" s="36">
        <v>-84.977999999999994</v>
      </c>
      <c r="G933" s="36">
        <v>-54.192</v>
      </c>
      <c r="H933" s="36">
        <v>-32.1</v>
      </c>
      <c r="I933" s="36">
        <v>-208.15299999999999</v>
      </c>
      <c r="J933" s="36">
        <v>-27.143999999999998</v>
      </c>
      <c r="K933" s="36">
        <v>-20.334</v>
      </c>
      <c r="L933" s="2">
        <f t="shared" si="420"/>
        <v>-59.244</v>
      </c>
      <c r="M933" s="2">
        <f t="shared" si="421"/>
        <v>-228.48699999999999</v>
      </c>
      <c r="N933" s="2">
        <f t="shared" si="422"/>
        <v>-127.7901</v>
      </c>
      <c r="O933" s="2">
        <f t="shared" si="423"/>
        <v>-246.2602</v>
      </c>
      <c r="P933" s="2">
        <f t="shared" si="419"/>
        <v>-246.2602</v>
      </c>
      <c r="Q933" s="2">
        <f t="shared" si="424"/>
        <v>-300.4522</v>
      </c>
      <c r="R933" s="2">
        <f t="shared" si="425"/>
        <v>192.06819999999999</v>
      </c>
      <c r="T933" s="1"/>
      <c r="U933" s="1"/>
      <c r="Y933" s="1"/>
      <c r="Z933" s="1"/>
      <c r="AA933" s="1"/>
      <c r="AB933" s="1"/>
    </row>
    <row r="934" spans="1:29">
      <c r="A934" s="35">
        <v>19</v>
      </c>
      <c r="B934" s="35">
        <v>12</v>
      </c>
      <c r="C934" s="35">
        <v>18</v>
      </c>
      <c r="D934" s="35">
        <v>1</v>
      </c>
      <c r="E934" s="35" t="s">
        <v>14</v>
      </c>
      <c r="F934" s="36">
        <v>-61.191000000000003</v>
      </c>
      <c r="G934" s="36">
        <v>-39.115000000000002</v>
      </c>
      <c r="H934" s="36">
        <v>60.390999999999998</v>
      </c>
      <c r="I934" s="36">
        <v>383.77300000000002</v>
      </c>
      <c r="J934" s="36">
        <v>51.363</v>
      </c>
      <c r="K934" s="36">
        <v>38.476999999999997</v>
      </c>
      <c r="L934" s="2">
        <f t="shared" si="420"/>
        <v>111.75399999999999</v>
      </c>
      <c r="M934" s="2">
        <f t="shared" si="421"/>
        <v>422.25</v>
      </c>
      <c r="N934" s="2">
        <f t="shared" si="422"/>
        <v>238.42899999999997</v>
      </c>
      <c r="O934" s="2">
        <f t="shared" si="423"/>
        <v>455.77620000000002</v>
      </c>
      <c r="P934" s="2">
        <f t="shared" si="419"/>
        <v>455.77620000000002</v>
      </c>
      <c r="Q934" s="2">
        <f t="shared" si="424"/>
        <v>416.66120000000001</v>
      </c>
      <c r="R934" s="2">
        <f t="shared" si="425"/>
        <v>-494.89120000000003</v>
      </c>
      <c r="T934" s="1"/>
      <c r="U934" s="1"/>
      <c r="Y934" s="1"/>
      <c r="Z934" s="1"/>
      <c r="AA934" s="1"/>
      <c r="AB934" s="1"/>
    </row>
    <row r="935" spans="1:29">
      <c r="A935" s="35">
        <v>19</v>
      </c>
      <c r="B935" s="35">
        <v>12</v>
      </c>
      <c r="C935" s="35">
        <v>18</v>
      </c>
      <c r="D935" s="35">
        <v>1</v>
      </c>
      <c r="E935" s="35" t="s">
        <v>15</v>
      </c>
      <c r="F935" s="36">
        <v>-54.91</v>
      </c>
      <c r="G935" s="36">
        <v>-35.008000000000003</v>
      </c>
      <c r="H935" s="36">
        <v>-60.292000000000002</v>
      </c>
      <c r="I935" s="36">
        <v>-383.077</v>
      </c>
      <c r="J935" s="36">
        <v>-51.279000000000003</v>
      </c>
      <c r="K935" s="36">
        <v>-38.414999999999999</v>
      </c>
      <c r="L935" s="2">
        <f t="shared" si="420"/>
        <v>-111.571</v>
      </c>
      <c r="M935" s="2">
        <f t="shared" si="421"/>
        <v>-421.49200000000002</v>
      </c>
      <c r="N935" s="2">
        <f t="shared" si="422"/>
        <v>-238.01859999999999</v>
      </c>
      <c r="O935" s="2">
        <f t="shared" si="423"/>
        <v>-454.9633</v>
      </c>
      <c r="P935" s="2">
        <f t="shared" si="419"/>
        <v>-454.9633</v>
      </c>
      <c r="Q935" s="2">
        <f t="shared" si="424"/>
        <v>-489.97129999999999</v>
      </c>
      <c r="R935" s="2">
        <f t="shared" si="425"/>
        <v>419.95530000000002</v>
      </c>
      <c r="T935" s="1"/>
      <c r="U935" s="1"/>
      <c r="Y935" s="1"/>
      <c r="Z935" s="1"/>
      <c r="AA935" s="1"/>
      <c r="AB935" s="1"/>
    </row>
    <row r="936" spans="1:29">
      <c r="A936" s="35">
        <v>19</v>
      </c>
      <c r="B936" s="35">
        <v>12</v>
      </c>
      <c r="C936" s="35">
        <v>18</v>
      </c>
      <c r="D936" s="35">
        <v>1</v>
      </c>
      <c r="E936" s="35" t="s">
        <v>16</v>
      </c>
      <c r="F936" s="36">
        <v>88.072000000000003</v>
      </c>
      <c r="G936" s="36">
        <v>56.256</v>
      </c>
      <c r="H936" s="36">
        <v>-31.927</v>
      </c>
      <c r="I936" s="36">
        <v>-202.87</v>
      </c>
      <c r="J936" s="36">
        <v>-27.154</v>
      </c>
      <c r="K936" s="36">
        <v>-20.341999999999999</v>
      </c>
      <c r="L936" s="2">
        <f t="shared" si="420"/>
        <v>-59.081000000000003</v>
      </c>
      <c r="M936" s="2">
        <f t="shared" si="421"/>
        <v>-223.21199999999999</v>
      </c>
      <c r="N936" s="2">
        <f t="shared" si="422"/>
        <v>-126.0446</v>
      </c>
      <c r="O936" s="2">
        <f t="shared" si="423"/>
        <v>-240.93629999999999</v>
      </c>
      <c r="P936" s="2">
        <f t="shared" si="419"/>
        <v>-240.93629999999999</v>
      </c>
      <c r="Q936" s="2">
        <f t="shared" si="424"/>
        <v>-184.68029999999999</v>
      </c>
      <c r="R936" s="2">
        <f t="shared" si="425"/>
        <v>297.19229999999999</v>
      </c>
      <c r="T936" s="1"/>
      <c r="U936" s="1"/>
      <c r="Y936" s="1"/>
      <c r="Z936" s="1"/>
      <c r="AA936" s="1"/>
      <c r="AB936" s="1"/>
    </row>
    <row r="937" spans="1:29">
      <c r="A937" s="35">
        <v>19</v>
      </c>
      <c r="B937" s="35">
        <v>12</v>
      </c>
      <c r="C937" s="35">
        <v>18</v>
      </c>
      <c r="D937" s="35">
        <v>1</v>
      </c>
      <c r="E937" s="35" t="s">
        <v>17</v>
      </c>
      <c r="F937" s="36">
        <v>-84.748999999999995</v>
      </c>
      <c r="G937" s="36">
        <v>-54.082000000000001</v>
      </c>
      <c r="H937" s="36">
        <v>-31.927</v>
      </c>
      <c r="I937" s="36">
        <v>-202.87</v>
      </c>
      <c r="J937" s="36">
        <v>-27.154</v>
      </c>
      <c r="K937" s="36">
        <v>-20.341999999999999</v>
      </c>
      <c r="L937" s="2">
        <f t="shared" si="420"/>
        <v>-59.081000000000003</v>
      </c>
      <c r="M937" s="2">
        <f t="shared" si="421"/>
        <v>-223.21199999999999</v>
      </c>
      <c r="N937" s="2">
        <f t="shared" si="422"/>
        <v>-126.0446</v>
      </c>
      <c r="O937" s="2">
        <f t="shared" si="423"/>
        <v>-240.93629999999999</v>
      </c>
      <c r="P937" s="2">
        <f t="shared" si="419"/>
        <v>-240.93629999999999</v>
      </c>
      <c r="Q937" s="2">
        <f t="shared" si="424"/>
        <v>-295.01830000000001</v>
      </c>
      <c r="R937" s="2">
        <f t="shared" si="425"/>
        <v>186.85429999999999</v>
      </c>
      <c r="T937" s="1"/>
      <c r="U937" s="1"/>
      <c r="Y937" s="1"/>
      <c r="Z937" s="1"/>
      <c r="AA937" s="1"/>
      <c r="AB937" s="1"/>
    </row>
    <row r="938" spans="1:29" hidden="1">
      <c r="A938" s="35">
        <v>19</v>
      </c>
      <c r="B938" s="35">
        <v>18</v>
      </c>
      <c r="C938" s="35">
        <v>22</v>
      </c>
      <c r="D938" s="35">
        <v>6</v>
      </c>
      <c r="E938" s="35" t="s">
        <v>14</v>
      </c>
      <c r="F938" s="36">
        <v>-57.48</v>
      </c>
      <c r="G938" s="36">
        <v>-37.636000000000003</v>
      </c>
      <c r="H938" s="36">
        <v>17.710999999999999</v>
      </c>
      <c r="I938" s="36">
        <v>118.36</v>
      </c>
      <c r="J938" s="36">
        <v>13.989000000000001</v>
      </c>
      <c r="K938" s="36">
        <v>10.478999999999999</v>
      </c>
      <c r="L938" s="2">
        <f t="shared" si="420"/>
        <v>31.7</v>
      </c>
      <c r="M938" s="2">
        <f t="shared" si="421"/>
        <v>128.839</v>
      </c>
      <c r="N938" s="2">
        <f t="shared" si="422"/>
        <v>70.351699999999994</v>
      </c>
      <c r="O938" s="2">
        <f t="shared" si="423"/>
        <v>138.34899999999999</v>
      </c>
      <c r="P938" s="2">
        <f t="shared" si="419"/>
        <v>138.34899999999999</v>
      </c>
      <c r="Q938" s="2">
        <f t="shared" si="424"/>
        <v>100.71299999999999</v>
      </c>
      <c r="R938" s="2">
        <f t="shared" si="425"/>
        <v>-175.98499999999999</v>
      </c>
      <c r="S938" s="1">
        <f>70</f>
        <v>70</v>
      </c>
      <c r="T938" s="2">
        <f t="shared" ref="T938:U939" si="435">(ABS(Q938)-ABS(Q940*$S938/200))*SIGN(Q938)</f>
        <v>97.595864999999989</v>
      </c>
      <c r="U938" s="2">
        <f t="shared" si="435"/>
        <v>-136.017065</v>
      </c>
      <c r="V938" s="1">
        <f t="shared" ref="V938:V939" si="436">$V$2</f>
        <v>65</v>
      </c>
      <c r="W938" s="1">
        <f t="shared" ref="W938:W939" si="437">IF(V938=26,3,4)</f>
        <v>4</v>
      </c>
      <c r="X938" s="1">
        <f t="shared" ref="X938:X939" si="438">IF(V938=65,30,60)</f>
        <v>30</v>
      </c>
      <c r="Y938" s="4">
        <f t="shared" ref="Y938:Y939" si="439">-MIN(T938:U938)/(0.9*(V938-W938)/100*391.3)*10</f>
        <v>6.3315670012200709</v>
      </c>
      <c r="Z938" s="5">
        <f t="shared" ref="Z938:Z939" si="440">ABS(MAX(T938:U938)/(0.9*(V938-W938)/100*391.3)*10)</f>
        <v>4.5430678737960477</v>
      </c>
      <c r="AA938" s="2">
        <f t="shared" ref="AA938:AA939" si="441">X938*(V938-W938)^2/((10^6)*$AH$2^2)</f>
        <v>287.63946507253473</v>
      </c>
      <c r="AB938" s="2">
        <f t="shared" ref="AB938:AB939" si="442">X938*(V938-W938)^2/((10^6)*$AH$3^2)</f>
        <v>381.75848979173077</v>
      </c>
      <c r="AC938" s="1" t="str">
        <f t="shared" ref="AC938:AC939" si="443">IF(AB938&gt;=MAX(ABS(Q938),ABS(R938),ABS(T938),ABS(U938)),"Verificata","Non verificata")</f>
        <v>Verificata</v>
      </c>
    </row>
    <row r="939" spans="1:29" hidden="1">
      <c r="A939" s="35">
        <v>19</v>
      </c>
      <c r="B939" s="35">
        <v>18</v>
      </c>
      <c r="C939" s="35">
        <v>22</v>
      </c>
      <c r="D939" s="35">
        <v>6</v>
      </c>
      <c r="E939" s="35" t="s">
        <v>15</v>
      </c>
      <c r="F939" s="36">
        <v>-53.87</v>
      </c>
      <c r="G939" s="36">
        <v>-34.865000000000002</v>
      </c>
      <c r="H939" s="36">
        <v>-18.72</v>
      </c>
      <c r="I939" s="36">
        <v>-124.82</v>
      </c>
      <c r="J939" s="36">
        <v>-14.85</v>
      </c>
      <c r="K939" s="36">
        <v>-11.124000000000001</v>
      </c>
      <c r="L939" s="2">
        <f t="shared" si="420"/>
        <v>-33.57</v>
      </c>
      <c r="M939" s="2">
        <f t="shared" si="421"/>
        <v>-135.94399999999999</v>
      </c>
      <c r="N939" s="2">
        <f t="shared" si="422"/>
        <v>-74.353199999999987</v>
      </c>
      <c r="O939" s="2">
        <f t="shared" si="423"/>
        <v>-146.01499999999999</v>
      </c>
      <c r="P939" s="2">
        <f t="shared" si="419"/>
        <v>-146.01499999999999</v>
      </c>
      <c r="Q939" s="2">
        <f t="shared" si="424"/>
        <v>-180.88</v>
      </c>
      <c r="R939" s="2">
        <f t="shared" si="425"/>
        <v>111.14999999999998</v>
      </c>
      <c r="S939" s="1">
        <f>70</f>
        <v>70</v>
      </c>
      <c r="T939" s="2">
        <f t="shared" si="435"/>
        <v>-141.331715</v>
      </c>
      <c r="U939" s="2">
        <f t="shared" si="435"/>
        <v>107.61321499999998</v>
      </c>
      <c r="V939" s="1">
        <f t="shared" si="436"/>
        <v>65</v>
      </c>
      <c r="W939" s="1">
        <f t="shared" si="437"/>
        <v>4</v>
      </c>
      <c r="X939" s="1">
        <f t="shared" si="438"/>
        <v>30</v>
      </c>
      <c r="Y939" s="4">
        <f t="shared" si="439"/>
        <v>6.5789628891039502</v>
      </c>
      <c r="Z939" s="5">
        <f t="shared" si="440"/>
        <v>5.0093735002236714</v>
      </c>
      <c r="AA939" s="2">
        <f t="shared" si="441"/>
        <v>287.63946507253473</v>
      </c>
      <c r="AB939" s="2">
        <f t="shared" si="442"/>
        <v>381.75848979173077</v>
      </c>
      <c r="AC939" s="1" t="str">
        <f t="shared" si="443"/>
        <v>Verificata</v>
      </c>
    </row>
    <row r="940" spans="1:29" hidden="1">
      <c r="A940" s="35">
        <v>19</v>
      </c>
      <c r="B940" s="35">
        <v>18</v>
      </c>
      <c r="C940" s="35">
        <v>22</v>
      </c>
      <c r="D940" s="35">
        <v>6</v>
      </c>
      <c r="E940" s="35" t="s">
        <v>16</v>
      </c>
      <c r="F940" s="36">
        <v>80.754000000000005</v>
      </c>
      <c r="G940" s="36">
        <v>52.643999999999998</v>
      </c>
      <c r="H940" s="36">
        <v>-7.8849999999999998</v>
      </c>
      <c r="I940" s="36">
        <v>-52.636000000000003</v>
      </c>
      <c r="J940" s="36">
        <v>-6.242</v>
      </c>
      <c r="K940" s="36">
        <v>-4.6760000000000002</v>
      </c>
      <c r="L940" s="2">
        <f t="shared" si="420"/>
        <v>-14.126999999999999</v>
      </c>
      <c r="M940" s="2">
        <f t="shared" si="421"/>
        <v>-57.312000000000005</v>
      </c>
      <c r="N940" s="2">
        <f t="shared" si="422"/>
        <v>-31.320599999999999</v>
      </c>
      <c r="O940" s="2">
        <f t="shared" si="423"/>
        <v>-61.5501</v>
      </c>
      <c r="P940" s="2">
        <f t="shared" si="419"/>
        <v>-61.5501</v>
      </c>
      <c r="Q940" s="2">
        <f t="shared" si="424"/>
        <v>-8.9061000000000021</v>
      </c>
      <c r="R940" s="2">
        <f t="shared" si="425"/>
        <v>114.19409999999999</v>
      </c>
      <c r="Y940" s="1"/>
      <c r="Z940" s="1"/>
      <c r="AA940" s="1"/>
      <c r="AB940" s="1"/>
    </row>
    <row r="941" spans="1:29" hidden="1">
      <c r="A941" s="35">
        <v>19</v>
      </c>
      <c r="B941" s="35">
        <v>18</v>
      </c>
      <c r="C941" s="35">
        <v>22</v>
      </c>
      <c r="D941" s="35">
        <v>6</v>
      </c>
      <c r="E941" s="35" t="s">
        <v>17</v>
      </c>
      <c r="F941" s="36">
        <v>-79.191000000000003</v>
      </c>
      <c r="G941" s="36">
        <v>-51.445</v>
      </c>
      <c r="H941" s="36">
        <v>-7.8849999999999998</v>
      </c>
      <c r="I941" s="36">
        <v>-52.636000000000003</v>
      </c>
      <c r="J941" s="36">
        <v>-6.242</v>
      </c>
      <c r="K941" s="36">
        <v>-4.6760000000000002</v>
      </c>
      <c r="L941" s="2">
        <f t="shared" si="420"/>
        <v>-14.126999999999999</v>
      </c>
      <c r="M941" s="2">
        <f t="shared" si="421"/>
        <v>-57.312000000000005</v>
      </c>
      <c r="N941" s="2">
        <f t="shared" si="422"/>
        <v>-31.320599999999999</v>
      </c>
      <c r="O941" s="2">
        <f t="shared" si="423"/>
        <v>-61.5501</v>
      </c>
      <c r="P941" s="2">
        <f t="shared" si="419"/>
        <v>-61.5501</v>
      </c>
      <c r="Q941" s="2">
        <f t="shared" si="424"/>
        <v>-112.99510000000001</v>
      </c>
      <c r="R941" s="2">
        <f t="shared" si="425"/>
        <v>10.1051</v>
      </c>
      <c r="Y941" s="1"/>
      <c r="Z941" s="1"/>
      <c r="AA941" s="1"/>
      <c r="AB941" s="1"/>
    </row>
    <row r="942" spans="1:29" hidden="1">
      <c r="A942" s="35">
        <v>19</v>
      </c>
      <c r="B942" s="35">
        <v>18</v>
      </c>
      <c r="C942" s="35">
        <v>22</v>
      </c>
      <c r="D942" s="35">
        <v>5</v>
      </c>
      <c r="E942" s="35" t="s">
        <v>14</v>
      </c>
      <c r="F942" s="36">
        <v>-77.015000000000001</v>
      </c>
      <c r="G942" s="36">
        <v>-49.448999999999998</v>
      </c>
      <c r="H942" s="36">
        <v>31.32</v>
      </c>
      <c r="I942" s="36">
        <v>205.76599999999999</v>
      </c>
      <c r="J942" s="36">
        <v>25.047999999999998</v>
      </c>
      <c r="K942" s="36">
        <v>18.763999999999999</v>
      </c>
      <c r="L942" s="2">
        <f t="shared" si="420"/>
        <v>56.367999999999995</v>
      </c>
      <c r="M942" s="2">
        <f t="shared" si="421"/>
        <v>224.53</v>
      </c>
      <c r="N942" s="2">
        <f t="shared" si="422"/>
        <v>123.72699999999999</v>
      </c>
      <c r="O942" s="2">
        <f t="shared" si="423"/>
        <v>241.44040000000001</v>
      </c>
      <c r="P942" s="2">
        <f t="shared" si="419"/>
        <v>241.44040000000001</v>
      </c>
      <c r="Q942" s="2">
        <f t="shared" si="424"/>
        <v>191.9914</v>
      </c>
      <c r="R942" s="2">
        <f t="shared" si="425"/>
        <v>-290.88940000000002</v>
      </c>
      <c r="T942" s="1"/>
      <c r="U942" s="1"/>
      <c r="Y942" s="1"/>
      <c r="Z942" s="1"/>
      <c r="AA942" s="1"/>
      <c r="AB942" s="1"/>
    </row>
    <row r="943" spans="1:29" hidden="1">
      <c r="A943" s="35">
        <v>19</v>
      </c>
      <c r="B943" s="35">
        <v>18</v>
      </c>
      <c r="C943" s="35">
        <v>22</v>
      </c>
      <c r="D943" s="35">
        <v>5</v>
      </c>
      <c r="E943" s="35" t="s">
        <v>15</v>
      </c>
      <c r="F943" s="36">
        <v>-78.064999999999998</v>
      </c>
      <c r="G943" s="36">
        <v>-49.567</v>
      </c>
      <c r="H943" s="36">
        <v>-31.803999999999998</v>
      </c>
      <c r="I943" s="36">
        <v>-208.88499999999999</v>
      </c>
      <c r="J943" s="36">
        <v>-25.462</v>
      </c>
      <c r="K943" s="36">
        <v>-19.073</v>
      </c>
      <c r="L943" s="2">
        <f t="shared" si="420"/>
        <v>-57.265999999999998</v>
      </c>
      <c r="M943" s="2">
        <f t="shared" si="421"/>
        <v>-227.958</v>
      </c>
      <c r="N943" s="2">
        <f t="shared" si="422"/>
        <v>-125.6534</v>
      </c>
      <c r="O943" s="2">
        <f t="shared" si="423"/>
        <v>-245.1378</v>
      </c>
      <c r="P943" s="2">
        <f t="shared" si="419"/>
        <v>-245.1378</v>
      </c>
      <c r="Q943" s="2">
        <f t="shared" si="424"/>
        <v>-294.70479999999998</v>
      </c>
      <c r="R943" s="2">
        <f t="shared" si="425"/>
        <v>195.57079999999999</v>
      </c>
      <c r="T943" s="1"/>
      <c r="U943" s="1"/>
      <c r="Y943" s="1"/>
      <c r="Z943" s="1"/>
      <c r="AA943" s="1"/>
      <c r="AB943" s="1"/>
    </row>
    <row r="944" spans="1:29" hidden="1">
      <c r="A944" s="35">
        <v>19</v>
      </c>
      <c r="B944" s="35">
        <v>18</v>
      </c>
      <c r="C944" s="35">
        <v>22</v>
      </c>
      <c r="D944" s="35">
        <v>5</v>
      </c>
      <c r="E944" s="35" t="s">
        <v>16</v>
      </c>
      <c r="F944" s="36">
        <v>105.386</v>
      </c>
      <c r="G944" s="36">
        <v>67.403000000000006</v>
      </c>
      <c r="H944" s="36">
        <v>-13.663</v>
      </c>
      <c r="I944" s="36">
        <v>-89.751000000000005</v>
      </c>
      <c r="J944" s="36">
        <v>-10.933</v>
      </c>
      <c r="K944" s="36">
        <v>-8.19</v>
      </c>
      <c r="L944" s="2">
        <f t="shared" si="420"/>
        <v>-24.596</v>
      </c>
      <c r="M944" s="2">
        <f t="shared" si="421"/>
        <v>-97.941000000000003</v>
      </c>
      <c r="N944" s="2">
        <f t="shared" si="422"/>
        <v>-53.978300000000004</v>
      </c>
      <c r="O944" s="2">
        <f t="shared" si="423"/>
        <v>-105.3198</v>
      </c>
      <c r="P944" s="2">
        <f t="shared" si="419"/>
        <v>-105.3198</v>
      </c>
      <c r="Q944" s="2">
        <f t="shared" si="424"/>
        <v>-37.916799999999995</v>
      </c>
      <c r="R944" s="2">
        <f t="shared" si="425"/>
        <v>172.72280000000001</v>
      </c>
      <c r="T944" s="1"/>
      <c r="U944" s="1"/>
      <c r="Y944" s="1"/>
      <c r="Z944" s="1"/>
      <c r="AA944" s="1"/>
      <c r="AB944" s="1"/>
    </row>
    <row r="945" spans="1:28" hidden="1">
      <c r="A945" s="35">
        <v>19</v>
      </c>
      <c r="B945" s="35">
        <v>18</v>
      </c>
      <c r="C945" s="35">
        <v>22</v>
      </c>
      <c r="D945" s="35">
        <v>5</v>
      </c>
      <c r="E945" s="35" t="s">
        <v>17</v>
      </c>
      <c r="F945" s="36">
        <v>-105.84</v>
      </c>
      <c r="G945" s="36">
        <v>-67.453999999999994</v>
      </c>
      <c r="H945" s="36">
        <v>-13.663</v>
      </c>
      <c r="I945" s="36">
        <v>-89.751000000000005</v>
      </c>
      <c r="J945" s="36">
        <v>-10.933</v>
      </c>
      <c r="K945" s="36">
        <v>-8.19</v>
      </c>
      <c r="L945" s="2">
        <f t="shared" si="420"/>
        <v>-24.596</v>
      </c>
      <c r="M945" s="2">
        <f t="shared" si="421"/>
        <v>-97.941000000000003</v>
      </c>
      <c r="N945" s="2">
        <f t="shared" si="422"/>
        <v>-53.978300000000004</v>
      </c>
      <c r="O945" s="2">
        <f t="shared" si="423"/>
        <v>-105.3198</v>
      </c>
      <c r="P945" s="2">
        <f t="shared" si="419"/>
        <v>-105.3198</v>
      </c>
      <c r="Q945" s="2">
        <f t="shared" si="424"/>
        <v>-172.77379999999999</v>
      </c>
      <c r="R945" s="2">
        <f t="shared" si="425"/>
        <v>37.865800000000007</v>
      </c>
      <c r="T945" s="1"/>
      <c r="U945" s="1"/>
      <c r="Y945" s="1"/>
      <c r="Z945" s="1"/>
      <c r="AA945" s="1"/>
      <c r="AB945" s="1"/>
    </row>
    <row r="946" spans="1:28" hidden="1">
      <c r="A946" s="35">
        <v>19</v>
      </c>
      <c r="B946" s="35">
        <v>18</v>
      </c>
      <c r="C946" s="35">
        <v>22</v>
      </c>
      <c r="D946" s="35">
        <v>4</v>
      </c>
      <c r="E946" s="35" t="s">
        <v>14</v>
      </c>
      <c r="F946" s="36">
        <v>-77.007999999999996</v>
      </c>
      <c r="G946" s="36">
        <v>-49.313000000000002</v>
      </c>
      <c r="H946" s="36">
        <v>39.72</v>
      </c>
      <c r="I946" s="36">
        <v>256.22500000000002</v>
      </c>
      <c r="J946" s="36">
        <v>32.572000000000003</v>
      </c>
      <c r="K946" s="36">
        <v>24.4</v>
      </c>
      <c r="L946" s="2">
        <f t="shared" si="420"/>
        <v>72.292000000000002</v>
      </c>
      <c r="M946" s="2">
        <f t="shared" si="421"/>
        <v>280.625</v>
      </c>
      <c r="N946" s="2">
        <f t="shared" si="422"/>
        <v>156.4795</v>
      </c>
      <c r="O946" s="2">
        <f t="shared" si="423"/>
        <v>302.31259999999997</v>
      </c>
      <c r="P946" s="2">
        <f t="shared" si="419"/>
        <v>302.31259999999997</v>
      </c>
      <c r="Q946" s="2">
        <f t="shared" si="424"/>
        <v>252.99959999999999</v>
      </c>
      <c r="R946" s="2">
        <f t="shared" si="425"/>
        <v>-351.62559999999996</v>
      </c>
      <c r="T946" s="1"/>
      <c r="U946" s="1"/>
      <c r="Y946" s="1"/>
      <c r="Z946" s="1"/>
      <c r="AA946" s="1"/>
      <c r="AB946" s="1"/>
    </row>
    <row r="947" spans="1:28" hidden="1">
      <c r="A947" s="35">
        <v>19</v>
      </c>
      <c r="B947" s="35">
        <v>18</v>
      </c>
      <c r="C947" s="35">
        <v>22</v>
      </c>
      <c r="D947" s="35">
        <v>4</v>
      </c>
      <c r="E947" s="35" t="s">
        <v>15</v>
      </c>
      <c r="F947" s="36">
        <v>-77.685000000000002</v>
      </c>
      <c r="G947" s="36">
        <v>-49.436999999999998</v>
      </c>
      <c r="H947" s="36">
        <v>-40.069000000000003</v>
      </c>
      <c r="I947" s="36">
        <v>-258.529</v>
      </c>
      <c r="J947" s="36">
        <v>-32.868000000000002</v>
      </c>
      <c r="K947" s="36">
        <v>-24.622</v>
      </c>
      <c r="L947" s="2">
        <f t="shared" si="420"/>
        <v>-72.937000000000012</v>
      </c>
      <c r="M947" s="2">
        <f t="shared" si="421"/>
        <v>-283.15100000000001</v>
      </c>
      <c r="N947" s="2">
        <f t="shared" si="422"/>
        <v>-157.88230000000001</v>
      </c>
      <c r="O947" s="2">
        <f t="shared" si="423"/>
        <v>-305.03210000000001</v>
      </c>
      <c r="P947" s="2">
        <f t="shared" si="419"/>
        <v>-305.03210000000001</v>
      </c>
      <c r="Q947" s="2">
        <f t="shared" si="424"/>
        <v>-354.46910000000003</v>
      </c>
      <c r="R947" s="2">
        <f t="shared" si="425"/>
        <v>255.5951</v>
      </c>
      <c r="T947" s="1"/>
      <c r="U947" s="1"/>
      <c r="Y947" s="1"/>
      <c r="Z947" s="1"/>
      <c r="AA947" s="1"/>
      <c r="AB947" s="1"/>
    </row>
    <row r="948" spans="1:28" hidden="1">
      <c r="A948" s="35">
        <v>19</v>
      </c>
      <c r="B948" s="35">
        <v>18</v>
      </c>
      <c r="C948" s="35">
        <v>22</v>
      </c>
      <c r="D948" s="35">
        <v>4</v>
      </c>
      <c r="E948" s="35" t="s">
        <v>16</v>
      </c>
      <c r="F948" s="36">
        <v>105.467</v>
      </c>
      <c r="G948" s="36">
        <v>67.402000000000001</v>
      </c>
      <c r="H948" s="36">
        <v>-17.27</v>
      </c>
      <c r="I948" s="36">
        <v>-111.419</v>
      </c>
      <c r="J948" s="36">
        <v>-14.164999999999999</v>
      </c>
      <c r="K948" s="36">
        <v>-10.611000000000001</v>
      </c>
      <c r="L948" s="2">
        <f t="shared" si="420"/>
        <v>-31.434999999999999</v>
      </c>
      <c r="M948" s="2">
        <f t="shared" si="421"/>
        <v>-122.03</v>
      </c>
      <c r="N948" s="2">
        <f t="shared" si="422"/>
        <v>-68.043999999999997</v>
      </c>
      <c r="O948" s="2">
        <f t="shared" si="423"/>
        <v>-131.4605</v>
      </c>
      <c r="P948" s="2">
        <f t="shared" si="419"/>
        <v>-131.4605</v>
      </c>
      <c r="Q948" s="2">
        <f t="shared" si="424"/>
        <v>-64.058499999999995</v>
      </c>
      <c r="R948" s="2">
        <f t="shared" si="425"/>
        <v>198.86250000000001</v>
      </c>
      <c r="T948" s="1"/>
      <c r="U948" s="1"/>
      <c r="Y948" s="1"/>
      <c r="Z948" s="1"/>
      <c r="AA948" s="1"/>
      <c r="AB948" s="1"/>
    </row>
    <row r="949" spans="1:28" hidden="1">
      <c r="A949" s="35">
        <v>19</v>
      </c>
      <c r="B949" s="35">
        <v>18</v>
      </c>
      <c r="C949" s="35">
        <v>22</v>
      </c>
      <c r="D949" s="35">
        <v>4</v>
      </c>
      <c r="E949" s="35" t="s">
        <v>17</v>
      </c>
      <c r="F949" s="36">
        <v>-105.76</v>
      </c>
      <c r="G949" s="36">
        <v>-67.456000000000003</v>
      </c>
      <c r="H949" s="36">
        <v>-17.27</v>
      </c>
      <c r="I949" s="36">
        <v>-111.419</v>
      </c>
      <c r="J949" s="36">
        <v>-14.164999999999999</v>
      </c>
      <c r="K949" s="36">
        <v>-10.611000000000001</v>
      </c>
      <c r="L949" s="2">
        <f t="shared" si="420"/>
        <v>-31.434999999999999</v>
      </c>
      <c r="M949" s="2">
        <f t="shared" si="421"/>
        <v>-122.03</v>
      </c>
      <c r="N949" s="2">
        <f t="shared" si="422"/>
        <v>-68.043999999999997</v>
      </c>
      <c r="O949" s="2">
        <f t="shared" si="423"/>
        <v>-131.4605</v>
      </c>
      <c r="P949" s="2">
        <f t="shared" si="419"/>
        <v>-131.4605</v>
      </c>
      <c r="Q949" s="2">
        <f t="shared" si="424"/>
        <v>-198.91649999999998</v>
      </c>
      <c r="R949" s="2">
        <f t="shared" si="425"/>
        <v>64.004499999999993</v>
      </c>
      <c r="T949" s="1"/>
      <c r="U949" s="1"/>
      <c r="Y949" s="1"/>
      <c r="Z949" s="1"/>
      <c r="AA949" s="1"/>
      <c r="AB949" s="1"/>
    </row>
    <row r="950" spans="1:28" hidden="1">
      <c r="A950" s="35">
        <v>19</v>
      </c>
      <c r="B950" s="35">
        <v>18</v>
      </c>
      <c r="C950" s="35">
        <v>22</v>
      </c>
      <c r="D950" s="35">
        <v>3</v>
      </c>
      <c r="E950" s="35" t="s">
        <v>14</v>
      </c>
      <c r="F950" s="36">
        <v>-77.218999999999994</v>
      </c>
      <c r="G950" s="36">
        <v>-49.466000000000001</v>
      </c>
      <c r="H950" s="36">
        <v>54.418999999999997</v>
      </c>
      <c r="I950" s="36">
        <v>353.04500000000002</v>
      </c>
      <c r="J950" s="36">
        <v>45.478999999999999</v>
      </c>
      <c r="K950" s="36">
        <v>34.069000000000003</v>
      </c>
      <c r="L950" s="2">
        <f t="shared" si="420"/>
        <v>99.897999999999996</v>
      </c>
      <c r="M950" s="2">
        <f t="shared" si="421"/>
        <v>387.11400000000003</v>
      </c>
      <c r="N950" s="2">
        <f t="shared" si="422"/>
        <v>216.03219999999999</v>
      </c>
      <c r="O950" s="2">
        <f t="shared" si="423"/>
        <v>417.08340000000004</v>
      </c>
      <c r="P950" s="2">
        <f t="shared" si="419"/>
        <v>417.08340000000004</v>
      </c>
      <c r="Q950" s="2">
        <f t="shared" si="424"/>
        <v>367.61740000000003</v>
      </c>
      <c r="R950" s="2">
        <f t="shared" si="425"/>
        <v>-466.54940000000005</v>
      </c>
      <c r="T950" s="1"/>
      <c r="U950" s="1"/>
      <c r="Y950" s="1"/>
      <c r="Z950" s="1"/>
      <c r="AA950" s="1"/>
      <c r="AB950" s="1"/>
    </row>
    <row r="951" spans="1:28" hidden="1">
      <c r="A951" s="35">
        <v>19</v>
      </c>
      <c r="B951" s="35">
        <v>18</v>
      </c>
      <c r="C951" s="35">
        <v>22</v>
      </c>
      <c r="D951" s="35">
        <v>3</v>
      </c>
      <c r="E951" s="35" t="s">
        <v>15</v>
      </c>
      <c r="F951" s="36">
        <v>-75.274000000000001</v>
      </c>
      <c r="G951" s="36">
        <v>-47.881</v>
      </c>
      <c r="H951" s="36">
        <v>-54.938000000000002</v>
      </c>
      <c r="I951" s="36">
        <v>-356.39699999999999</v>
      </c>
      <c r="J951" s="36">
        <v>-45.911000000000001</v>
      </c>
      <c r="K951" s="36">
        <v>-34.392000000000003</v>
      </c>
      <c r="L951" s="2">
        <f t="shared" si="420"/>
        <v>-100.849</v>
      </c>
      <c r="M951" s="2">
        <f t="shared" si="421"/>
        <v>-390.78899999999999</v>
      </c>
      <c r="N951" s="2">
        <f t="shared" si="422"/>
        <v>-218.08569999999997</v>
      </c>
      <c r="O951" s="2">
        <f t="shared" si="423"/>
        <v>-421.0437</v>
      </c>
      <c r="P951" s="2">
        <f t="shared" si="419"/>
        <v>-421.0437</v>
      </c>
      <c r="Q951" s="2">
        <f t="shared" si="424"/>
        <v>-468.92470000000003</v>
      </c>
      <c r="R951" s="2">
        <f t="shared" si="425"/>
        <v>373.16269999999997</v>
      </c>
      <c r="T951" s="1"/>
      <c r="U951" s="1"/>
      <c r="Y951" s="1"/>
      <c r="Z951" s="1"/>
      <c r="AA951" s="1"/>
      <c r="AB951" s="1"/>
    </row>
    <row r="952" spans="1:28" hidden="1">
      <c r="A952" s="35">
        <v>19</v>
      </c>
      <c r="B952" s="35">
        <v>18</v>
      </c>
      <c r="C952" s="35">
        <v>22</v>
      </c>
      <c r="D952" s="35">
        <v>3</v>
      </c>
      <c r="E952" s="35" t="s">
        <v>16</v>
      </c>
      <c r="F952" s="36">
        <v>106.03400000000001</v>
      </c>
      <c r="G952" s="36">
        <v>67.772000000000006</v>
      </c>
      <c r="H952" s="36">
        <v>-23.67</v>
      </c>
      <c r="I952" s="36">
        <v>-153.559</v>
      </c>
      <c r="J952" s="36">
        <v>-19.780999999999999</v>
      </c>
      <c r="K952" s="36">
        <v>-14.818</v>
      </c>
      <c r="L952" s="2">
        <f t="shared" si="420"/>
        <v>-43.451000000000001</v>
      </c>
      <c r="M952" s="2">
        <f t="shared" si="421"/>
        <v>-168.37700000000001</v>
      </c>
      <c r="N952" s="2">
        <f t="shared" si="422"/>
        <v>-93.964100000000002</v>
      </c>
      <c r="O952" s="2">
        <f t="shared" si="423"/>
        <v>-181.41230000000002</v>
      </c>
      <c r="P952" s="2">
        <f t="shared" si="419"/>
        <v>-181.41230000000002</v>
      </c>
      <c r="Q952" s="2">
        <f t="shared" si="424"/>
        <v>-113.64030000000001</v>
      </c>
      <c r="R952" s="2">
        <f t="shared" si="425"/>
        <v>249.18430000000001</v>
      </c>
      <c r="T952" s="1"/>
      <c r="U952" s="1"/>
      <c r="Y952" s="1"/>
      <c r="Z952" s="1"/>
      <c r="AA952" s="1"/>
      <c r="AB952" s="1"/>
    </row>
    <row r="953" spans="1:28" hidden="1">
      <c r="A953" s="35">
        <v>19</v>
      </c>
      <c r="B953" s="35">
        <v>18</v>
      </c>
      <c r="C953" s="35">
        <v>22</v>
      </c>
      <c r="D953" s="35">
        <v>3</v>
      </c>
      <c r="E953" s="35" t="s">
        <v>17</v>
      </c>
      <c r="F953" s="36">
        <v>-105.19199999999999</v>
      </c>
      <c r="G953" s="36">
        <v>-67.085999999999999</v>
      </c>
      <c r="H953" s="36">
        <v>-23.67</v>
      </c>
      <c r="I953" s="36">
        <v>-153.559</v>
      </c>
      <c r="J953" s="36">
        <v>-19.780999999999999</v>
      </c>
      <c r="K953" s="36">
        <v>-14.818</v>
      </c>
      <c r="L953" s="2">
        <f t="shared" si="420"/>
        <v>-43.451000000000001</v>
      </c>
      <c r="M953" s="2">
        <f t="shared" si="421"/>
        <v>-168.37700000000001</v>
      </c>
      <c r="N953" s="2">
        <f t="shared" si="422"/>
        <v>-93.964100000000002</v>
      </c>
      <c r="O953" s="2">
        <f t="shared" si="423"/>
        <v>-181.41230000000002</v>
      </c>
      <c r="P953" s="2">
        <f t="shared" si="419"/>
        <v>-181.41230000000002</v>
      </c>
      <c r="Q953" s="2">
        <f t="shared" si="424"/>
        <v>-248.49830000000003</v>
      </c>
      <c r="R953" s="2">
        <f t="shared" si="425"/>
        <v>114.32630000000002</v>
      </c>
      <c r="T953" s="1"/>
      <c r="U953" s="1"/>
      <c r="Y953" s="1"/>
      <c r="Z953" s="1"/>
      <c r="AA953" s="1"/>
      <c r="AB953" s="1"/>
    </row>
    <row r="954" spans="1:28" hidden="1">
      <c r="A954" s="35">
        <v>19</v>
      </c>
      <c r="B954" s="35">
        <v>18</v>
      </c>
      <c r="C954" s="35">
        <v>22</v>
      </c>
      <c r="D954" s="35">
        <v>2</v>
      </c>
      <c r="E954" s="35" t="s">
        <v>14</v>
      </c>
      <c r="F954" s="36">
        <v>-78.266999999999996</v>
      </c>
      <c r="G954" s="36">
        <v>-50.091000000000001</v>
      </c>
      <c r="H954" s="36">
        <v>58.378999999999998</v>
      </c>
      <c r="I954" s="36">
        <v>378.34800000000001</v>
      </c>
      <c r="J954" s="36">
        <v>49.332999999999998</v>
      </c>
      <c r="K954" s="36">
        <v>36.957000000000001</v>
      </c>
      <c r="L954" s="2">
        <f t="shared" si="420"/>
        <v>107.71199999999999</v>
      </c>
      <c r="M954" s="2">
        <f t="shared" si="421"/>
        <v>415.30500000000001</v>
      </c>
      <c r="N954" s="2">
        <f t="shared" si="422"/>
        <v>232.30349999999999</v>
      </c>
      <c r="O954" s="2">
        <f t="shared" si="423"/>
        <v>447.61860000000001</v>
      </c>
      <c r="P954" s="2">
        <f t="shared" si="419"/>
        <v>447.61860000000001</v>
      </c>
      <c r="Q954" s="2">
        <f t="shared" si="424"/>
        <v>397.52760000000001</v>
      </c>
      <c r="R954" s="2">
        <f t="shared" si="425"/>
        <v>-497.70960000000002</v>
      </c>
      <c r="T954" s="1"/>
      <c r="U954" s="1"/>
      <c r="Y954" s="1"/>
      <c r="Z954" s="1"/>
      <c r="AA954" s="1"/>
      <c r="AB954" s="1"/>
    </row>
    <row r="955" spans="1:28" hidden="1">
      <c r="A955" s="35">
        <v>19</v>
      </c>
      <c r="B955" s="35">
        <v>18</v>
      </c>
      <c r="C955" s="35">
        <v>22</v>
      </c>
      <c r="D955" s="35">
        <v>2</v>
      </c>
      <c r="E955" s="35" t="s">
        <v>15</v>
      </c>
      <c r="F955" s="36">
        <v>-76.947999999999993</v>
      </c>
      <c r="G955" s="36">
        <v>-48.999000000000002</v>
      </c>
      <c r="H955" s="36">
        <v>-58.701999999999998</v>
      </c>
      <c r="I955" s="36">
        <v>-380.38</v>
      </c>
      <c r="J955" s="36">
        <v>-49.603999999999999</v>
      </c>
      <c r="K955" s="36">
        <v>-37.158999999999999</v>
      </c>
      <c r="L955" s="2">
        <f t="shared" si="420"/>
        <v>-108.306</v>
      </c>
      <c r="M955" s="2">
        <f t="shared" si="421"/>
        <v>-417.53899999999999</v>
      </c>
      <c r="N955" s="2">
        <f t="shared" si="422"/>
        <v>-233.5677</v>
      </c>
      <c r="O955" s="2">
        <f t="shared" si="423"/>
        <v>-450.0308</v>
      </c>
      <c r="P955" s="2">
        <f t="shared" ref="P955:P985" si="444">O955</f>
        <v>-450.0308</v>
      </c>
      <c r="Q955" s="2">
        <f t="shared" si="424"/>
        <v>-499.02980000000002</v>
      </c>
      <c r="R955" s="2">
        <f t="shared" si="425"/>
        <v>401.03179999999998</v>
      </c>
      <c r="T955" s="1"/>
      <c r="U955" s="1"/>
      <c r="Y955" s="1"/>
      <c r="Z955" s="1"/>
      <c r="AA955" s="1"/>
      <c r="AB955" s="1"/>
    </row>
    <row r="956" spans="1:28" hidden="1">
      <c r="A956" s="35">
        <v>19</v>
      </c>
      <c r="B956" s="35">
        <v>18</v>
      </c>
      <c r="C956" s="35">
        <v>22</v>
      </c>
      <c r="D956" s="35">
        <v>2</v>
      </c>
      <c r="E956" s="35" t="s">
        <v>16</v>
      </c>
      <c r="F956" s="36">
        <v>105.899</v>
      </c>
      <c r="G956" s="36">
        <v>67.665000000000006</v>
      </c>
      <c r="H956" s="36">
        <v>-25.341999999999999</v>
      </c>
      <c r="I956" s="36">
        <v>-164.227</v>
      </c>
      <c r="J956" s="36">
        <v>-21.414999999999999</v>
      </c>
      <c r="K956" s="36">
        <v>-16.042000000000002</v>
      </c>
      <c r="L956" s="2">
        <f t="shared" si="420"/>
        <v>-46.756999999999998</v>
      </c>
      <c r="M956" s="2">
        <f t="shared" si="421"/>
        <v>-180.26900000000001</v>
      </c>
      <c r="N956" s="2">
        <f t="shared" si="422"/>
        <v>-100.8377</v>
      </c>
      <c r="O956" s="2">
        <f t="shared" si="423"/>
        <v>-194.2961</v>
      </c>
      <c r="P956" s="2">
        <f t="shared" si="444"/>
        <v>-194.2961</v>
      </c>
      <c r="Q956" s="2">
        <f t="shared" si="424"/>
        <v>-126.63109999999999</v>
      </c>
      <c r="R956" s="2">
        <f t="shared" si="425"/>
        <v>261.96109999999999</v>
      </c>
      <c r="T956" s="1"/>
      <c r="U956" s="1"/>
      <c r="Y956" s="1"/>
      <c r="Z956" s="1"/>
      <c r="AA956" s="1"/>
      <c r="AB956" s="1"/>
    </row>
    <row r="957" spans="1:28" hidden="1">
      <c r="A957" s="35">
        <v>19</v>
      </c>
      <c r="B957" s="35">
        <v>18</v>
      </c>
      <c r="C957" s="35">
        <v>22</v>
      </c>
      <c r="D957" s="35">
        <v>2</v>
      </c>
      <c r="E957" s="35" t="s">
        <v>17</v>
      </c>
      <c r="F957" s="36">
        <v>-105.328</v>
      </c>
      <c r="G957" s="36">
        <v>-67.192999999999998</v>
      </c>
      <c r="H957" s="36">
        <v>-25.341999999999999</v>
      </c>
      <c r="I957" s="36">
        <v>-164.227</v>
      </c>
      <c r="J957" s="36">
        <v>-21.414999999999999</v>
      </c>
      <c r="K957" s="36">
        <v>-16.042000000000002</v>
      </c>
      <c r="L957" s="2">
        <f t="shared" si="420"/>
        <v>-46.756999999999998</v>
      </c>
      <c r="M957" s="2">
        <f t="shared" si="421"/>
        <v>-180.26900000000001</v>
      </c>
      <c r="N957" s="2">
        <f t="shared" si="422"/>
        <v>-100.8377</v>
      </c>
      <c r="O957" s="2">
        <f t="shared" si="423"/>
        <v>-194.2961</v>
      </c>
      <c r="P957" s="2">
        <f t="shared" si="444"/>
        <v>-194.2961</v>
      </c>
      <c r="Q957" s="2">
        <f t="shared" si="424"/>
        <v>-261.48910000000001</v>
      </c>
      <c r="R957" s="2">
        <f t="shared" si="425"/>
        <v>127.1031</v>
      </c>
      <c r="T957" s="1"/>
      <c r="U957" s="1"/>
      <c r="Y957" s="1"/>
      <c r="Z957" s="1"/>
      <c r="AA957" s="1"/>
      <c r="AB957" s="1"/>
    </row>
    <row r="958" spans="1:28">
      <c r="A958" s="35">
        <v>19</v>
      </c>
      <c r="B958" s="35">
        <v>18</v>
      </c>
      <c r="C958" s="35">
        <v>22</v>
      </c>
      <c r="D958" s="35">
        <v>1</v>
      </c>
      <c r="E958" s="35" t="s">
        <v>14</v>
      </c>
      <c r="F958" s="36">
        <v>-78.165000000000006</v>
      </c>
      <c r="G958" s="36">
        <v>-49.957999999999998</v>
      </c>
      <c r="H958" s="36">
        <v>54.807000000000002</v>
      </c>
      <c r="I958" s="36">
        <v>348.66500000000002</v>
      </c>
      <c r="J958" s="36">
        <v>46.606999999999999</v>
      </c>
      <c r="K958" s="36">
        <v>34.914999999999999</v>
      </c>
      <c r="L958" s="2">
        <f t="shared" si="420"/>
        <v>101.414</v>
      </c>
      <c r="M958" s="2">
        <f t="shared" si="421"/>
        <v>383.58000000000004</v>
      </c>
      <c r="N958" s="2">
        <f t="shared" si="422"/>
        <v>216.488</v>
      </c>
      <c r="O958" s="2">
        <f t="shared" si="423"/>
        <v>414.00420000000003</v>
      </c>
      <c r="P958" s="2">
        <f t="shared" si="444"/>
        <v>414.00420000000003</v>
      </c>
      <c r="Q958" s="2">
        <f t="shared" si="424"/>
        <v>364.0462</v>
      </c>
      <c r="R958" s="2">
        <f t="shared" si="425"/>
        <v>-463.96220000000005</v>
      </c>
      <c r="T958" s="1"/>
      <c r="U958" s="1"/>
      <c r="Y958" s="1"/>
      <c r="Z958" s="1"/>
      <c r="AA958" s="1"/>
      <c r="AB958" s="1"/>
    </row>
    <row r="959" spans="1:28">
      <c r="A959" s="35">
        <v>19</v>
      </c>
      <c r="B959" s="35">
        <v>18</v>
      </c>
      <c r="C959" s="35">
        <v>22</v>
      </c>
      <c r="D959" s="35">
        <v>1</v>
      </c>
      <c r="E959" s="35" t="s">
        <v>15</v>
      </c>
      <c r="F959" s="36">
        <v>-76.781999999999996</v>
      </c>
      <c r="G959" s="36">
        <v>-48.963000000000001</v>
      </c>
      <c r="H959" s="36">
        <v>-54.448999999999998</v>
      </c>
      <c r="I959" s="36">
        <v>-346.47699999999998</v>
      </c>
      <c r="J959" s="36">
        <v>-46.301000000000002</v>
      </c>
      <c r="K959" s="36">
        <v>-34.685000000000002</v>
      </c>
      <c r="L959" s="2">
        <f t="shared" si="420"/>
        <v>-100.75</v>
      </c>
      <c r="M959" s="2">
        <f t="shared" si="421"/>
        <v>-381.16199999999998</v>
      </c>
      <c r="N959" s="2">
        <f t="shared" si="422"/>
        <v>-215.09859999999998</v>
      </c>
      <c r="O959" s="2">
        <f t="shared" si="423"/>
        <v>-411.387</v>
      </c>
      <c r="P959" s="2">
        <f t="shared" si="444"/>
        <v>-411.387</v>
      </c>
      <c r="Q959" s="2">
        <f t="shared" si="424"/>
        <v>-460.35</v>
      </c>
      <c r="R959" s="2">
        <f t="shared" si="425"/>
        <v>362.42399999999998</v>
      </c>
      <c r="T959" s="1"/>
      <c r="U959" s="1"/>
      <c r="Y959" s="1"/>
      <c r="Z959" s="1"/>
      <c r="AA959" s="1"/>
      <c r="AB959" s="1"/>
    </row>
    <row r="960" spans="1:28">
      <c r="A960" s="35">
        <v>19</v>
      </c>
      <c r="B960" s="35">
        <v>18</v>
      </c>
      <c r="C960" s="35">
        <v>22</v>
      </c>
      <c r="D960" s="35">
        <v>1</v>
      </c>
      <c r="E960" s="35" t="s">
        <v>16</v>
      </c>
      <c r="F960" s="36">
        <v>105.913</v>
      </c>
      <c r="G960" s="36">
        <v>67.644000000000005</v>
      </c>
      <c r="H960" s="36">
        <v>-23.648</v>
      </c>
      <c r="I960" s="36">
        <v>-150.464</v>
      </c>
      <c r="J960" s="36">
        <v>-20.11</v>
      </c>
      <c r="K960" s="36">
        <v>-15.065</v>
      </c>
      <c r="L960" s="2">
        <f t="shared" si="420"/>
        <v>-43.757999999999996</v>
      </c>
      <c r="M960" s="2">
        <f t="shared" si="421"/>
        <v>-165.529</v>
      </c>
      <c r="N960" s="2">
        <f t="shared" si="422"/>
        <v>-93.416699999999992</v>
      </c>
      <c r="O960" s="2">
        <f t="shared" si="423"/>
        <v>-178.65639999999999</v>
      </c>
      <c r="P960" s="2">
        <f t="shared" si="444"/>
        <v>-178.65639999999999</v>
      </c>
      <c r="Q960" s="2">
        <f t="shared" si="424"/>
        <v>-111.01239999999999</v>
      </c>
      <c r="R960" s="2">
        <f t="shared" si="425"/>
        <v>246.3004</v>
      </c>
      <c r="T960" s="1"/>
      <c r="U960" s="1"/>
      <c r="Y960" s="1"/>
      <c r="Z960" s="1"/>
      <c r="AA960" s="1"/>
      <c r="AB960" s="1"/>
    </row>
    <row r="961" spans="1:29">
      <c r="A961" s="35">
        <v>19</v>
      </c>
      <c r="B961" s="35">
        <v>18</v>
      </c>
      <c r="C961" s="35">
        <v>22</v>
      </c>
      <c r="D961" s="35">
        <v>1</v>
      </c>
      <c r="E961" s="35" t="s">
        <v>17</v>
      </c>
      <c r="F961" s="36">
        <v>-105.31399999999999</v>
      </c>
      <c r="G961" s="36">
        <v>-67.212999999999994</v>
      </c>
      <c r="H961" s="36">
        <v>-23.648</v>
      </c>
      <c r="I961" s="36">
        <v>-150.464</v>
      </c>
      <c r="J961" s="36">
        <v>-20.11</v>
      </c>
      <c r="K961" s="36">
        <v>-15.065</v>
      </c>
      <c r="L961" s="2">
        <f t="shared" si="420"/>
        <v>-43.757999999999996</v>
      </c>
      <c r="M961" s="2">
        <f t="shared" si="421"/>
        <v>-165.529</v>
      </c>
      <c r="N961" s="2">
        <f t="shared" si="422"/>
        <v>-93.416699999999992</v>
      </c>
      <c r="O961" s="2">
        <f t="shared" si="423"/>
        <v>-178.65639999999999</v>
      </c>
      <c r="P961" s="2">
        <f t="shared" si="444"/>
        <v>-178.65639999999999</v>
      </c>
      <c r="Q961" s="2">
        <f t="shared" si="424"/>
        <v>-245.86939999999998</v>
      </c>
      <c r="R961" s="2">
        <f t="shared" si="425"/>
        <v>111.4434</v>
      </c>
      <c r="T961" s="1"/>
      <c r="U961" s="1"/>
      <c r="Y961" s="1"/>
      <c r="Z961" s="1"/>
      <c r="AA961" s="1"/>
      <c r="AB961" s="1"/>
    </row>
    <row r="962" spans="1:29" hidden="1">
      <c r="A962" s="35">
        <v>19</v>
      </c>
      <c r="B962" s="35">
        <v>22</v>
      </c>
      <c r="C962" s="35">
        <v>30</v>
      </c>
      <c r="D962" s="35">
        <v>6</v>
      </c>
      <c r="E962" s="35" t="s">
        <v>14</v>
      </c>
      <c r="F962" s="36">
        <v>-12.519</v>
      </c>
      <c r="G962" s="36">
        <v>-8.7010000000000005</v>
      </c>
      <c r="H962" s="36">
        <v>6.8019999999999996</v>
      </c>
      <c r="I962" s="36">
        <v>48.591000000000001</v>
      </c>
      <c r="J962" s="36">
        <v>4.2789999999999999</v>
      </c>
      <c r="K962" s="36">
        <v>3.2050000000000001</v>
      </c>
      <c r="L962" s="2">
        <f t="shared" si="420"/>
        <v>11.081</v>
      </c>
      <c r="M962" s="2">
        <f t="shared" si="421"/>
        <v>51.795999999999999</v>
      </c>
      <c r="N962" s="2">
        <f t="shared" si="422"/>
        <v>26.619799999999998</v>
      </c>
      <c r="O962" s="2">
        <f t="shared" si="423"/>
        <v>55.1203</v>
      </c>
      <c r="P962" s="2">
        <f t="shared" si="444"/>
        <v>55.1203</v>
      </c>
      <c r="Q962" s="2">
        <f t="shared" si="424"/>
        <v>46.4193</v>
      </c>
      <c r="R962" s="2">
        <f t="shared" si="425"/>
        <v>-63.821300000000001</v>
      </c>
      <c r="S962" s="1">
        <f>70</f>
        <v>70</v>
      </c>
      <c r="T962" s="2">
        <f t="shared" ref="T962:U963" si="445">(ABS(Q962)-ABS(Q964*$S962/200))*SIGN(Q962)</f>
        <v>43.718595000000001</v>
      </c>
      <c r="U962" s="2">
        <f t="shared" si="445"/>
        <v>-38.697495000000004</v>
      </c>
      <c r="V962" s="1">
        <f t="shared" ref="V962:V963" si="446">$V$2</f>
        <v>65</v>
      </c>
      <c r="W962" s="1">
        <f t="shared" ref="W962:W963" si="447">IF(V962=26,3,4)</f>
        <v>4</v>
      </c>
      <c r="X962" s="1">
        <f t="shared" ref="X962:X963" si="448">IF(V962=65,30,60)</f>
        <v>30</v>
      </c>
      <c r="Y962" s="4">
        <f t="shared" ref="Y962:Y963" si="449">-MIN(T962:U962)/(0.9*(V962-W962)/100*391.3)*10</f>
        <v>1.8013606040674288</v>
      </c>
      <c r="Z962" s="5">
        <f t="shared" ref="Z962:Z963" si="450">ABS(MAX(T962:U962)/(0.9*(V962-W962)/100*391.3)*10)</f>
        <v>2.0350917985306092</v>
      </c>
      <c r="AA962" s="2">
        <f t="shared" ref="AA962:AA963" si="451">X962*(V962-W962)^2/((10^6)*$AH$2^2)</f>
        <v>287.63946507253473</v>
      </c>
      <c r="AB962" s="2">
        <f t="shared" ref="AB962:AB963" si="452">X962*(V962-W962)^2/((10^6)*$AH$3^2)</f>
        <v>381.75848979173077</v>
      </c>
      <c r="AC962" s="1" t="str">
        <f t="shared" ref="AC962:AC963" si="453">IF(AB962&gt;=MAX(ABS(Q962),ABS(R962),ABS(T962),ABS(U962)),"Verificata","Non verificata")</f>
        <v>Verificata</v>
      </c>
    </row>
    <row r="963" spans="1:29" hidden="1">
      <c r="A963" s="35">
        <v>19</v>
      </c>
      <c r="B963" s="35">
        <v>22</v>
      </c>
      <c r="C963" s="35">
        <v>30</v>
      </c>
      <c r="D963" s="35">
        <v>6</v>
      </c>
      <c r="E963" s="35" t="s">
        <v>15</v>
      </c>
      <c r="F963" s="36">
        <v>-54.064</v>
      </c>
      <c r="G963" s="36">
        <v>-34.58</v>
      </c>
      <c r="H963" s="36">
        <v>-10.496</v>
      </c>
      <c r="I963" s="36">
        <v>-73.385999999999996</v>
      </c>
      <c r="J963" s="36">
        <v>-7.3380000000000001</v>
      </c>
      <c r="K963" s="36">
        <v>-5.4969999999999999</v>
      </c>
      <c r="L963" s="2">
        <f t="shared" ref="L963:L985" si="454">(ABS(H963)+ABS(J963))*SIGN(H963)</f>
        <v>-17.834</v>
      </c>
      <c r="M963" s="2">
        <f t="shared" ref="M963:M985" si="455">IF(I963=0,(ABS(I963)+ABS(K963)),((ABS(I963)+ABS(K963))*SIGN(I963)))</f>
        <v>-78.882999999999996</v>
      </c>
      <c r="N963" s="2">
        <f t="shared" ref="N963:N985" si="456">(ABS(L963)+0.3*ABS(M963))*SIGN(L963)</f>
        <v>-41.498899999999999</v>
      </c>
      <c r="O963" s="2">
        <f t="shared" ref="O963:O985" si="457">(ABS(M963)+0.3*ABS(L963))*SIGN(M963)</f>
        <v>-84.233199999999997</v>
      </c>
      <c r="P963" s="2">
        <f t="shared" si="444"/>
        <v>-84.233199999999997</v>
      </c>
      <c r="Q963" s="2">
        <f t="shared" ref="Q963:Q985" si="458">G963+P963</f>
        <v>-118.81319999999999</v>
      </c>
      <c r="R963" s="2">
        <f t="shared" ref="R963:R985" si="459">G963-P963</f>
        <v>49.653199999999998</v>
      </c>
      <c r="S963" s="1">
        <f>70</f>
        <v>70</v>
      </c>
      <c r="T963" s="2">
        <f t="shared" si="445"/>
        <v>-88.513244999999998</v>
      </c>
      <c r="U963" s="2">
        <f t="shared" si="445"/>
        <v>47.177754999999991</v>
      </c>
      <c r="V963" s="1">
        <f t="shared" si="446"/>
        <v>65</v>
      </c>
      <c r="W963" s="1">
        <f t="shared" si="447"/>
        <v>4</v>
      </c>
      <c r="X963" s="1">
        <f t="shared" si="448"/>
        <v>30</v>
      </c>
      <c r="Y963" s="4">
        <f t="shared" si="449"/>
        <v>4.120273740746482</v>
      </c>
      <c r="Z963" s="5">
        <f t="shared" si="450"/>
        <v>2.1961150003467957</v>
      </c>
      <c r="AA963" s="2">
        <f t="shared" si="451"/>
        <v>287.63946507253473</v>
      </c>
      <c r="AB963" s="2">
        <f t="shared" si="452"/>
        <v>381.75848979173077</v>
      </c>
      <c r="AC963" s="1" t="str">
        <f t="shared" si="453"/>
        <v>Verificata</v>
      </c>
    </row>
    <row r="964" spans="1:29" hidden="1">
      <c r="A964" s="35">
        <v>19</v>
      </c>
      <c r="B964" s="35">
        <v>22</v>
      </c>
      <c r="C964" s="35">
        <v>30</v>
      </c>
      <c r="D964" s="35">
        <v>6</v>
      </c>
      <c r="E964" s="35" t="s">
        <v>16</v>
      </c>
      <c r="F964" s="36">
        <v>48.715000000000003</v>
      </c>
      <c r="G964" s="36">
        <v>32.033000000000001</v>
      </c>
      <c r="H964" s="36">
        <v>-4.9320000000000004</v>
      </c>
      <c r="I964" s="36">
        <v>-34.787999999999997</v>
      </c>
      <c r="J964" s="36">
        <v>-3.319</v>
      </c>
      <c r="K964" s="36">
        <v>-2.4860000000000002</v>
      </c>
      <c r="L964" s="2">
        <f t="shared" si="454"/>
        <v>-8.2510000000000012</v>
      </c>
      <c r="M964" s="2">
        <f t="shared" si="455"/>
        <v>-37.273999999999994</v>
      </c>
      <c r="N964" s="2">
        <f t="shared" si="456"/>
        <v>-19.433199999999999</v>
      </c>
      <c r="O964" s="2">
        <f t="shared" si="457"/>
        <v>-39.749299999999991</v>
      </c>
      <c r="P964" s="2">
        <f t="shared" si="444"/>
        <v>-39.749299999999991</v>
      </c>
      <c r="Q964" s="2">
        <f t="shared" si="458"/>
        <v>-7.7162999999999897</v>
      </c>
      <c r="R964" s="2">
        <f t="shared" si="459"/>
        <v>71.782299999999992</v>
      </c>
      <c r="Y964" s="1"/>
      <c r="Z964" s="1"/>
      <c r="AA964" s="1"/>
      <c r="AB964" s="1"/>
    </row>
    <row r="965" spans="1:29" hidden="1">
      <c r="A965" s="35">
        <v>19</v>
      </c>
      <c r="B965" s="35">
        <v>22</v>
      </c>
      <c r="C965" s="35">
        <v>30</v>
      </c>
      <c r="D965" s="35">
        <v>6</v>
      </c>
      <c r="E965" s="35" t="s">
        <v>17</v>
      </c>
      <c r="F965" s="36">
        <v>-72.454999999999998</v>
      </c>
      <c r="G965" s="36">
        <v>-46.822000000000003</v>
      </c>
      <c r="H965" s="36">
        <v>-4.9320000000000004</v>
      </c>
      <c r="I965" s="36">
        <v>-34.787999999999997</v>
      </c>
      <c r="J965" s="36">
        <v>-3.319</v>
      </c>
      <c r="K965" s="36">
        <v>-2.4860000000000002</v>
      </c>
      <c r="L965" s="2">
        <f t="shared" si="454"/>
        <v>-8.2510000000000012</v>
      </c>
      <c r="M965" s="2">
        <f t="shared" si="455"/>
        <v>-37.273999999999994</v>
      </c>
      <c r="N965" s="2">
        <f t="shared" si="456"/>
        <v>-19.433199999999999</v>
      </c>
      <c r="O965" s="2">
        <f t="shared" si="457"/>
        <v>-39.749299999999991</v>
      </c>
      <c r="P965" s="2">
        <f t="shared" si="444"/>
        <v>-39.749299999999991</v>
      </c>
      <c r="Q965" s="2">
        <f t="shared" si="458"/>
        <v>-86.571299999999994</v>
      </c>
      <c r="R965" s="2">
        <f t="shared" si="459"/>
        <v>-7.0727000000000118</v>
      </c>
      <c r="Y965" s="1"/>
      <c r="Z965" s="1"/>
      <c r="AA965" s="1"/>
      <c r="AB965" s="1"/>
    </row>
    <row r="966" spans="1:29" hidden="1">
      <c r="A966" s="35">
        <v>19</v>
      </c>
      <c r="B966" s="35">
        <v>22</v>
      </c>
      <c r="C966" s="35">
        <v>30</v>
      </c>
      <c r="D966" s="35">
        <v>5</v>
      </c>
      <c r="E966" s="35" t="s">
        <v>14</v>
      </c>
      <c r="F966" s="36">
        <v>-11.535</v>
      </c>
      <c r="G966" s="36">
        <v>-7.4530000000000003</v>
      </c>
      <c r="H966" s="36">
        <v>22.202999999999999</v>
      </c>
      <c r="I966" s="36">
        <v>147.46600000000001</v>
      </c>
      <c r="J966" s="36">
        <v>17.004000000000001</v>
      </c>
      <c r="K966" s="36">
        <v>12.738</v>
      </c>
      <c r="L966" s="2">
        <f t="shared" si="454"/>
        <v>39.207000000000001</v>
      </c>
      <c r="M966" s="2">
        <f t="shared" si="455"/>
        <v>160.20400000000001</v>
      </c>
      <c r="N966" s="2">
        <f t="shared" si="456"/>
        <v>87.268200000000007</v>
      </c>
      <c r="O966" s="2">
        <f t="shared" si="457"/>
        <v>171.96610000000001</v>
      </c>
      <c r="P966" s="2">
        <f t="shared" si="444"/>
        <v>171.96610000000001</v>
      </c>
      <c r="Q966" s="2">
        <f t="shared" si="458"/>
        <v>164.51310000000001</v>
      </c>
      <c r="R966" s="2">
        <f t="shared" si="459"/>
        <v>-179.41910000000001</v>
      </c>
      <c r="T966" s="1"/>
      <c r="U966" s="1"/>
      <c r="Y966" s="1"/>
      <c r="Z966" s="1"/>
      <c r="AA966" s="1"/>
      <c r="AB966" s="1"/>
    </row>
    <row r="967" spans="1:29" hidden="1">
      <c r="A967" s="35">
        <v>19</v>
      </c>
      <c r="B967" s="35">
        <v>22</v>
      </c>
      <c r="C967" s="35">
        <v>30</v>
      </c>
      <c r="D967" s="35">
        <v>5</v>
      </c>
      <c r="E967" s="35" t="s">
        <v>15</v>
      </c>
      <c r="F967" s="36">
        <v>-80.701999999999998</v>
      </c>
      <c r="G967" s="36">
        <v>-51.418999999999997</v>
      </c>
      <c r="H967" s="36">
        <v>-25.347000000000001</v>
      </c>
      <c r="I967" s="36">
        <v>-168.13800000000001</v>
      </c>
      <c r="J967" s="36">
        <v>-19.515999999999998</v>
      </c>
      <c r="K967" s="36">
        <v>-14.619</v>
      </c>
      <c r="L967" s="2">
        <f t="shared" si="454"/>
        <v>-44.863</v>
      </c>
      <c r="M967" s="2">
        <f t="shared" si="455"/>
        <v>-182.75700000000001</v>
      </c>
      <c r="N967" s="2">
        <f t="shared" si="456"/>
        <v>-99.690100000000001</v>
      </c>
      <c r="O967" s="2">
        <f t="shared" si="457"/>
        <v>-196.2159</v>
      </c>
      <c r="P967" s="2">
        <f t="shared" si="444"/>
        <v>-196.2159</v>
      </c>
      <c r="Q967" s="2">
        <f t="shared" si="458"/>
        <v>-247.63490000000002</v>
      </c>
      <c r="R967" s="2">
        <f t="shared" si="459"/>
        <v>144.79689999999999</v>
      </c>
      <c r="T967" s="1"/>
      <c r="U967" s="1"/>
      <c r="Y967" s="1"/>
      <c r="Z967" s="1"/>
      <c r="AA967" s="1"/>
      <c r="AB967" s="1"/>
    </row>
    <row r="968" spans="1:29" hidden="1">
      <c r="A968" s="35">
        <v>19</v>
      </c>
      <c r="B968" s="35">
        <v>22</v>
      </c>
      <c r="C968" s="35">
        <v>30</v>
      </c>
      <c r="D968" s="35">
        <v>5</v>
      </c>
      <c r="E968" s="35" t="s">
        <v>16</v>
      </c>
      <c r="F968" s="36">
        <v>60.247999999999998</v>
      </c>
      <c r="G968" s="36">
        <v>38.521000000000001</v>
      </c>
      <c r="H968" s="36">
        <v>-13.586</v>
      </c>
      <c r="I968" s="36">
        <v>-90.171000000000006</v>
      </c>
      <c r="J968" s="36">
        <v>-10.433999999999999</v>
      </c>
      <c r="K968" s="36">
        <v>-7.8159999999999998</v>
      </c>
      <c r="L968" s="2">
        <f t="shared" si="454"/>
        <v>-24.02</v>
      </c>
      <c r="M968" s="2">
        <f t="shared" si="455"/>
        <v>-97.987000000000009</v>
      </c>
      <c r="N968" s="2">
        <f t="shared" si="456"/>
        <v>-53.4161</v>
      </c>
      <c r="O968" s="2">
        <f t="shared" si="457"/>
        <v>-105.19300000000001</v>
      </c>
      <c r="P968" s="2">
        <f t="shared" si="444"/>
        <v>-105.19300000000001</v>
      </c>
      <c r="Q968" s="2">
        <f t="shared" si="458"/>
        <v>-66.672000000000011</v>
      </c>
      <c r="R968" s="2">
        <f t="shared" si="459"/>
        <v>143.714</v>
      </c>
      <c r="T968" s="1"/>
      <c r="U968" s="1"/>
      <c r="Y968" s="1"/>
      <c r="Z968" s="1"/>
      <c r="AA968" s="1"/>
      <c r="AB968" s="1"/>
    </row>
    <row r="969" spans="1:29" hidden="1">
      <c r="A969" s="35">
        <v>19</v>
      </c>
      <c r="B969" s="35">
        <v>22</v>
      </c>
      <c r="C969" s="35">
        <v>30</v>
      </c>
      <c r="D969" s="35">
        <v>5</v>
      </c>
      <c r="E969" s="35" t="s">
        <v>17</v>
      </c>
      <c r="F969" s="36">
        <v>-99.772000000000006</v>
      </c>
      <c r="G969" s="36">
        <v>-63.643999999999998</v>
      </c>
      <c r="H969" s="36">
        <v>-13.586</v>
      </c>
      <c r="I969" s="36">
        <v>-90.171000000000006</v>
      </c>
      <c r="J969" s="36">
        <v>-10.433999999999999</v>
      </c>
      <c r="K969" s="36">
        <v>-7.8159999999999998</v>
      </c>
      <c r="L969" s="2">
        <f t="shared" si="454"/>
        <v>-24.02</v>
      </c>
      <c r="M969" s="2">
        <f t="shared" si="455"/>
        <v>-97.987000000000009</v>
      </c>
      <c r="N969" s="2">
        <f t="shared" si="456"/>
        <v>-53.4161</v>
      </c>
      <c r="O969" s="2">
        <f t="shared" si="457"/>
        <v>-105.19300000000001</v>
      </c>
      <c r="P969" s="2">
        <f t="shared" si="444"/>
        <v>-105.19300000000001</v>
      </c>
      <c r="Q969" s="2">
        <f t="shared" si="458"/>
        <v>-168.83700000000002</v>
      </c>
      <c r="R969" s="2">
        <f t="shared" si="459"/>
        <v>41.549000000000014</v>
      </c>
      <c r="T969" s="1"/>
      <c r="U969" s="1"/>
      <c r="Y969" s="1"/>
      <c r="Z969" s="1"/>
      <c r="AA969" s="1"/>
      <c r="AB969" s="1"/>
    </row>
    <row r="970" spans="1:29" hidden="1">
      <c r="A970" s="35">
        <v>19</v>
      </c>
      <c r="B970" s="35">
        <v>22</v>
      </c>
      <c r="C970" s="35">
        <v>30</v>
      </c>
      <c r="D970" s="35">
        <v>4</v>
      </c>
      <c r="E970" s="35" t="s">
        <v>14</v>
      </c>
      <c r="F970" s="36">
        <v>-17.893999999999998</v>
      </c>
      <c r="G970" s="36">
        <v>-11.452</v>
      </c>
      <c r="H970" s="36">
        <v>34.659999999999997</v>
      </c>
      <c r="I970" s="36">
        <v>222.78200000000001</v>
      </c>
      <c r="J970" s="36">
        <v>28.193999999999999</v>
      </c>
      <c r="K970" s="36">
        <v>21.120999999999999</v>
      </c>
      <c r="L970" s="2">
        <f t="shared" si="454"/>
        <v>62.853999999999999</v>
      </c>
      <c r="M970" s="2">
        <f t="shared" si="455"/>
        <v>243.90300000000002</v>
      </c>
      <c r="N970" s="2">
        <f t="shared" si="456"/>
        <v>136.0249</v>
      </c>
      <c r="O970" s="2">
        <f t="shared" si="457"/>
        <v>262.75920000000002</v>
      </c>
      <c r="P970" s="2">
        <f t="shared" si="444"/>
        <v>262.75920000000002</v>
      </c>
      <c r="Q970" s="2">
        <f t="shared" si="458"/>
        <v>251.30720000000002</v>
      </c>
      <c r="R970" s="2">
        <f t="shared" si="459"/>
        <v>-274.21120000000002</v>
      </c>
      <c r="T970" s="1"/>
      <c r="U970" s="1"/>
      <c r="Y970" s="1"/>
      <c r="Z970" s="1"/>
      <c r="AA970" s="1"/>
      <c r="AB970" s="1"/>
    </row>
    <row r="971" spans="1:29" hidden="1">
      <c r="A971" s="35">
        <v>19</v>
      </c>
      <c r="B971" s="35">
        <v>22</v>
      </c>
      <c r="C971" s="35">
        <v>30</v>
      </c>
      <c r="D971" s="35">
        <v>4</v>
      </c>
      <c r="E971" s="35" t="s">
        <v>15</v>
      </c>
      <c r="F971" s="36">
        <v>-73.602999999999994</v>
      </c>
      <c r="G971" s="36">
        <v>-46.947000000000003</v>
      </c>
      <c r="H971" s="36">
        <v>-39.167999999999999</v>
      </c>
      <c r="I971" s="36">
        <v>-251.751</v>
      </c>
      <c r="J971" s="36">
        <v>-31.885999999999999</v>
      </c>
      <c r="K971" s="36">
        <v>-23.885999999999999</v>
      </c>
      <c r="L971" s="2">
        <f t="shared" si="454"/>
        <v>-71.054000000000002</v>
      </c>
      <c r="M971" s="2">
        <f t="shared" si="455"/>
        <v>-275.637</v>
      </c>
      <c r="N971" s="2">
        <f t="shared" si="456"/>
        <v>-153.74509999999998</v>
      </c>
      <c r="O971" s="2">
        <f t="shared" si="457"/>
        <v>-296.95319999999998</v>
      </c>
      <c r="P971" s="2">
        <f t="shared" si="444"/>
        <v>-296.95319999999998</v>
      </c>
      <c r="Q971" s="2">
        <f t="shared" si="458"/>
        <v>-343.90019999999998</v>
      </c>
      <c r="R971" s="2">
        <f t="shared" si="459"/>
        <v>250.00619999999998</v>
      </c>
      <c r="T971" s="1"/>
      <c r="U971" s="1"/>
      <c r="Y971" s="1"/>
      <c r="Z971" s="1"/>
      <c r="AA971" s="1"/>
      <c r="AB971" s="1"/>
    </row>
    <row r="972" spans="1:29" hidden="1">
      <c r="A972" s="35">
        <v>19</v>
      </c>
      <c r="B972" s="35">
        <v>22</v>
      </c>
      <c r="C972" s="35">
        <v>30</v>
      </c>
      <c r="D972" s="35">
        <v>4</v>
      </c>
      <c r="E972" s="35" t="s">
        <v>16</v>
      </c>
      <c r="F972" s="36">
        <v>64.093000000000004</v>
      </c>
      <c r="G972" s="36">
        <v>40.941000000000003</v>
      </c>
      <c r="H972" s="36">
        <v>-21.094000000000001</v>
      </c>
      <c r="I972" s="36">
        <v>-135.58099999999999</v>
      </c>
      <c r="J972" s="36">
        <v>-17.166</v>
      </c>
      <c r="K972" s="36">
        <v>-12.859</v>
      </c>
      <c r="L972" s="2">
        <f t="shared" si="454"/>
        <v>-38.260000000000005</v>
      </c>
      <c r="M972" s="2">
        <f t="shared" si="455"/>
        <v>-148.44</v>
      </c>
      <c r="N972" s="2">
        <f t="shared" si="456"/>
        <v>-82.792000000000002</v>
      </c>
      <c r="O972" s="2">
        <f t="shared" si="457"/>
        <v>-159.91800000000001</v>
      </c>
      <c r="P972" s="2">
        <f t="shared" si="444"/>
        <v>-159.91800000000001</v>
      </c>
      <c r="Q972" s="2">
        <f t="shared" si="458"/>
        <v>-118.977</v>
      </c>
      <c r="R972" s="2">
        <f t="shared" si="459"/>
        <v>200.85900000000001</v>
      </c>
      <c r="T972" s="1"/>
      <c r="U972" s="1"/>
      <c r="Y972" s="1"/>
      <c r="Z972" s="1"/>
      <c r="AA972" s="1"/>
      <c r="AB972" s="1"/>
    </row>
    <row r="973" spans="1:29" hidden="1">
      <c r="A973" s="35">
        <v>19</v>
      </c>
      <c r="B973" s="35">
        <v>22</v>
      </c>
      <c r="C973" s="35">
        <v>30</v>
      </c>
      <c r="D973" s="35">
        <v>4</v>
      </c>
      <c r="E973" s="35" t="s">
        <v>17</v>
      </c>
      <c r="F973" s="36">
        <v>-95.927000000000007</v>
      </c>
      <c r="G973" s="36">
        <v>-61.223999999999997</v>
      </c>
      <c r="H973" s="36">
        <v>-21.094000000000001</v>
      </c>
      <c r="I973" s="36">
        <v>-135.58099999999999</v>
      </c>
      <c r="J973" s="36">
        <v>-17.166</v>
      </c>
      <c r="K973" s="36">
        <v>-12.859</v>
      </c>
      <c r="L973" s="2">
        <f t="shared" si="454"/>
        <v>-38.260000000000005</v>
      </c>
      <c r="M973" s="2">
        <f t="shared" si="455"/>
        <v>-148.44</v>
      </c>
      <c r="N973" s="2">
        <f t="shared" si="456"/>
        <v>-82.792000000000002</v>
      </c>
      <c r="O973" s="2">
        <f t="shared" si="457"/>
        <v>-159.91800000000001</v>
      </c>
      <c r="P973" s="2">
        <f t="shared" si="444"/>
        <v>-159.91800000000001</v>
      </c>
      <c r="Q973" s="2">
        <f t="shared" si="458"/>
        <v>-221.142</v>
      </c>
      <c r="R973" s="2">
        <f t="shared" si="459"/>
        <v>98.694000000000017</v>
      </c>
      <c r="T973" s="1"/>
      <c r="U973" s="1"/>
      <c r="Y973" s="1"/>
      <c r="Z973" s="1"/>
      <c r="AA973" s="1"/>
      <c r="AB973" s="1"/>
    </row>
    <row r="974" spans="1:29" hidden="1">
      <c r="A974" s="35">
        <v>19</v>
      </c>
      <c r="B974" s="35">
        <v>22</v>
      </c>
      <c r="C974" s="35">
        <v>30</v>
      </c>
      <c r="D974" s="35">
        <v>3</v>
      </c>
      <c r="E974" s="35" t="s">
        <v>14</v>
      </c>
      <c r="F974" s="36">
        <v>-11.654999999999999</v>
      </c>
      <c r="G974" s="36">
        <v>-7.4729999999999999</v>
      </c>
      <c r="H974" s="36">
        <v>48.276000000000003</v>
      </c>
      <c r="I974" s="36">
        <v>313.48500000000001</v>
      </c>
      <c r="J974" s="36">
        <v>40.363999999999997</v>
      </c>
      <c r="K974" s="36">
        <v>30.236999999999998</v>
      </c>
      <c r="L974" s="2">
        <f t="shared" si="454"/>
        <v>88.64</v>
      </c>
      <c r="M974" s="2">
        <f t="shared" si="455"/>
        <v>343.72200000000004</v>
      </c>
      <c r="N974" s="2">
        <f t="shared" si="456"/>
        <v>191.75659999999999</v>
      </c>
      <c r="O974" s="2">
        <f t="shared" si="457"/>
        <v>370.31400000000002</v>
      </c>
      <c r="P974" s="2">
        <f t="shared" si="444"/>
        <v>370.31400000000002</v>
      </c>
      <c r="Q974" s="2">
        <f t="shared" si="458"/>
        <v>362.84100000000001</v>
      </c>
      <c r="R974" s="2">
        <f t="shared" si="459"/>
        <v>-377.78700000000003</v>
      </c>
      <c r="T974" s="1"/>
      <c r="U974" s="1"/>
      <c r="Y974" s="1"/>
      <c r="Z974" s="1"/>
      <c r="AA974" s="1"/>
      <c r="AB974" s="1"/>
    </row>
    <row r="975" spans="1:29" hidden="1">
      <c r="A975" s="35">
        <v>19</v>
      </c>
      <c r="B975" s="35">
        <v>22</v>
      </c>
      <c r="C975" s="35">
        <v>30</v>
      </c>
      <c r="D975" s="35">
        <v>3</v>
      </c>
      <c r="E975" s="35" t="s">
        <v>15</v>
      </c>
      <c r="F975" s="36">
        <v>-79.209000000000003</v>
      </c>
      <c r="G975" s="36">
        <v>-50.514000000000003</v>
      </c>
      <c r="H975" s="36">
        <v>-55.780999999999999</v>
      </c>
      <c r="I975" s="36">
        <v>-362.21100000000001</v>
      </c>
      <c r="J975" s="36">
        <v>-46.631</v>
      </c>
      <c r="K975" s="36">
        <v>-34.932000000000002</v>
      </c>
      <c r="L975" s="2">
        <f t="shared" si="454"/>
        <v>-102.41200000000001</v>
      </c>
      <c r="M975" s="2">
        <f t="shared" si="455"/>
        <v>-397.14300000000003</v>
      </c>
      <c r="N975" s="2">
        <f t="shared" si="456"/>
        <v>-221.5549</v>
      </c>
      <c r="O975" s="2">
        <f t="shared" si="457"/>
        <v>-427.86660000000001</v>
      </c>
      <c r="P975" s="2">
        <f t="shared" si="444"/>
        <v>-427.86660000000001</v>
      </c>
      <c r="Q975" s="2">
        <f t="shared" si="458"/>
        <v>-478.38060000000002</v>
      </c>
      <c r="R975" s="2">
        <f t="shared" si="459"/>
        <v>377.3526</v>
      </c>
      <c r="T975" s="1"/>
      <c r="U975" s="1"/>
      <c r="Y975" s="1"/>
      <c r="Z975" s="1"/>
      <c r="AA975" s="1"/>
      <c r="AB975" s="1"/>
    </row>
    <row r="976" spans="1:29" hidden="1">
      <c r="A976" s="35">
        <v>19</v>
      </c>
      <c r="B976" s="35">
        <v>22</v>
      </c>
      <c r="C976" s="35">
        <v>30</v>
      </c>
      <c r="D976" s="35">
        <v>3</v>
      </c>
      <c r="E976" s="35" t="s">
        <v>16</v>
      </c>
      <c r="F976" s="36">
        <v>60.709000000000003</v>
      </c>
      <c r="G976" s="36">
        <v>38.784999999999997</v>
      </c>
      <c r="H976" s="36">
        <v>-29.73</v>
      </c>
      <c r="I976" s="36">
        <v>-193.05600000000001</v>
      </c>
      <c r="J976" s="36">
        <v>-24.856000000000002</v>
      </c>
      <c r="K976" s="36">
        <v>-18.62</v>
      </c>
      <c r="L976" s="2">
        <f t="shared" si="454"/>
        <v>-54.585999999999999</v>
      </c>
      <c r="M976" s="2">
        <f t="shared" si="455"/>
        <v>-211.67600000000002</v>
      </c>
      <c r="N976" s="2">
        <f t="shared" si="456"/>
        <v>-118.08879999999999</v>
      </c>
      <c r="O976" s="2">
        <f t="shared" si="457"/>
        <v>-228.05180000000001</v>
      </c>
      <c r="P976" s="2">
        <f t="shared" si="444"/>
        <v>-228.05180000000001</v>
      </c>
      <c r="Q976" s="2">
        <f t="shared" si="458"/>
        <v>-189.26680000000002</v>
      </c>
      <c r="R976" s="2">
        <f t="shared" si="459"/>
        <v>266.83680000000004</v>
      </c>
      <c r="T976" s="1"/>
      <c r="U976" s="1"/>
      <c r="Y976" s="1"/>
      <c r="Z976" s="1"/>
      <c r="AA976" s="1"/>
      <c r="AB976" s="1"/>
    </row>
    <row r="977" spans="1:28" hidden="1">
      <c r="A977" s="35">
        <v>19</v>
      </c>
      <c r="B977" s="35">
        <v>22</v>
      </c>
      <c r="C977" s="35">
        <v>30</v>
      </c>
      <c r="D977" s="35">
        <v>3</v>
      </c>
      <c r="E977" s="35" t="s">
        <v>17</v>
      </c>
      <c r="F977" s="36">
        <v>-99.311000000000007</v>
      </c>
      <c r="G977" s="36">
        <v>-63.38</v>
      </c>
      <c r="H977" s="36">
        <v>-29.73</v>
      </c>
      <c r="I977" s="36">
        <v>-193.05600000000001</v>
      </c>
      <c r="J977" s="36">
        <v>-24.856000000000002</v>
      </c>
      <c r="K977" s="36">
        <v>-18.62</v>
      </c>
      <c r="L977" s="2">
        <f t="shared" si="454"/>
        <v>-54.585999999999999</v>
      </c>
      <c r="M977" s="2">
        <f t="shared" si="455"/>
        <v>-211.67600000000002</v>
      </c>
      <c r="N977" s="2">
        <f t="shared" si="456"/>
        <v>-118.08879999999999</v>
      </c>
      <c r="O977" s="2">
        <f t="shared" si="457"/>
        <v>-228.05180000000001</v>
      </c>
      <c r="P977" s="2">
        <f t="shared" si="444"/>
        <v>-228.05180000000001</v>
      </c>
      <c r="Q977" s="2">
        <f t="shared" si="458"/>
        <v>-291.43180000000001</v>
      </c>
      <c r="R977" s="2">
        <f t="shared" si="459"/>
        <v>164.67180000000002</v>
      </c>
      <c r="T977" s="1"/>
      <c r="U977" s="1"/>
      <c r="Y977" s="1"/>
      <c r="Z977" s="1"/>
      <c r="AA977" s="1"/>
      <c r="AB977" s="1"/>
    </row>
    <row r="978" spans="1:28" hidden="1">
      <c r="A978" s="35">
        <v>19</v>
      </c>
      <c r="B978" s="35">
        <v>22</v>
      </c>
      <c r="C978" s="35">
        <v>30</v>
      </c>
      <c r="D978" s="35">
        <v>2</v>
      </c>
      <c r="E978" s="35" t="s">
        <v>14</v>
      </c>
      <c r="F978" s="36">
        <v>-18.401</v>
      </c>
      <c r="G978" s="36">
        <v>-11.776999999999999</v>
      </c>
      <c r="H978" s="36">
        <v>57.481000000000002</v>
      </c>
      <c r="I978" s="36">
        <v>373.09699999999998</v>
      </c>
      <c r="J978" s="36">
        <v>48.634</v>
      </c>
      <c r="K978" s="36">
        <v>36.433</v>
      </c>
      <c r="L978" s="2">
        <f t="shared" si="454"/>
        <v>106.11500000000001</v>
      </c>
      <c r="M978" s="2">
        <f t="shared" si="455"/>
        <v>409.53</v>
      </c>
      <c r="N978" s="2">
        <f t="shared" si="456"/>
        <v>228.97399999999999</v>
      </c>
      <c r="O978" s="2">
        <f t="shared" si="457"/>
        <v>441.36449999999996</v>
      </c>
      <c r="P978" s="2">
        <f t="shared" si="444"/>
        <v>441.36449999999996</v>
      </c>
      <c r="Q978" s="2">
        <f t="shared" si="458"/>
        <v>429.58749999999998</v>
      </c>
      <c r="R978" s="2">
        <f t="shared" si="459"/>
        <v>-453.14149999999995</v>
      </c>
      <c r="T978" s="1"/>
      <c r="U978" s="1"/>
      <c r="Y978" s="1"/>
      <c r="Z978" s="1"/>
      <c r="AA978" s="1"/>
      <c r="AB978" s="1"/>
    </row>
    <row r="979" spans="1:28" hidden="1">
      <c r="A979" s="35">
        <v>19</v>
      </c>
      <c r="B979" s="35">
        <v>22</v>
      </c>
      <c r="C979" s="35">
        <v>30</v>
      </c>
      <c r="D979" s="35">
        <v>2</v>
      </c>
      <c r="E979" s="35" t="s">
        <v>15</v>
      </c>
      <c r="F979" s="36">
        <v>-73.385000000000005</v>
      </c>
      <c r="G979" s="36">
        <v>-46.81</v>
      </c>
      <c r="H979" s="36">
        <v>-63.558999999999997</v>
      </c>
      <c r="I979" s="36">
        <v>-412.72699999999998</v>
      </c>
      <c r="J979" s="36">
        <v>-53.767000000000003</v>
      </c>
      <c r="K979" s="36">
        <v>-40.277999999999999</v>
      </c>
      <c r="L979" s="2">
        <f t="shared" si="454"/>
        <v>-117.32599999999999</v>
      </c>
      <c r="M979" s="2">
        <f t="shared" si="455"/>
        <v>-453.005</v>
      </c>
      <c r="N979" s="2">
        <f t="shared" si="456"/>
        <v>-253.22749999999999</v>
      </c>
      <c r="O979" s="2">
        <f t="shared" si="457"/>
        <v>-488.20279999999997</v>
      </c>
      <c r="P979" s="2">
        <f t="shared" si="444"/>
        <v>-488.20279999999997</v>
      </c>
      <c r="Q979" s="2">
        <f t="shared" si="458"/>
        <v>-535.01279999999997</v>
      </c>
      <c r="R979" s="2">
        <f t="shared" si="459"/>
        <v>441.39279999999997</v>
      </c>
      <c r="T979" s="1"/>
      <c r="U979" s="1"/>
      <c r="Y979" s="1"/>
      <c r="Z979" s="1"/>
      <c r="AA979" s="1"/>
      <c r="AB979" s="1"/>
    </row>
    <row r="980" spans="1:28" hidden="1">
      <c r="A980" s="35">
        <v>19</v>
      </c>
      <c r="B980" s="35">
        <v>22</v>
      </c>
      <c r="C980" s="35">
        <v>30</v>
      </c>
      <c r="D980" s="35">
        <v>2</v>
      </c>
      <c r="E980" s="35" t="s">
        <v>16</v>
      </c>
      <c r="F980" s="36">
        <v>64.3</v>
      </c>
      <c r="G980" s="36">
        <v>41.073</v>
      </c>
      <c r="H980" s="36">
        <v>-34.582999999999998</v>
      </c>
      <c r="I980" s="36">
        <v>-224.52099999999999</v>
      </c>
      <c r="J980" s="36">
        <v>-29.257999999999999</v>
      </c>
      <c r="K980" s="36">
        <v>-21.917999999999999</v>
      </c>
      <c r="L980" s="2">
        <f t="shared" si="454"/>
        <v>-63.840999999999994</v>
      </c>
      <c r="M980" s="2">
        <f t="shared" si="455"/>
        <v>-246.43899999999999</v>
      </c>
      <c r="N980" s="2">
        <f t="shared" si="456"/>
        <v>-137.77269999999999</v>
      </c>
      <c r="O980" s="2">
        <f t="shared" si="457"/>
        <v>-265.59129999999999</v>
      </c>
      <c r="P980" s="2">
        <f t="shared" si="444"/>
        <v>-265.59129999999999</v>
      </c>
      <c r="Q980" s="2">
        <f t="shared" si="458"/>
        <v>-224.51829999999998</v>
      </c>
      <c r="R980" s="2">
        <f t="shared" si="459"/>
        <v>306.66429999999997</v>
      </c>
      <c r="T980" s="1"/>
      <c r="U980" s="1"/>
      <c r="Y980" s="1"/>
      <c r="Z980" s="1"/>
      <c r="AA980" s="1"/>
      <c r="AB980" s="1"/>
    </row>
    <row r="981" spans="1:28" hidden="1">
      <c r="A981" s="35">
        <v>19</v>
      </c>
      <c r="B981" s="35">
        <v>22</v>
      </c>
      <c r="C981" s="35">
        <v>30</v>
      </c>
      <c r="D981" s="35">
        <v>2</v>
      </c>
      <c r="E981" s="35" t="s">
        <v>17</v>
      </c>
      <c r="F981" s="36">
        <v>-95.72</v>
      </c>
      <c r="G981" s="36">
        <v>-61.091999999999999</v>
      </c>
      <c r="H981" s="36">
        <v>-34.582999999999998</v>
      </c>
      <c r="I981" s="36">
        <v>-224.52099999999999</v>
      </c>
      <c r="J981" s="36">
        <v>-29.257999999999999</v>
      </c>
      <c r="K981" s="36">
        <v>-21.917999999999999</v>
      </c>
      <c r="L981" s="2">
        <f t="shared" si="454"/>
        <v>-63.840999999999994</v>
      </c>
      <c r="M981" s="2">
        <f t="shared" si="455"/>
        <v>-246.43899999999999</v>
      </c>
      <c r="N981" s="2">
        <f t="shared" si="456"/>
        <v>-137.77269999999999</v>
      </c>
      <c r="O981" s="2">
        <f t="shared" si="457"/>
        <v>-265.59129999999999</v>
      </c>
      <c r="P981" s="2">
        <f t="shared" si="444"/>
        <v>-265.59129999999999</v>
      </c>
      <c r="Q981" s="2">
        <f t="shared" si="458"/>
        <v>-326.68329999999997</v>
      </c>
      <c r="R981" s="2">
        <f t="shared" si="459"/>
        <v>204.49930000000001</v>
      </c>
      <c r="T981" s="1"/>
      <c r="U981" s="1"/>
      <c r="Y981" s="1"/>
      <c r="Z981" s="1"/>
      <c r="AA981" s="1"/>
      <c r="AB981" s="1"/>
    </row>
    <row r="982" spans="1:28">
      <c r="A982" s="35">
        <v>19</v>
      </c>
      <c r="B982" s="35">
        <v>22</v>
      </c>
      <c r="C982" s="35">
        <v>30</v>
      </c>
      <c r="D982" s="35">
        <v>1</v>
      </c>
      <c r="E982" s="35" t="s">
        <v>14</v>
      </c>
      <c r="F982" s="36">
        <v>-37.326999999999998</v>
      </c>
      <c r="G982" s="36">
        <v>-23.832999999999998</v>
      </c>
      <c r="H982" s="36">
        <v>62.424999999999997</v>
      </c>
      <c r="I982" s="36">
        <v>396.11099999999999</v>
      </c>
      <c r="J982" s="36">
        <v>53.088999999999999</v>
      </c>
      <c r="K982" s="36">
        <v>39.770000000000003</v>
      </c>
      <c r="L982" s="2">
        <f t="shared" si="454"/>
        <v>115.514</v>
      </c>
      <c r="M982" s="2">
        <f t="shared" si="455"/>
        <v>435.88099999999997</v>
      </c>
      <c r="N982" s="2">
        <f t="shared" si="456"/>
        <v>246.2783</v>
      </c>
      <c r="O982" s="2">
        <f t="shared" si="457"/>
        <v>470.53519999999997</v>
      </c>
      <c r="P982" s="2">
        <f t="shared" si="444"/>
        <v>470.53519999999997</v>
      </c>
      <c r="Q982" s="2">
        <f t="shared" si="458"/>
        <v>446.70219999999995</v>
      </c>
      <c r="R982" s="2">
        <f t="shared" si="459"/>
        <v>-494.3682</v>
      </c>
      <c r="T982" s="1"/>
      <c r="U982" s="1"/>
      <c r="Y982" s="1"/>
      <c r="Z982" s="1"/>
      <c r="AA982" s="1"/>
      <c r="AB982" s="1"/>
    </row>
    <row r="983" spans="1:28">
      <c r="A983" s="35">
        <v>19</v>
      </c>
      <c r="B983" s="35">
        <v>22</v>
      </c>
      <c r="C983" s="35">
        <v>30</v>
      </c>
      <c r="D983" s="35">
        <v>1</v>
      </c>
      <c r="E983" s="35" t="s">
        <v>15</v>
      </c>
      <c r="F983" s="36">
        <v>-53.558</v>
      </c>
      <c r="G983" s="36">
        <v>-34.185000000000002</v>
      </c>
      <c r="H983" s="36">
        <v>-70.302000000000007</v>
      </c>
      <c r="I983" s="36">
        <v>-446.03199999999998</v>
      </c>
      <c r="J983" s="36">
        <v>-59.792999999999999</v>
      </c>
      <c r="K983" s="36">
        <v>-44.792000000000002</v>
      </c>
      <c r="L983" s="2">
        <f t="shared" si="454"/>
        <v>-130.095</v>
      </c>
      <c r="M983" s="2">
        <f t="shared" si="455"/>
        <v>-490.82399999999996</v>
      </c>
      <c r="N983" s="2">
        <f t="shared" si="456"/>
        <v>-277.34219999999999</v>
      </c>
      <c r="O983" s="2">
        <f t="shared" si="457"/>
        <v>-529.85249999999996</v>
      </c>
      <c r="P983" s="2">
        <f t="shared" si="444"/>
        <v>-529.85249999999996</v>
      </c>
      <c r="Q983" s="2">
        <f t="shared" si="458"/>
        <v>-564.03749999999991</v>
      </c>
      <c r="R983" s="2">
        <f t="shared" si="459"/>
        <v>495.66749999999996</v>
      </c>
      <c r="T983" s="1"/>
      <c r="U983" s="1"/>
      <c r="Y983" s="1"/>
      <c r="Z983" s="1"/>
      <c r="AA983" s="1"/>
      <c r="AB983" s="1"/>
    </row>
    <row r="984" spans="1:28">
      <c r="A984" s="35">
        <v>19</v>
      </c>
      <c r="B984" s="35">
        <v>22</v>
      </c>
      <c r="C984" s="35">
        <v>30</v>
      </c>
      <c r="D984" s="35">
        <v>1</v>
      </c>
      <c r="E984" s="35" t="s">
        <v>16</v>
      </c>
      <c r="F984" s="36">
        <v>75.373000000000005</v>
      </c>
      <c r="G984" s="36">
        <v>48.125</v>
      </c>
      <c r="H984" s="36">
        <v>-37.921999999999997</v>
      </c>
      <c r="I984" s="36">
        <v>-240.61199999999999</v>
      </c>
      <c r="J984" s="36">
        <v>-32.252000000000002</v>
      </c>
      <c r="K984" s="36">
        <v>-24.161000000000001</v>
      </c>
      <c r="L984" s="2">
        <f t="shared" si="454"/>
        <v>-70.174000000000007</v>
      </c>
      <c r="M984" s="2">
        <f t="shared" si="455"/>
        <v>-264.77300000000002</v>
      </c>
      <c r="N984" s="2">
        <f t="shared" si="456"/>
        <v>-149.60590000000002</v>
      </c>
      <c r="O984" s="2">
        <f t="shared" si="457"/>
        <v>-285.82520000000005</v>
      </c>
      <c r="P984" s="2">
        <f t="shared" si="444"/>
        <v>-285.82520000000005</v>
      </c>
      <c r="Q984" s="2">
        <f t="shared" si="458"/>
        <v>-237.70020000000005</v>
      </c>
      <c r="R984" s="2">
        <f t="shared" si="459"/>
        <v>333.95020000000005</v>
      </c>
      <c r="T984" s="1"/>
      <c r="U984" s="1"/>
      <c r="Y984" s="1"/>
      <c r="Z984" s="1"/>
      <c r="AA984" s="1"/>
      <c r="AB984" s="1"/>
    </row>
    <row r="985" spans="1:28">
      <c r="A985" s="35">
        <v>19</v>
      </c>
      <c r="B985" s="35">
        <v>22</v>
      </c>
      <c r="C985" s="35">
        <v>30</v>
      </c>
      <c r="D985" s="35">
        <v>1</v>
      </c>
      <c r="E985" s="35" t="s">
        <v>17</v>
      </c>
      <c r="F985" s="36">
        <v>-84.647000000000006</v>
      </c>
      <c r="G985" s="36">
        <v>-54.04</v>
      </c>
      <c r="H985" s="36">
        <v>-37.921999999999997</v>
      </c>
      <c r="I985" s="36">
        <v>-240.61199999999999</v>
      </c>
      <c r="J985" s="36">
        <v>-32.252000000000002</v>
      </c>
      <c r="K985" s="36">
        <v>-24.161000000000001</v>
      </c>
      <c r="L985" s="2">
        <f t="shared" si="454"/>
        <v>-70.174000000000007</v>
      </c>
      <c r="M985" s="2">
        <f t="shared" si="455"/>
        <v>-264.77300000000002</v>
      </c>
      <c r="N985" s="2">
        <f t="shared" si="456"/>
        <v>-149.60590000000002</v>
      </c>
      <c r="O985" s="2">
        <f t="shared" si="457"/>
        <v>-285.82520000000005</v>
      </c>
      <c r="P985" s="2">
        <f t="shared" si="444"/>
        <v>-285.82520000000005</v>
      </c>
      <c r="Q985" s="2">
        <f t="shared" si="458"/>
        <v>-339.86520000000007</v>
      </c>
      <c r="R985" s="2">
        <f t="shared" si="459"/>
        <v>231.78520000000006</v>
      </c>
      <c r="T985" s="1"/>
      <c r="U985" s="1"/>
      <c r="Y985" s="1"/>
      <c r="Z985" s="1"/>
      <c r="AA985" s="1"/>
      <c r="AB985" s="1"/>
    </row>
    <row r="986" spans="1:28">
      <c r="Y986" s="11"/>
      <c r="Z986" s="11"/>
    </row>
    <row r="987" spans="1:28">
      <c r="Y987" s="11"/>
      <c r="Z987" s="11"/>
    </row>
    <row r="988" spans="1:28">
      <c r="Y988" s="11"/>
      <c r="Z988" s="11"/>
    </row>
    <row r="989" spans="1:28">
      <c r="Y989" s="11"/>
      <c r="Z989" s="11"/>
    </row>
    <row r="990" spans="1:28">
      <c r="Y990" s="11"/>
      <c r="Z990" s="11"/>
    </row>
    <row r="991" spans="1:28">
      <c r="Y991" s="11"/>
      <c r="Z991" s="11"/>
    </row>
    <row r="992" spans="1:28">
      <c r="Y992" s="11"/>
      <c r="Z992" s="11"/>
    </row>
    <row r="993" spans="25:26">
      <c r="Y993" s="11"/>
      <c r="Z993" s="11"/>
    </row>
    <row r="994" spans="25:26">
      <c r="Y994" s="11"/>
      <c r="Z994" s="11"/>
    </row>
    <row r="995" spans="25:26">
      <c r="Y995" s="11"/>
      <c r="Z995" s="11"/>
    </row>
    <row r="996" spans="25:26">
      <c r="Y996" s="11"/>
      <c r="Z996" s="11"/>
    </row>
    <row r="997" spans="25:26">
      <c r="Y997" s="11"/>
      <c r="Z997" s="11"/>
    </row>
    <row r="998" spans="25:26">
      <c r="Y998" s="11"/>
      <c r="Z998" s="11"/>
    </row>
    <row r="999" spans="25:26">
      <c r="Y999" s="11"/>
      <c r="Z999" s="11"/>
    </row>
    <row r="1000" spans="25:26">
      <c r="Y1000" s="11"/>
      <c r="Z1000" s="11"/>
    </row>
    <row r="1001" spans="25:26">
      <c r="Y1001" s="11"/>
      <c r="Z1001" s="11"/>
    </row>
    <row r="1002" spans="25:26">
      <c r="Y1002" s="11"/>
      <c r="Z1002" s="11"/>
    </row>
    <row r="1003" spans="25:26">
      <c r="Y1003" s="11"/>
      <c r="Z1003" s="11"/>
    </row>
    <row r="1004" spans="25:26">
      <c r="Y1004" s="11"/>
      <c r="Z1004" s="11"/>
    </row>
    <row r="1005" spans="25:26">
      <c r="Y1005" s="11"/>
      <c r="Z1005" s="11"/>
    </row>
    <row r="1006" spans="25:26">
      <c r="Y1006" s="11"/>
      <c r="Z1006" s="11"/>
    </row>
    <row r="1007" spans="25:26">
      <c r="Y1007" s="11"/>
      <c r="Z1007" s="11"/>
    </row>
    <row r="1008" spans="25:26">
      <c r="Y1008" s="11"/>
      <c r="Z1008" s="11"/>
    </row>
    <row r="1009" spans="25:26">
      <c r="Y1009" s="11"/>
      <c r="Z1009" s="11"/>
    </row>
    <row r="1010" spans="25:26">
      <c r="Y1010" s="11"/>
      <c r="Z1010" s="11"/>
    </row>
    <row r="1011" spans="25:26">
      <c r="Y1011" s="11"/>
      <c r="Z1011" s="11"/>
    </row>
    <row r="1012" spans="25:26">
      <c r="Y1012" s="11"/>
      <c r="Z1012" s="11"/>
    </row>
    <row r="1013" spans="25:26">
      <c r="Y1013" s="11"/>
      <c r="Z1013" s="11"/>
    </row>
    <row r="1014" spans="25:26">
      <c r="Y1014" s="11"/>
      <c r="Z1014" s="11"/>
    </row>
    <row r="1015" spans="25:26">
      <c r="Y1015" s="11"/>
      <c r="Z1015" s="11"/>
    </row>
    <row r="1016" spans="25:26">
      <c r="Y1016" s="11"/>
      <c r="Z1016" s="11"/>
    </row>
    <row r="1017" spans="25:26">
      <c r="Y1017" s="11"/>
      <c r="Z1017" s="11"/>
    </row>
    <row r="1018" spans="25:26">
      <c r="Y1018" s="11"/>
      <c r="Z1018" s="11"/>
    </row>
    <row r="1019" spans="25:26">
      <c r="Y1019" s="11"/>
      <c r="Z1019" s="11"/>
    </row>
    <row r="1020" spans="25:26">
      <c r="Y1020" s="11"/>
      <c r="Z1020" s="11"/>
    </row>
    <row r="1021" spans="25:26">
      <c r="Y1021" s="11"/>
      <c r="Z1021" s="11"/>
    </row>
    <row r="1022" spans="25:26">
      <c r="Y1022" s="11"/>
      <c r="Z1022" s="11"/>
    </row>
    <row r="1023" spans="25:26">
      <c r="Y1023" s="11"/>
      <c r="Z1023" s="11"/>
    </row>
    <row r="1024" spans="25:26">
      <c r="Y1024" s="11"/>
      <c r="Z1024" s="11"/>
    </row>
    <row r="1025" spans="25:26">
      <c r="Y1025" s="11"/>
      <c r="Z1025" s="11"/>
    </row>
    <row r="1026" spans="25:26">
      <c r="Y1026" s="11"/>
      <c r="Z1026" s="11"/>
    </row>
    <row r="1027" spans="25:26">
      <c r="Y1027" s="11"/>
      <c r="Z1027" s="11"/>
    </row>
    <row r="1028" spans="25:26">
      <c r="Y1028" s="11"/>
      <c r="Z1028" s="11"/>
    </row>
    <row r="1029" spans="25:26">
      <c r="Y1029" s="11"/>
      <c r="Z1029" s="11"/>
    </row>
    <row r="1030" spans="25:26">
      <c r="Y1030" s="11"/>
      <c r="Z1030" s="11"/>
    </row>
    <row r="1031" spans="25:26">
      <c r="Y1031" s="11"/>
      <c r="Z1031" s="11"/>
    </row>
    <row r="1032" spans="25:26">
      <c r="Y1032" s="11"/>
      <c r="Z1032" s="11"/>
    </row>
    <row r="1033" spans="25:26">
      <c r="Y1033" s="11"/>
      <c r="Z1033" s="11"/>
    </row>
    <row r="1034" spans="25:26">
      <c r="Y1034" s="11"/>
      <c r="Z1034" s="11"/>
    </row>
    <row r="1035" spans="25:26">
      <c r="Y1035" s="11"/>
      <c r="Z1035" s="11"/>
    </row>
    <row r="1036" spans="25:26">
      <c r="Y1036" s="11"/>
      <c r="Z1036" s="11"/>
    </row>
    <row r="1037" spans="25:26">
      <c r="Y1037" s="11"/>
      <c r="Z1037" s="11"/>
    </row>
    <row r="1038" spans="25:26">
      <c r="Y1038" s="11"/>
      <c r="Z1038" s="11"/>
    </row>
    <row r="1039" spans="25:26">
      <c r="Y1039" s="11"/>
      <c r="Z1039" s="11"/>
    </row>
    <row r="1040" spans="25:26">
      <c r="Y1040" s="11"/>
      <c r="Z1040" s="11"/>
    </row>
    <row r="1041" spans="25:26">
      <c r="Y1041" s="11"/>
      <c r="Z1041" s="11"/>
    </row>
    <row r="1042" spans="25:26">
      <c r="Y1042" s="11"/>
      <c r="Z1042" s="11"/>
    </row>
    <row r="1043" spans="25:26">
      <c r="Y1043" s="11"/>
      <c r="Z1043" s="11"/>
    </row>
    <row r="1044" spans="25:26">
      <c r="Y1044" s="11"/>
      <c r="Z1044" s="11"/>
    </row>
    <row r="1045" spans="25:26">
      <c r="Y1045" s="11"/>
      <c r="Z1045" s="11"/>
    </row>
    <row r="1046" spans="25:26">
      <c r="Y1046" s="11"/>
      <c r="Z1046" s="11"/>
    </row>
    <row r="1047" spans="25:26">
      <c r="Y1047" s="11"/>
      <c r="Z1047" s="11"/>
    </row>
    <row r="1048" spans="25:26">
      <c r="Y1048" s="11"/>
      <c r="Z1048" s="11"/>
    </row>
    <row r="1049" spans="25:26">
      <c r="Y1049" s="11"/>
      <c r="Z1049" s="11"/>
    </row>
    <row r="1050" spans="25:26">
      <c r="Y1050" s="11"/>
      <c r="Z1050" s="11"/>
    </row>
    <row r="1051" spans="25:26">
      <c r="Y1051" s="11"/>
      <c r="Z1051" s="11"/>
    </row>
    <row r="1052" spans="25:26">
      <c r="Y1052" s="11"/>
      <c r="Z1052" s="11"/>
    </row>
    <row r="1053" spans="25:26">
      <c r="Y1053" s="11"/>
      <c r="Z1053" s="11"/>
    </row>
    <row r="1054" spans="25:26">
      <c r="Y1054" s="11"/>
      <c r="Z1054" s="11"/>
    </row>
    <row r="1055" spans="25:26">
      <c r="Y1055" s="11"/>
      <c r="Z1055" s="11"/>
    </row>
    <row r="1056" spans="25:26">
      <c r="Y1056" s="11"/>
      <c r="Z1056" s="11"/>
    </row>
    <row r="1057" spans="25:26">
      <c r="Y1057" s="11"/>
      <c r="Z1057" s="11"/>
    </row>
    <row r="1058" spans="25:26">
      <c r="Y1058" s="11"/>
      <c r="Z1058" s="11"/>
    </row>
    <row r="1059" spans="25:26">
      <c r="Y1059" s="11"/>
      <c r="Z1059" s="11"/>
    </row>
    <row r="1060" spans="25:26">
      <c r="Y1060" s="11"/>
      <c r="Z1060" s="11"/>
    </row>
    <row r="1061" spans="25:26">
      <c r="Y1061" s="11"/>
      <c r="Z1061" s="11"/>
    </row>
    <row r="1062" spans="25:26">
      <c r="Y1062" s="11"/>
      <c r="Z1062" s="11"/>
    </row>
    <row r="1063" spans="25:26">
      <c r="Y1063" s="11"/>
      <c r="Z1063" s="11"/>
    </row>
    <row r="1064" spans="25:26">
      <c r="Y1064" s="11"/>
      <c r="Z1064" s="11"/>
    </row>
    <row r="1065" spans="25:26">
      <c r="Y1065" s="11"/>
      <c r="Z1065" s="11"/>
    </row>
    <row r="1066" spans="25:26">
      <c r="Y1066" s="11"/>
      <c r="Z1066" s="11"/>
    </row>
    <row r="1067" spans="25:26">
      <c r="Y1067" s="11"/>
      <c r="Z1067" s="11"/>
    </row>
    <row r="1068" spans="25:26">
      <c r="Y1068" s="11"/>
      <c r="Z1068" s="11"/>
    </row>
    <row r="1069" spans="25:26">
      <c r="Y1069" s="11"/>
      <c r="Z1069" s="11"/>
    </row>
    <row r="1070" spans="25:26">
      <c r="Y1070" s="11"/>
      <c r="Z1070" s="11"/>
    </row>
    <row r="1071" spans="25:26">
      <c r="Y1071" s="11"/>
      <c r="Z1071" s="11"/>
    </row>
    <row r="1072" spans="25:26">
      <c r="Y1072" s="11"/>
      <c r="Z1072" s="11"/>
    </row>
    <row r="1073" spans="25:26">
      <c r="Y1073" s="11"/>
      <c r="Z1073" s="11"/>
    </row>
    <row r="1074" spans="25:26">
      <c r="Y1074" s="11"/>
      <c r="Z1074" s="11"/>
    </row>
    <row r="1075" spans="25:26">
      <c r="Y1075" s="11"/>
      <c r="Z1075" s="11"/>
    </row>
    <row r="1076" spans="25:26">
      <c r="Y1076" s="11"/>
      <c r="Z1076" s="11"/>
    </row>
    <row r="1077" spans="25:26">
      <c r="Y1077" s="11"/>
      <c r="Z1077" s="11"/>
    </row>
    <row r="1078" spans="25:26">
      <c r="Y1078" s="11"/>
      <c r="Z1078" s="11"/>
    </row>
    <row r="1079" spans="25:26">
      <c r="Y1079" s="11"/>
      <c r="Z1079" s="11"/>
    </row>
    <row r="1080" spans="25:26">
      <c r="Y1080" s="11"/>
      <c r="Z1080" s="11"/>
    </row>
    <row r="1081" spans="25:26">
      <c r="Y1081" s="11"/>
      <c r="Z1081" s="11"/>
    </row>
    <row r="1082" spans="25:26">
      <c r="Y1082" s="11"/>
      <c r="Z1082" s="11"/>
    </row>
    <row r="1083" spans="25:26">
      <c r="Y1083" s="11"/>
      <c r="Z1083" s="11"/>
    </row>
    <row r="1084" spans="25:26">
      <c r="Y1084" s="11"/>
      <c r="Z1084" s="11"/>
    </row>
    <row r="1085" spans="25:26">
      <c r="Y1085" s="11"/>
      <c r="Z1085" s="11"/>
    </row>
    <row r="1086" spans="25:26">
      <c r="Y1086" s="11"/>
      <c r="Z1086" s="11"/>
    </row>
    <row r="1087" spans="25:26">
      <c r="Y1087" s="11"/>
      <c r="Z1087" s="11"/>
    </row>
    <row r="1088" spans="25:26">
      <c r="Y1088" s="11"/>
      <c r="Z1088" s="11"/>
    </row>
    <row r="1089" spans="25:26">
      <c r="Y1089" s="11"/>
      <c r="Z1089" s="11"/>
    </row>
    <row r="1090" spans="25:26">
      <c r="Y1090" s="11"/>
      <c r="Z1090" s="11"/>
    </row>
    <row r="1091" spans="25:26">
      <c r="Y1091" s="11"/>
      <c r="Z1091" s="11"/>
    </row>
    <row r="1092" spans="25:26">
      <c r="Y1092" s="11"/>
      <c r="Z1092" s="11"/>
    </row>
    <row r="1093" spans="25:26">
      <c r="Y1093" s="11"/>
      <c r="Z1093" s="11"/>
    </row>
    <row r="1094" spans="25:26">
      <c r="Y1094" s="11"/>
      <c r="Z1094" s="11"/>
    </row>
    <row r="1095" spans="25:26">
      <c r="Y1095" s="11"/>
      <c r="Z1095" s="11"/>
    </row>
    <row r="1096" spans="25:26">
      <c r="Y1096" s="11"/>
      <c r="Z1096" s="11"/>
    </row>
    <row r="1097" spans="25:26">
      <c r="Y1097" s="11"/>
      <c r="Z1097" s="11"/>
    </row>
    <row r="1098" spans="25:26">
      <c r="Y1098" s="11"/>
      <c r="Z1098" s="11"/>
    </row>
    <row r="1099" spans="25:26">
      <c r="Y1099" s="11"/>
      <c r="Z1099" s="11"/>
    </row>
    <row r="1100" spans="25:26">
      <c r="Y1100" s="11"/>
      <c r="Z1100" s="11"/>
    </row>
    <row r="1101" spans="25:26">
      <c r="Y1101" s="11"/>
      <c r="Z1101" s="11"/>
    </row>
    <row r="1102" spans="25:26">
      <c r="Y1102" s="11"/>
      <c r="Z1102" s="11"/>
    </row>
    <row r="1103" spans="25:26">
      <c r="Y1103" s="11"/>
      <c r="Z1103" s="11"/>
    </row>
    <row r="1104" spans="25:26">
      <c r="Y1104" s="11"/>
      <c r="Z1104" s="11"/>
    </row>
    <row r="1105" spans="25:26">
      <c r="Y1105" s="11"/>
      <c r="Z1105" s="11"/>
    </row>
    <row r="1106" spans="25:26">
      <c r="Y1106" s="11"/>
      <c r="Z1106" s="11"/>
    </row>
    <row r="1107" spans="25:26">
      <c r="Y1107" s="11"/>
      <c r="Z1107" s="11"/>
    </row>
    <row r="1108" spans="25:26">
      <c r="Y1108" s="11"/>
      <c r="Z1108" s="11"/>
    </row>
    <row r="1109" spans="25:26">
      <c r="Y1109" s="11"/>
      <c r="Z1109" s="11"/>
    </row>
    <row r="1110" spans="25:26">
      <c r="Y1110" s="11"/>
      <c r="Z1110" s="11"/>
    </row>
    <row r="1111" spans="25:26">
      <c r="Y1111" s="11"/>
      <c r="Z1111" s="11"/>
    </row>
    <row r="1112" spans="25:26">
      <c r="Y1112" s="11"/>
      <c r="Z1112" s="11"/>
    </row>
    <row r="1113" spans="25:26">
      <c r="Y1113" s="11"/>
      <c r="Z1113" s="11"/>
    </row>
    <row r="1114" spans="25:26">
      <c r="Y1114" s="11"/>
      <c r="Z1114" s="11"/>
    </row>
    <row r="1115" spans="25:26">
      <c r="Y1115" s="11"/>
      <c r="Z1115" s="11"/>
    </row>
    <row r="1116" spans="25:26">
      <c r="Y1116" s="11"/>
      <c r="Z1116" s="11"/>
    </row>
    <row r="1117" spans="25:26">
      <c r="Y1117" s="11"/>
      <c r="Z1117" s="11"/>
    </row>
    <row r="1118" spans="25:26">
      <c r="Y1118" s="11"/>
      <c r="Z1118" s="11"/>
    </row>
    <row r="1119" spans="25:26">
      <c r="Y1119" s="11"/>
      <c r="Z1119" s="11"/>
    </row>
    <row r="1120" spans="25:26">
      <c r="Y1120" s="11"/>
      <c r="Z1120" s="11"/>
    </row>
    <row r="1121" spans="25:26">
      <c r="Y1121" s="11"/>
      <c r="Z1121" s="11"/>
    </row>
    <row r="1122" spans="25:26">
      <c r="Y1122" s="11"/>
      <c r="Z1122" s="11"/>
    </row>
    <row r="1123" spans="25:26">
      <c r="Y1123" s="11"/>
      <c r="Z1123" s="11"/>
    </row>
    <row r="1124" spans="25:26">
      <c r="Y1124" s="11"/>
      <c r="Z1124" s="11"/>
    </row>
    <row r="1125" spans="25:26">
      <c r="Y1125" s="11"/>
      <c r="Z1125" s="11"/>
    </row>
    <row r="1126" spans="25:26">
      <c r="Y1126" s="11"/>
      <c r="Z1126" s="11"/>
    </row>
    <row r="1127" spans="25:26">
      <c r="Y1127" s="11"/>
      <c r="Z1127" s="11"/>
    </row>
    <row r="1128" spans="25:26">
      <c r="Y1128" s="11"/>
      <c r="Z1128" s="11"/>
    </row>
    <row r="1129" spans="25:26">
      <c r="Y1129" s="11"/>
      <c r="Z1129" s="11"/>
    </row>
    <row r="1130" spans="25:26">
      <c r="Y1130" s="11"/>
      <c r="Z1130" s="11"/>
    </row>
    <row r="1131" spans="25:26">
      <c r="Y1131" s="11"/>
      <c r="Z1131" s="11"/>
    </row>
    <row r="1132" spans="25:26">
      <c r="Y1132" s="11"/>
      <c r="Z1132" s="11"/>
    </row>
    <row r="1133" spans="25:26">
      <c r="Y1133" s="11"/>
      <c r="Z1133" s="11"/>
    </row>
    <row r="1134" spans="25:26">
      <c r="Y1134" s="11"/>
      <c r="Z1134" s="11"/>
    </row>
    <row r="1135" spans="25:26">
      <c r="Y1135" s="11"/>
      <c r="Z1135" s="11"/>
    </row>
    <row r="1136" spans="25:26">
      <c r="Y1136" s="11"/>
      <c r="Z1136" s="11"/>
    </row>
    <row r="1137" spans="25:26">
      <c r="Y1137" s="11"/>
      <c r="Z1137" s="11"/>
    </row>
    <row r="1138" spans="25:26">
      <c r="Y1138" s="11"/>
      <c r="Z1138" s="11"/>
    </row>
    <row r="1139" spans="25:26">
      <c r="Y1139" s="11"/>
      <c r="Z1139" s="11"/>
    </row>
    <row r="1140" spans="25:26">
      <c r="Y1140" s="11"/>
      <c r="Z1140" s="11"/>
    </row>
    <row r="1141" spans="25:26">
      <c r="Y1141" s="11"/>
      <c r="Z1141" s="11"/>
    </row>
    <row r="1142" spans="25:26">
      <c r="Y1142" s="11"/>
      <c r="Z1142" s="11"/>
    </row>
    <row r="1143" spans="25:26">
      <c r="Y1143" s="11"/>
      <c r="Z1143" s="11"/>
    </row>
    <row r="1144" spans="25:26">
      <c r="Y1144" s="11"/>
      <c r="Z1144" s="11"/>
    </row>
    <row r="1145" spans="25:26">
      <c r="Y1145" s="11"/>
      <c r="Z1145" s="11"/>
    </row>
    <row r="1146" spans="25:26">
      <c r="Y1146" s="11"/>
      <c r="Z1146" s="11"/>
    </row>
    <row r="1147" spans="25:26">
      <c r="Y1147" s="11"/>
      <c r="Z1147" s="11"/>
    </row>
    <row r="1148" spans="25:26">
      <c r="Y1148" s="11"/>
      <c r="Z1148" s="11"/>
    </row>
    <row r="1149" spans="25:26">
      <c r="Y1149" s="11"/>
      <c r="Z1149" s="11"/>
    </row>
    <row r="1150" spans="25:26">
      <c r="Y1150" s="11"/>
      <c r="Z1150" s="11"/>
    </row>
    <row r="1151" spans="25:26">
      <c r="Y1151" s="11"/>
      <c r="Z1151" s="11"/>
    </row>
    <row r="1152" spans="25:26">
      <c r="Y1152" s="11"/>
      <c r="Z1152" s="11"/>
    </row>
    <row r="1153" spans="25:26">
      <c r="Y1153" s="11"/>
      <c r="Z1153" s="11"/>
    </row>
    <row r="1154" spans="25:26">
      <c r="Y1154" s="11"/>
      <c r="Z1154" s="11"/>
    </row>
    <row r="1155" spans="25:26">
      <c r="Y1155" s="11"/>
      <c r="Z1155" s="11"/>
    </row>
    <row r="1156" spans="25:26">
      <c r="Y1156" s="11"/>
      <c r="Z1156" s="11"/>
    </row>
    <row r="1157" spans="25:26">
      <c r="Y1157" s="11"/>
      <c r="Z1157" s="11"/>
    </row>
    <row r="1158" spans="25:26">
      <c r="Y1158" s="11"/>
      <c r="Z1158" s="11"/>
    </row>
    <row r="1159" spans="25:26">
      <c r="Y1159" s="11"/>
      <c r="Z1159" s="11"/>
    </row>
    <row r="1160" spans="25:26">
      <c r="Y1160" s="11"/>
      <c r="Z1160" s="11"/>
    </row>
    <row r="1161" spans="25:26">
      <c r="Y1161" s="11"/>
      <c r="Z1161" s="11"/>
    </row>
    <row r="1162" spans="25:26">
      <c r="Y1162" s="11"/>
      <c r="Z1162" s="11"/>
    </row>
    <row r="1163" spans="25:26">
      <c r="Y1163" s="11"/>
      <c r="Z1163" s="11"/>
    </row>
    <row r="1164" spans="25:26">
      <c r="Y1164" s="11"/>
      <c r="Z1164" s="11"/>
    </row>
    <row r="1165" spans="25:26">
      <c r="Y1165" s="11"/>
      <c r="Z1165" s="11"/>
    </row>
    <row r="1166" spans="25:26">
      <c r="Y1166" s="11"/>
      <c r="Z1166" s="11"/>
    </row>
    <row r="1167" spans="25:26">
      <c r="Y1167" s="11"/>
      <c r="Z1167" s="11"/>
    </row>
    <row r="1168" spans="25:26">
      <c r="Y1168" s="11"/>
      <c r="Z1168" s="11"/>
    </row>
    <row r="1169" spans="25:26">
      <c r="Y1169" s="11"/>
      <c r="Z1169" s="11"/>
    </row>
    <row r="1170" spans="25:26">
      <c r="Y1170" s="11"/>
      <c r="Z1170" s="11"/>
    </row>
    <row r="1171" spans="25:26">
      <c r="Y1171" s="11"/>
      <c r="Z1171" s="11"/>
    </row>
    <row r="1172" spans="25:26">
      <c r="Y1172" s="11"/>
      <c r="Z1172" s="11"/>
    </row>
    <row r="1173" spans="25:26">
      <c r="Y1173" s="11"/>
      <c r="Z1173" s="11"/>
    </row>
    <row r="1174" spans="25:26">
      <c r="Y1174" s="11"/>
      <c r="Z1174" s="11"/>
    </row>
    <row r="1175" spans="25:26">
      <c r="Y1175" s="11"/>
      <c r="Z1175" s="11"/>
    </row>
    <row r="1176" spans="25:26">
      <c r="Y1176" s="11"/>
      <c r="Z1176" s="11"/>
    </row>
    <row r="1177" spans="25:26">
      <c r="Y1177" s="11"/>
      <c r="Z1177" s="11"/>
    </row>
    <row r="1178" spans="25:26">
      <c r="Y1178" s="11"/>
      <c r="Z1178" s="11"/>
    </row>
    <row r="1179" spans="25:26">
      <c r="Y1179" s="11"/>
      <c r="Z1179" s="11"/>
    </row>
    <row r="1180" spans="25:26">
      <c r="Y1180" s="11"/>
      <c r="Z1180" s="11"/>
    </row>
    <row r="1181" spans="25:26">
      <c r="Y1181" s="11"/>
      <c r="Z1181" s="11"/>
    </row>
    <row r="1182" spans="25:26">
      <c r="Y1182" s="11"/>
      <c r="Z1182" s="11"/>
    </row>
    <row r="1183" spans="25:26">
      <c r="Y1183" s="11"/>
      <c r="Z1183" s="11"/>
    </row>
    <row r="1184" spans="25:26">
      <c r="Y1184" s="11"/>
      <c r="Z1184" s="11"/>
    </row>
    <row r="1185" spans="25:26">
      <c r="Y1185" s="11"/>
      <c r="Z1185" s="11"/>
    </row>
    <row r="1186" spans="25:26">
      <c r="Y1186" s="11"/>
      <c r="Z1186" s="11"/>
    </row>
    <row r="1187" spans="25:26">
      <c r="Y1187" s="11"/>
      <c r="Z1187" s="11"/>
    </row>
    <row r="1188" spans="25:26">
      <c r="Y1188" s="11"/>
      <c r="Z1188" s="11"/>
    </row>
    <row r="1189" spans="25:26">
      <c r="Y1189" s="11"/>
      <c r="Z1189" s="11"/>
    </row>
    <row r="1190" spans="25:26">
      <c r="Y1190" s="11"/>
      <c r="Z1190" s="11"/>
    </row>
    <row r="1191" spans="25:26">
      <c r="Y1191" s="11"/>
      <c r="Z1191" s="11"/>
    </row>
    <row r="1192" spans="25:26">
      <c r="Y1192" s="11"/>
      <c r="Z1192" s="11"/>
    </row>
    <row r="1193" spans="25:26">
      <c r="Y1193" s="11"/>
      <c r="Z1193" s="11"/>
    </row>
    <row r="1194" spans="25:26">
      <c r="Y1194" s="11"/>
      <c r="Z1194" s="11"/>
    </row>
    <row r="1195" spans="25:26">
      <c r="Y1195" s="11"/>
      <c r="Z1195" s="11"/>
    </row>
    <row r="1196" spans="25:26">
      <c r="Y1196" s="11"/>
      <c r="Z1196" s="11"/>
    </row>
    <row r="1197" spans="25:26">
      <c r="Y1197" s="11"/>
      <c r="Z1197" s="11"/>
    </row>
    <row r="1198" spans="25:26">
      <c r="Y1198" s="11"/>
      <c r="Z1198" s="11"/>
    </row>
    <row r="1199" spans="25:26">
      <c r="Y1199" s="11"/>
      <c r="Z1199" s="11"/>
    </row>
    <row r="1200" spans="25:26">
      <c r="Y1200" s="11"/>
      <c r="Z1200" s="11"/>
    </row>
    <row r="1201" spans="25:26">
      <c r="Y1201" s="11"/>
      <c r="Z1201" s="11"/>
    </row>
    <row r="1202" spans="25:26">
      <c r="Y1202" s="11"/>
      <c r="Z1202" s="11"/>
    </row>
    <row r="1203" spans="25:26">
      <c r="Y1203" s="11"/>
      <c r="Z1203" s="11"/>
    </row>
    <row r="1204" spans="25:26">
      <c r="Y1204" s="11"/>
      <c r="Z1204" s="11"/>
    </row>
    <row r="1205" spans="25:26">
      <c r="Y1205" s="11"/>
      <c r="Z1205" s="11"/>
    </row>
    <row r="1206" spans="25:26">
      <c r="Y1206" s="11"/>
      <c r="Z1206" s="11"/>
    </row>
    <row r="1207" spans="25:26">
      <c r="Y1207" s="11"/>
      <c r="Z1207" s="11"/>
    </row>
    <row r="1208" spans="25:26">
      <c r="Y1208" s="11"/>
      <c r="Z1208" s="11"/>
    </row>
    <row r="1209" spans="25:26">
      <c r="Y1209" s="11"/>
      <c r="Z1209" s="11"/>
    </row>
    <row r="1210" spans="25:26">
      <c r="Y1210" s="11"/>
      <c r="Z1210" s="11"/>
    </row>
    <row r="1211" spans="25:26">
      <c r="Y1211" s="11"/>
      <c r="Z1211" s="11"/>
    </row>
    <row r="1212" spans="25:26">
      <c r="Y1212" s="11"/>
      <c r="Z1212" s="11"/>
    </row>
    <row r="1213" spans="25:26">
      <c r="Y1213" s="11"/>
      <c r="Z1213" s="11"/>
    </row>
    <row r="1214" spans="25:26">
      <c r="Y1214" s="11"/>
      <c r="Z1214" s="11"/>
    </row>
    <row r="1215" spans="25:26">
      <c r="Y1215" s="11"/>
      <c r="Z1215" s="11"/>
    </row>
    <row r="1216" spans="25:26">
      <c r="Y1216" s="11"/>
      <c r="Z1216" s="11"/>
    </row>
    <row r="1217" spans="25:26">
      <c r="Y1217" s="11"/>
      <c r="Z1217" s="11"/>
    </row>
    <row r="1218" spans="25:26">
      <c r="Y1218" s="11"/>
      <c r="Z1218" s="11"/>
    </row>
    <row r="1219" spans="25:26">
      <c r="Y1219" s="11"/>
      <c r="Z1219" s="11"/>
    </row>
    <row r="1220" spans="25:26">
      <c r="Y1220" s="11"/>
      <c r="Z1220" s="11"/>
    </row>
    <row r="1221" spans="25:26">
      <c r="Y1221" s="11"/>
      <c r="Z1221" s="11"/>
    </row>
    <row r="1222" spans="25:26">
      <c r="Y1222" s="11"/>
      <c r="Z1222" s="11"/>
    </row>
    <row r="1223" spans="25:26">
      <c r="Y1223" s="11"/>
      <c r="Z1223" s="11"/>
    </row>
    <row r="1224" spans="25:26">
      <c r="Y1224" s="11"/>
      <c r="Z1224" s="11"/>
    </row>
    <row r="1225" spans="25:26">
      <c r="Y1225" s="11"/>
      <c r="Z1225" s="11"/>
    </row>
    <row r="1226" spans="25:26">
      <c r="Y1226" s="11"/>
      <c r="Z1226" s="11"/>
    </row>
    <row r="1227" spans="25:26">
      <c r="Y1227" s="11"/>
      <c r="Z1227" s="11"/>
    </row>
    <row r="1228" spans="25:26">
      <c r="Y1228" s="11"/>
      <c r="Z1228" s="11"/>
    </row>
    <row r="1229" spans="25:26">
      <c r="Y1229" s="11"/>
      <c r="Z1229" s="11"/>
    </row>
    <row r="1230" spans="25:26">
      <c r="Y1230" s="11"/>
      <c r="Z1230" s="11"/>
    </row>
    <row r="1231" spans="25:26">
      <c r="Y1231" s="11"/>
      <c r="Z1231" s="11"/>
    </row>
    <row r="1232" spans="25:26">
      <c r="Y1232" s="11"/>
      <c r="Z1232" s="11"/>
    </row>
    <row r="1233" spans="25:26">
      <c r="Y1233" s="11"/>
      <c r="Z1233" s="11"/>
    </row>
    <row r="1234" spans="25:26">
      <c r="Y1234" s="11"/>
      <c r="Z1234" s="11"/>
    </row>
    <row r="1235" spans="25:26">
      <c r="Y1235" s="11"/>
      <c r="Z1235" s="11"/>
    </row>
    <row r="1236" spans="25:26">
      <c r="Y1236" s="11"/>
      <c r="Z1236" s="11"/>
    </row>
    <row r="1237" spans="25:26">
      <c r="Y1237" s="11"/>
      <c r="Z1237" s="11"/>
    </row>
    <row r="1238" spans="25:26">
      <c r="Y1238" s="11"/>
      <c r="Z1238" s="11"/>
    </row>
    <row r="1239" spans="25:26">
      <c r="Y1239" s="11"/>
      <c r="Z1239" s="11"/>
    </row>
    <row r="1240" spans="25:26">
      <c r="Y1240" s="11"/>
      <c r="Z1240" s="11"/>
    </row>
    <row r="1241" spans="25:26">
      <c r="Y1241" s="11"/>
      <c r="Z1241" s="11"/>
    </row>
    <row r="1242" spans="25:26">
      <c r="Y1242" s="11"/>
      <c r="Z1242" s="11"/>
    </row>
    <row r="1243" spans="25:26">
      <c r="Y1243" s="11"/>
      <c r="Z1243" s="11"/>
    </row>
    <row r="1244" spans="25:26">
      <c r="Y1244" s="11"/>
      <c r="Z1244" s="11"/>
    </row>
    <row r="1245" spans="25:26">
      <c r="Y1245" s="11"/>
      <c r="Z1245" s="11"/>
    </row>
    <row r="1246" spans="25:26">
      <c r="Y1246" s="11"/>
      <c r="Z1246" s="11"/>
    </row>
    <row r="1247" spans="25:26">
      <c r="Y1247" s="11"/>
      <c r="Z1247" s="11"/>
    </row>
    <row r="1248" spans="25:26">
      <c r="Y1248" s="11"/>
      <c r="Z1248" s="11"/>
    </row>
    <row r="1249" spans="25:26">
      <c r="Y1249" s="11"/>
      <c r="Z1249" s="11"/>
    </row>
    <row r="1250" spans="25:26">
      <c r="Y1250" s="11"/>
      <c r="Z1250" s="11"/>
    </row>
    <row r="1251" spans="25:26">
      <c r="Y1251" s="11"/>
      <c r="Z1251" s="11"/>
    </row>
    <row r="1252" spans="25:26">
      <c r="Y1252" s="11"/>
      <c r="Z1252" s="11"/>
    </row>
    <row r="1253" spans="25:26">
      <c r="Y1253" s="11"/>
      <c r="Z1253" s="11"/>
    </row>
    <row r="1254" spans="25:26">
      <c r="Y1254" s="11"/>
      <c r="Z1254" s="11"/>
    </row>
    <row r="1255" spans="25:26">
      <c r="Y1255" s="11"/>
      <c r="Z1255" s="11"/>
    </row>
    <row r="1256" spans="25:26">
      <c r="Y1256" s="11"/>
      <c r="Z1256" s="11"/>
    </row>
    <row r="1257" spans="25:26">
      <c r="Y1257" s="11"/>
      <c r="Z1257" s="11"/>
    </row>
    <row r="1258" spans="25:26">
      <c r="Y1258" s="11"/>
      <c r="Z1258" s="11"/>
    </row>
    <row r="1259" spans="25:26">
      <c r="Y1259" s="11"/>
      <c r="Z1259" s="11"/>
    </row>
    <row r="1260" spans="25:26">
      <c r="Y1260" s="11"/>
      <c r="Z1260" s="11"/>
    </row>
    <row r="1261" spans="25:26">
      <c r="Y1261" s="11"/>
      <c r="Z1261" s="11"/>
    </row>
    <row r="1262" spans="25:26">
      <c r="Y1262" s="11"/>
      <c r="Z1262" s="11"/>
    </row>
    <row r="1263" spans="25:26">
      <c r="Y1263" s="11"/>
      <c r="Z1263" s="11"/>
    </row>
    <row r="1264" spans="25:26">
      <c r="Y1264" s="11"/>
      <c r="Z1264" s="11"/>
    </row>
    <row r="1265" spans="25:26">
      <c r="Y1265" s="11"/>
      <c r="Z1265" s="11"/>
    </row>
    <row r="1266" spans="25:26">
      <c r="Y1266" s="11"/>
      <c r="Z1266" s="11"/>
    </row>
    <row r="1267" spans="25:26">
      <c r="Y1267" s="11"/>
      <c r="Z1267" s="11"/>
    </row>
    <row r="1268" spans="25:26">
      <c r="Y1268" s="11"/>
      <c r="Z1268" s="11"/>
    </row>
    <row r="1269" spans="25:26">
      <c r="Y1269" s="11"/>
      <c r="Z1269" s="11"/>
    </row>
    <row r="1270" spans="25:26">
      <c r="Y1270" s="11"/>
      <c r="Z1270" s="11"/>
    </row>
    <row r="1271" spans="25:26">
      <c r="Y1271" s="11"/>
      <c r="Z1271" s="11"/>
    </row>
    <row r="1272" spans="25:26">
      <c r="Y1272" s="11"/>
      <c r="Z1272" s="11"/>
    </row>
    <row r="1273" spans="25:26">
      <c r="Y1273" s="11"/>
      <c r="Z1273" s="11"/>
    </row>
    <row r="1274" spans="25:26">
      <c r="Y1274" s="11"/>
      <c r="Z1274" s="11"/>
    </row>
    <row r="1275" spans="25:26">
      <c r="Y1275" s="11"/>
      <c r="Z1275" s="11"/>
    </row>
    <row r="1276" spans="25:26">
      <c r="Y1276" s="11"/>
      <c r="Z1276" s="11"/>
    </row>
    <row r="1277" spans="25:26">
      <c r="Y1277" s="11"/>
      <c r="Z1277" s="11"/>
    </row>
    <row r="1278" spans="25:26">
      <c r="Y1278" s="11"/>
      <c r="Z1278" s="11"/>
    </row>
    <row r="1279" spans="25:26">
      <c r="Y1279" s="11"/>
      <c r="Z1279" s="11"/>
    </row>
    <row r="1280" spans="25:26">
      <c r="Y1280" s="11"/>
      <c r="Z1280" s="11"/>
    </row>
    <row r="1281" spans="25:26">
      <c r="Y1281" s="11"/>
      <c r="Z1281" s="11"/>
    </row>
    <row r="1282" spans="25:26">
      <c r="Y1282" s="11"/>
      <c r="Z1282" s="11"/>
    </row>
    <row r="1283" spans="25:26">
      <c r="Y1283" s="11"/>
      <c r="Z1283" s="11"/>
    </row>
    <row r="1284" spans="25:26">
      <c r="Y1284" s="11"/>
      <c r="Z1284" s="11"/>
    </row>
    <row r="1285" spans="25:26">
      <c r="Y1285" s="11"/>
      <c r="Z1285" s="11"/>
    </row>
    <row r="1286" spans="25:26">
      <c r="Y1286" s="11"/>
      <c r="Z1286" s="11"/>
    </row>
    <row r="1287" spans="25:26">
      <c r="Y1287" s="11"/>
      <c r="Z1287" s="11"/>
    </row>
    <row r="1288" spans="25:26">
      <c r="Y1288" s="11"/>
      <c r="Z1288" s="11"/>
    </row>
    <row r="1289" spans="25:26">
      <c r="Y1289" s="11"/>
      <c r="Z1289" s="11"/>
    </row>
    <row r="1290" spans="25:26">
      <c r="Y1290" s="11"/>
      <c r="Z1290" s="11"/>
    </row>
    <row r="1291" spans="25:26">
      <c r="Y1291" s="11"/>
      <c r="Z1291" s="11"/>
    </row>
    <row r="1292" spans="25:26">
      <c r="Y1292" s="11"/>
      <c r="Z1292" s="11"/>
    </row>
    <row r="1293" spans="25:26">
      <c r="Y1293" s="11"/>
      <c r="Z1293" s="11"/>
    </row>
    <row r="1294" spans="25:26">
      <c r="Y1294" s="11"/>
      <c r="Z1294" s="11"/>
    </row>
    <row r="1295" spans="25:26">
      <c r="Y1295" s="11"/>
      <c r="Z1295" s="11"/>
    </row>
    <row r="1296" spans="25:26">
      <c r="Y1296" s="11"/>
      <c r="Z1296" s="11"/>
    </row>
    <row r="1297" spans="25:26">
      <c r="Y1297" s="11"/>
      <c r="Z1297" s="11"/>
    </row>
    <row r="1298" spans="25:26">
      <c r="Y1298" s="11"/>
      <c r="Z1298" s="11"/>
    </row>
    <row r="1299" spans="25:26">
      <c r="Y1299" s="11"/>
      <c r="Z1299" s="11"/>
    </row>
    <row r="1300" spans="25:26">
      <c r="Y1300" s="11"/>
      <c r="Z1300" s="11"/>
    </row>
    <row r="1301" spans="25:26">
      <c r="Y1301" s="11"/>
      <c r="Z1301" s="11"/>
    </row>
    <row r="1302" spans="25:26">
      <c r="Y1302" s="11"/>
      <c r="Z1302" s="11"/>
    </row>
    <row r="1303" spans="25:26">
      <c r="Y1303" s="11"/>
      <c r="Z1303" s="11"/>
    </row>
    <row r="1304" spans="25:26">
      <c r="Y1304" s="11"/>
      <c r="Z1304" s="11"/>
    </row>
    <row r="1305" spans="25:26">
      <c r="Y1305" s="11"/>
      <c r="Z1305" s="11"/>
    </row>
    <row r="1306" spans="25:26">
      <c r="Y1306" s="11"/>
      <c r="Z1306" s="11"/>
    </row>
    <row r="1307" spans="25:26">
      <c r="Y1307" s="11"/>
      <c r="Z1307" s="11"/>
    </row>
    <row r="1308" spans="25:26">
      <c r="Y1308" s="11"/>
      <c r="Z1308" s="11"/>
    </row>
    <row r="1309" spans="25:26">
      <c r="Y1309" s="11"/>
      <c r="Z1309" s="11"/>
    </row>
    <row r="1310" spans="25:26">
      <c r="Y1310" s="11"/>
      <c r="Z1310" s="11"/>
    </row>
    <row r="1311" spans="25:26">
      <c r="Y1311" s="11"/>
      <c r="Z1311" s="11"/>
    </row>
    <row r="1312" spans="25:26">
      <c r="Y1312" s="11"/>
      <c r="Z1312" s="11"/>
    </row>
    <row r="1313" spans="25:26">
      <c r="Y1313" s="11"/>
      <c r="Z1313" s="11"/>
    </row>
    <row r="1314" spans="25:26">
      <c r="Y1314" s="11"/>
      <c r="Z1314" s="11"/>
    </row>
    <row r="1315" spans="25:26">
      <c r="Y1315" s="11"/>
      <c r="Z1315" s="11"/>
    </row>
    <row r="1316" spans="25:26">
      <c r="Y1316" s="11"/>
      <c r="Z1316" s="11"/>
    </row>
    <row r="1317" spans="25:26">
      <c r="Y1317" s="11"/>
      <c r="Z1317" s="11"/>
    </row>
    <row r="1318" spans="25:26">
      <c r="Y1318" s="11"/>
      <c r="Z1318" s="11"/>
    </row>
    <row r="1319" spans="25:26">
      <c r="Y1319" s="11"/>
      <c r="Z1319" s="11"/>
    </row>
    <row r="1320" spans="25:26">
      <c r="Y1320" s="11"/>
      <c r="Z1320" s="11"/>
    </row>
    <row r="1321" spans="25:26">
      <c r="Y1321" s="11"/>
      <c r="Z1321" s="11"/>
    </row>
    <row r="1322" spans="25:26">
      <c r="Y1322" s="11"/>
      <c r="Z1322" s="11"/>
    </row>
    <row r="1323" spans="25:26">
      <c r="Y1323" s="11"/>
      <c r="Z1323" s="11"/>
    </row>
    <row r="1324" spans="25:26">
      <c r="Y1324" s="11"/>
      <c r="Z1324" s="11"/>
    </row>
    <row r="1325" spans="25:26">
      <c r="Y1325" s="11"/>
      <c r="Z1325" s="11"/>
    </row>
    <row r="1326" spans="25:26">
      <c r="Y1326" s="11"/>
      <c r="Z1326" s="11"/>
    </row>
    <row r="1327" spans="25:26">
      <c r="Y1327" s="11"/>
      <c r="Z1327" s="11"/>
    </row>
    <row r="1328" spans="25:26">
      <c r="Y1328" s="11"/>
      <c r="Z1328" s="11"/>
    </row>
    <row r="1329" spans="25:26">
      <c r="Y1329" s="11"/>
      <c r="Z1329" s="11"/>
    </row>
    <row r="1330" spans="25:26">
      <c r="Y1330" s="11"/>
      <c r="Z1330" s="11"/>
    </row>
    <row r="1331" spans="25:26">
      <c r="Y1331" s="11"/>
      <c r="Z1331" s="11"/>
    </row>
    <row r="1332" spans="25:26">
      <c r="Y1332" s="11"/>
      <c r="Z1332" s="11"/>
    </row>
    <row r="1333" spans="25:26">
      <c r="Y1333" s="11"/>
      <c r="Z1333" s="11"/>
    </row>
    <row r="1334" spans="25:26">
      <c r="Y1334" s="11"/>
      <c r="Z1334" s="11"/>
    </row>
    <row r="1335" spans="25:26">
      <c r="Y1335" s="11"/>
      <c r="Z1335" s="11"/>
    </row>
    <row r="1336" spans="25:26">
      <c r="Y1336" s="11"/>
      <c r="Z1336" s="11"/>
    </row>
    <row r="1337" spans="25:26">
      <c r="Y1337" s="11"/>
      <c r="Z1337" s="11"/>
    </row>
    <row r="1338" spans="25:26">
      <c r="Y1338" s="11"/>
      <c r="Z1338" s="11"/>
    </row>
    <row r="1339" spans="25:26">
      <c r="Y1339" s="11"/>
      <c r="Z1339" s="11"/>
    </row>
    <row r="1340" spans="25:26">
      <c r="Y1340" s="11"/>
      <c r="Z1340" s="11"/>
    </row>
    <row r="1341" spans="25:26">
      <c r="Y1341" s="11"/>
      <c r="Z1341" s="11"/>
    </row>
    <row r="1342" spans="25:26">
      <c r="Y1342" s="11"/>
      <c r="Z1342" s="11"/>
    </row>
    <row r="1343" spans="25:26">
      <c r="Y1343" s="11"/>
      <c r="Z1343" s="11"/>
    </row>
    <row r="1344" spans="25:26">
      <c r="Y1344" s="11"/>
      <c r="Z1344" s="11"/>
    </row>
    <row r="1345" spans="25:26">
      <c r="Y1345" s="11"/>
      <c r="Z1345" s="11"/>
    </row>
    <row r="1346" spans="25:26">
      <c r="Y1346" s="11"/>
      <c r="Z1346" s="11"/>
    </row>
    <row r="1347" spans="25:26">
      <c r="Y1347" s="11"/>
      <c r="Z1347" s="11"/>
    </row>
    <row r="1348" spans="25:26">
      <c r="Y1348" s="11"/>
      <c r="Z1348" s="11"/>
    </row>
    <row r="1349" spans="25:26">
      <c r="Y1349" s="11"/>
      <c r="Z1349" s="11"/>
    </row>
    <row r="1350" spans="25:26">
      <c r="Y1350" s="11"/>
      <c r="Z1350" s="11"/>
    </row>
    <row r="1351" spans="25:26">
      <c r="Y1351" s="11"/>
      <c r="Z1351" s="11"/>
    </row>
    <row r="1352" spans="25:26">
      <c r="Y1352" s="11"/>
      <c r="Z1352" s="11"/>
    </row>
    <row r="1353" spans="25:26">
      <c r="Y1353" s="11"/>
      <c r="Z1353" s="11"/>
    </row>
    <row r="1354" spans="25:26">
      <c r="Y1354" s="11"/>
      <c r="Z1354" s="11"/>
    </row>
    <row r="1355" spans="25:26">
      <c r="Y1355" s="11"/>
      <c r="Z1355" s="11"/>
    </row>
    <row r="1356" spans="25:26">
      <c r="Y1356" s="11"/>
      <c r="Z1356" s="11"/>
    </row>
    <row r="1357" spans="25:26">
      <c r="Y1357" s="11"/>
      <c r="Z1357" s="11"/>
    </row>
    <row r="1358" spans="25:26">
      <c r="Y1358" s="11"/>
      <c r="Z1358" s="11"/>
    </row>
    <row r="1359" spans="25:26">
      <c r="Y1359" s="11"/>
      <c r="Z1359" s="11"/>
    </row>
    <row r="1360" spans="25:26">
      <c r="Y1360" s="11"/>
      <c r="Z1360" s="11"/>
    </row>
    <row r="1361" spans="25:26">
      <c r="Y1361" s="11"/>
      <c r="Z1361" s="11"/>
    </row>
    <row r="1362" spans="25:26">
      <c r="Y1362" s="11"/>
      <c r="Z1362" s="11"/>
    </row>
    <row r="1363" spans="25:26">
      <c r="Y1363" s="11"/>
      <c r="Z1363" s="11"/>
    </row>
    <row r="1364" spans="25:26">
      <c r="Y1364" s="11"/>
      <c r="Z1364" s="11"/>
    </row>
    <row r="1365" spans="25:26">
      <c r="Y1365" s="11"/>
      <c r="Z1365" s="11"/>
    </row>
    <row r="1366" spans="25:26">
      <c r="Y1366" s="11"/>
      <c r="Z1366" s="11"/>
    </row>
    <row r="1367" spans="25:26">
      <c r="Y1367" s="11"/>
      <c r="Z1367" s="11"/>
    </row>
    <row r="1368" spans="25:26">
      <c r="Y1368" s="11"/>
      <c r="Z1368" s="11"/>
    </row>
    <row r="1369" spans="25:26">
      <c r="Y1369" s="11"/>
      <c r="Z1369" s="11"/>
    </row>
    <row r="1370" spans="25:26">
      <c r="Y1370" s="11"/>
      <c r="Z1370" s="11"/>
    </row>
    <row r="1371" spans="25:26">
      <c r="Y1371" s="11"/>
      <c r="Z1371" s="11"/>
    </row>
    <row r="1372" spans="25:26">
      <c r="Y1372" s="11"/>
      <c r="Z1372" s="11"/>
    </row>
    <row r="1373" spans="25:26">
      <c r="Y1373" s="11"/>
      <c r="Z1373" s="11"/>
    </row>
    <row r="1374" spans="25:26">
      <c r="Y1374" s="11"/>
      <c r="Z1374" s="11"/>
    </row>
    <row r="1375" spans="25:26">
      <c r="Y1375" s="11"/>
      <c r="Z1375" s="11"/>
    </row>
    <row r="1376" spans="25:26">
      <c r="Y1376" s="11"/>
      <c r="Z1376" s="11"/>
    </row>
    <row r="1377" spans="25:26">
      <c r="Y1377" s="11"/>
      <c r="Z1377" s="11"/>
    </row>
    <row r="1378" spans="25:26">
      <c r="Y1378" s="11"/>
      <c r="Z1378" s="11"/>
    </row>
    <row r="1379" spans="25:26">
      <c r="Y1379" s="11"/>
      <c r="Z1379" s="11"/>
    </row>
    <row r="1380" spans="25:26">
      <c r="Y1380" s="11"/>
      <c r="Z1380" s="11"/>
    </row>
    <row r="1381" spans="25:26">
      <c r="Y1381" s="11"/>
      <c r="Z1381" s="11"/>
    </row>
    <row r="1382" spans="25:26">
      <c r="Y1382" s="11"/>
      <c r="Z1382" s="11"/>
    </row>
    <row r="1383" spans="25:26">
      <c r="Y1383" s="11"/>
      <c r="Z1383" s="11"/>
    </row>
    <row r="1384" spans="25:26">
      <c r="Y1384" s="11"/>
      <c r="Z1384" s="11"/>
    </row>
    <row r="1385" spans="25:26">
      <c r="Y1385" s="11"/>
      <c r="Z1385" s="11"/>
    </row>
    <row r="1386" spans="25:26">
      <c r="Y1386" s="11"/>
      <c r="Z1386" s="11"/>
    </row>
    <row r="1387" spans="25:26">
      <c r="Y1387" s="11"/>
      <c r="Z1387" s="11"/>
    </row>
    <row r="1388" spans="25:26">
      <c r="Y1388" s="11"/>
      <c r="Z1388" s="11"/>
    </row>
    <row r="1389" spans="25:26">
      <c r="Y1389" s="11"/>
      <c r="Z1389" s="11"/>
    </row>
    <row r="1390" spans="25:26">
      <c r="Y1390" s="11"/>
      <c r="Z1390" s="11"/>
    </row>
    <row r="1391" spans="25:26">
      <c r="Y1391" s="11"/>
      <c r="Z1391" s="11"/>
    </row>
    <row r="1392" spans="25:26">
      <c r="Y1392" s="11"/>
      <c r="Z1392" s="11"/>
    </row>
    <row r="1393" spans="25:26">
      <c r="Y1393" s="11"/>
      <c r="Z1393" s="11"/>
    </row>
    <row r="1394" spans="25:26">
      <c r="Y1394" s="11"/>
      <c r="Z1394" s="11"/>
    </row>
    <row r="1395" spans="25:26">
      <c r="Y1395" s="11"/>
      <c r="Z1395" s="11"/>
    </row>
    <row r="1396" spans="25:26">
      <c r="Y1396" s="11"/>
      <c r="Z1396" s="11"/>
    </row>
    <row r="1397" spans="25:26">
      <c r="Y1397" s="11"/>
      <c r="Z1397" s="11"/>
    </row>
    <row r="1398" spans="25:26">
      <c r="Y1398" s="11"/>
      <c r="Z1398" s="11"/>
    </row>
    <row r="1399" spans="25:26">
      <c r="Y1399" s="11"/>
      <c r="Z1399" s="11"/>
    </row>
    <row r="1400" spans="25:26">
      <c r="Y1400" s="11"/>
      <c r="Z1400" s="11"/>
    </row>
    <row r="1401" spans="25:26">
      <c r="Y1401" s="11"/>
      <c r="Z1401" s="11"/>
    </row>
    <row r="1402" spans="25:26">
      <c r="Y1402" s="11"/>
      <c r="Z1402" s="11"/>
    </row>
    <row r="1403" spans="25:26">
      <c r="Y1403" s="11"/>
      <c r="Z1403" s="11"/>
    </row>
    <row r="1404" spans="25:26">
      <c r="Y1404" s="11"/>
      <c r="Z1404" s="11"/>
    </row>
    <row r="1405" spans="25:26">
      <c r="Y1405" s="11"/>
      <c r="Z1405" s="11"/>
    </row>
    <row r="1406" spans="25:26">
      <c r="Y1406" s="11"/>
      <c r="Z1406" s="11"/>
    </row>
    <row r="1407" spans="25:26">
      <c r="Y1407" s="11"/>
      <c r="Z1407" s="11"/>
    </row>
    <row r="1408" spans="25:26">
      <c r="Y1408" s="11"/>
      <c r="Z1408" s="11"/>
    </row>
    <row r="1409" spans="25:26">
      <c r="Y1409" s="11"/>
      <c r="Z1409" s="11"/>
    </row>
    <row r="1410" spans="25:26">
      <c r="Y1410" s="11"/>
      <c r="Z1410" s="11"/>
    </row>
    <row r="1411" spans="25:26">
      <c r="Y1411" s="11"/>
      <c r="Z1411" s="11"/>
    </row>
    <row r="1412" spans="25:26">
      <c r="Y1412" s="11"/>
      <c r="Z1412" s="11"/>
    </row>
    <row r="1413" spans="25:26">
      <c r="Y1413" s="11"/>
      <c r="Z1413" s="11"/>
    </row>
    <row r="1414" spans="25:26">
      <c r="Y1414" s="11"/>
      <c r="Z1414" s="11"/>
    </row>
    <row r="1415" spans="25:26">
      <c r="Y1415" s="11"/>
      <c r="Z1415" s="11"/>
    </row>
    <row r="1416" spans="25:26">
      <c r="Y1416" s="11"/>
      <c r="Z1416" s="11"/>
    </row>
    <row r="1417" spans="25:26">
      <c r="Y1417" s="11"/>
      <c r="Z1417" s="11"/>
    </row>
    <row r="1418" spans="25:26">
      <c r="Y1418" s="11"/>
      <c r="Z1418" s="11"/>
    </row>
    <row r="1419" spans="25:26">
      <c r="Y1419" s="11"/>
      <c r="Z1419" s="11"/>
    </row>
    <row r="1420" spans="25:26">
      <c r="Y1420" s="11"/>
      <c r="Z1420" s="11"/>
    </row>
    <row r="1421" spans="25:26">
      <c r="Y1421" s="11"/>
      <c r="Z1421" s="11"/>
    </row>
    <row r="1422" spans="25:26">
      <c r="Y1422" s="11"/>
      <c r="Z1422" s="11"/>
    </row>
    <row r="1423" spans="25:26">
      <c r="Y1423" s="11"/>
      <c r="Z1423" s="11"/>
    </row>
    <row r="1424" spans="25:26">
      <c r="Y1424" s="11"/>
      <c r="Z1424" s="11"/>
    </row>
    <row r="1425" spans="25:26">
      <c r="Y1425" s="11"/>
      <c r="Z1425" s="11"/>
    </row>
    <row r="1426" spans="25:26">
      <c r="Y1426" s="11"/>
      <c r="Z1426" s="11"/>
    </row>
    <row r="1427" spans="25:26">
      <c r="Y1427" s="11"/>
      <c r="Z1427" s="11"/>
    </row>
    <row r="1428" spans="25:26">
      <c r="Y1428" s="11"/>
      <c r="Z1428" s="11"/>
    </row>
    <row r="1429" spans="25:26">
      <c r="Y1429" s="11"/>
      <c r="Z1429" s="11"/>
    </row>
    <row r="1430" spans="25:26">
      <c r="Y1430" s="11"/>
      <c r="Z1430" s="11"/>
    </row>
    <row r="1431" spans="25:26">
      <c r="Y1431" s="11"/>
      <c r="Z1431" s="11"/>
    </row>
    <row r="1432" spans="25:26">
      <c r="Y1432" s="11"/>
      <c r="Z1432" s="11"/>
    </row>
    <row r="1433" spans="25:26">
      <c r="Y1433" s="11"/>
      <c r="Z1433" s="11"/>
    </row>
    <row r="1434" spans="25:26">
      <c r="Y1434" s="11"/>
      <c r="Z1434" s="11"/>
    </row>
    <row r="1435" spans="25:26">
      <c r="Y1435" s="11"/>
      <c r="Z1435" s="11"/>
    </row>
    <row r="1436" spans="25:26">
      <c r="Y1436" s="11"/>
      <c r="Z1436" s="11"/>
    </row>
    <row r="1437" spans="25:26">
      <c r="Y1437" s="11"/>
      <c r="Z1437" s="11"/>
    </row>
    <row r="1438" spans="25:26">
      <c r="Y1438" s="11"/>
      <c r="Z1438" s="11"/>
    </row>
    <row r="1439" spans="25:26">
      <c r="Y1439" s="11"/>
      <c r="Z1439" s="11"/>
    </row>
    <row r="1440" spans="25:26">
      <c r="Y1440" s="11"/>
      <c r="Z1440" s="11"/>
    </row>
    <row r="1441" spans="25:26">
      <c r="Y1441" s="11"/>
      <c r="Z1441" s="11"/>
    </row>
    <row r="1442" spans="25:26">
      <c r="Y1442" s="11"/>
      <c r="Z1442" s="11"/>
    </row>
    <row r="1443" spans="25:26">
      <c r="Y1443" s="11"/>
      <c r="Z1443" s="11"/>
    </row>
    <row r="1444" spans="25:26">
      <c r="Y1444" s="11"/>
      <c r="Z1444" s="11"/>
    </row>
    <row r="1445" spans="25:26">
      <c r="Y1445" s="11"/>
      <c r="Z1445" s="11"/>
    </row>
    <row r="1446" spans="25:26">
      <c r="Y1446" s="11"/>
      <c r="Z1446" s="11"/>
    </row>
    <row r="1447" spans="25:26">
      <c r="Y1447" s="11"/>
      <c r="Z1447" s="11"/>
    </row>
    <row r="1448" spans="25:26">
      <c r="Y1448" s="11"/>
      <c r="Z1448" s="11"/>
    </row>
    <row r="1449" spans="25:26">
      <c r="Y1449" s="11"/>
      <c r="Z1449" s="11"/>
    </row>
    <row r="1450" spans="25:26">
      <c r="Y1450" s="11"/>
      <c r="Z1450" s="11"/>
    </row>
    <row r="1451" spans="25:26">
      <c r="Y1451" s="11"/>
      <c r="Z1451" s="11"/>
    </row>
    <row r="1452" spans="25:26">
      <c r="Y1452" s="11"/>
      <c r="Z1452" s="11"/>
    </row>
    <row r="1453" spans="25:26">
      <c r="Y1453" s="11"/>
      <c r="Z1453" s="11"/>
    </row>
    <row r="1454" spans="25:26">
      <c r="Y1454" s="11"/>
      <c r="Z1454" s="11"/>
    </row>
    <row r="1455" spans="25:26">
      <c r="Y1455" s="11"/>
      <c r="Z1455" s="11"/>
    </row>
    <row r="1456" spans="25:26">
      <c r="Y1456" s="11"/>
      <c r="Z1456" s="11"/>
    </row>
    <row r="1457" spans="25:26">
      <c r="Y1457" s="11"/>
      <c r="Z1457" s="11"/>
    </row>
    <row r="1458" spans="25:26">
      <c r="Y1458" s="11"/>
      <c r="Z1458" s="11"/>
    </row>
    <row r="1459" spans="25:26">
      <c r="Y1459" s="11"/>
      <c r="Z1459" s="11"/>
    </row>
    <row r="1460" spans="25:26">
      <c r="Y1460" s="11"/>
      <c r="Z1460" s="11"/>
    </row>
    <row r="1461" spans="25:26">
      <c r="Y1461" s="11"/>
      <c r="Z1461" s="11"/>
    </row>
    <row r="1462" spans="25:26">
      <c r="Y1462" s="11"/>
      <c r="Z1462" s="11"/>
    </row>
    <row r="1463" spans="25:26">
      <c r="Y1463" s="11"/>
      <c r="Z1463" s="11"/>
    </row>
    <row r="1464" spans="25:26">
      <c r="Y1464" s="11"/>
      <c r="Z1464" s="11"/>
    </row>
    <row r="1465" spans="25:26">
      <c r="Y1465" s="11"/>
      <c r="Z1465" s="11"/>
    </row>
    <row r="1466" spans="25:26">
      <c r="Y1466" s="11"/>
      <c r="Z1466" s="11"/>
    </row>
    <row r="1467" spans="25:26">
      <c r="Y1467" s="11"/>
      <c r="Z1467" s="11"/>
    </row>
    <row r="1468" spans="25:26">
      <c r="Y1468" s="11"/>
      <c r="Z1468" s="11"/>
    </row>
    <row r="1469" spans="25:26">
      <c r="Y1469" s="11"/>
      <c r="Z1469" s="11"/>
    </row>
    <row r="1470" spans="25:26">
      <c r="Y1470" s="11"/>
      <c r="Z1470" s="11"/>
    </row>
    <row r="1471" spans="25:26">
      <c r="Y1471" s="11"/>
      <c r="Z1471" s="11"/>
    </row>
    <row r="1472" spans="25:26">
      <c r="Y1472" s="11"/>
      <c r="Z1472" s="11"/>
    </row>
    <row r="1473" spans="25:26">
      <c r="Y1473" s="11"/>
      <c r="Z1473" s="11"/>
    </row>
    <row r="1474" spans="25:26">
      <c r="Y1474" s="11"/>
      <c r="Z1474" s="11"/>
    </row>
    <row r="1475" spans="25:26">
      <c r="Y1475" s="11"/>
      <c r="Z1475" s="11"/>
    </row>
    <row r="1476" spans="25:26">
      <c r="Y1476" s="11"/>
      <c r="Z1476" s="11"/>
    </row>
    <row r="1477" spans="25:26">
      <c r="Y1477" s="11"/>
      <c r="Z1477" s="11"/>
    </row>
    <row r="1478" spans="25:26">
      <c r="Y1478" s="11"/>
      <c r="Z1478" s="11"/>
    </row>
    <row r="1479" spans="25:26">
      <c r="Y1479" s="11"/>
      <c r="Z1479" s="11"/>
    </row>
    <row r="1480" spans="25:26">
      <c r="Y1480" s="11"/>
      <c r="Z1480" s="11"/>
    </row>
    <row r="1481" spans="25:26">
      <c r="Y1481" s="11"/>
      <c r="Z1481" s="11"/>
    </row>
    <row r="1482" spans="25:26">
      <c r="Y1482" s="11"/>
      <c r="Z1482" s="11"/>
    </row>
    <row r="1483" spans="25:26">
      <c r="Y1483" s="11"/>
      <c r="Z1483" s="11"/>
    </row>
    <row r="1484" spans="25:26">
      <c r="Y1484" s="11"/>
      <c r="Z1484" s="11"/>
    </row>
    <row r="1485" spans="25:26">
      <c r="Y1485" s="11"/>
      <c r="Z1485" s="11"/>
    </row>
    <row r="1486" spans="25:26">
      <c r="Y1486" s="11"/>
      <c r="Z1486" s="11"/>
    </row>
    <row r="1487" spans="25:26">
      <c r="Y1487" s="11"/>
      <c r="Z1487" s="11"/>
    </row>
    <row r="1488" spans="25:26">
      <c r="Y1488" s="11"/>
      <c r="Z1488" s="11"/>
    </row>
    <row r="1489" spans="25:26">
      <c r="Y1489" s="11"/>
      <c r="Z1489" s="11"/>
    </row>
    <row r="1490" spans="25:26">
      <c r="Y1490" s="11"/>
      <c r="Z1490" s="11"/>
    </row>
    <row r="1491" spans="25:26">
      <c r="Y1491" s="11"/>
      <c r="Z1491" s="11"/>
    </row>
    <row r="1492" spans="25:26">
      <c r="Y1492" s="11"/>
      <c r="Z1492" s="11"/>
    </row>
    <row r="1493" spans="25:26">
      <c r="Y1493" s="11"/>
      <c r="Z1493" s="11"/>
    </row>
    <row r="1494" spans="25:26">
      <c r="Y1494" s="11"/>
      <c r="Z1494" s="11"/>
    </row>
    <row r="1495" spans="25:26">
      <c r="Y1495" s="11"/>
      <c r="Z1495" s="11"/>
    </row>
    <row r="1496" spans="25:26">
      <c r="Y1496" s="11"/>
      <c r="Z1496" s="11"/>
    </row>
    <row r="1497" spans="25:26">
      <c r="Y1497" s="11"/>
      <c r="Z1497" s="11"/>
    </row>
    <row r="1498" spans="25:26">
      <c r="Y1498" s="11"/>
      <c r="Z1498" s="11"/>
    </row>
    <row r="1499" spans="25:26">
      <c r="Y1499" s="11"/>
      <c r="Z1499" s="11"/>
    </row>
    <row r="1500" spans="25:26">
      <c r="Y1500" s="11"/>
      <c r="Z1500" s="11"/>
    </row>
    <row r="1501" spans="25:26">
      <c r="Y1501" s="11"/>
      <c r="Z1501" s="11"/>
    </row>
    <row r="1502" spans="25:26">
      <c r="Y1502" s="11"/>
      <c r="Z1502" s="11"/>
    </row>
    <row r="1503" spans="25:26">
      <c r="Y1503" s="11"/>
      <c r="Z1503" s="11"/>
    </row>
    <row r="1504" spans="25:26">
      <c r="Y1504" s="11"/>
      <c r="Z1504" s="11"/>
    </row>
    <row r="1505" spans="25:26">
      <c r="Y1505" s="11"/>
      <c r="Z1505" s="11"/>
    </row>
    <row r="1506" spans="25:26">
      <c r="Y1506" s="11"/>
      <c r="Z1506" s="11"/>
    </row>
    <row r="1507" spans="25:26">
      <c r="Y1507" s="11"/>
      <c r="Z1507" s="11"/>
    </row>
    <row r="1508" spans="25:26">
      <c r="Y1508" s="11"/>
      <c r="Z1508" s="11"/>
    </row>
    <row r="1509" spans="25:26">
      <c r="Y1509" s="11"/>
      <c r="Z1509" s="11"/>
    </row>
    <row r="1510" spans="25:26">
      <c r="Y1510" s="11"/>
      <c r="Z1510" s="11"/>
    </row>
    <row r="1511" spans="25:26">
      <c r="Y1511" s="11"/>
      <c r="Z1511" s="11"/>
    </row>
    <row r="1512" spans="25:26">
      <c r="Y1512" s="11"/>
      <c r="Z1512" s="11"/>
    </row>
    <row r="1513" spans="25:26">
      <c r="Y1513" s="11"/>
      <c r="Z1513" s="11"/>
    </row>
    <row r="1514" spans="25:26">
      <c r="Y1514" s="11"/>
      <c r="Z1514" s="11"/>
    </row>
    <row r="1515" spans="25:26">
      <c r="Y1515" s="11"/>
      <c r="Z1515" s="11"/>
    </row>
    <row r="1516" spans="25:26">
      <c r="Y1516" s="11"/>
      <c r="Z1516" s="11"/>
    </row>
    <row r="1517" spans="25:26">
      <c r="Y1517" s="11"/>
      <c r="Z1517" s="11"/>
    </row>
    <row r="1518" spans="25:26">
      <c r="Y1518" s="11"/>
      <c r="Z1518" s="11"/>
    </row>
    <row r="1519" spans="25:26">
      <c r="Y1519" s="11"/>
      <c r="Z1519" s="11"/>
    </row>
    <row r="1520" spans="25:26">
      <c r="Y1520" s="11"/>
      <c r="Z1520" s="11"/>
    </row>
    <row r="1521" spans="25:26">
      <c r="Y1521" s="11"/>
      <c r="Z1521" s="11"/>
    </row>
    <row r="1522" spans="25:26">
      <c r="Y1522" s="11"/>
      <c r="Z1522" s="11"/>
    </row>
    <row r="1523" spans="25:26">
      <c r="Y1523" s="11"/>
      <c r="Z1523" s="11"/>
    </row>
    <row r="1524" spans="25:26">
      <c r="Y1524" s="11"/>
      <c r="Z1524" s="11"/>
    </row>
    <row r="1525" spans="25:26">
      <c r="Y1525" s="11"/>
      <c r="Z1525" s="11"/>
    </row>
    <row r="1526" spans="25:26">
      <c r="Y1526" s="11"/>
      <c r="Z1526" s="11"/>
    </row>
    <row r="1527" spans="25:26">
      <c r="Y1527" s="11"/>
      <c r="Z1527" s="11"/>
    </row>
    <row r="1528" spans="25:26">
      <c r="Y1528" s="11"/>
      <c r="Z1528" s="11"/>
    </row>
    <row r="1529" spans="25:26">
      <c r="Y1529" s="11"/>
      <c r="Z1529" s="11"/>
    </row>
    <row r="1530" spans="25:26">
      <c r="Y1530" s="11"/>
      <c r="Z1530" s="11"/>
    </row>
    <row r="1531" spans="25:26">
      <c r="Y1531" s="11"/>
      <c r="Z1531" s="11"/>
    </row>
    <row r="1532" spans="25:26">
      <c r="Y1532" s="11"/>
      <c r="Z1532" s="11"/>
    </row>
    <row r="1533" spans="25:26">
      <c r="Y1533" s="11"/>
      <c r="Z1533" s="11"/>
    </row>
    <row r="1534" spans="25:26">
      <c r="Y1534" s="11"/>
      <c r="Z1534" s="11"/>
    </row>
    <row r="1535" spans="25:26">
      <c r="Y1535" s="11"/>
      <c r="Z1535" s="11"/>
    </row>
    <row r="1536" spans="25:26">
      <c r="Y1536" s="11"/>
      <c r="Z1536" s="11"/>
    </row>
    <row r="1537" spans="25:26">
      <c r="Y1537" s="11"/>
      <c r="Z1537" s="11"/>
    </row>
    <row r="1538" spans="25:26">
      <c r="Y1538" s="11"/>
      <c r="Z1538" s="11"/>
    </row>
    <row r="1539" spans="25:26">
      <c r="Y1539" s="11"/>
      <c r="Z1539" s="11"/>
    </row>
    <row r="1540" spans="25:26">
      <c r="Y1540" s="11"/>
      <c r="Z1540" s="11"/>
    </row>
    <row r="1541" spans="25:26">
      <c r="Y1541" s="11"/>
      <c r="Z1541" s="11"/>
    </row>
    <row r="1542" spans="25:26">
      <c r="Y1542" s="11"/>
      <c r="Z1542" s="11"/>
    </row>
    <row r="1543" spans="25:26">
      <c r="Y1543" s="11"/>
      <c r="Z1543" s="11"/>
    </row>
    <row r="1544" spans="25:26">
      <c r="Y1544" s="11"/>
      <c r="Z1544" s="11"/>
    </row>
    <row r="1545" spans="25:26">
      <c r="Y1545" s="11"/>
      <c r="Z1545" s="11"/>
    </row>
    <row r="1546" spans="25:26">
      <c r="Y1546" s="11"/>
      <c r="Z1546" s="11"/>
    </row>
    <row r="1547" spans="25:26">
      <c r="Y1547" s="11"/>
      <c r="Z1547" s="11"/>
    </row>
    <row r="1548" spans="25:26">
      <c r="Y1548" s="11"/>
      <c r="Z1548" s="11"/>
    </row>
    <row r="1549" spans="25:26">
      <c r="Y1549" s="11"/>
      <c r="Z1549" s="11"/>
    </row>
  </sheetData>
  <autoFilter ref="A1:AC985">
    <filterColumn colId="0"/>
    <filterColumn colId="3">
      <filters>
        <filter val="1"/>
      </filters>
    </filterColumn>
  </autoFilter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/>
  <dimension ref="A1:AS1009"/>
  <sheetViews>
    <sheetView topLeftCell="A719" workbookViewId="0">
      <pane xSplit="5" topLeftCell="Z1" activePane="topRight" state="frozen"/>
      <selection pane="topRight" activeCell="AD1010" sqref="AD1010"/>
    </sheetView>
  </sheetViews>
  <sheetFormatPr defaultRowHeight="15"/>
  <cols>
    <col min="5" max="5" width="13.42578125" customWidth="1"/>
    <col min="8" max="8" width="16.85546875" customWidth="1"/>
    <col min="12" max="12" width="13.140625" style="7" customWidth="1"/>
    <col min="13" max="13" width="12.5703125" style="7" customWidth="1"/>
    <col min="14" max="16" width="9.140625" style="6"/>
    <col min="17" max="18" width="9.140625" style="7"/>
    <col min="19" max="19" width="14" style="6" customWidth="1"/>
    <col min="20" max="21" width="9.140625" style="7"/>
    <col min="22" max="22" width="10.42578125" style="7" customWidth="1"/>
    <col min="23" max="23" width="12" style="7" customWidth="1"/>
    <col min="24" max="24" width="9.85546875" customWidth="1"/>
    <col min="25" max="25" width="12.7109375" customWidth="1"/>
    <col min="26" max="26" width="9.5703125" bestFit="1" customWidth="1"/>
    <col min="30" max="30" width="9.140625" style="128"/>
    <col min="31" max="31" width="9.140625" style="129"/>
    <col min="34" max="38" width="9.140625" style="27"/>
    <col min="40" max="40" width="10.5703125" bestFit="1" customWidth="1"/>
  </cols>
  <sheetData>
    <row r="1" spans="1:45" ht="15.75" thickBot="1">
      <c r="A1" s="8"/>
      <c r="B1" s="8" t="s">
        <v>61</v>
      </c>
      <c r="C1" s="8"/>
      <c r="D1" s="8"/>
      <c r="E1" s="8"/>
      <c r="F1" s="8"/>
      <c r="G1" s="8"/>
      <c r="H1" s="8"/>
      <c r="I1" s="8"/>
      <c r="J1" s="8"/>
      <c r="K1" s="8"/>
      <c r="L1" s="9"/>
      <c r="M1" s="9"/>
      <c r="N1" s="10"/>
      <c r="O1" s="10"/>
      <c r="P1" s="10"/>
      <c r="Q1" s="9"/>
      <c r="R1" s="9"/>
      <c r="S1" s="10"/>
      <c r="T1" s="9"/>
      <c r="U1" s="9"/>
      <c r="V1" s="13"/>
      <c r="W1" s="13"/>
    </row>
    <row r="2" spans="1:45" ht="18" customHeight="1">
      <c r="A2" s="223" t="s">
        <v>0</v>
      </c>
      <c r="B2" s="233" t="s">
        <v>67</v>
      </c>
      <c r="C2" s="233"/>
      <c r="D2" s="223" t="s">
        <v>2</v>
      </c>
      <c r="E2" s="223" t="s">
        <v>32</v>
      </c>
      <c r="F2" s="225" t="s">
        <v>68</v>
      </c>
      <c r="G2" s="225" t="s">
        <v>69</v>
      </c>
      <c r="H2" s="225" t="s">
        <v>43</v>
      </c>
      <c r="I2" s="223" t="s">
        <v>44</v>
      </c>
      <c r="J2" s="223" t="s">
        <v>45</v>
      </c>
      <c r="K2" s="223" t="s">
        <v>46</v>
      </c>
      <c r="L2" s="225" t="s">
        <v>47</v>
      </c>
      <c r="M2" s="225" t="s">
        <v>48</v>
      </c>
      <c r="N2" s="223" t="s">
        <v>49</v>
      </c>
      <c r="O2" s="223" t="s">
        <v>50</v>
      </c>
      <c r="P2" s="223" t="s">
        <v>60</v>
      </c>
      <c r="Q2" s="227" t="s">
        <v>55</v>
      </c>
      <c r="R2" s="227" t="s">
        <v>56</v>
      </c>
      <c r="S2" s="223" t="s">
        <v>59</v>
      </c>
      <c r="T2" s="229" t="s">
        <v>57</v>
      </c>
      <c r="U2" s="231" t="s">
        <v>58</v>
      </c>
      <c r="V2" s="219" t="s">
        <v>70</v>
      </c>
      <c r="W2" s="220"/>
      <c r="X2" s="219" t="s">
        <v>71</v>
      </c>
      <c r="Y2" s="220"/>
      <c r="Z2" s="240" t="s">
        <v>72</v>
      </c>
      <c r="AA2" s="242" t="s">
        <v>73</v>
      </c>
      <c r="AB2" s="244" t="s">
        <v>75</v>
      </c>
      <c r="AC2" s="244" t="s">
        <v>76</v>
      </c>
      <c r="AD2" s="245" t="s">
        <v>74</v>
      </c>
      <c r="AE2" s="245" t="s">
        <v>105</v>
      </c>
      <c r="AF2" s="245" t="s">
        <v>88</v>
      </c>
      <c r="AG2" s="246" t="s">
        <v>89</v>
      </c>
      <c r="AH2" s="246" t="s">
        <v>90</v>
      </c>
      <c r="AI2" s="246" t="s">
        <v>91</v>
      </c>
      <c r="AJ2" s="248" t="s">
        <v>92</v>
      </c>
      <c r="AK2" s="244" t="s">
        <v>94</v>
      </c>
      <c r="AL2" s="245" t="s">
        <v>77</v>
      </c>
      <c r="AM2" s="249" t="s">
        <v>95</v>
      </c>
      <c r="AN2" s="220"/>
    </row>
    <row r="3" spans="1:45" ht="33" customHeight="1">
      <c r="A3" s="224"/>
      <c r="B3" s="1" t="s">
        <v>12</v>
      </c>
      <c r="C3" s="1" t="s">
        <v>13</v>
      </c>
      <c r="D3" s="224"/>
      <c r="E3" s="224"/>
      <c r="F3" s="226"/>
      <c r="G3" s="226"/>
      <c r="H3" s="226"/>
      <c r="I3" s="224"/>
      <c r="J3" s="224"/>
      <c r="K3" s="224"/>
      <c r="L3" s="226"/>
      <c r="M3" s="226"/>
      <c r="N3" s="224"/>
      <c r="O3" s="224"/>
      <c r="P3" s="224"/>
      <c r="Q3" s="228"/>
      <c r="R3" s="228"/>
      <c r="S3" s="224"/>
      <c r="T3" s="230"/>
      <c r="U3" s="232"/>
      <c r="V3" s="221"/>
      <c r="W3" s="222"/>
      <c r="X3" s="221"/>
      <c r="Y3" s="222"/>
      <c r="Z3" s="241"/>
      <c r="AA3" s="243"/>
      <c r="AB3" s="245"/>
      <c r="AC3" s="245"/>
      <c r="AD3" s="245"/>
      <c r="AE3" s="245"/>
      <c r="AF3" s="245"/>
      <c r="AG3" s="246"/>
      <c r="AH3" s="246"/>
      <c r="AI3" s="246"/>
      <c r="AJ3" s="248"/>
      <c r="AK3" s="245"/>
      <c r="AL3" s="247"/>
      <c r="AM3" s="221"/>
      <c r="AN3" s="250"/>
    </row>
    <row r="4" spans="1:45">
      <c r="A4" s="35">
        <v>1</v>
      </c>
      <c r="B4" s="35">
        <v>1</v>
      </c>
      <c r="C4" s="35">
        <v>2</v>
      </c>
      <c r="D4" s="35">
        <v>6</v>
      </c>
      <c r="E4" s="35" t="s">
        <v>14</v>
      </c>
      <c r="F4" s="36">
        <v>-92.825999999999993</v>
      </c>
      <c r="G4" s="36">
        <v>-56.83</v>
      </c>
      <c r="H4" s="36">
        <v>47.483899999999998</v>
      </c>
      <c r="I4" s="36">
        <v>-9.3460999999999999</v>
      </c>
      <c r="J4" s="36">
        <v>-104.31389999999999</v>
      </c>
      <c r="K4" s="1">
        <v>70</v>
      </c>
      <c r="L4" s="7">
        <f>(ABS(I4)-ABS(I6*$K4/200))*SIGN(I4)</f>
        <v>19.278790000000001</v>
      </c>
      <c r="M4" s="7">
        <f>(ABS(J4)-ABS(J6*$K4/200))*SIGN(J4)</f>
        <v>-63.412689999999991</v>
      </c>
      <c r="N4" s="1">
        <v>65</v>
      </c>
      <c r="O4" s="1">
        <v>4</v>
      </c>
      <c r="P4" s="1">
        <v>30</v>
      </c>
      <c r="Q4" s="7">
        <f>P4*(N4-O4)^2/((10^6)*$AS$4^2)</f>
        <v>287.63946507253473</v>
      </c>
      <c r="R4" s="7">
        <f>P4*(N4-O4)^2/((10^6)*$AS$5^2)</f>
        <v>381.75848979173077</v>
      </c>
      <c r="S4" s="6" t="str">
        <f>IF(R4&gt;=MAX(ABS(I4),ABS(J4),ABS(L4),ABS(M4)),"Verificata","Non verificata")</f>
        <v>Verificata</v>
      </c>
      <c r="T4" s="7">
        <f>-MIN(L4:M4)/(0.9*(N4-O4)/100*391.3)*10</f>
        <v>2.9518479571853575</v>
      </c>
      <c r="U4" s="7">
        <f>ABS(MAX(L4:M4)/(0.9*(N4-O4)/100*391.3)*10)</f>
        <v>0.89742379448822462</v>
      </c>
      <c r="V4" s="17">
        <f>IF(N4=26,IF(4*2.01&gt;T4,4*2.01,"Arm. insufficiente"),IF((3*2.01)&gt;T4,(3*2.01),IF(T4&lt;4*2.01,(4*2.01),IF(4*2.01&lt;T4&lt;10,1*2.01+2*3.8,IF(10&lt;T4&lt;13.41,1*2.01+3*3.8,IF(13.41&lt;T4,5*3.8,"Arm. insufficiente"))))))</f>
        <v>6.0299999999999994</v>
      </c>
      <c r="W4" s="18" t="str">
        <f>IF(V4=6.03,"3f16",IF(V4=4*2.01,"4f16","Arm. Insuf."))</f>
        <v>3f16</v>
      </c>
      <c r="X4" s="17">
        <f>IF($N4=26,IF(4*2.01&gt;U4,4*2.01,"Arm. insufficiente"),IF((3*2.01)&gt;U4,(3*2.01),IF(U4&lt;4*2.01,(4*2.01),IF(U4&lt;10,1*2.01+2*3.8,IF(U4&lt;13.41,1*2.01+3*3.8,IF(13.41&lt;U4,5*3.8," "))))))</f>
        <v>6.0299999999999994</v>
      </c>
      <c r="Y4" s="16" t="str">
        <f>IF(X4=6.03,"3f16",IF(X4=8.04,"4f16",IF(X4=9.61,"1f16+2f22",IF(X4=13.41,"1f16+3f22",IF(X4=19,"5f22","Arm. Insuf.")))))</f>
        <v>3f16</v>
      </c>
      <c r="Z4" s="16">
        <f>-0.9*(N4-O4)*V4*391.3/1000</f>
        <v>-129.53869109999999</v>
      </c>
      <c r="AA4" s="16">
        <f>0.9*(N4-O4)*X4*391.3/1000</f>
        <v>129.53869109999999</v>
      </c>
      <c r="AB4" s="24"/>
      <c r="AC4" s="24"/>
      <c r="AD4" s="21"/>
      <c r="AE4" s="21"/>
      <c r="AF4" s="21"/>
      <c r="AG4" s="21"/>
      <c r="AH4" s="21"/>
      <c r="AI4" s="21"/>
      <c r="AJ4" s="21"/>
      <c r="AK4" s="117">
        <f>8*1.6</f>
        <v>12.8</v>
      </c>
      <c r="AL4" s="29">
        <f>IF(N4=26,(4*0.5)/AK4,(2*0.5)/AK4)</f>
        <v>7.8125E-2</v>
      </c>
      <c r="AM4" s="111" t="s">
        <v>96</v>
      </c>
      <c r="AN4" s="40">
        <f>IF((AL4*0.9*(N4-O4)*391.3*AJ7*10^-1)&lt;AJ5,(AL4*0.9*(N4-O4)*391.3*AJ7*10^-1),"calc. cotθ ")</f>
        <v>335.66203125000004</v>
      </c>
      <c r="AP4" t="s">
        <v>51</v>
      </c>
      <c r="AR4" t="s">
        <v>52</v>
      </c>
      <c r="AS4">
        <v>1.9699999999999999E-2</v>
      </c>
    </row>
    <row r="5" spans="1:45">
      <c r="A5" s="35">
        <v>1</v>
      </c>
      <c r="B5" s="35">
        <v>1</v>
      </c>
      <c r="C5" s="35">
        <v>2</v>
      </c>
      <c r="D5" s="35">
        <v>6</v>
      </c>
      <c r="E5" s="35" t="s">
        <v>15</v>
      </c>
      <c r="F5" s="36">
        <v>-198.58699999999999</v>
      </c>
      <c r="G5" s="36">
        <v>-121.72499999999999</v>
      </c>
      <c r="H5" s="36">
        <v>-70.018000000000001</v>
      </c>
      <c r="I5" s="36">
        <v>-191.74299999999999</v>
      </c>
      <c r="J5" s="36">
        <v>-51.706999999999994</v>
      </c>
      <c r="K5" s="1">
        <v>70</v>
      </c>
      <c r="L5" s="7">
        <f>(ABS(I5)-ABS(I7*$K5/200))*SIGN(I5)</f>
        <v>-144.06159</v>
      </c>
      <c r="M5" s="7">
        <f>(ABS(J5)-ABS(J7*$K5/200))*SIGN(J5)</f>
        <v>-16.301909999999992</v>
      </c>
      <c r="N5" s="1">
        <v>65</v>
      </c>
      <c r="O5" s="1">
        <v>4</v>
      </c>
      <c r="P5" s="1">
        <v>30</v>
      </c>
      <c r="Q5" s="7">
        <f>P5*(N5-O5)^2/((10^6)*$AS$4^2)</f>
        <v>287.63946507253473</v>
      </c>
      <c r="R5" s="7">
        <f>P5*(N5-O5)^2/((10^6)*$AS$5^2)</f>
        <v>381.75848979173077</v>
      </c>
      <c r="S5" s="6" t="str">
        <f>IF(R5&gt;=MAX(ABS(I5),ABS(J5),ABS(L5),ABS(M5)),"Verificata","Non verificata")</f>
        <v>Verificata</v>
      </c>
      <c r="T5" s="7">
        <f>-MIN(L5:M5)/(0.9*(N5-O5)/100*391.3)*10</f>
        <v>6.7060380209446171</v>
      </c>
      <c r="U5" s="7">
        <f>ABS(MAX(L5:M5)/(0.9*(N5-O5)/100*391.3)*10)</f>
        <v>0.7588506296093025</v>
      </c>
      <c r="V5" s="17">
        <f>IF(N5=26,IF(4*2.01&gt;T5,4*2.01,"Arm. insufficiente"),IF((3*2.01)&gt;T5,(3*2.01),IF(T5&lt;4*2.01,(4*2.01),IF(4*2.01&lt;T5&lt;10,1*2.01+2*3.8,IF(10&lt;T5&lt;13.41,1*2.01+3*3.8,IF(13.41&lt;T5,5*3.8,"Arm. insufficiente"))))))</f>
        <v>8.0399999999999991</v>
      </c>
      <c r="W5" s="18" t="str">
        <f>IF(V5=6.03,"3f16",IF(V5=4*2.01,"4f16","Arm. Insuf."))</f>
        <v>4f16</v>
      </c>
      <c r="X5" s="17">
        <f>IF($N5=26,IF(4*2.01&gt;U5,4*2.01,"Arm. insufficiente"),IF((3*2.01)&gt;U5,(3*2.01),IF(U5&lt;4*2.01,(4*2.01),IF(U5&lt;10,1*2.01+2*3.8,IF(U5&lt;13.41,1*2.01+3*3.8,IF(13.41&lt;U5,5*3.8," "))))))</f>
        <v>6.0299999999999994</v>
      </c>
      <c r="Y5" s="16" t="str">
        <f>IF(X5=6.03,"3f16",IF(X5=8.04,"4f16",IF(X5=9.61,"1f16+2f22",IF(X5=13.41,"1f16+3f22",IF(X5=19,"5f22","Arm. Insuf.")))))</f>
        <v>3f16</v>
      </c>
      <c r="Z5" s="16">
        <f t="shared" ref="Z5:Z8" si="0">-0.9*(N5-O5)*V5*391.3/1000</f>
        <v>-172.71825479999998</v>
      </c>
      <c r="AA5" s="16">
        <f>0.9*(N5-O5)*X5*391.3/1000</f>
        <v>129.53869109999999</v>
      </c>
      <c r="AB5" s="25">
        <v>53.2</v>
      </c>
      <c r="AC5" s="25">
        <v>32.5</v>
      </c>
      <c r="AD5" s="22">
        <v>6.7</v>
      </c>
      <c r="AE5" s="22">
        <v>6</v>
      </c>
      <c r="AF5" s="22">
        <f>(AC5*AE5)/2</f>
        <v>97.5</v>
      </c>
      <c r="AG5" s="22">
        <f>(Z4-AA5)/AE5</f>
        <v>-43.179563699999996</v>
      </c>
      <c r="AH5" s="22">
        <f>(AA4-Z5)/AE5</f>
        <v>50.376157650000003</v>
      </c>
      <c r="AI5" s="22">
        <f>MAX(ABS(AG5+AF5),ABS(AG5-AF5),ABS(AH5+AF5),ABS(AH5-AF5),)</f>
        <v>147.87615765000001</v>
      </c>
      <c r="AJ5" s="22">
        <f>((0.5*14.17*P4*0.9*(N4-O4)*AJ7)/(1+AJ7^2))*10^-1</f>
        <v>466.75980000000004</v>
      </c>
      <c r="AK5" s="118">
        <v>10</v>
      </c>
      <c r="AL5" s="30">
        <f>IF(N4=26,(4*0.5)/AK5,(2*0.5)/AK5)</f>
        <v>0.1</v>
      </c>
      <c r="AM5" s="112" t="s">
        <v>100</v>
      </c>
      <c r="AN5" s="41">
        <f>IF((AL5*0.9*(N4-O4)*391.3*AJ7*10^-1)&lt;AJ5,(AL5*0.9*(N4-O4)*391.3*AJ7*10^-1),"calc. cotθ ")</f>
        <v>429.64740000000006</v>
      </c>
      <c r="AP5" t="s">
        <v>54</v>
      </c>
      <c r="AR5" t="s">
        <v>53</v>
      </c>
      <c r="AS5">
        <v>1.7100000000000001E-2</v>
      </c>
    </row>
    <row r="6" spans="1:45">
      <c r="A6" s="35">
        <v>1</v>
      </c>
      <c r="B6" s="35">
        <v>1</v>
      </c>
      <c r="C6" s="35">
        <v>2</v>
      </c>
      <c r="D6" s="35">
        <v>6</v>
      </c>
      <c r="E6" s="35" t="s">
        <v>16</v>
      </c>
      <c r="F6" s="36">
        <v>162.36799999999999</v>
      </c>
      <c r="G6" s="36">
        <v>99.322999999999993</v>
      </c>
      <c r="H6" s="36">
        <v>-17.537600000000001</v>
      </c>
      <c r="I6" s="36">
        <v>81.785399999999996</v>
      </c>
      <c r="J6" s="36">
        <v>116.86059999999999</v>
      </c>
      <c r="K6" s="1"/>
      <c r="N6" s="1"/>
      <c r="O6" s="1"/>
      <c r="P6" s="1"/>
      <c r="Q6"/>
      <c r="R6"/>
      <c r="S6"/>
      <c r="T6"/>
      <c r="U6"/>
      <c r="V6" s="19"/>
      <c r="W6" s="19"/>
      <c r="Z6" s="16"/>
      <c r="AA6" s="16"/>
      <c r="AB6" s="25"/>
      <c r="AC6" s="25"/>
      <c r="AD6" s="22"/>
      <c r="AE6" s="22"/>
      <c r="AF6" s="22"/>
      <c r="AG6" s="22"/>
      <c r="AH6" s="22"/>
      <c r="AI6" s="22"/>
      <c r="AJ6" s="106" t="s">
        <v>93</v>
      </c>
      <c r="AK6" s="118">
        <v>15</v>
      </c>
      <c r="AL6" s="30">
        <f>IF(N4=26,(4*0.5)/AK6,(2*0.5)/AK6)</f>
        <v>6.6666666666666666E-2</v>
      </c>
      <c r="AM6" s="112" t="s">
        <v>99</v>
      </c>
      <c r="AN6" s="41">
        <f>IF((AL6*0.9*(N4-O4)*391.3*AJ7*10^-1)&lt;AJ5,(AL6*0.9*(N4-O4)*391.3*AJ7*10^-1),"calc. cotθ ")</f>
        <v>286.4316</v>
      </c>
      <c r="AO6" s="116" t="s">
        <v>93</v>
      </c>
    </row>
    <row r="7" spans="1:45">
      <c r="A7" s="35">
        <v>1</v>
      </c>
      <c r="B7" s="35">
        <v>1</v>
      </c>
      <c r="C7" s="35">
        <v>2</v>
      </c>
      <c r="D7" s="35">
        <v>6</v>
      </c>
      <c r="E7" s="35" t="s">
        <v>17</v>
      </c>
      <c r="F7" s="36">
        <v>-193.93799999999999</v>
      </c>
      <c r="G7" s="36">
        <v>-118.69499999999999</v>
      </c>
      <c r="H7" s="36">
        <v>-17.537600000000001</v>
      </c>
      <c r="I7" s="36">
        <v>-136.23259999999999</v>
      </c>
      <c r="J7" s="36">
        <v>-101.1574</v>
      </c>
      <c r="K7" s="1"/>
      <c r="N7" s="1"/>
      <c r="O7" s="1"/>
      <c r="P7" s="1"/>
      <c r="Q7"/>
      <c r="R7"/>
      <c r="S7"/>
      <c r="T7"/>
      <c r="U7"/>
      <c r="V7" s="19"/>
      <c r="W7" s="19"/>
      <c r="Z7" s="16"/>
      <c r="AA7" s="16"/>
      <c r="AB7" s="26"/>
      <c r="AC7" s="26"/>
      <c r="AD7" s="23"/>
      <c r="AE7" s="23"/>
      <c r="AF7" s="23"/>
      <c r="AG7" s="23"/>
      <c r="AH7" s="23"/>
      <c r="AI7" s="23"/>
      <c r="AJ7" s="107">
        <v>2</v>
      </c>
      <c r="AK7" s="119">
        <v>20</v>
      </c>
      <c r="AL7" s="31">
        <f>IF(N4=26,(4*0.5)/AK7,(2*0.5)/AK7)</f>
        <v>0.05</v>
      </c>
      <c r="AM7" s="113" t="s">
        <v>98</v>
      </c>
      <c r="AN7" s="114">
        <f>IF((AL7*0.9*(N4-O4)*391.3*AJ7*10^-1)&lt;AJ5,(AL7*0.9*(N4-O4)*391.3*AJ7*10^-1),"calc. cotθ ")</f>
        <v>214.82370000000003</v>
      </c>
      <c r="AO7" s="115">
        <f>SQRT(((0.5*14.17*$P4)/(AL5*391.3))-1)</f>
        <v>2.1052063290109215</v>
      </c>
    </row>
    <row r="8" spans="1:45">
      <c r="A8" s="35">
        <v>2</v>
      </c>
      <c r="B8" s="35">
        <v>3</v>
      </c>
      <c r="C8" s="35">
        <v>4</v>
      </c>
      <c r="D8" s="35">
        <v>6</v>
      </c>
      <c r="E8" s="35" t="s">
        <v>14</v>
      </c>
      <c r="F8" s="36">
        <v>-198.58699999999999</v>
      </c>
      <c r="G8" s="36">
        <v>-121.351</v>
      </c>
      <c r="H8" s="36">
        <v>70.018000000000001</v>
      </c>
      <c r="I8" s="36">
        <v>-51.332999999999998</v>
      </c>
      <c r="J8" s="36">
        <v>-191.369</v>
      </c>
      <c r="K8" s="1">
        <v>70</v>
      </c>
      <c r="L8" s="7">
        <f t="shared" ref="L8:M8" si="1">(ABS(I8)-ABS(I10*$K8/200))*SIGN(I8)</f>
        <v>-15.959759999999996</v>
      </c>
      <c r="M8" s="7">
        <f t="shared" si="1"/>
        <v>-143.71943999999999</v>
      </c>
      <c r="N8" s="1">
        <v>65</v>
      </c>
      <c r="O8" s="1">
        <v>4</v>
      </c>
      <c r="P8" s="1">
        <v>30</v>
      </c>
      <c r="Q8" s="7">
        <f>P8*(N8-O8)^2/((10^6)*$AS$4^2)</f>
        <v>287.63946507253473</v>
      </c>
      <c r="R8" s="7">
        <f>P8*(N8-O8)^2/((10^6)*$AS$5^2)</f>
        <v>381.75848979173077</v>
      </c>
      <c r="S8" s="6" t="str">
        <f>IF(R8&gt;=MAX(ABS(I8),ABS(J8),ABS(L8),ABS(M8)),"Verificata","Non verificata")</f>
        <v>Verificata</v>
      </c>
      <c r="T8" s="7">
        <f>-MIN(L8:M8)/(0.9*(N8-O8)/100*391.3)*10</f>
        <v>6.6901110073050605</v>
      </c>
      <c r="U8" s="7">
        <f>ABS(MAX(L8:M8)/(0.9*(N8-O8)/100*391.3)*10)</f>
        <v>0.74292361596974621</v>
      </c>
      <c r="V8" s="17">
        <f t="shared" ref="V8:V9" si="2">IF(N8=26,IF(4*2.01&gt;T8,4*2.01,"Arm. insufficiente"),IF((3*2.01)&gt;T8,(3*2.01),IF(T8&lt;4*2.01,(4*2.01),IF(4*2.01&lt;T8&lt;10,1*2.01+2*3.8,IF(10&lt;T8&lt;13.41,1*2.01+3*3.8,IF(13.41&lt;T8,5*3.8,"Arm. insufficiente"))))))</f>
        <v>8.0399999999999991</v>
      </c>
      <c r="W8" s="18" t="str">
        <f t="shared" ref="W8:W9" si="3">IF(V8=6.03,"3f16",IF(V8=4*2.01,"4f16","Arm. Insuf."))</f>
        <v>4f16</v>
      </c>
      <c r="X8" s="17">
        <f t="shared" ref="X8:X9" si="4">IF($N8=26,IF(4*2.01&gt;U8,4*2.01,"Arm. insufficiente"),IF((3*2.01)&gt;U8,(3*2.01),IF(U8&lt;4*2.01,(4*2.01),IF(U8&lt;10,1*2.01+2*3.8,IF(U8&lt;13.41,1*2.01+3*3.8,IF(13.41&lt;U8,5*3.8," "))))))</f>
        <v>6.0299999999999994</v>
      </c>
      <c r="Y8" s="16" t="str">
        <f t="shared" ref="Y8:Y9" si="5">IF(X8=6.03,"3f16",IF(X8=8.04,"4f16",IF(X8=9.61,"1f16+2f22",IF(X8=13.41,"1f16+3f22",IF(X8=19,"5f22","Arm. Insuf.")))))</f>
        <v>3f16</v>
      </c>
      <c r="Z8" s="16">
        <f t="shared" si="0"/>
        <v>-172.71825479999998</v>
      </c>
      <c r="AA8" s="16">
        <f t="shared" ref="AA8:AA9" si="6">0.9*(N8-O8)*X8*391.3/1000</f>
        <v>129.53869109999999</v>
      </c>
      <c r="AB8" s="24"/>
      <c r="AC8" s="24"/>
      <c r="AD8" s="21"/>
      <c r="AE8" s="21"/>
      <c r="AF8" s="21"/>
      <c r="AG8" s="21"/>
      <c r="AH8" s="21"/>
      <c r="AI8" s="21"/>
      <c r="AJ8" s="21"/>
      <c r="AK8" s="109">
        <f>8*1.6</f>
        <v>12.8</v>
      </c>
      <c r="AL8" s="29">
        <f>IF(N8=26,(4*0.5)/AK8,(2*0.5)/AK8)</f>
        <v>7.8125E-2</v>
      </c>
      <c r="AM8" s="111" t="s">
        <v>96</v>
      </c>
      <c r="AN8" s="40">
        <f>IF((AL8*0.9*(N8-O8)*391.3*AJ11*10^-1)&lt;AJ9,(AL8*0.9*(N8-O8)*391.3*AJ11*10^-1),"calc. cotθ ")</f>
        <v>335.66203125000004</v>
      </c>
    </row>
    <row r="9" spans="1:45">
      <c r="A9" s="35">
        <v>2</v>
      </c>
      <c r="B9" s="35">
        <v>3</v>
      </c>
      <c r="C9" s="35">
        <v>4</v>
      </c>
      <c r="D9" s="35">
        <v>6</v>
      </c>
      <c r="E9" s="35" t="s">
        <v>15</v>
      </c>
      <c r="F9" s="36">
        <v>-92.825999999999993</v>
      </c>
      <c r="G9" s="36">
        <v>-57.061999999999998</v>
      </c>
      <c r="H9" s="36">
        <v>-47.483899999999998</v>
      </c>
      <c r="I9" s="36">
        <v>-104.54589999999999</v>
      </c>
      <c r="J9" s="36">
        <v>-9.5780999999999992</v>
      </c>
      <c r="K9" s="1">
        <v>70</v>
      </c>
      <c r="L9" s="7">
        <f t="shared" ref="L9:M9" si="7">(ABS(I9)-ABS(I11*$K9/200))*SIGN(I9)</f>
        <v>-63.612839999999991</v>
      </c>
      <c r="M9" s="7">
        <f t="shared" si="7"/>
        <v>19.07864</v>
      </c>
      <c r="N9" s="1">
        <v>65</v>
      </c>
      <c r="O9" s="1">
        <v>4</v>
      </c>
      <c r="P9" s="1">
        <v>30</v>
      </c>
      <c r="Q9" s="7">
        <f>P9*(N9-O9)^2/((10^6)*$AS$4^2)</f>
        <v>287.63946507253473</v>
      </c>
      <c r="R9" s="7">
        <f>P9*(N9-O9)^2/((10^6)*$AS$5^2)</f>
        <v>381.75848979173077</v>
      </c>
      <c r="S9" s="6" t="str">
        <f>IF(R9&gt;=MAX(ABS(I9),ABS(J9),ABS(L9),ABS(M9)),"Verificata","Non verificata")</f>
        <v>Verificata</v>
      </c>
      <c r="T9" s="7">
        <f>-MIN(L9:M9)/(0.9*(N9-O9)/100*391.3)*10</f>
        <v>2.9611648994035571</v>
      </c>
      <c r="U9" s="7">
        <f>ABS(MAX(L9:M9)/(0.9*(N9-O9)/100*391.3)*10)</f>
        <v>0.88810685227002428</v>
      </c>
      <c r="V9" s="17">
        <f t="shared" si="2"/>
        <v>6.0299999999999994</v>
      </c>
      <c r="W9" s="18" t="str">
        <f t="shared" si="3"/>
        <v>3f16</v>
      </c>
      <c r="X9" s="17">
        <f t="shared" si="4"/>
        <v>6.0299999999999994</v>
      </c>
      <c r="Y9" s="16" t="str">
        <f t="shared" si="5"/>
        <v>3f16</v>
      </c>
      <c r="Z9" s="16">
        <f t="shared" ref="Z9:Z13" si="8">-0.9*(N9-O9)*V9*391.3/1000</f>
        <v>-129.53869109999999</v>
      </c>
      <c r="AA9" s="16">
        <f t="shared" si="6"/>
        <v>129.53869109999999</v>
      </c>
      <c r="AB9" s="25">
        <v>53.2</v>
      </c>
      <c r="AC9" s="25">
        <v>32.5</v>
      </c>
      <c r="AD9" s="22">
        <v>6.7</v>
      </c>
      <c r="AE9" s="22">
        <v>6</v>
      </c>
      <c r="AF9" s="22">
        <f>(AC9*AE9)/2</f>
        <v>97.5</v>
      </c>
      <c r="AG9" s="22">
        <f>(Z8-AA9)/AE9</f>
        <v>-50.376157650000003</v>
      </c>
      <c r="AH9" s="22">
        <f>(AA8-Z9)/AE9</f>
        <v>43.179563699999996</v>
      </c>
      <c r="AI9" s="22">
        <f>MAX(ABS(AG9+AF9),ABS(AG9-AF9),ABS(AH9+AF9),ABS(AH9-AF9),)</f>
        <v>147.87615765000001</v>
      </c>
      <c r="AJ9" s="22">
        <f>((0.5*14.17*P8*0.9*(N8-O8)*AJ11)/(1+AJ11^2))*10^-1</f>
        <v>466.75980000000004</v>
      </c>
      <c r="AK9" s="108">
        <v>10</v>
      </c>
      <c r="AL9" s="30">
        <f>IF(N8=26,(4*0.5)/AK9,(2*0.5)/AK9)</f>
        <v>0.1</v>
      </c>
      <c r="AM9" s="112" t="s">
        <v>100</v>
      </c>
      <c r="AN9" s="41">
        <f>IF((AL9*0.9*(N8-O8)*391.3*AJ11*10^-1)&lt;AJ9,(AL9*0.9*(N8-O8)*391.3*AJ11*10^-1),"calc. cotθ ")</f>
        <v>429.64740000000006</v>
      </c>
    </row>
    <row r="10" spans="1:45">
      <c r="A10" s="35">
        <v>2</v>
      </c>
      <c r="B10" s="35">
        <v>3</v>
      </c>
      <c r="C10" s="35">
        <v>4</v>
      </c>
      <c r="D10" s="35">
        <v>6</v>
      </c>
      <c r="E10" s="35" t="s">
        <v>16</v>
      </c>
      <c r="F10" s="36">
        <v>193.93799999999999</v>
      </c>
      <c r="G10" s="36">
        <v>118.604</v>
      </c>
      <c r="H10" s="36">
        <v>-17.537600000000001</v>
      </c>
      <c r="I10" s="36">
        <v>101.0664</v>
      </c>
      <c r="J10" s="36">
        <v>136.14160000000001</v>
      </c>
      <c r="K10" s="1"/>
      <c r="N10" s="1"/>
      <c r="O10" s="1"/>
      <c r="P10" s="1"/>
      <c r="Q10"/>
      <c r="R10"/>
      <c r="S10"/>
      <c r="T10"/>
      <c r="U10"/>
      <c r="V10" s="19"/>
      <c r="W10" s="19"/>
      <c r="Z10" s="16"/>
      <c r="AA10" s="16"/>
      <c r="AB10" s="25"/>
      <c r="AC10" s="25"/>
      <c r="AD10" s="22"/>
      <c r="AE10" s="22"/>
      <c r="AF10" s="22"/>
      <c r="AG10" s="22"/>
      <c r="AH10" s="22"/>
      <c r="AI10" s="22"/>
      <c r="AJ10" s="106" t="s">
        <v>93</v>
      </c>
      <c r="AK10" s="108">
        <v>15</v>
      </c>
      <c r="AL10" s="30">
        <f>IF(N8=26,(4*0.5)/AK10,(2*0.5)/AK10)</f>
        <v>6.6666666666666666E-2</v>
      </c>
      <c r="AM10" s="112" t="s">
        <v>99</v>
      </c>
      <c r="AN10" s="41">
        <f>IF((AL10*0.9*(N8-O8)*391.3*AJ11*10^-1)&lt;AJ9,(AL10*0.9*(N8-O8)*391.3*AJ11*10^-1),"calc. cotθ ")</f>
        <v>286.4316</v>
      </c>
    </row>
    <row r="11" spans="1:45">
      <c r="A11" s="35">
        <v>2</v>
      </c>
      <c r="B11" s="35">
        <v>3</v>
      </c>
      <c r="C11" s="35">
        <v>4</v>
      </c>
      <c r="D11" s="35">
        <v>6</v>
      </c>
      <c r="E11" s="35" t="s">
        <v>17</v>
      </c>
      <c r="F11" s="36">
        <v>-162.36799999999999</v>
      </c>
      <c r="G11" s="36">
        <v>-99.414000000000001</v>
      </c>
      <c r="H11" s="36">
        <v>-17.537600000000001</v>
      </c>
      <c r="I11" s="36">
        <v>-116.9516</v>
      </c>
      <c r="J11" s="36">
        <v>-81.876400000000004</v>
      </c>
      <c r="K11" s="1"/>
      <c r="N11" s="1"/>
      <c r="O11" s="1"/>
      <c r="P11" s="1"/>
      <c r="Q11"/>
      <c r="R11"/>
      <c r="S11"/>
      <c r="T11"/>
      <c r="U11"/>
      <c r="V11" s="19"/>
      <c r="W11" s="19"/>
      <c r="Z11" s="16"/>
      <c r="AA11" s="16"/>
      <c r="AB11" s="26"/>
      <c r="AC11" s="26"/>
      <c r="AD11" s="23"/>
      <c r="AE11" s="23"/>
      <c r="AF11" s="23"/>
      <c r="AG11" s="23"/>
      <c r="AH11" s="23"/>
      <c r="AI11" s="23"/>
      <c r="AJ11" s="107">
        <v>2</v>
      </c>
      <c r="AK11" s="110">
        <v>20</v>
      </c>
      <c r="AL11" s="31">
        <f>IF(N8=26,(4*0.5)/AK11,(2*0.5)/AK11)</f>
        <v>0.05</v>
      </c>
      <c r="AM11" s="113" t="s">
        <v>98</v>
      </c>
      <c r="AN11" s="114">
        <f>IF((AL11*0.9*(N8-O8)*391.3*AJ11*10^-1)&lt;AJ9,(AL11*0.9*(N8-O8)*391.3*AJ11*10^-1),"calc. cotθ ")</f>
        <v>214.82370000000003</v>
      </c>
    </row>
    <row r="12" spans="1:45">
      <c r="A12" s="35">
        <v>3</v>
      </c>
      <c r="B12" s="35">
        <v>5</v>
      </c>
      <c r="C12" s="35">
        <v>6</v>
      </c>
      <c r="D12" s="35">
        <v>6</v>
      </c>
      <c r="E12" s="35" t="s">
        <v>14</v>
      </c>
      <c r="F12" s="36">
        <v>-28.824000000000002</v>
      </c>
      <c r="G12" s="36">
        <v>-18.128</v>
      </c>
      <c r="H12" s="36">
        <v>55.748800000000003</v>
      </c>
      <c r="I12" s="36">
        <v>37.620800000000003</v>
      </c>
      <c r="J12" s="36">
        <v>-73.876800000000003</v>
      </c>
      <c r="K12" s="1">
        <v>70</v>
      </c>
      <c r="L12" s="7">
        <f t="shared" ref="L12:M12" si="9">(ABS(I12)-ABS(I14*$K12/200))*SIGN(I12)</f>
        <v>35.270270000000004</v>
      </c>
      <c r="M12" s="7">
        <f t="shared" si="9"/>
        <v>-44.221230000000006</v>
      </c>
      <c r="N12" s="1">
        <v>65</v>
      </c>
      <c r="O12" s="1">
        <v>4</v>
      </c>
      <c r="P12" s="1">
        <v>30</v>
      </c>
      <c r="Q12" s="7">
        <f>P12*(N12-O12)^2/((10^6)*$AS$4^2)</f>
        <v>287.63946507253473</v>
      </c>
      <c r="R12" s="7">
        <f>P12*(N12-O12)^2/((10^6)*$AS$5^2)</f>
        <v>381.75848979173077</v>
      </c>
      <c r="S12" s="6" t="str">
        <f>IF(R12&gt;=MAX(ABS(I12),ABS(J12),ABS(L12),ABS(M12)),"Verificata","Non verificata")</f>
        <v>Verificata</v>
      </c>
      <c r="T12" s="7">
        <f>-MIN(L12:M12)/(0.9*(N12-O12)/100*391.3)*10</f>
        <v>2.0584893566212674</v>
      </c>
      <c r="U12" s="7">
        <f>ABS(MAX(L12:M12)/(0.9*(N12-O12)/100*391.3)*10)</f>
        <v>1.6418239700740658</v>
      </c>
      <c r="V12" s="17">
        <f t="shared" ref="V12:V13" si="10">IF(N12=26,IF(4*2.01&gt;T12,4*2.01,"Arm. insufficiente"),IF((3*2.01)&gt;T12,(3*2.01),IF(T12&lt;4*2.01,(4*2.01),IF(4*2.01&lt;T12&lt;10,1*2.01+2*3.8,IF(10&lt;T12&lt;13.41,1*2.01+3*3.8,IF(13.41&lt;T12,5*3.8,"Arm. insufficiente"))))))</f>
        <v>6.0299999999999994</v>
      </c>
      <c r="W12" s="18" t="str">
        <f t="shared" ref="W12:W13" si="11">IF(V12=6.03,"3f16",IF(V12=4*2.01,"4f16","Arm. Insuf."))</f>
        <v>3f16</v>
      </c>
      <c r="X12" s="17">
        <f t="shared" ref="X12:X13" si="12">IF($N12=26,IF(4*2.01&gt;U12,4*2.01,"Arm. insufficiente"),IF((3*2.01)&gt;U12,(3*2.01),IF(U12&lt;4*2.01,(4*2.01),IF(U12&lt;10,1*2.01+2*3.8,IF(U12&lt;13.41,1*2.01+3*3.8,IF(13.41&lt;U12,5*3.8," "))))))</f>
        <v>6.0299999999999994</v>
      </c>
      <c r="Y12" s="16" t="str">
        <f t="shared" ref="Y12:Y13" si="13">IF(X12=6.03,"3f16",IF(X12=8.04,"4f16",IF(X12=9.61,"1f16+2f22",IF(X12=13.41,"1f16+3f22",IF(X12=19,"5f22","Arm. Insuf.")))))</f>
        <v>3f16</v>
      </c>
      <c r="Z12" s="16">
        <f t="shared" si="8"/>
        <v>-129.53869109999999</v>
      </c>
      <c r="AA12" s="16">
        <f t="shared" ref="AA12:AA13" si="14">0.9*(N12-O12)*X12*391.3/1000</f>
        <v>129.53869109999999</v>
      </c>
      <c r="AB12" s="24"/>
      <c r="AC12" s="24"/>
      <c r="AD12" s="21"/>
      <c r="AE12" s="21"/>
      <c r="AF12" s="21"/>
      <c r="AG12" s="21"/>
      <c r="AH12" s="21"/>
      <c r="AI12" s="21"/>
      <c r="AJ12" s="21"/>
      <c r="AK12" s="109">
        <f>8*1.6</f>
        <v>12.8</v>
      </c>
      <c r="AL12" s="29">
        <f>IF(N12=26,(4*0.5)/AK12,(2*0.5)/AK12)</f>
        <v>7.8125E-2</v>
      </c>
      <c r="AM12" s="111" t="s">
        <v>96</v>
      </c>
      <c r="AN12" s="40">
        <f>IF((AL12*0.9*(N12-O12)*391.3*AJ15*10^-1)&lt;AJ13,(AL12*0.9*(N12-O12)*391.3*AJ15*10^-1),"calc. cotθ ")</f>
        <v>335.66203125000004</v>
      </c>
    </row>
    <row r="13" spans="1:45">
      <c r="A13" s="35">
        <v>3</v>
      </c>
      <c r="B13" s="35">
        <v>5</v>
      </c>
      <c r="C13" s="35">
        <v>6</v>
      </c>
      <c r="D13" s="35">
        <v>6</v>
      </c>
      <c r="E13" s="35" t="s">
        <v>15</v>
      </c>
      <c r="F13" s="36">
        <v>-26.547000000000001</v>
      </c>
      <c r="G13" s="36">
        <v>-16.72</v>
      </c>
      <c r="H13" s="36">
        <v>-92.499099999999999</v>
      </c>
      <c r="I13" s="36">
        <v>-109.2191</v>
      </c>
      <c r="J13" s="36">
        <v>75.7791</v>
      </c>
      <c r="K13" s="1">
        <v>70</v>
      </c>
      <c r="L13" s="7">
        <f t="shared" ref="L13:M13" si="15">(ABS(I13)-ABS(I15*$K13/200))*SIGN(I13)</f>
        <v>-79.82253</v>
      </c>
      <c r="M13" s="7">
        <f t="shared" si="15"/>
        <v>73.687569999999994</v>
      </c>
      <c r="N13" s="1">
        <v>65</v>
      </c>
      <c r="O13" s="1">
        <v>4</v>
      </c>
      <c r="P13" s="1">
        <v>30</v>
      </c>
      <c r="Q13" s="7">
        <f>P13*(N13-O13)^2/((10^6)*$AS$4^2)</f>
        <v>287.63946507253473</v>
      </c>
      <c r="R13" s="7">
        <f>P13*(N13-O13)^2/((10^6)*$AS$5^2)</f>
        <v>381.75848979173077</v>
      </c>
      <c r="S13" s="6" t="str">
        <f>IF(R13&gt;=MAX(ABS(I13),ABS(J13),ABS(L13),ABS(M13)),"Verificata","Non verificata")</f>
        <v>Verificata</v>
      </c>
      <c r="T13" s="7">
        <f>-MIN(L13:M13)/(0.9*(N13-O13)/100*391.3)*10</f>
        <v>3.7157227065728788</v>
      </c>
      <c r="U13" s="7">
        <f>ABS(MAX(L13:M13)/(0.9*(N13-O13)/100*391.3)*10)</f>
        <v>3.4301415532829944</v>
      </c>
      <c r="V13" s="17">
        <f t="shared" si="10"/>
        <v>6.0299999999999994</v>
      </c>
      <c r="W13" s="18" t="str">
        <f t="shared" si="11"/>
        <v>3f16</v>
      </c>
      <c r="X13" s="17">
        <f t="shared" si="12"/>
        <v>6.0299999999999994</v>
      </c>
      <c r="Y13" s="16" t="str">
        <f t="shared" si="13"/>
        <v>3f16</v>
      </c>
      <c r="Z13" s="16">
        <f t="shared" si="8"/>
        <v>-129.53869109999999</v>
      </c>
      <c r="AA13" s="16">
        <f t="shared" si="14"/>
        <v>129.53869109999999</v>
      </c>
      <c r="AB13" s="25">
        <v>38</v>
      </c>
      <c r="AC13" s="25">
        <v>23.9</v>
      </c>
      <c r="AD13" s="22">
        <v>3.8</v>
      </c>
      <c r="AE13" s="22">
        <v>3.3</v>
      </c>
      <c r="AF13" s="22">
        <f>(AC13*AE13)/2</f>
        <v>39.434999999999995</v>
      </c>
      <c r="AG13" s="22">
        <f>(Z12-AA13)/AE13</f>
        <v>-78.508297636363636</v>
      </c>
      <c r="AH13" s="22">
        <f>(AA12-Z13)/AE13</f>
        <v>78.508297636363636</v>
      </c>
      <c r="AI13" s="22">
        <f>MAX(ABS(AG13+AF13),ABS(AG13-AF13),ABS(AH13+AF13),ABS(AH13-AF13),)</f>
        <v>117.94329763636364</v>
      </c>
      <c r="AJ13" s="22">
        <f>((0.5*14.17*P12*0.9*(N12-O12)*AJ15)/(1+AJ15^2))*10^-1</f>
        <v>466.75980000000004</v>
      </c>
      <c r="AK13" s="108">
        <v>10</v>
      </c>
      <c r="AL13" s="30">
        <f>IF(N12=26,(4*0.5)/AK13,(2*0.5)/AK13)</f>
        <v>0.1</v>
      </c>
      <c r="AM13" s="112" t="s">
        <v>100</v>
      </c>
      <c r="AN13" s="41">
        <f>IF((AL13*0.9*(N12-O12)*391.3*AJ15*10^-1)&lt;AJ13,(AL13*0.9*(N12-O12)*391.3*AJ15*10^-1),"calc. cotθ ")</f>
        <v>429.64740000000006</v>
      </c>
    </row>
    <row r="14" spans="1:45">
      <c r="A14" s="35">
        <v>3</v>
      </c>
      <c r="B14" s="35">
        <v>5</v>
      </c>
      <c r="C14" s="35">
        <v>6</v>
      </c>
      <c r="D14" s="35">
        <v>6</v>
      </c>
      <c r="E14" s="35" t="s">
        <v>16</v>
      </c>
      <c r="F14" s="36">
        <v>72.799000000000007</v>
      </c>
      <c r="G14" s="36">
        <v>45.722999999999999</v>
      </c>
      <c r="H14" s="36">
        <v>-39.007199999999997</v>
      </c>
      <c r="I14" s="36">
        <v>6.7158000000000015</v>
      </c>
      <c r="J14" s="36">
        <v>84.730199999999996</v>
      </c>
      <c r="K14" s="1"/>
      <c r="N14" s="1"/>
      <c r="O14" s="1"/>
      <c r="P14" s="1"/>
      <c r="Q14"/>
      <c r="R14"/>
      <c r="S14"/>
      <c r="T14"/>
      <c r="U14"/>
      <c r="V14" s="19"/>
      <c r="W14" s="19"/>
      <c r="Z14" s="16"/>
      <c r="AA14" s="16"/>
      <c r="AB14" s="25"/>
      <c r="AC14" s="25"/>
      <c r="AD14" s="22"/>
      <c r="AE14" s="22"/>
      <c r="AF14" s="22"/>
      <c r="AG14" s="22"/>
      <c r="AH14" s="22"/>
      <c r="AI14" s="22"/>
      <c r="AJ14" s="106" t="s">
        <v>93</v>
      </c>
      <c r="AK14" s="108">
        <v>15</v>
      </c>
      <c r="AL14" s="30">
        <f>IF(N12=26,(4*0.5)/AK14,(2*0.5)/AK14)</f>
        <v>6.6666666666666666E-2</v>
      </c>
      <c r="AM14" s="112" t="s">
        <v>99</v>
      </c>
      <c r="AN14" s="41">
        <f>IF((AL14*0.9*(N12-O12)*391.3*AJ15*10^-1)&lt;AJ13,(AL14*0.9*(N12-O12)*391.3*AJ15*10^-1),"calc. cotθ ")</f>
        <v>286.4316</v>
      </c>
    </row>
    <row r="15" spans="1:45">
      <c r="A15" s="35">
        <v>3</v>
      </c>
      <c r="B15" s="35">
        <v>5</v>
      </c>
      <c r="C15" s="35">
        <v>6</v>
      </c>
      <c r="D15" s="35">
        <v>6</v>
      </c>
      <c r="E15" s="35" t="s">
        <v>17</v>
      </c>
      <c r="F15" s="36">
        <v>-71.600999999999999</v>
      </c>
      <c r="G15" s="36">
        <v>-44.982999999999997</v>
      </c>
      <c r="H15" s="36">
        <v>-39.007199999999997</v>
      </c>
      <c r="I15" s="36">
        <v>-83.990199999999987</v>
      </c>
      <c r="J15" s="36">
        <v>-5.9757999999999996</v>
      </c>
      <c r="K15" s="1"/>
      <c r="N15" s="1"/>
      <c r="O15" s="1"/>
      <c r="P15" s="1"/>
      <c r="Q15"/>
      <c r="R15"/>
      <c r="S15"/>
      <c r="T15"/>
      <c r="U15"/>
      <c r="V15" s="19"/>
      <c r="W15" s="19"/>
      <c r="Z15" s="16"/>
      <c r="AA15" s="16"/>
      <c r="AB15" s="26"/>
      <c r="AC15" s="26"/>
      <c r="AD15" s="23"/>
      <c r="AE15" s="23"/>
      <c r="AF15" s="23"/>
      <c r="AG15" s="23"/>
      <c r="AH15" s="23"/>
      <c r="AI15" s="23"/>
      <c r="AJ15" s="107">
        <v>2</v>
      </c>
      <c r="AK15" s="110">
        <v>20</v>
      </c>
      <c r="AL15" s="31">
        <f>IF(N12=26,(4*0.5)/AK15,(2*0.5)/AK15)</f>
        <v>0.05</v>
      </c>
      <c r="AM15" s="113" t="s">
        <v>98</v>
      </c>
      <c r="AN15" s="114">
        <f>IF((AL15*0.9*(N12-O12)*391.3*AJ15*10^-1)&lt;AJ13,(AL15*0.9*(N12-O12)*391.3*AJ15*10^-1),"calc. cotθ ")</f>
        <v>214.82370000000003</v>
      </c>
    </row>
    <row r="16" spans="1:45">
      <c r="A16" s="35">
        <v>3</v>
      </c>
      <c r="B16" s="35">
        <v>6</v>
      </c>
      <c r="C16" s="35">
        <v>7</v>
      </c>
      <c r="D16" s="35">
        <v>6</v>
      </c>
      <c r="E16" s="35" t="s">
        <v>14</v>
      </c>
      <c r="F16" s="36">
        <v>-32.316000000000003</v>
      </c>
      <c r="G16" s="36">
        <v>-20.190000000000001</v>
      </c>
      <c r="H16" s="36">
        <v>43.420900000000003</v>
      </c>
      <c r="I16" s="36">
        <v>23.230900000000002</v>
      </c>
      <c r="J16" s="36">
        <v>-63.610900000000001</v>
      </c>
      <c r="K16" s="1">
        <v>70</v>
      </c>
      <c r="L16" s="7">
        <f t="shared" ref="L16:M16" si="16">(ABS(I16)-ABS(I18*$K16/200))*SIGN(I16)</f>
        <v>17.574060000000003</v>
      </c>
      <c r="M16" s="7">
        <f t="shared" si="16"/>
        <v>-36.243840000000006</v>
      </c>
      <c r="N16" s="1">
        <v>65</v>
      </c>
      <c r="O16" s="1">
        <v>4</v>
      </c>
      <c r="P16" s="1">
        <v>30</v>
      </c>
      <c r="Q16" s="7">
        <f>P16*(N16-O16)^2/((10^6)*$AS$4^2)</f>
        <v>287.63946507253473</v>
      </c>
      <c r="R16" s="7">
        <f>P16*(N16-O16)^2/((10^6)*$AS$5^2)</f>
        <v>381.75848979173077</v>
      </c>
      <c r="S16" s="6" t="str">
        <f>IF(R16&gt;=MAX(ABS(I16),ABS(J16),ABS(L16),ABS(M16)),"Verificata","Non verificata")</f>
        <v>Verificata</v>
      </c>
      <c r="T16" s="7">
        <f>-MIN(L16:M16)/(0.9*(N16-O16)/100*391.3)*10</f>
        <v>1.6871434576352615</v>
      </c>
      <c r="U16" s="7">
        <f>ABS(MAX(L16:M16)/(0.9*(N16-O16)/100*391.3)*10)</f>
        <v>0.81806895607886854</v>
      </c>
      <c r="V16" s="17">
        <f t="shared" ref="V16:V17" si="17">IF(N16=26,IF(4*2.01&gt;T16,4*2.01,"Arm. insufficiente"),IF((3*2.01)&gt;T16,(3*2.01),IF(T16&lt;4*2.01,(4*2.01),IF(4*2.01&lt;T16&lt;10,1*2.01+2*3.8,IF(10&lt;T16&lt;13.41,1*2.01+3*3.8,IF(13.41&lt;T16,5*3.8,"Arm. insufficiente"))))))</f>
        <v>6.0299999999999994</v>
      </c>
      <c r="W16" s="18" t="str">
        <f t="shared" ref="W16:W17" si="18">IF(V16=6.03,"3f16",IF(V16=4*2.01,"4f16","Arm. Insuf."))</f>
        <v>3f16</v>
      </c>
      <c r="X16" s="17">
        <f t="shared" ref="X16:X17" si="19">IF($N16=26,IF(4*2.01&gt;U16,4*2.01,"Arm. insufficiente"),IF((3*2.01)&gt;U16,(3*2.01),IF(U16&lt;4*2.01,(4*2.01),IF(U16&lt;10,1*2.01+2*3.8,IF(U16&lt;13.41,1*2.01+3*3.8,IF(13.41&lt;U16,5*3.8," "))))))</f>
        <v>6.0299999999999994</v>
      </c>
      <c r="Y16" s="16" t="str">
        <f t="shared" ref="Y16:Y17" si="20">IF(X16=6.03,"3f16",IF(X16=8.04,"4f16",IF(X16=9.61,"1f16+2f22",IF(X16=13.41,"1f16+3f22",IF(X16=19,"5f22","Arm. Insuf.")))))</f>
        <v>3f16</v>
      </c>
      <c r="Z16" s="16">
        <f t="shared" ref="Z16:Z17" si="21">-0.9*(N16-O16)*V16*391.3/1000</f>
        <v>-129.53869109999999</v>
      </c>
      <c r="AA16" s="16">
        <f t="shared" ref="AA16:AA17" si="22">0.9*(N16-O16)*X16*391.3/1000</f>
        <v>129.53869109999999</v>
      </c>
      <c r="AB16" s="24"/>
      <c r="AC16" s="24"/>
      <c r="AD16" s="21"/>
      <c r="AE16" s="21"/>
      <c r="AF16" s="21"/>
      <c r="AG16" s="21"/>
      <c r="AH16" s="21"/>
      <c r="AI16" s="21"/>
      <c r="AJ16" s="21"/>
      <c r="AK16" s="109">
        <f>8*1.6</f>
        <v>12.8</v>
      </c>
      <c r="AL16" s="29">
        <f>IF(N16=26,(4*0.5)/AK16,(2*0.5)/AK16)</f>
        <v>7.8125E-2</v>
      </c>
      <c r="AM16" s="111" t="s">
        <v>96</v>
      </c>
      <c r="AN16" s="40">
        <f>IF((AL16*0.9*(N16-O16)*391.3*AJ19*10^-1)&lt;AJ17,(AL16*0.9*(N16-O16)*391.3*AJ19*10^-1),"calc. cotθ ")</f>
        <v>335.66203125000004</v>
      </c>
    </row>
    <row r="17" spans="1:40">
      <c r="A17" s="35">
        <v>3</v>
      </c>
      <c r="B17" s="35">
        <v>6</v>
      </c>
      <c r="C17" s="35">
        <v>7</v>
      </c>
      <c r="D17" s="35">
        <v>6</v>
      </c>
      <c r="E17" s="35" t="s">
        <v>15</v>
      </c>
      <c r="F17" s="36">
        <v>-32.316000000000003</v>
      </c>
      <c r="G17" s="36">
        <v>-20.748999999999999</v>
      </c>
      <c r="H17" s="36">
        <v>-43.420900000000003</v>
      </c>
      <c r="I17" s="36">
        <v>-64.169899999999998</v>
      </c>
      <c r="J17" s="36">
        <v>22.671900000000004</v>
      </c>
      <c r="K17" s="1">
        <v>70</v>
      </c>
      <c r="L17" s="7">
        <f t="shared" ref="L17:M17" si="23">(ABS(I17)-ABS(I19*$K17/200))*SIGN(I17)</f>
        <v>-36.663539999999998</v>
      </c>
      <c r="M17" s="7">
        <f t="shared" si="23"/>
        <v>16.875760000000003</v>
      </c>
      <c r="N17" s="1">
        <v>65</v>
      </c>
      <c r="O17" s="1">
        <v>4</v>
      </c>
      <c r="P17" s="1">
        <v>30</v>
      </c>
      <c r="Q17" s="7">
        <f>P17*(N17-O17)^2/((10^6)*$AS$4^2)</f>
        <v>287.63946507253473</v>
      </c>
      <c r="R17" s="7">
        <f>P17*(N17-O17)^2/((10^6)*$AS$5^2)</f>
        <v>381.75848979173077</v>
      </c>
      <c r="S17" s="6" t="str">
        <f>IF(R17&gt;=MAX(ABS(I17),ABS(J17),ABS(L17),ABS(M17)),"Verificata","Non verificata")</f>
        <v>Verificata</v>
      </c>
      <c r="T17" s="7">
        <f>-MIN(L17:M17)/(0.9*(N17-O17)/100*391.3)*10</f>
        <v>1.7066804081672555</v>
      </c>
      <c r="U17" s="7">
        <f>ABS(MAX(L17:M17)/(0.9*(N17-O17)/100*391.3)*10)</f>
        <v>0.7855632316173683</v>
      </c>
      <c r="V17" s="17">
        <f t="shared" si="17"/>
        <v>6.0299999999999994</v>
      </c>
      <c r="W17" s="18" t="str">
        <f t="shared" si="18"/>
        <v>3f16</v>
      </c>
      <c r="X17" s="17">
        <f t="shared" si="19"/>
        <v>6.0299999999999994</v>
      </c>
      <c r="Y17" s="16" t="str">
        <f t="shared" si="20"/>
        <v>3f16</v>
      </c>
      <c r="Z17" s="16">
        <f t="shared" si="21"/>
        <v>-129.53869109999999</v>
      </c>
      <c r="AA17" s="16">
        <f t="shared" si="22"/>
        <v>129.53869109999999</v>
      </c>
      <c r="AB17" s="25">
        <v>53</v>
      </c>
      <c r="AC17" s="25">
        <v>33.799999999999997</v>
      </c>
      <c r="AD17" s="22">
        <v>2.8</v>
      </c>
      <c r="AE17" s="22">
        <v>2.1</v>
      </c>
      <c r="AF17" s="22">
        <f>(AC17*AE17)/2</f>
        <v>35.49</v>
      </c>
      <c r="AG17" s="22">
        <f>(Z16-AA17)/AE17</f>
        <v>-123.37018199999999</v>
      </c>
      <c r="AH17" s="22">
        <f>(AA16-Z17)/AE17</f>
        <v>123.37018199999999</v>
      </c>
      <c r="AI17" s="22">
        <f t="shared" ref="AI17" si="24">MAX(ABS(AG17+AF17),ABS(AG17-AF17),ABS(AH17+AF17),ABS(AH17-AF17),)</f>
        <v>158.86018199999998</v>
      </c>
      <c r="AJ17" s="22">
        <f>((0.5*14.17*P16*0.9*(N16-O16)*AJ19)/(1+AJ19^2))*10^-1</f>
        <v>466.75980000000004</v>
      </c>
      <c r="AK17" s="108">
        <v>10</v>
      </c>
      <c r="AL17" s="30">
        <f>IF(N16=26,(4*0.5)/AK17,(2*0.5)/AK17)</f>
        <v>0.1</v>
      </c>
      <c r="AM17" s="112" t="s">
        <v>100</v>
      </c>
      <c r="AN17" s="41">
        <f>IF((AL17*0.9*(N16-O16)*391.3*AJ19*10^-1)&lt;AJ17,(AL17*0.9*(N16-O16)*391.3*AJ19*10^-1),"calc. cotθ ")</f>
        <v>429.64740000000006</v>
      </c>
    </row>
    <row r="18" spans="1:40">
      <c r="A18" s="35">
        <v>3</v>
      </c>
      <c r="B18" s="35">
        <v>6</v>
      </c>
      <c r="C18" s="35">
        <v>7</v>
      </c>
      <c r="D18" s="35">
        <v>6</v>
      </c>
      <c r="E18" s="35" t="s">
        <v>16</v>
      </c>
      <c r="F18" s="36">
        <v>74.242000000000004</v>
      </c>
      <c r="G18" s="36">
        <v>47.177</v>
      </c>
      <c r="H18" s="36">
        <v>-31.014600000000002</v>
      </c>
      <c r="I18" s="36">
        <v>16.162399999999998</v>
      </c>
      <c r="J18" s="36">
        <v>78.191599999999994</v>
      </c>
      <c r="K18" s="1"/>
      <c r="N18" s="1"/>
      <c r="O18" s="1"/>
      <c r="P18" s="1"/>
      <c r="Q18"/>
      <c r="R18"/>
      <c r="S18"/>
      <c r="T18"/>
      <c r="U18"/>
      <c r="V18" s="19"/>
      <c r="W18" s="19"/>
      <c r="AB18" s="25"/>
      <c r="AC18" s="25"/>
      <c r="AD18" s="22"/>
      <c r="AE18" s="22"/>
      <c r="AF18" s="22"/>
      <c r="AG18" s="22"/>
      <c r="AH18" s="22"/>
      <c r="AI18" s="22"/>
      <c r="AJ18" s="106" t="s">
        <v>93</v>
      </c>
      <c r="AK18" s="108">
        <v>15</v>
      </c>
      <c r="AL18" s="30">
        <f>IF(N16=26,(4*0.5)/AK18,(2*0.5)/AK18)</f>
        <v>6.6666666666666666E-2</v>
      </c>
      <c r="AM18" s="112" t="s">
        <v>99</v>
      </c>
      <c r="AN18" s="41">
        <f>IF((AL18*0.9*(N16-O16)*391.3*AJ19*10^-1)&lt;AJ17,(AL18*0.9*(N16-O16)*391.3*AJ19*10^-1),"calc. cotθ ")</f>
        <v>286.4316</v>
      </c>
    </row>
    <row r="19" spans="1:40">
      <c r="A19" s="35">
        <v>3</v>
      </c>
      <c r="B19" s="35">
        <v>6</v>
      </c>
      <c r="C19" s="35">
        <v>7</v>
      </c>
      <c r="D19" s="35">
        <v>6</v>
      </c>
      <c r="E19" s="35" t="s">
        <v>17</v>
      </c>
      <c r="F19" s="36">
        <v>-74.242000000000004</v>
      </c>
      <c r="G19" s="36">
        <v>-47.575000000000003</v>
      </c>
      <c r="H19" s="36">
        <v>-31.014600000000002</v>
      </c>
      <c r="I19" s="36">
        <v>-78.589600000000004</v>
      </c>
      <c r="J19" s="36">
        <v>-16.560400000000001</v>
      </c>
      <c r="K19" s="1"/>
      <c r="N19" s="1"/>
      <c r="O19" s="1"/>
      <c r="P19" s="1"/>
      <c r="Q19"/>
      <c r="R19"/>
      <c r="S19"/>
      <c r="T19"/>
      <c r="U19"/>
      <c r="V19" s="19"/>
      <c r="W19" s="19"/>
      <c r="AB19" s="26"/>
      <c r="AC19" s="26"/>
      <c r="AD19" s="23"/>
      <c r="AE19" s="23"/>
      <c r="AF19" s="23"/>
      <c r="AG19" s="23"/>
      <c r="AH19" s="23"/>
      <c r="AI19" s="23"/>
      <c r="AJ19" s="107">
        <v>2</v>
      </c>
      <c r="AK19" s="110">
        <v>20</v>
      </c>
      <c r="AL19" s="31">
        <f>IF(N16=26,(4*0.5)/AK19,(2*0.5)/AK19)</f>
        <v>0.05</v>
      </c>
      <c r="AM19" s="113" t="s">
        <v>98</v>
      </c>
      <c r="AN19" s="114">
        <f>IF((AL19*0.9*(N16-O16)*391.3*AJ19*10^-1)&lt;AJ17,(AL19*0.9*(N16-O16)*391.3*AJ19*10^-1),"calc. cotθ ")</f>
        <v>214.82370000000003</v>
      </c>
    </row>
    <row r="20" spans="1:40">
      <c r="A20" s="35">
        <v>3</v>
      </c>
      <c r="B20" s="35">
        <v>7</v>
      </c>
      <c r="C20" s="35">
        <v>8</v>
      </c>
      <c r="D20" s="35">
        <v>6</v>
      </c>
      <c r="E20" s="35" t="s">
        <v>14</v>
      </c>
      <c r="F20" s="36">
        <v>-26.547000000000001</v>
      </c>
      <c r="G20" s="36">
        <v>-16.274999999999999</v>
      </c>
      <c r="H20" s="36">
        <v>92.499099999999999</v>
      </c>
      <c r="I20" s="36">
        <v>76.224099999999993</v>
      </c>
      <c r="J20" s="36">
        <v>-108.7741</v>
      </c>
      <c r="K20" s="1">
        <v>70</v>
      </c>
      <c r="L20" s="7">
        <f t="shared" ref="L20:M20" si="25">(ABS(I20)-ABS(I22*$K20/200))*SIGN(I20)</f>
        <v>74.200819999999993</v>
      </c>
      <c r="M20" s="7">
        <f t="shared" si="25"/>
        <v>-79.445780000000013</v>
      </c>
      <c r="N20" s="1">
        <v>65</v>
      </c>
      <c r="O20" s="1">
        <v>4</v>
      </c>
      <c r="P20" s="1">
        <v>30</v>
      </c>
      <c r="Q20" s="7">
        <f>P20*(N20-O20)^2/((10^6)*$AS$4^2)</f>
        <v>287.63946507253473</v>
      </c>
      <c r="R20" s="7">
        <f>P20*(N20-O20)^2/((10^6)*$AS$5^2)</f>
        <v>381.75848979173077</v>
      </c>
      <c r="S20" s="6" t="str">
        <f>IF(R20&gt;=MAX(ABS(I20),ABS(J20),ABS(L20),ABS(M20)),"Verificata","Non verificata")</f>
        <v>Verificata</v>
      </c>
      <c r="T20" s="7">
        <f>-MIN(L20:M20)/(0.9*(N20-O20)/100*391.3)*10</f>
        <v>3.6981850698968515</v>
      </c>
      <c r="U20" s="7">
        <f>ABS(MAX(L20:M20)/(0.9*(N20-O20)/100*391.3)*10)</f>
        <v>3.4540332374872977</v>
      </c>
      <c r="V20" s="17">
        <f t="shared" ref="V20:V21" si="26">IF(N20=26,IF(4*2.01&gt;T20,4*2.01,"Arm. insufficiente"),IF((3*2.01)&gt;T20,(3*2.01),IF(T20&lt;4*2.01,(4*2.01),IF(4*2.01&lt;T20&lt;10,1*2.01+2*3.8,IF(10&lt;T20&lt;13.41,1*2.01+3*3.8,IF(13.41&lt;T20,5*3.8,"Arm. insufficiente"))))))</f>
        <v>6.0299999999999994</v>
      </c>
      <c r="W20" s="18" t="str">
        <f t="shared" ref="W20:W21" si="27">IF(V20=6.03,"3f16",IF(V20=4*2.01,"4f16","Arm. Insuf."))</f>
        <v>3f16</v>
      </c>
      <c r="X20" s="17">
        <f t="shared" ref="X20:X21" si="28">IF($N20=26,IF(4*2.01&gt;U20,4*2.01,"Arm. insufficiente"),IF((3*2.01)&gt;U20,(3*2.01),IF(U20&lt;4*2.01,(4*2.01),IF(U20&lt;10,1*2.01+2*3.8,IF(U20&lt;13.41,1*2.01+3*3.8,IF(13.41&lt;U20,5*3.8," "))))))</f>
        <v>6.0299999999999994</v>
      </c>
      <c r="Y20" s="16" t="str">
        <f t="shared" ref="Y20:Y21" si="29">IF(X20=6.03,"3f16",IF(X20=8.04,"4f16",IF(X20=9.61,"1f16+2f22",IF(X20=13.41,"1f16+3f22",IF(X20=19,"5f22","Arm. Insuf.")))))</f>
        <v>3f16</v>
      </c>
      <c r="Z20" s="16">
        <f t="shared" ref="Z20:Z21" si="30">-0.9*(N20-O20)*V20*391.3/1000</f>
        <v>-129.53869109999999</v>
      </c>
      <c r="AA20" s="16">
        <f t="shared" ref="AA20:AA21" si="31">0.9*(N20-O20)*X20*391.3/1000</f>
        <v>129.53869109999999</v>
      </c>
      <c r="AB20" s="24"/>
      <c r="AC20" s="24"/>
      <c r="AD20" s="21"/>
      <c r="AE20" s="21"/>
      <c r="AF20" s="21"/>
      <c r="AG20" s="21"/>
      <c r="AH20" s="21"/>
      <c r="AI20" s="21"/>
      <c r="AJ20" s="21"/>
      <c r="AK20" s="109">
        <f>8*1.6</f>
        <v>12.8</v>
      </c>
      <c r="AL20" s="29">
        <f>IF(N20=26,(4*0.5)/AK20,(2*0.5)/AK20)</f>
        <v>7.8125E-2</v>
      </c>
      <c r="AM20" s="111" t="s">
        <v>96</v>
      </c>
      <c r="AN20" s="40">
        <f>IF((AL20*0.9*(N20-O20)*391.3*AJ23*10^-1)&lt;AJ21,(AL20*0.9*(N20-O20)*391.3*AJ23*10^-1),"calc. cotθ ")</f>
        <v>335.66203125000004</v>
      </c>
    </row>
    <row r="21" spans="1:40">
      <c r="A21" s="35">
        <v>3</v>
      </c>
      <c r="B21" s="35">
        <v>7</v>
      </c>
      <c r="C21" s="35">
        <v>8</v>
      </c>
      <c r="D21" s="35">
        <v>6</v>
      </c>
      <c r="E21" s="35" t="s">
        <v>15</v>
      </c>
      <c r="F21" s="36">
        <v>-28.824000000000002</v>
      </c>
      <c r="G21" s="36">
        <v>-18.420999999999999</v>
      </c>
      <c r="H21" s="36">
        <v>-55.748800000000003</v>
      </c>
      <c r="I21" s="36">
        <v>-74.169800000000009</v>
      </c>
      <c r="J21" s="36">
        <v>37.327800000000003</v>
      </c>
      <c r="K21" s="1">
        <v>70</v>
      </c>
      <c r="L21" s="7">
        <f t="shared" ref="L21:M21" si="32">(ABS(I21)-ABS(I23*$K21/200))*SIGN(I21)</f>
        <v>-44.445980000000013</v>
      </c>
      <c r="M21" s="7">
        <f t="shared" si="32"/>
        <v>34.909020000000005</v>
      </c>
      <c r="N21" s="1">
        <v>65</v>
      </c>
      <c r="O21" s="1">
        <v>4</v>
      </c>
      <c r="P21" s="1">
        <v>30</v>
      </c>
      <c r="Q21" s="7">
        <f>P21*(N21-O21)^2/((10^6)*$AS$4^2)</f>
        <v>287.63946507253473</v>
      </c>
      <c r="R21" s="7">
        <f>P21*(N21-O21)^2/((10^6)*$AS$5^2)</f>
        <v>381.75848979173077</v>
      </c>
      <c r="S21" s="6" t="str">
        <f>IF(R21&gt;=MAX(ABS(I21),ABS(J21),ABS(L21),ABS(M21)),"Verificata","Non verificata")</f>
        <v>Verificata</v>
      </c>
      <c r="T21" s="7">
        <f>-MIN(L21:M21)/(0.9*(N21-O21)/100*391.3)*10</f>
        <v>2.0689514238885196</v>
      </c>
      <c r="U21" s="7">
        <f>ABS(MAX(L21:M21)/(0.9*(N21-O21)/100*391.3)*10)</f>
        <v>1.6250078552785383</v>
      </c>
      <c r="V21" s="17">
        <f t="shared" si="26"/>
        <v>6.0299999999999994</v>
      </c>
      <c r="W21" s="18" t="str">
        <f t="shared" si="27"/>
        <v>3f16</v>
      </c>
      <c r="X21" s="17">
        <f t="shared" si="28"/>
        <v>6.0299999999999994</v>
      </c>
      <c r="Y21" s="16" t="str">
        <f t="shared" si="29"/>
        <v>3f16</v>
      </c>
      <c r="Z21" s="16">
        <f t="shared" si="30"/>
        <v>-129.53869109999999</v>
      </c>
      <c r="AA21" s="16">
        <f t="shared" si="31"/>
        <v>129.53869109999999</v>
      </c>
      <c r="AB21" s="25">
        <v>38</v>
      </c>
      <c r="AC21" s="25">
        <v>23.9</v>
      </c>
      <c r="AD21" s="22">
        <v>3.8</v>
      </c>
      <c r="AE21" s="22">
        <v>3.3</v>
      </c>
      <c r="AF21" s="22">
        <f>(AC21*AE21)/2</f>
        <v>39.434999999999995</v>
      </c>
      <c r="AG21" s="22">
        <f>(Z20-AA21)/AE21</f>
        <v>-78.508297636363636</v>
      </c>
      <c r="AH21" s="22">
        <f>(AA20-Z21)/AE21</f>
        <v>78.508297636363636</v>
      </c>
      <c r="AI21" s="22">
        <f t="shared" ref="AI21" si="33">MAX(ABS(AG21+AF21),ABS(AG21-AF21),ABS(AH21+AF21),ABS(AH21-AF21),)</f>
        <v>117.94329763636364</v>
      </c>
      <c r="AJ21" s="22">
        <f>((0.5*14.17*P20*0.9*(N20-O20)*AJ23)/(1+AJ23^2))*10^-1</f>
        <v>466.75980000000004</v>
      </c>
      <c r="AK21" s="108">
        <v>10</v>
      </c>
      <c r="AL21" s="30">
        <f>IF(N20=26,(4*0.5)/AK21,(2*0.5)/AK21)</f>
        <v>0.1</v>
      </c>
      <c r="AM21" s="112" t="s">
        <v>100</v>
      </c>
      <c r="AN21" s="41">
        <f>IF((AL21*0.9*(N20-O20)*391.3*AJ23*10^-1)&lt;AJ21,(AL21*0.9*(N20-O20)*391.3*AJ23*10^-1),"calc. cotθ ")</f>
        <v>429.64740000000006</v>
      </c>
    </row>
    <row r="22" spans="1:40">
      <c r="A22" s="35">
        <v>3</v>
      </c>
      <c r="B22" s="35">
        <v>7</v>
      </c>
      <c r="C22" s="35">
        <v>8</v>
      </c>
      <c r="D22" s="35">
        <v>6</v>
      </c>
      <c r="E22" s="35" t="s">
        <v>16</v>
      </c>
      <c r="F22" s="36">
        <v>71.600999999999999</v>
      </c>
      <c r="G22" s="36">
        <v>44.787999999999997</v>
      </c>
      <c r="H22" s="36">
        <v>-39.007199999999997</v>
      </c>
      <c r="I22" s="36">
        <v>5.7807999999999993</v>
      </c>
      <c r="J22" s="36">
        <v>83.795199999999994</v>
      </c>
      <c r="K22" s="1"/>
      <c r="N22" s="1"/>
      <c r="O22" s="1"/>
      <c r="P22" s="1"/>
      <c r="Q22"/>
      <c r="R22"/>
      <c r="S22"/>
      <c r="T22"/>
      <c r="U22"/>
      <c r="V22" s="19"/>
      <c r="W22" s="19"/>
      <c r="AB22" s="25"/>
      <c r="AC22" s="25"/>
      <c r="AD22" s="22"/>
      <c r="AE22" s="22"/>
      <c r="AF22" s="22"/>
      <c r="AG22" s="22"/>
      <c r="AH22" s="22"/>
      <c r="AI22" s="22"/>
      <c r="AJ22" s="106" t="s">
        <v>93</v>
      </c>
      <c r="AK22" s="108">
        <v>15</v>
      </c>
      <c r="AL22" s="30">
        <f>IF(N20=26,(4*0.5)/AK22,(2*0.5)/AK22)</f>
        <v>6.6666666666666666E-2</v>
      </c>
      <c r="AM22" s="112" t="s">
        <v>99</v>
      </c>
      <c r="AN22" s="41">
        <f>IF((AL22*0.9*(N20-O20)*391.3*AJ23*10^-1)&lt;AJ21,(AL22*0.9*(N20-O20)*391.3*AJ23*10^-1),"calc. cotθ ")</f>
        <v>286.4316</v>
      </c>
    </row>
    <row r="23" spans="1:40">
      <c r="A23" s="35">
        <v>3</v>
      </c>
      <c r="B23" s="35">
        <v>7</v>
      </c>
      <c r="C23" s="35">
        <v>8</v>
      </c>
      <c r="D23" s="35">
        <v>6</v>
      </c>
      <c r="E23" s="35" t="s">
        <v>17</v>
      </c>
      <c r="F23" s="36">
        <v>-72.799000000000007</v>
      </c>
      <c r="G23" s="36">
        <v>-45.917999999999999</v>
      </c>
      <c r="H23" s="36">
        <v>-39.007199999999997</v>
      </c>
      <c r="I23" s="36">
        <v>-84.92519999999999</v>
      </c>
      <c r="J23" s="36">
        <v>-6.9108000000000018</v>
      </c>
      <c r="K23" s="1"/>
      <c r="N23" s="1"/>
      <c r="O23" s="1"/>
      <c r="P23" s="1"/>
      <c r="Q23"/>
      <c r="R23"/>
      <c r="S23"/>
      <c r="T23"/>
      <c r="U23"/>
      <c r="V23" s="19"/>
      <c r="W23" s="19"/>
      <c r="AB23" s="26"/>
      <c r="AC23" s="26"/>
      <c r="AD23" s="23"/>
      <c r="AE23" s="23"/>
      <c r="AF23" s="23"/>
      <c r="AG23" s="23"/>
      <c r="AH23" s="23"/>
      <c r="AI23" s="23"/>
      <c r="AJ23" s="107">
        <v>2</v>
      </c>
      <c r="AK23" s="110">
        <v>20</v>
      </c>
      <c r="AL23" s="31">
        <f>IF(N20=26,(4*0.5)/AK23,(2*0.5)/AK23)</f>
        <v>0.05</v>
      </c>
      <c r="AM23" s="113" t="s">
        <v>98</v>
      </c>
      <c r="AN23" s="114">
        <f>IF((AL23*0.9*(N20-O20)*391.3*AJ23*10^-1)&lt;AJ21,(AL23*0.9*(N20-O20)*391.3*AJ23*10^-1),"calc. cotθ ")</f>
        <v>214.82370000000003</v>
      </c>
    </row>
    <row r="24" spans="1:40">
      <c r="A24" s="35">
        <v>4</v>
      </c>
      <c r="B24" s="35">
        <v>9</v>
      </c>
      <c r="C24" s="35">
        <v>10</v>
      </c>
      <c r="D24" s="35">
        <v>6</v>
      </c>
      <c r="E24" s="35" t="s">
        <v>14</v>
      </c>
      <c r="F24" s="36">
        <v>-35.658999999999999</v>
      </c>
      <c r="G24" s="36">
        <v>-20.776</v>
      </c>
      <c r="H24" s="36">
        <v>39.022800000000004</v>
      </c>
      <c r="I24" s="36">
        <v>18.246800000000004</v>
      </c>
      <c r="J24" s="36">
        <v>-59.7988</v>
      </c>
      <c r="K24" s="1">
        <v>70</v>
      </c>
      <c r="L24" s="7">
        <f t="shared" ref="L24:M24" si="34">(ABS(I24)-ABS(I26*$K24/200))*SIGN(I24)</f>
        <v>6.4972300000000054</v>
      </c>
      <c r="M24" s="7">
        <f t="shared" si="34"/>
        <v>-33.473269999999999</v>
      </c>
      <c r="N24" s="1">
        <v>65</v>
      </c>
      <c r="O24" s="1">
        <v>4</v>
      </c>
      <c r="P24" s="1">
        <v>30</v>
      </c>
      <c r="Q24" s="7">
        <f>P24*(N24-O24)^2/((10^6)*$AS$4^2)</f>
        <v>287.63946507253473</v>
      </c>
      <c r="R24" s="7">
        <f>P24*(N24-O24)^2/((10^6)*$AS$5^2)</f>
        <v>381.75848979173077</v>
      </c>
      <c r="S24" s="6" t="str">
        <f>IF(R24&gt;=MAX(ABS(I24),ABS(J24),ABS(L24),ABS(M24)),"Verificata","Non verificata")</f>
        <v>Verificata</v>
      </c>
      <c r="T24" s="7">
        <f>-MIN(L24:M24)/(0.9*(N24-O24)/100*391.3)*10</f>
        <v>1.5581739817347899</v>
      </c>
      <c r="U24" s="7">
        <f>ABS(MAX(L24:M24)/(0.9*(N24-O24)/100*391.3)*10)</f>
        <v>0.30244474888012851</v>
      </c>
      <c r="V24" s="17">
        <f t="shared" ref="V24:V25" si="35">IF(N24=26,IF(4*2.01&gt;T24,4*2.01,"Arm. insufficiente"),IF((3*2.01)&gt;T24,(3*2.01),IF(T24&lt;4*2.01,(4*2.01),IF(4*2.01&lt;T24&lt;10,1*2.01+2*3.8,IF(10&lt;T24&lt;13.41,1*2.01+3*3.8,IF(13.41&lt;T24,5*3.8,"Arm. insufficiente"))))))</f>
        <v>6.0299999999999994</v>
      </c>
      <c r="W24" s="18" t="str">
        <f t="shared" ref="W24:W25" si="36">IF(V24=6.03,"3f16",IF(V24=4*2.01,"4f16","Arm. Insuf."))</f>
        <v>3f16</v>
      </c>
      <c r="X24" s="17">
        <f t="shared" ref="X24:X25" si="37">IF($N24=26,IF(4*2.01&gt;U24,4*2.01,"Arm. insufficiente"),IF((3*2.01)&gt;U24,(3*2.01),IF(U24&lt;4*2.01,(4*2.01),IF(U24&lt;10,1*2.01+2*3.8,IF(U24&lt;13.41,1*2.01+3*3.8,IF(13.41&lt;U24,5*3.8," "))))))</f>
        <v>6.0299999999999994</v>
      </c>
      <c r="Y24" s="16" t="str">
        <f t="shared" ref="Y24:Y25" si="38">IF(X24=6.03,"3f16",IF(X24=8.04,"4f16",IF(X24=9.61,"1f16+2f22",IF(X24=13.41,"1f16+3f22",IF(X24=19,"5f22","Arm. Insuf.")))))</f>
        <v>3f16</v>
      </c>
      <c r="Z24" s="16">
        <f t="shared" ref="Z24:Z25" si="39">-0.9*(N24-O24)*V24*391.3/1000</f>
        <v>-129.53869109999999</v>
      </c>
      <c r="AA24" s="16">
        <f t="shared" ref="AA24:AA25" si="40">0.9*(N24-O24)*X24*391.3/1000</f>
        <v>129.53869109999999</v>
      </c>
      <c r="AB24" s="24"/>
      <c r="AC24" s="24"/>
      <c r="AD24" s="21"/>
      <c r="AE24" s="21"/>
      <c r="AF24" s="21"/>
      <c r="AG24" s="21"/>
      <c r="AH24" s="21"/>
      <c r="AI24" s="21"/>
      <c r="AJ24" s="21"/>
      <c r="AK24" s="109">
        <f t="shared" ref="AK24" si="41">8*1.6</f>
        <v>12.8</v>
      </c>
      <c r="AL24" s="29">
        <f>IF(N24=26,(4*0.5)/AK24,(2*0.5)/AK24)</f>
        <v>7.8125E-2</v>
      </c>
      <c r="AM24" s="111" t="s">
        <v>96</v>
      </c>
      <c r="AN24" s="40">
        <f>IF((AL24*0.9*(N24-O24)*391.3*AJ27*10^-1)&lt;AJ25,(AL24*0.9*(N24-O24)*391.3*AJ27*10^-1),"calc. cotθ ")</f>
        <v>335.66203125000004</v>
      </c>
    </row>
    <row r="25" spans="1:40">
      <c r="A25" s="35">
        <v>4</v>
      </c>
      <c r="B25" s="35">
        <v>9</v>
      </c>
      <c r="C25" s="35">
        <v>10</v>
      </c>
      <c r="D25" s="35">
        <v>6</v>
      </c>
      <c r="E25" s="35" t="s">
        <v>15</v>
      </c>
      <c r="F25" s="36">
        <v>-76.316999999999993</v>
      </c>
      <c r="G25" s="36">
        <v>-44.651000000000003</v>
      </c>
      <c r="H25" s="36">
        <v>-61.973500000000001</v>
      </c>
      <c r="I25" s="36">
        <v>-106.62450000000001</v>
      </c>
      <c r="J25" s="36">
        <v>17.322499999999998</v>
      </c>
      <c r="K25" s="1">
        <v>70</v>
      </c>
      <c r="L25" s="7">
        <f t="shared" ref="L25:M25" si="42">(ABS(I25)-ABS(I27*$K25/200))*SIGN(I25)</f>
        <v>-76.853220000000007</v>
      </c>
      <c r="M25" s="7">
        <f t="shared" si="42"/>
        <v>2.1271799999999992</v>
      </c>
      <c r="N25" s="1">
        <v>65</v>
      </c>
      <c r="O25" s="1">
        <v>4</v>
      </c>
      <c r="P25" s="1">
        <v>30</v>
      </c>
      <c r="Q25" s="7">
        <f>P25*(N25-O25)^2/((10^6)*$AS$4^2)</f>
        <v>287.63946507253473</v>
      </c>
      <c r="R25" s="7">
        <f>P25*(N25-O25)^2/((10^6)*$AS$5^2)</f>
        <v>381.75848979173077</v>
      </c>
      <c r="S25" s="6" t="str">
        <f>IF(R25&gt;=MAX(ABS(I25),ABS(J25),ABS(L25),ABS(M25)),"Verificata","Non verificata")</f>
        <v>Verificata</v>
      </c>
      <c r="T25" s="7">
        <f>-MIN(L25:M25)/(0.9*(N25-O25)/100*391.3)*10</f>
        <v>3.5775019236704337</v>
      </c>
      <c r="U25" s="7">
        <f>ABS(MAX(L25:M25)/(0.9*(N25-O25)/100*391.3)*10)</f>
        <v>9.9019800887890835E-2</v>
      </c>
      <c r="V25" s="17">
        <f t="shared" si="35"/>
        <v>6.0299999999999994</v>
      </c>
      <c r="W25" s="18" t="str">
        <f t="shared" si="36"/>
        <v>3f16</v>
      </c>
      <c r="X25" s="17">
        <f t="shared" si="37"/>
        <v>6.0299999999999994</v>
      </c>
      <c r="Y25" s="16" t="str">
        <f t="shared" si="38"/>
        <v>3f16</v>
      </c>
      <c r="Z25" s="16">
        <f t="shared" si="39"/>
        <v>-129.53869109999999</v>
      </c>
      <c r="AA25" s="16">
        <f t="shared" si="40"/>
        <v>129.53869109999999</v>
      </c>
      <c r="AB25" s="25">
        <v>42.1</v>
      </c>
      <c r="AC25" s="25">
        <v>24.5</v>
      </c>
      <c r="AD25" s="22">
        <v>4.8499999999999996</v>
      </c>
      <c r="AE25" s="22">
        <v>4.1500000000000004</v>
      </c>
      <c r="AF25" s="22">
        <f>(AC25*AE25)/2</f>
        <v>50.837500000000006</v>
      </c>
      <c r="AG25" s="22">
        <f>(Z24-AA25)/AE25</f>
        <v>-62.42828486746987</v>
      </c>
      <c r="AH25" s="22">
        <f>(AA24-Z25)/AE25</f>
        <v>62.42828486746987</v>
      </c>
      <c r="AI25" s="22">
        <f t="shared" ref="AI25" si="43">MAX(ABS(AG25+AF25),ABS(AG25-AF25),ABS(AH25+AF25),ABS(AH25-AF25),)</f>
        <v>113.26578486746988</v>
      </c>
      <c r="AJ25" s="22">
        <f>((0.5*14.17*P24*0.9*(N24-O24)*AJ27)/(1+AJ27^2))*10^-1</f>
        <v>466.75980000000004</v>
      </c>
      <c r="AK25" s="108">
        <v>10</v>
      </c>
      <c r="AL25" s="30">
        <f>IF(N24=26,(4*0.5)/AK25,(2*0.5)/AK25)</f>
        <v>0.1</v>
      </c>
      <c r="AM25" s="112" t="s">
        <v>100</v>
      </c>
      <c r="AN25" s="41">
        <f>IF((AL25*0.9*(N24-O24)*391.3*AJ27*10^-1)&lt;AJ25,(AL25*0.9*(N24-O24)*391.3*AJ27*10^-1),"calc. cotθ ")</f>
        <v>429.64740000000006</v>
      </c>
    </row>
    <row r="26" spans="1:40">
      <c r="A26" s="35">
        <v>4</v>
      </c>
      <c r="B26" s="35">
        <v>9</v>
      </c>
      <c r="C26" s="35">
        <v>10</v>
      </c>
      <c r="D26" s="35">
        <v>6</v>
      </c>
      <c r="E26" s="35" t="s">
        <v>16</v>
      </c>
      <c r="F26" s="36">
        <v>93.709000000000003</v>
      </c>
      <c r="G26" s="36">
        <v>54.393000000000001</v>
      </c>
      <c r="H26" s="36">
        <v>-20.822800000000001</v>
      </c>
      <c r="I26" s="36">
        <v>33.5702</v>
      </c>
      <c r="J26" s="36">
        <v>75.215800000000002</v>
      </c>
      <c r="K26" s="1"/>
      <c r="N26" s="1"/>
      <c r="O26" s="1"/>
      <c r="P26" s="1"/>
      <c r="Q26"/>
      <c r="R26"/>
      <c r="S26"/>
      <c r="T26"/>
      <c r="U26"/>
      <c r="V26" s="19"/>
      <c r="W26" s="19"/>
      <c r="AB26" s="25"/>
      <c r="AC26" s="25"/>
      <c r="AD26" s="22"/>
      <c r="AE26" s="22"/>
      <c r="AF26" s="22"/>
      <c r="AG26" s="22"/>
      <c r="AH26" s="22"/>
      <c r="AI26" s="22"/>
      <c r="AJ26" s="106" t="s">
        <v>93</v>
      </c>
      <c r="AK26" s="108">
        <v>15</v>
      </c>
      <c r="AL26" s="30">
        <f>IF(N24=26,(4*0.5)/AK26,(2*0.5)/AK26)</f>
        <v>6.6666666666666666E-2</v>
      </c>
      <c r="AM26" s="112" t="s">
        <v>99</v>
      </c>
      <c r="AN26" s="41">
        <f>IF((AL26*0.9*(N24-O24)*391.3*AJ27*10^-1)&lt;AJ25,(AL26*0.9*(N24-O24)*391.3*AJ27*10^-1),"calc. cotθ ")</f>
        <v>286.4316</v>
      </c>
    </row>
    <row r="27" spans="1:40">
      <c r="A27" s="35">
        <v>4</v>
      </c>
      <c r="B27" s="35">
        <v>9</v>
      </c>
      <c r="C27" s="35">
        <v>10</v>
      </c>
      <c r="D27" s="35">
        <v>6</v>
      </c>
      <c r="E27" s="35" t="s">
        <v>17</v>
      </c>
      <c r="F27" s="36">
        <v>-110.476</v>
      </c>
      <c r="G27" s="36">
        <v>-64.238</v>
      </c>
      <c r="H27" s="36">
        <v>-20.822800000000001</v>
      </c>
      <c r="I27" s="36">
        <v>-85.0608</v>
      </c>
      <c r="J27" s="36">
        <v>-43.415199999999999</v>
      </c>
      <c r="K27" s="1"/>
      <c r="N27" s="1"/>
      <c r="O27" s="1"/>
      <c r="P27" s="1"/>
      <c r="Q27"/>
      <c r="R27"/>
      <c r="S27"/>
      <c r="T27"/>
      <c r="U27"/>
      <c r="V27" s="19"/>
      <c r="W27" s="19"/>
      <c r="AB27" s="26"/>
      <c r="AC27" s="26"/>
      <c r="AD27" s="23"/>
      <c r="AE27" s="23"/>
      <c r="AF27" s="23"/>
      <c r="AG27" s="23"/>
      <c r="AH27" s="23"/>
      <c r="AI27" s="23"/>
      <c r="AJ27" s="107">
        <v>2</v>
      </c>
      <c r="AK27" s="110">
        <v>20</v>
      </c>
      <c r="AL27" s="31">
        <f>IF(N24=26,(4*0.5)/AK27,(2*0.5)/AK27)</f>
        <v>0.05</v>
      </c>
      <c r="AM27" s="113" t="s">
        <v>98</v>
      </c>
      <c r="AN27" s="114">
        <f>IF((AL27*0.9*(N24-O24)*391.3*AJ27*10^-1)&lt;AJ25,(AL27*0.9*(N24-O24)*391.3*AJ27*10^-1),"calc. cotθ ")</f>
        <v>214.82370000000003</v>
      </c>
    </row>
    <row r="28" spans="1:40">
      <c r="A28" s="35">
        <v>5</v>
      </c>
      <c r="B28" s="35">
        <v>11</v>
      </c>
      <c r="C28" s="35">
        <v>12</v>
      </c>
      <c r="D28" s="35">
        <v>6</v>
      </c>
      <c r="E28" s="35" t="s">
        <v>14</v>
      </c>
      <c r="F28" s="36">
        <v>-76.316999999999993</v>
      </c>
      <c r="G28" s="36">
        <v>-44.079000000000001</v>
      </c>
      <c r="H28" s="36">
        <v>61.973500000000001</v>
      </c>
      <c r="I28" s="36">
        <v>17.894500000000001</v>
      </c>
      <c r="J28" s="36">
        <v>-106.05250000000001</v>
      </c>
      <c r="K28" s="1">
        <v>70</v>
      </c>
      <c r="L28" s="7">
        <f t="shared" ref="L28:M28" si="44">(ABS(I28)-ABS(I30*$K28/200))*SIGN(I28)</f>
        <v>2.7632299999999983</v>
      </c>
      <c r="M28" s="7">
        <f t="shared" si="44"/>
        <v>-76.345269999999999</v>
      </c>
      <c r="N28" s="1">
        <v>65</v>
      </c>
      <c r="O28" s="1">
        <v>4</v>
      </c>
      <c r="P28" s="1">
        <v>30</v>
      </c>
      <c r="Q28" s="7">
        <f>P28*(N28-O28)^2/((10^6)*$AS$4^2)</f>
        <v>287.63946507253473</v>
      </c>
      <c r="R28" s="7">
        <f>P28*(N28-O28)^2/((10^6)*$AS$5^2)</f>
        <v>381.75848979173077</v>
      </c>
      <c r="S28" s="6" t="str">
        <f>IF(R28&gt;=MAX(ABS(I28),ABS(J28),ABS(L28),ABS(M28)),"Verificata","Non verificata")</f>
        <v>Verificata</v>
      </c>
      <c r="T28" s="7">
        <f>-MIN(L28:M28)/(0.9*(N28-O28)/100*391.3)*10</f>
        <v>3.5538569533994622</v>
      </c>
      <c r="U28" s="7">
        <f>ABS(MAX(L28:M28)/(0.9*(N28-O28)/100*391.3)*10)</f>
        <v>0.12862780037770502</v>
      </c>
      <c r="V28" s="17">
        <f t="shared" ref="V28:V29" si="45">IF(N28=26,IF(4*2.01&gt;T28,4*2.01,"Arm. insufficiente"),IF((3*2.01)&gt;T28,(3*2.01),IF(T28&lt;4*2.01,(4*2.01),IF(4*2.01&lt;T28&lt;10,1*2.01+2*3.8,IF(10&lt;T28&lt;13.41,1*2.01+3*3.8,IF(13.41&lt;T28,5*3.8,"Arm. insufficiente"))))))</f>
        <v>6.0299999999999994</v>
      </c>
      <c r="W28" s="18" t="str">
        <f t="shared" ref="W28:W29" si="46">IF(V28=6.03,"3f16",IF(V28=4*2.01,"4f16","Arm. Insuf."))</f>
        <v>3f16</v>
      </c>
      <c r="X28" s="17">
        <f t="shared" ref="X28:X29" si="47">IF($N28=26,IF(4*2.01&gt;U28,4*2.01,"Arm. insufficiente"),IF((3*2.01)&gt;U28,(3*2.01),IF(U28&lt;4*2.01,(4*2.01),IF(U28&lt;10,1*2.01+2*3.8,IF(U28&lt;13.41,1*2.01+3*3.8,IF(13.41&lt;U28,5*3.8," "))))))</f>
        <v>6.0299999999999994</v>
      </c>
      <c r="Y28" s="16" t="str">
        <f t="shared" ref="Y28:Y29" si="48">IF(X28=6.03,"3f16",IF(X28=8.04,"4f16",IF(X28=9.61,"1f16+2f22",IF(X28=13.41,"1f16+3f22",IF(X28=19,"5f22","Arm. Insuf.")))))</f>
        <v>3f16</v>
      </c>
      <c r="Z28" s="16">
        <f t="shared" ref="Z28:Z29" si="49">-0.9*(N28-O28)*V28*391.3/1000</f>
        <v>-129.53869109999999</v>
      </c>
      <c r="AA28" s="16">
        <f t="shared" ref="AA28:AA29" si="50">0.9*(N28-O28)*X28*391.3/1000</f>
        <v>129.53869109999999</v>
      </c>
      <c r="AB28" s="24"/>
      <c r="AC28" s="24"/>
      <c r="AD28" s="21"/>
      <c r="AE28" s="21"/>
      <c r="AF28" s="21"/>
      <c r="AG28" s="21"/>
      <c r="AH28" s="21"/>
      <c r="AI28" s="21"/>
      <c r="AJ28" s="21"/>
      <c r="AK28" s="109">
        <f t="shared" ref="AK28" si="51">8*1.6</f>
        <v>12.8</v>
      </c>
      <c r="AL28" s="29">
        <f>IF(N28=26,(4*0.5)/AK28,(2*0.5)/AK28)</f>
        <v>7.8125E-2</v>
      </c>
      <c r="AM28" s="111" t="s">
        <v>96</v>
      </c>
      <c r="AN28" s="40">
        <f>IF((AL28*0.9*(N28-O28)*391.3*AJ31*10^-1)&lt;AJ29,(AL28*0.9*(N28-O28)*391.3*AJ31*10^-1),"calc. cotθ ")</f>
        <v>335.66203125000004</v>
      </c>
    </row>
    <row r="29" spans="1:40">
      <c r="A29" s="35">
        <v>5</v>
      </c>
      <c r="B29" s="35">
        <v>11</v>
      </c>
      <c r="C29" s="35">
        <v>12</v>
      </c>
      <c r="D29" s="35">
        <v>6</v>
      </c>
      <c r="E29" s="35" t="s">
        <v>15</v>
      </c>
      <c r="F29" s="36">
        <v>-35.658999999999999</v>
      </c>
      <c r="G29" s="36">
        <v>-21.094000000000001</v>
      </c>
      <c r="H29" s="36">
        <v>-39.022800000000004</v>
      </c>
      <c r="I29" s="36">
        <v>-60.116800000000005</v>
      </c>
      <c r="J29" s="36">
        <v>17.928800000000003</v>
      </c>
      <c r="K29" s="1">
        <v>70</v>
      </c>
      <c r="L29" s="7">
        <f t="shared" ref="L29:M29" si="52">(ABS(I29)-ABS(I31*$K29/200))*SIGN(I29)</f>
        <v>-33.72722000000001</v>
      </c>
      <c r="M29" s="7">
        <f t="shared" si="52"/>
        <v>6.1151800000000023</v>
      </c>
      <c r="N29" s="1">
        <v>65</v>
      </c>
      <c r="O29" s="1">
        <v>4</v>
      </c>
      <c r="P29" s="1">
        <v>30</v>
      </c>
      <c r="Q29" s="7">
        <f>P29*(N29-O29)^2/((10^6)*$AS$4^2)</f>
        <v>287.63946507253473</v>
      </c>
      <c r="R29" s="7">
        <f>P29*(N29-O29)^2/((10^6)*$AS$5^2)</f>
        <v>381.75848979173077</v>
      </c>
      <c r="S29" s="6" t="str">
        <f>IF(R29&gt;=MAX(ABS(I29),ABS(J29),ABS(L29),ABS(M29)),"Verificata","Non verificata")</f>
        <v>Verificata</v>
      </c>
      <c r="T29" s="7">
        <f>-MIN(L29:M29)/(0.9*(N29-O29)/100*391.3)*10</f>
        <v>1.5699953031253076</v>
      </c>
      <c r="U29" s="7">
        <f>ABS(MAX(L29:M29)/(0.9*(N29-O29)/100*391.3)*10)</f>
        <v>0.28466039827076822</v>
      </c>
      <c r="V29" s="17">
        <f t="shared" si="45"/>
        <v>6.0299999999999994</v>
      </c>
      <c r="W29" s="18" t="str">
        <f t="shared" si="46"/>
        <v>3f16</v>
      </c>
      <c r="X29" s="17">
        <f t="shared" si="47"/>
        <v>6.0299999999999994</v>
      </c>
      <c r="Y29" s="16" t="str">
        <f t="shared" si="48"/>
        <v>3f16</v>
      </c>
      <c r="Z29" s="16">
        <f t="shared" si="49"/>
        <v>-129.53869109999999</v>
      </c>
      <c r="AA29" s="16">
        <f t="shared" si="50"/>
        <v>129.53869109999999</v>
      </c>
      <c r="AB29" s="25">
        <v>42.1</v>
      </c>
      <c r="AC29" s="25">
        <v>24.5</v>
      </c>
      <c r="AD29" s="22">
        <v>4.8499999999999996</v>
      </c>
      <c r="AE29" s="22">
        <v>4.1500000000000004</v>
      </c>
      <c r="AF29" s="22">
        <f>(AC29*AE29)/2</f>
        <v>50.837500000000006</v>
      </c>
      <c r="AG29" s="22">
        <f>(Z28-AA29)/AE29</f>
        <v>-62.42828486746987</v>
      </c>
      <c r="AH29" s="22">
        <f>(AA28-Z29)/AE29</f>
        <v>62.42828486746987</v>
      </c>
      <c r="AI29" s="22">
        <f t="shared" ref="AI29" si="53">MAX(ABS(AG29+AF29),ABS(AG29-AF29),ABS(AH29+AF29),ABS(AH29-AF29),)</f>
        <v>113.26578486746988</v>
      </c>
      <c r="AJ29" s="22">
        <f>((0.5*14.17*P28*0.9*(N28-O28)*AJ31)/(1+AJ31^2))*10^-1</f>
        <v>466.75980000000004</v>
      </c>
      <c r="AK29" s="108">
        <v>10</v>
      </c>
      <c r="AL29" s="30">
        <f>IF(N28=26,(4*0.5)/AK29,(2*0.5)/AK29)</f>
        <v>0.1</v>
      </c>
      <c r="AM29" s="112" t="s">
        <v>100</v>
      </c>
      <c r="AN29" s="41">
        <f>IF((AL29*0.9*(N28-O28)*391.3*AJ31*10^-1)&lt;AJ29,(AL29*0.9*(N28-O28)*391.3*AJ31*10^-1),"calc. cotθ ")</f>
        <v>429.64740000000006</v>
      </c>
    </row>
    <row r="30" spans="1:40">
      <c r="A30" s="35">
        <v>5</v>
      </c>
      <c r="B30" s="35">
        <v>11</v>
      </c>
      <c r="C30" s="35">
        <v>12</v>
      </c>
      <c r="D30" s="35">
        <v>6</v>
      </c>
      <c r="E30" s="35" t="s">
        <v>16</v>
      </c>
      <c r="F30" s="36">
        <v>110.476</v>
      </c>
      <c r="G30" s="36">
        <v>64.055000000000007</v>
      </c>
      <c r="H30" s="36">
        <v>-20.822800000000001</v>
      </c>
      <c r="I30" s="36">
        <v>43.232200000000006</v>
      </c>
      <c r="J30" s="36">
        <v>84.877800000000008</v>
      </c>
      <c r="K30" s="1"/>
      <c r="N30" s="1"/>
      <c r="O30" s="1"/>
      <c r="P30" s="1"/>
      <c r="Q30"/>
      <c r="R30"/>
      <c r="S30"/>
      <c r="T30"/>
      <c r="U30"/>
      <c r="V30" s="19"/>
      <c r="W30" s="19"/>
      <c r="AB30" s="25"/>
      <c r="AC30" s="25"/>
      <c r="AD30" s="22"/>
      <c r="AE30" s="22"/>
      <c r="AF30" s="22"/>
      <c r="AG30" s="22"/>
      <c r="AH30" s="22"/>
      <c r="AI30" s="22"/>
      <c r="AJ30" s="106" t="s">
        <v>93</v>
      </c>
      <c r="AK30" s="108">
        <v>15</v>
      </c>
      <c r="AL30" s="30">
        <f>IF(N28=26,(4*0.5)/AK30,(2*0.5)/AK30)</f>
        <v>6.6666666666666666E-2</v>
      </c>
      <c r="AM30" s="112" t="s">
        <v>99</v>
      </c>
      <c r="AN30" s="41">
        <f>IF((AL30*0.9*(N28-O28)*391.3*AJ31*10^-1)&lt;AJ29,(AL30*0.9*(N28-O28)*391.3*AJ31*10^-1),"calc. cotθ ")</f>
        <v>286.4316</v>
      </c>
    </row>
    <row r="31" spans="1:40">
      <c r="A31" s="35">
        <v>5</v>
      </c>
      <c r="B31" s="35">
        <v>11</v>
      </c>
      <c r="C31" s="35">
        <v>12</v>
      </c>
      <c r="D31" s="35">
        <v>6</v>
      </c>
      <c r="E31" s="35" t="s">
        <v>17</v>
      </c>
      <c r="F31" s="36">
        <v>-93.709000000000003</v>
      </c>
      <c r="G31" s="36">
        <v>-54.576000000000001</v>
      </c>
      <c r="H31" s="36">
        <v>-20.822800000000001</v>
      </c>
      <c r="I31" s="36">
        <v>-75.398799999999994</v>
      </c>
      <c r="J31" s="36">
        <v>-33.7532</v>
      </c>
      <c r="K31" s="1"/>
      <c r="N31" s="1"/>
      <c r="O31" s="1"/>
      <c r="P31" s="1"/>
      <c r="Q31"/>
      <c r="R31"/>
      <c r="S31"/>
      <c r="T31"/>
      <c r="U31"/>
      <c r="V31" s="19"/>
      <c r="W31" s="19"/>
      <c r="AB31" s="26"/>
      <c r="AC31" s="26"/>
      <c r="AD31" s="23"/>
      <c r="AE31" s="23"/>
      <c r="AF31" s="23"/>
      <c r="AG31" s="23"/>
      <c r="AH31" s="23"/>
      <c r="AI31" s="23"/>
      <c r="AJ31" s="107">
        <v>2</v>
      </c>
      <c r="AK31" s="110">
        <v>20</v>
      </c>
      <c r="AL31" s="31">
        <f>IF(N28=26,(4*0.5)/AK31,(2*0.5)/AK31)</f>
        <v>0.05</v>
      </c>
      <c r="AM31" s="113" t="s">
        <v>98</v>
      </c>
      <c r="AN31" s="114">
        <f>IF((AL31*0.9*(N28-O28)*391.3*AJ31*10^-1)&lt;AJ29,(AL31*0.9*(N28-O28)*391.3*AJ31*10^-1),"calc. cotθ ")</f>
        <v>214.82370000000003</v>
      </c>
    </row>
    <row r="32" spans="1:40">
      <c r="A32" s="35">
        <v>6</v>
      </c>
      <c r="B32" s="35">
        <v>13</v>
      </c>
      <c r="C32" s="35">
        <v>14</v>
      </c>
      <c r="D32" s="35">
        <v>6</v>
      </c>
      <c r="E32" s="35" t="s">
        <v>14</v>
      </c>
      <c r="F32" s="36">
        <v>-54.944000000000003</v>
      </c>
      <c r="G32" s="36">
        <v>-32.442999999999998</v>
      </c>
      <c r="H32" s="36">
        <v>38.8919</v>
      </c>
      <c r="I32" s="36">
        <v>6.4489000000000019</v>
      </c>
      <c r="J32" s="36">
        <v>-71.334900000000005</v>
      </c>
      <c r="K32" s="1">
        <v>70</v>
      </c>
      <c r="L32" s="7">
        <f t="shared" ref="L32:M32" si="54">(ABS(I32)-ABS(I34*$K32/200))*SIGN(I32)</f>
        <v>-5.1740049999999957</v>
      </c>
      <c r="M32" s="7">
        <f t="shared" si="54"/>
        <v>-45.829805000000007</v>
      </c>
      <c r="N32" s="1">
        <v>65</v>
      </c>
      <c r="O32" s="1">
        <v>4</v>
      </c>
      <c r="P32" s="1">
        <v>30</v>
      </c>
      <c r="Q32" s="7">
        <f>P32*(N32-O32)^2/((10^6)*$AS$4^2)</f>
        <v>287.63946507253473</v>
      </c>
      <c r="R32" s="7">
        <f>P32*(N32-O32)^2/((10^6)*$AS$5^2)</f>
        <v>381.75848979173077</v>
      </c>
      <c r="S32" s="6" t="str">
        <f>IF(R32&gt;=MAX(ABS(I32),ABS(J32),ABS(L32),ABS(M32)),"Verificata","Non verificata")</f>
        <v>Verificata</v>
      </c>
      <c r="T32" s="7">
        <f>-MIN(L32:M32)/(0.9*(N32-O32)/100*391.3)*10</f>
        <v>2.1333681991325917</v>
      </c>
      <c r="U32" s="7">
        <f>ABS(MAX(L32:M32)/(0.9*(N32-O32)/100*391.3)*10)</f>
        <v>0.24084889143981769</v>
      </c>
      <c r="V32" s="17">
        <f t="shared" ref="V32:V33" si="55">IF(N32=26,IF(4*2.01&gt;T32,4*2.01,"Arm. insufficiente"),IF((3*2.01)&gt;T32,(3*2.01),IF(T32&lt;4*2.01,(4*2.01),IF(4*2.01&lt;T32&lt;10,1*2.01+2*3.8,IF(10&lt;T32&lt;13.41,1*2.01+3*3.8,IF(13.41&lt;T32,5*3.8,"Arm. insufficiente"))))))</f>
        <v>6.0299999999999994</v>
      </c>
      <c r="W32" s="18" t="str">
        <f t="shared" ref="W32:W33" si="56">IF(V32=6.03,"3f16",IF(V32=4*2.01,"4f16","Arm. Insuf."))</f>
        <v>3f16</v>
      </c>
      <c r="X32" s="17">
        <f t="shared" ref="X32:X33" si="57">IF($N32=26,IF(4*2.01&gt;U32,4*2.01,"Arm. insufficiente"),IF((3*2.01)&gt;U32,(3*2.01),IF(U32&lt;4*2.01,(4*2.01),IF(U32&lt;10,1*2.01+2*3.8,IF(U32&lt;13.41,1*2.01+3*3.8,IF(13.41&lt;U32,5*3.8," "))))))</f>
        <v>6.0299999999999994</v>
      </c>
      <c r="Y32" s="16" t="str">
        <f t="shared" ref="Y32:Y33" si="58">IF(X32=6.03,"3f16",IF(X32=8.04,"4f16",IF(X32=9.61,"1f16+2f22",IF(X32=13.41,"1f16+3f22",IF(X32=19,"5f22","Arm. Insuf.")))))</f>
        <v>3f16</v>
      </c>
      <c r="Z32" s="16">
        <f t="shared" ref="Z32:Z33" si="59">-0.9*(N32-O32)*V32*391.3/1000</f>
        <v>-129.53869109999999</v>
      </c>
      <c r="AA32" s="16">
        <f t="shared" ref="AA32:AA33" si="60">0.9*(N32-O32)*X32*391.3/1000</f>
        <v>129.53869109999999</v>
      </c>
      <c r="AB32" s="24"/>
      <c r="AC32" s="24"/>
      <c r="AD32" s="21"/>
      <c r="AE32" s="21"/>
      <c r="AF32" s="21"/>
      <c r="AG32" s="21"/>
      <c r="AH32" s="21"/>
      <c r="AI32" s="21"/>
      <c r="AJ32" s="21"/>
      <c r="AK32" s="109">
        <f t="shared" ref="AK32" si="61">8*1.6</f>
        <v>12.8</v>
      </c>
      <c r="AL32" s="29">
        <f>IF(N32=26,(4*0.5)/AK32,(2*0.5)/AK32)</f>
        <v>7.8125E-2</v>
      </c>
      <c r="AM32" s="111" t="s">
        <v>96</v>
      </c>
      <c r="AN32" s="40">
        <f>IF((AL32*0.9*(N32-O32)*391.3*AJ35*10^-1)&lt;AJ33,(AL32*0.9*(N32-O32)*391.3*AJ35*10^-1),"calc. cotθ ")</f>
        <v>335.66203125000004</v>
      </c>
    </row>
    <row r="33" spans="1:40">
      <c r="A33" s="35">
        <v>6</v>
      </c>
      <c r="B33" s="35">
        <v>13</v>
      </c>
      <c r="C33" s="35">
        <v>14</v>
      </c>
      <c r="D33" s="35">
        <v>6</v>
      </c>
      <c r="E33" s="35" t="s">
        <v>15</v>
      </c>
      <c r="F33" s="36">
        <v>-52.061</v>
      </c>
      <c r="G33" s="36">
        <v>-29.277999999999999</v>
      </c>
      <c r="H33" s="36">
        <v>-53.335699999999996</v>
      </c>
      <c r="I33" s="36">
        <v>-82.613699999999994</v>
      </c>
      <c r="J33" s="36">
        <v>24.057699999999997</v>
      </c>
      <c r="K33" s="1">
        <v>70</v>
      </c>
      <c r="L33" s="7">
        <f t="shared" ref="L33:M33" si="62">(ABS(I33)-ABS(I35*$K33/200))*SIGN(I33)</f>
        <v>-57.585304999999991</v>
      </c>
      <c r="M33" s="7">
        <f t="shared" si="62"/>
        <v>12.911494999999999</v>
      </c>
      <c r="N33" s="1">
        <v>65</v>
      </c>
      <c r="O33" s="1">
        <v>4</v>
      </c>
      <c r="P33" s="1">
        <v>30</v>
      </c>
      <c r="Q33" s="7">
        <f>P33*(N33-O33)^2/((10^6)*$AS$4^2)</f>
        <v>287.63946507253473</v>
      </c>
      <c r="R33" s="7">
        <f>P33*(N33-O33)^2/((10^6)*$AS$5^2)</f>
        <v>381.75848979173077</v>
      </c>
      <c r="S33" s="6" t="str">
        <f>IF(R33&gt;=MAX(ABS(I33),ABS(J33),ABS(L33),ABS(M33)),"Verificata","Non verificata")</f>
        <v>Verificata</v>
      </c>
      <c r="T33" s="7">
        <f>-MIN(L33:M33)/(0.9*(N33-O33)/100*391.3)*10</f>
        <v>2.6805843582435269</v>
      </c>
      <c r="U33" s="7">
        <f>ABS(MAX(L33:M33)/(0.9*(N33-O33)/100*391.3)*10)</f>
        <v>0.60102749370763098</v>
      </c>
      <c r="V33" s="17">
        <f t="shared" si="55"/>
        <v>6.0299999999999994</v>
      </c>
      <c r="W33" s="18" t="str">
        <f t="shared" si="56"/>
        <v>3f16</v>
      </c>
      <c r="X33" s="17">
        <f t="shared" si="57"/>
        <v>6.0299999999999994</v>
      </c>
      <c r="Y33" s="16" t="str">
        <f t="shared" si="58"/>
        <v>3f16</v>
      </c>
      <c r="Z33" s="16">
        <f t="shared" si="59"/>
        <v>-129.53869109999999</v>
      </c>
      <c r="AA33" s="16">
        <f t="shared" si="60"/>
        <v>129.53869109999999</v>
      </c>
      <c r="AB33" s="25">
        <v>38.6</v>
      </c>
      <c r="AC33" s="25">
        <v>22.5</v>
      </c>
      <c r="AD33" s="22">
        <v>4.6500000000000004</v>
      </c>
      <c r="AE33" s="22">
        <v>4.1500000000000004</v>
      </c>
      <c r="AF33" s="22">
        <f>(AC33*AE33)/2</f>
        <v>46.687500000000007</v>
      </c>
      <c r="AG33" s="22">
        <f>(Z32-AA33)/AE33</f>
        <v>-62.42828486746987</v>
      </c>
      <c r="AH33" s="22">
        <f>(AA32-Z33)/AE33</f>
        <v>62.42828486746987</v>
      </c>
      <c r="AI33" s="22">
        <f t="shared" ref="AI33" si="63">MAX(ABS(AG33+AF33),ABS(AG33-AF33),ABS(AH33+AF33),ABS(AH33-AF33),)</f>
        <v>109.11578486746987</v>
      </c>
      <c r="AJ33" s="22">
        <f>((0.5*14.17*P32*0.9*(N32-O32)*AJ35)/(1+AJ35^2))*10^-1</f>
        <v>466.75980000000004</v>
      </c>
      <c r="AK33" s="108">
        <v>10</v>
      </c>
      <c r="AL33" s="30">
        <f>IF(N32=26,(4*0.5)/AK33,(2*0.5)/AK33)</f>
        <v>0.1</v>
      </c>
      <c r="AM33" s="112" t="s">
        <v>100</v>
      </c>
      <c r="AN33" s="41">
        <f>IF((AL33*0.9*(N32-O32)*391.3*AJ35*10^-1)&lt;AJ33,(AL33*0.9*(N32-O32)*391.3*AJ35*10^-1),"calc. cotθ ")</f>
        <v>429.64740000000006</v>
      </c>
    </row>
    <row r="34" spans="1:40">
      <c r="A34" s="35">
        <v>6</v>
      </c>
      <c r="B34" s="35">
        <v>13</v>
      </c>
      <c r="C34" s="35">
        <v>14</v>
      </c>
      <c r="D34" s="35">
        <v>6</v>
      </c>
      <c r="E34" s="35" t="s">
        <v>16</v>
      </c>
      <c r="F34" s="36">
        <v>90.341999999999999</v>
      </c>
      <c r="G34" s="36">
        <v>53.04</v>
      </c>
      <c r="H34" s="36">
        <v>-19.831700000000001</v>
      </c>
      <c r="I34" s="36">
        <v>33.208299999999994</v>
      </c>
      <c r="J34" s="36">
        <v>72.871700000000004</v>
      </c>
      <c r="K34" s="1"/>
      <c r="N34" s="1"/>
      <c r="O34" s="1"/>
      <c r="P34" s="1"/>
      <c r="Q34"/>
      <c r="R34"/>
      <c r="S34"/>
      <c r="T34"/>
      <c r="U34"/>
      <c r="V34" s="19"/>
      <c r="W34" s="19"/>
      <c r="AB34" s="25"/>
      <c r="AC34" s="25"/>
      <c r="AD34" s="22"/>
      <c r="AE34" s="22"/>
      <c r="AF34" s="22"/>
      <c r="AG34" s="22"/>
      <c r="AH34" s="22"/>
      <c r="AI34" s="22"/>
      <c r="AJ34" s="106" t="s">
        <v>93</v>
      </c>
      <c r="AK34" s="108">
        <v>15</v>
      </c>
      <c r="AL34" s="30">
        <f>IF(N32=26,(4*0.5)/AK34,(2*0.5)/AK34)</f>
        <v>6.6666666666666666E-2</v>
      </c>
      <c r="AM34" s="112" t="s">
        <v>99</v>
      </c>
      <c r="AN34" s="41">
        <f>IF((AL34*0.9*(N32-O32)*391.3*AJ35*10^-1)&lt;AJ33,(AL34*0.9*(N32-O32)*391.3*AJ35*10^-1),"calc. cotθ ")</f>
        <v>286.4316</v>
      </c>
    </row>
    <row r="35" spans="1:40">
      <c r="A35" s="35">
        <v>6</v>
      </c>
      <c r="B35" s="35">
        <v>13</v>
      </c>
      <c r="C35" s="35">
        <v>14</v>
      </c>
      <c r="D35" s="35">
        <v>6</v>
      </c>
      <c r="E35" s="35" t="s">
        <v>17</v>
      </c>
      <c r="F35" s="36">
        <v>-89.102000000000004</v>
      </c>
      <c r="G35" s="36">
        <v>-51.677999999999997</v>
      </c>
      <c r="H35" s="36">
        <v>-19.831700000000001</v>
      </c>
      <c r="I35" s="36">
        <v>-71.509699999999995</v>
      </c>
      <c r="J35" s="36">
        <v>-31.846299999999996</v>
      </c>
      <c r="K35" s="1"/>
      <c r="N35" s="1"/>
      <c r="O35" s="1"/>
      <c r="P35" s="1"/>
      <c r="Q35"/>
      <c r="R35"/>
      <c r="S35"/>
      <c r="T35"/>
      <c r="U35"/>
      <c r="V35" s="19"/>
      <c r="W35" s="19"/>
      <c r="AB35" s="26"/>
      <c r="AC35" s="26"/>
      <c r="AD35" s="23"/>
      <c r="AE35" s="23"/>
      <c r="AF35" s="23"/>
      <c r="AG35" s="23"/>
      <c r="AH35" s="23"/>
      <c r="AI35" s="23"/>
      <c r="AJ35" s="107">
        <v>2</v>
      </c>
      <c r="AK35" s="110">
        <v>20</v>
      </c>
      <c r="AL35" s="31">
        <f>IF(N32=26,(4*0.5)/AK35,(2*0.5)/AK35)</f>
        <v>0.05</v>
      </c>
      <c r="AM35" s="113" t="s">
        <v>98</v>
      </c>
      <c r="AN35" s="114">
        <f>IF((AL35*0.9*(N32-O32)*391.3*AJ35*10^-1)&lt;AJ33,(AL35*0.9*(N32-O32)*391.3*AJ35*10^-1),"calc. cotθ ")</f>
        <v>214.82370000000003</v>
      </c>
    </row>
    <row r="36" spans="1:40">
      <c r="A36" s="35">
        <v>6</v>
      </c>
      <c r="B36" s="35">
        <v>14</v>
      </c>
      <c r="C36" s="35">
        <v>15</v>
      </c>
      <c r="D36" s="35">
        <v>6</v>
      </c>
      <c r="E36" s="35" t="s">
        <v>14</v>
      </c>
      <c r="F36" s="36">
        <v>-176.08</v>
      </c>
      <c r="G36" s="36">
        <v>-100.367</v>
      </c>
      <c r="H36" s="36">
        <v>59.846400000000003</v>
      </c>
      <c r="I36" s="36">
        <v>-40.520600000000002</v>
      </c>
      <c r="J36" s="36">
        <v>-160.21340000000001</v>
      </c>
      <c r="K36" s="1">
        <v>70</v>
      </c>
      <c r="L36" s="7">
        <f t="shared" ref="L36:M36" si="64">(ABS(I36)-ABS(I38*$K36/200))*SIGN(I36)</f>
        <v>-8.044940000000004</v>
      </c>
      <c r="M36" s="7">
        <f t="shared" si="64"/>
        <v>-116.14546000000001</v>
      </c>
      <c r="N36" s="1">
        <v>65</v>
      </c>
      <c r="O36" s="1">
        <v>4</v>
      </c>
      <c r="P36" s="1">
        <v>30</v>
      </c>
      <c r="Q36" s="7">
        <f>P36*(N36-O36)^2/((10^6)*$AS$4^2)</f>
        <v>287.63946507253473</v>
      </c>
      <c r="R36" s="7">
        <f>P36*(N36-O36)^2/((10^6)*$AS$5^2)</f>
        <v>381.75848979173077</v>
      </c>
      <c r="S36" s="6" t="str">
        <f>IF(R36&gt;=MAX(ABS(I36),ABS(J36),ABS(L36),ABS(M36)),"Verificata","Non verificata")</f>
        <v>Verificata</v>
      </c>
      <c r="T36" s="7">
        <f>-MIN(L36:M36)/(0.9*(N36-O36)/100*391.3)*10</f>
        <v>5.4065477877906414</v>
      </c>
      <c r="U36" s="7">
        <f>ABS(MAX(L36:M36)/(0.9*(N36-O36)/100*391.3)*10)</f>
        <v>0.37449033789102437</v>
      </c>
      <c r="V36" s="17">
        <f t="shared" ref="V36:V37" si="65">IF(N36=26,IF(4*2.01&gt;T36,4*2.01,"Arm. insufficiente"),IF((3*2.01)&gt;T36,(3*2.01),IF(T36&lt;4*2.01,(4*2.01),IF(4*2.01&lt;T36&lt;10,1*2.01+2*3.8,IF(10&lt;T36&lt;13.41,1*2.01+3*3.8,IF(13.41&lt;T36,5*3.8,"Arm. insufficiente"))))))</f>
        <v>6.0299999999999994</v>
      </c>
      <c r="W36" s="18" t="str">
        <f t="shared" ref="W36:W37" si="66">IF(V36=6.03,"3f16",IF(V36=4*2.01,"4f16","Arm. Insuf."))</f>
        <v>3f16</v>
      </c>
      <c r="X36" s="17">
        <f t="shared" ref="X36:X37" si="67">IF($N36=26,IF(4*2.01&gt;U36,4*2.01,"Arm. insufficiente"),IF((3*2.01)&gt;U36,(3*2.01),IF(U36&lt;4*2.01,(4*2.01),IF(U36&lt;10,1*2.01+2*3.8,IF(U36&lt;13.41,1*2.01+3*3.8,IF(13.41&lt;U36,5*3.8," "))))))</f>
        <v>6.0299999999999994</v>
      </c>
      <c r="Y36" s="16" t="str">
        <f t="shared" ref="Y36:Y37" si="68">IF(X36=6.03,"3f16",IF(X36=8.04,"4f16",IF(X36=9.61,"1f16+2f22",IF(X36=13.41,"1f16+3f22",IF(X36=19,"5f22","Arm. Insuf.")))))</f>
        <v>3f16</v>
      </c>
      <c r="Z36" s="16">
        <f t="shared" ref="Z36:Z37" si="69">-0.9*(N36-O36)*V36*391.3/1000</f>
        <v>-129.53869109999999</v>
      </c>
      <c r="AA36" s="16">
        <f t="shared" ref="AA36:AA37" si="70">0.9*(N36-O36)*X36*391.3/1000</f>
        <v>129.53869109999999</v>
      </c>
      <c r="AB36" s="24"/>
      <c r="AC36" s="24"/>
      <c r="AD36" s="21"/>
      <c r="AE36" s="21"/>
      <c r="AF36" s="21"/>
      <c r="AG36" s="21"/>
      <c r="AH36" s="21"/>
      <c r="AI36" s="21"/>
      <c r="AJ36" s="21"/>
      <c r="AK36" s="109">
        <f t="shared" ref="AK36" si="71">8*1.6</f>
        <v>12.8</v>
      </c>
      <c r="AL36" s="29">
        <f>IF(N36=26,(4*0.5)/AK36,(2*0.5)/AK36)</f>
        <v>7.8125E-2</v>
      </c>
      <c r="AM36" s="111" t="s">
        <v>96</v>
      </c>
      <c r="AN36" s="40">
        <f>IF((AL36*0.9*(N36-O36)*391.3*AJ39*10^-1)&lt;AJ37,(AL36*0.9*(N36-O36)*391.3*AJ39*10^-1),"calc. cotθ ")</f>
        <v>335.66203125000004</v>
      </c>
    </row>
    <row r="37" spans="1:40">
      <c r="A37" s="35">
        <v>6</v>
      </c>
      <c r="B37" s="35">
        <v>14</v>
      </c>
      <c r="C37" s="35">
        <v>15</v>
      </c>
      <c r="D37" s="35">
        <v>6</v>
      </c>
      <c r="E37" s="35" t="s">
        <v>15</v>
      </c>
      <c r="F37" s="36">
        <v>-116.292</v>
      </c>
      <c r="G37" s="36">
        <v>-67.957999999999998</v>
      </c>
      <c r="H37" s="36">
        <v>-37.042499999999997</v>
      </c>
      <c r="I37" s="36">
        <v>-105.00049999999999</v>
      </c>
      <c r="J37" s="36">
        <v>-30.915500000000002</v>
      </c>
      <c r="K37" s="1">
        <v>70</v>
      </c>
      <c r="L37" s="7">
        <f t="shared" ref="L37:M37" si="72">(ABS(I37)-ABS(I39*$K37/200))*SIGN(I37)</f>
        <v>-64.810559999999981</v>
      </c>
      <c r="M37" s="7">
        <f t="shared" si="72"/>
        <v>-2.3178400000000003</v>
      </c>
      <c r="N37" s="1">
        <v>65</v>
      </c>
      <c r="O37" s="1">
        <v>4</v>
      </c>
      <c r="P37" s="1">
        <v>30</v>
      </c>
      <c r="Q37" s="7">
        <f>P37*(N37-O37)^2/((10^6)*$AS$4^2)</f>
        <v>287.63946507253473</v>
      </c>
      <c r="R37" s="7">
        <f>P37*(N37-O37)^2/((10^6)*$AS$5^2)</f>
        <v>381.75848979173077</v>
      </c>
      <c r="S37" s="6" t="str">
        <f>IF(R37&gt;=MAX(ABS(I37),ABS(J37),ABS(L37),ABS(M37)),"Verificata","Non verificata")</f>
        <v>Verificata</v>
      </c>
      <c r="T37" s="7">
        <f>-MIN(L37:M37)/(0.9*(N37-O37)/100*391.3)*10</f>
        <v>3.0169185243527599</v>
      </c>
      <c r="U37" s="7">
        <f>ABS(MAX(L37:M37)/(0.9*(N37-O37)/100*391.3)*10)</f>
        <v>0.10789498551603015</v>
      </c>
      <c r="V37" s="17">
        <f t="shared" si="65"/>
        <v>6.0299999999999994</v>
      </c>
      <c r="W37" s="18" t="str">
        <f t="shared" si="66"/>
        <v>3f16</v>
      </c>
      <c r="X37" s="17">
        <f t="shared" si="67"/>
        <v>6.0299999999999994</v>
      </c>
      <c r="Y37" s="16" t="str">
        <f t="shared" si="68"/>
        <v>3f16</v>
      </c>
      <c r="Z37" s="16">
        <f t="shared" si="69"/>
        <v>-129.53869109999999</v>
      </c>
      <c r="AA37" s="16">
        <f t="shared" si="70"/>
        <v>129.53869109999999</v>
      </c>
      <c r="AB37" s="25">
        <v>62</v>
      </c>
      <c r="AC37" s="25">
        <v>35.5</v>
      </c>
      <c r="AD37" s="22">
        <v>5.85</v>
      </c>
      <c r="AE37" s="22">
        <v>5.35</v>
      </c>
      <c r="AF37" s="22">
        <f>(AC37*AE37)/2</f>
        <v>94.962499999999991</v>
      </c>
      <c r="AG37" s="22">
        <f>(Z36-AA37)/AE37</f>
        <v>-48.42567891588785</v>
      </c>
      <c r="AH37" s="22">
        <f>(AA36-Z37)/AE37</f>
        <v>48.42567891588785</v>
      </c>
      <c r="AI37" s="22">
        <f t="shared" ref="AI37" si="73">MAX(ABS(AG37+AF37),ABS(AG37-AF37),ABS(AH37+AF37),ABS(AH37-AF37),)</f>
        <v>143.38817891588783</v>
      </c>
      <c r="AJ37" s="22">
        <f>((0.5*14.17*P36*0.9*(N36-O36)*AJ39)/(1+AJ39^2))*10^-1</f>
        <v>466.75980000000004</v>
      </c>
      <c r="AK37" s="108">
        <v>10</v>
      </c>
      <c r="AL37" s="30">
        <f>IF(N36=26,(4*0.5)/AK37,(2*0.5)/AK37)</f>
        <v>0.1</v>
      </c>
      <c r="AM37" s="112" t="s">
        <v>100</v>
      </c>
      <c r="AN37" s="41">
        <f>IF((AL37*0.9*(N36-O36)*391.3*AJ39*10^-1)&lt;AJ37,(AL37*0.9*(N36-O36)*391.3*AJ39*10^-1),"calc. cotθ ")</f>
        <v>429.64740000000006</v>
      </c>
    </row>
    <row r="38" spans="1:40">
      <c r="A38" s="35">
        <v>6</v>
      </c>
      <c r="B38" s="35">
        <v>14</v>
      </c>
      <c r="C38" s="35">
        <v>15</v>
      </c>
      <c r="D38" s="35">
        <v>6</v>
      </c>
      <c r="E38" s="35" t="s">
        <v>16</v>
      </c>
      <c r="F38" s="36">
        <v>191.512</v>
      </c>
      <c r="G38" s="36">
        <v>109.348</v>
      </c>
      <c r="H38" s="36">
        <v>-16.560400000000001</v>
      </c>
      <c r="I38" s="36">
        <v>92.787599999999998</v>
      </c>
      <c r="J38" s="36">
        <v>125.9084</v>
      </c>
      <c r="K38" s="1"/>
      <c r="N38" s="1"/>
      <c r="O38" s="1"/>
      <c r="P38" s="1"/>
      <c r="Q38"/>
      <c r="R38"/>
      <c r="S38"/>
      <c r="T38"/>
      <c r="U38"/>
      <c r="V38" s="19"/>
      <c r="W38" s="19"/>
      <c r="AB38" s="25"/>
      <c r="AC38" s="25"/>
      <c r="AD38" s="22"/>
      <c r="AE38" s="22"/>
      <c r="AF38" s="22"/>
      <c r="AG38" s="22"/>
      <c r="AH38" s="22"/>
      <c r="AI38" s="22"/>
      <c r="AJ38" s="106" t="s">
        <v>93</v>
      </c>
      <c r="AK38" s="108">
        <v>15</v>
      </c>
      <c r="AL38" s="30">
        <f>IF(N36=26,(4*0.5)/AK38,(2*0.5)/AK38)</f>
        <v>6.6666666666666666E-2</v>
      </c>
      <c r="AM38" s="112" t="s">
        <v>99</v>
      </c>
      <c r="AN38" s="41">
        <f>IF((AL38*0.9*(N36-O36)*391.3*AJ39*10^-1)&lt;AJ37,(AL38*0.9*(N36-O36)*391.3*AJ39*10^-1),"calc. cotθ ")</f>
        <v>286.4316</v>
      </c>
    </row>
    <row r="39" spans="1:40">
      <c r="A39" s="35">
        <v>6</v>
      </c>
      <c r="B39" s="35">
        <v>14</v>
      </c>
      <c r="C39" s="35">
        <v>15</v>
      </c>
      <c r="D39" s="35">
        <v>6</v>
      </c>
      <c r="E39" s="35" t="s">
        <v>17</v>
      </c>
      <c r="F39" s="36">
        <v>-171.071</v>
      </c>
      <c r="G39" s="36">
        <v>-98.268000000000001</v>
      </c>
      <c r="H39" s="36">
        <v>-16.560400000000001</v>
      </c>
      <c r="I39" s="36">
        <v>-114.8284</v>
      </c>
      <c r="J39" s="36">
        <v>-81.707599999999999</v>
      </c>
      <c r="K39" s="1"/>
      <c r="N39" s="1"/>
      <c r="O39" s="1"/>
      <c r="P39" s="1"/>
      <c r="Q39"/>
      <c r="R39"/>
      <c r="S39"/>
      <c r="T39"/>
      <c r="U39"/>
      <c r="V39" s="19"/>
      <c r="W39" s="19"/>
      <c r="AB39" s="26"/>
      <c r="AC39" s="26"/>
      <c r="AD39" s="23"/>
      <c r="AE39" s="23"/>
      <c r="AF39" s="23"/>
      <c r="AG39" s="23"/>
      <c r="AH39" s="23"/>
      <c r="AI39" s="23"/>
      <c r="AJ39" s="107">
        <v>2</v>
      </c>
      <c r="AK39" s="110">
        <v>20</v>
      </c>
      <c r="AL39" s="31">
        <f>IF(N36=26,(4*0.5)/AK39,(2*0.5)/AK39)</f>
        <v>0.05</v>
      </c>
      <c r="AM39" s="113" t="s">
        <v>98</v>
      </c>
      <c r="AN39" s="114">
        <f>IF((AL39*0.9*(N36-O36)*391.3*AJ39*10^-1)&lt;AJ37,(AL39*0.9*(N36-O36)*391.3*AJ39*10^-1),"calc. cotθ ")</f>
        <v>214.82370000000003</v>
      </c>
    </row>
    <row r="40" spans="1:40">
      <c r="A40" s="35">
        <v>6</v>
      </c>
      <c r="B40" s="35">
        <v>15</v>
      </c>
      <c r="C40" s="35">
        <v>16</v>
      </c>
      <c r="D40" s="35">
        <v>6</v>
      </c>
      <c r="E40" s="35" t="s">
        <v>14</v>
      </c>
      <c r="F40" s="36">
        <v>-67.302999999999997</v>
      </c>
      <c r="G40" s="36">
        <v>-40.152000000000001</v>
      </c>
      <c r="H40" s="36">
        <v>14.732900000000001</v>
      </c>
      <c r="I40" s="36">
        <v>-25.4191</v>
      </c>
      <c r="J40" s="36">
        <v>-54.884900000000002</v>
      </c>
      <c r="K40" s="1">
        <v>70</v>
      </c>
      <c r="L40" s="7">
        <f t="shared" ref="L40:M40" si="74">(ABS(I40)-ABS(I42*$K40/200))*SIGN(I40)</f>
        <v>-3.405149999999999</v>
      </c>
      <c r="M40" s="7">
        <f t="shared" si="74"/>
        <v>-25.504149999999999</v>
      </c>
      <c r="N40" s="1">
        <v>26</v>
      </c>
      <c r="O40" s="1">
        <v>3</v>
      </c>
      <c r="P40" s="1">
        <v>60</v>
      </c>
      <c r="Q40" s="7">
        <f>P40*(N40-O40)^2/((10^6)*$AS$4^2)</f>
        <v>81.785152928444433</v>
      </c>
      <c r="R40" s="7">
        <f>P40*(N40-O40)^2/((10^6)*$AS$5^2)</f>
        <v>108.54621934954343</v>
      </c>
      <c r="S40" s="6" t="str">
        <f>IF(R40&gt;=MAX(ABS(I40),ABS(J40),ABS(L40),ABS(M40)),"Verificata","Non verificata")</f>
        <v>Verificata</v>
      </c>
      <c r="T40" s="7">
        <f>-MIN(L40:M40)/(0.9*(N40-O40)/100*391.3)*10</f>
        <v>3.1486954793324862</v>
      </c>
      <c r="U40" s="7">
        <f>ABS(MAX(L40:M40)/(0.9*(N40-O40)/100*391.3)*10)</f>
        <v>0.42039355992844357</v>
      </c>
      <c r="V40" s="17">
        <f t="shared" ref="V40:V41" si="75">IF(N40=26,IF(4*2.01&gt;T40,4*2.01,"Arm. insufficiente"),IF((3*2.01)&gt;T40,(3*2.01),IF(T40&lt;4*2.01,(4*2.01),IF(4*2.01&lt;T40&lt;10,1*2.01+2*3.8,IF(10&lt;T40&lt;13.41,1*2.01+3*3.8,IF(13.41&lt;T40,5*3.8,"Arm. insufficiente"))))))</f>
        <v>8.0399999999999991</v>
      </c>
      <c r="W40" s="18" t="str">
        <f t="shared" ref="W40:W41" si="76">IF(V40=6.03,"3f16",IF(V40=4*2.01,"4f16","Arm. Insuf."))</f>
        <v>4f16</v>
      </c>
      <c r="X40" s="17">
        <f t="shared" ref="X40:X41" si="77">IF($N40=26,IF(4*2.01&gt;U40,4*2.01,"Arm. insufficiente"),IF((3*2.01)&gt;U40,(3*2.01),IF(U40&lt;4*2.01,(4*2.01),IF(U40&lt;10,1*2.01+2*3.8,IF(U40&lt;13.41,1*2.01+3*3.8,IF(13.41&lt;U40,5*3.8," "))))))</f>
        <v>8.0399999999999991</v>
      </c>
      <c r="Y40" s="16" t="str">
        <f t="shared" ref="Y40:Y41" si="78">IF(X40=6.03,"3f16",IF(X40=8.04,"4f16",IF(X40=9.61,"1f16+2f22",IF(X40=13.41,"1f16+3f22",IF(X40=19,"5f22","Arm. Insuf.")))))</f>
        <v>4f16</v>
      </c>
      <c r="Z40" s="16">
        <f t="shared" ref="Z40:Z41" si="79">-0.9*(N40-O40)*V40*391.3/1000</f>
        <v>-65.123276399999995</v>
      </c>
      <c r="AA40" s="16">
        <f t="shared" ref="AA40:AA41" si="80">0.9*(N40-O40)*X40*391.3/1000</f>
        <v>65.123276399999995</v>
      </c>
      <c r="AB40" s="24"/>
      <c r="AC40" s="24"/>
      <c r="AD40" s="21"/>
      <c r="AE40" s="21"/>
      <c r="AF40" s="21"/>
      <c r="AG40" s="21"/>
      <c r="AH40" s="21"/>
      <c r="AI40" s="21"/>
      <c r="AJ40" s="21"/>
      <c r="AK40" s="109">
        <f t="shared" ref="AK40" si="81">8*1.6</f>
        <v>12.8</v>
      </c>
      <c r="AL40" s="29">
        <f>IF(N40=26,(4*0.5)/AK40,(2*0.5)/AK40)</f>
        <v>0.15625</v>
      </c>
      <c r="AM40" s="111" t="s">
        <v>96</v>
      </c>
      <c r="AN40" s="40">
        <f>IF((AL40*0.9*(N40-O40)*391.3*AJ43*10^-1)&lt;AJ41,(AL40*0.9*(N40-O40)*391.3*AJ43*10^-1),"calc. cotθ ")</f>
        <v>253.12218750000002</v>
      </c>
    </row>
    <row r="41" spans="1:40">
      <c r="A41" s="35">
        <v>6</v>
      </c>
      <c r="B41" s="35">
        <v>15</v>
      </c>
      <c r="C41" s="35">
        <v>16</v>
      </c>
      <c r="D41" s="35">
        <v>6</v>
      </c>
      <c r="E41" s="35" t="s">
        <v>15</v>
      </c>
      <c r="F41" s="36">
        <v>-67.302999999999997</v>
      </c>
      <c r="G41" s="36">
        <v>-40.216000000000001</v>
      </c>
      <c r="H41" s="36">
        <v>-14.732900000000001</v>
      </c>
      <c r="I41" s="36">
        <v>-54.948900000000002</v>
      </c>
      <c r="J41" s="36">
        <v>-25.4831</v>
      </c>
      <c r="K41" s="1">
        <v>70</v>
      </c>
      <c r="L41" s="7">
        <f t="shared" ref="L41:M41" si="82">(ABS(I41)-ABS(I43*$K41/200))*SIGN(I41)</f>
        <v>-25.552050000000001</v>
      </c>
      <c r="M41" s="7">
        <f t="shared" si="82"/>
        <v>-3.4530499999999975</v>
      </c>
      <c r="N41" s="1">
        <v>26</v>
      </c>
      <c r="O41" s="1">
        <v>3</v>
      </c>
      <c r="P41" s="1">
        <v>60</v>
      </c>
      <c r="Q41" s="7">
        <f>P41*(N41-O41)^2/((10^6)*$AS$4^2)</f>
        <v>81.785152928444433</v>
      </c>
      <c r="R41" s="7">
        <f>P41*(N41-O41)^2/((10^6)*$AS$5^2)</f>
        <v>108.54621934954343</v>
      </c>
      <c r="S41" s="6" t="str">
        <f>IF(R41&gt;=MAX(ABS(I41),ABS(J41),ABS(L41),ABS(M41)),"Verificata","Non verificata")</f>
        <v>Verificata</v>
      </c>
      <c r="T41" s="7">
        <f>-MIN(L41:M41)/(0.9*(N41-O41)/100*391.3)*10</f>
        <v>3.1546091252865778</v>
      </c>
      <c r="U41" s="7">
        <f>ABS(MAX(L41:M41)/(0.9*(N41-O41)/100*391.3)*10)</f>
        <v>0.42630720588253423</v>
      </c>
      <c r="V41" s="17">
        <f t="shared" si="75"/>
        <v>8.0399999999999991</v>
      </c>
      <c r="W41" s="18" t="str">
        <f t="shared" si="76"/>
        <v>4f16</v>
      </c>
      <c r="X41" s="17">
        <f t="shared" si="77"/>
        <v>8.0399999999999991</v>
      </c>
      <c r="Y41" s="16" t="str">
        <f t="shared" si="78"/>
        <v>4f16</v>
      </c>
      <c r="Z41" s="16">
        <f t="shared" si="79"/>
        <v>-65.123276399999995</v>
      </c>
      <c r="AA41" s="16">
        <f t="shared" si="80"/>
        <v>65.123276399999995</v>
      </c>
      <c r="AB41" s="25">
        <v>86.5</v>
      </c>
      <c r="AC41" s="25">
        <v>52.5</v>
      </c>
      <c r="AD41" s="22">
        <v>2.8</v>
      </c>
      <c r="AE41" s="22">
        <v>2.5</v>
      </c>
      <c r="AF41" s="22">
        <f>(AC41*AE41)/2</f>
        <v>65.625</v>
      </c>
      <c r="AG41" s="22">
        <f>(Z40-AA41)/AE41</f>
        <v>-52.098621119999997</v>
      </c>
      <c r="AH41" s="22">
        <f>(AA40-Z41)/AE41</f>
        <v>52.098621119999997</v>
      </c>
      <c r="AI41" s="22">
        <f t="shared" ref="AI41" si="83">MAX(ABS(AG41+AF41),ABS(AG41-AF41),ABS(AH41+AF41),ABS(AH41-AF41),)</f>
        <v>117.72362111999999</v>
      </c>
      <c r="AJ41" s="22">
        <f>((0.5*14.17*P40*0.9*(N40-O40)*AJ43)/(1+AJ43^2))*10^-1</f>
        <v>351.98280000000005</v>
      </c>
      <c r="AK41" s="108">
        <v>10</v>
      </c>
      <c r="AL41" s="30">
        <f>IF(N40=26,(4*0.5)/AK41,(2*0.5)/AK41)</f>
        <v>0.2</v>
      </c>
      <c r="AM41" s="112" t="s">
        <v>100</v>
      </c>
      <c r="AN41" s="41">
        <f>IF((AL41*0.9*(N40-O40)*391.3*AJ43*10^-1)&lt;AJ41,(AL41*0.9*(N40-O40)*391.3*AJ43*10^-1),"calc. cotθ ")</f>
        <v>323.99640000000005</v>
      </c>
    </row>
    <row r="42" spans="1:40">
      <c r="A42" s="35">
        <v>6</v>
      </c>
      <c r="B42" s="35">
        <v>15</v>
      </c>
      <c r="C42" s="35">
        <v>16</v>
      </c>
      <c r="D42" s="35">
        <v>6</v>
      </c>
      <c r="E42" s="35" t="s">
        <v>16</v>
      </c>
      <c r="F42" s="36">
        <v>121.15600000000001</v>
      </c>
      <c r="G42" s="36">
        <v>73.421000000000006</v>
      </c>
      <c r="H42" s="36">
        <v>-10.523999999999999</v>
      </c>
      <c r="I42" s="36">
        <v>62.897000000000006</v>
      </c>
      <c r="J42" s="36">
        <v>83.945000000000007</v>
      </c>
      <c r="K42" s="1"/>
      <c r="N42" s="1"/>
      <c r="O42" s="1"/>
      <c r="P42" s="1"/>
      <c r="Q42"/>
      <c r="R42"/>
      <c r="S42"/>
      <c r="T42"/>
      <c r="U42"/>
      <c r="V42" s="19"/>
      <c r="W42" s="19"/>
      <c r="AB42" s="25"/>
      <c r="AC42" s="25"/>
      <c r="AD42" s="22"/>
      <c r="AE42" s="22"/>
      <c r="AF42" s="22"/>
      <c r="AG42" s="22"/>
      <c r="AH42" s="22"/>
      <c r="AI42" s="22"/>
      <c r="AJ42" s="106" t="s">
        <v>93</v>
      </c>
      <c r="AK42" s="108">
        <v>15</v>
      </c>
      <c r="AL42" s="30">
        <f>IF(N40=26,(4*0.5)/AK42,(2*0.5)/AK42)</f>
        <v>0.13333333333333333</v>
      </c>
      <c r="AM42" s="112" t="s">
        <v>99</v>
      </c>
      <c r="AN42" s="41">
        <f>IF((AL42*0.9*(N40-O40)*391.3*AJ43*10^-1)&lt;AJ41,(AL42*0.9*(N40-O40)*391.3*AJ43*10^-1),"calc. cotθ ")</f>
        <v>215.99760000000003</v>
      </c>
    </row>
    <row r="43" spans="1:40">
      <c r="A43" s="35">
        <v>6</v>
      </c>
      <c r="B43" s="35">
        <v>15</v>
      </c>
      <c r="C43" s="35">
        <v>16</v>
      </c>
      <c r="D43" s="35">
        <v>6</v>
      </c>
      <c r="E43" s="35" t="s">
        <v>17</v>
      </c>
      <c r="F43" s="36">
        <v>-121.15600000000001</v>
      </c>
      <c r="G43" s="36">
        <v>-73.466999999999999</v>
      </c>
      <c r="H43" s="36">
        <v>-10.523999999999999</v>
      </c>
      <c r="I43" s="36">
        <v>-83.991</v>
      </c>
      <c r="J43" s="36">
        <v>-62.942999999999998</v>
      </c>
      <c r="K43" s="1"/>
      <c r="N43" s="1"/>
      <c r="O43" s="1"/>
      <c r="P43" s="1"/>
      <c r="Q43"/>
      <c r="R43"/>
      <c r="S43"/>
      <c r="T43"/>
      <c r="U43"/>
      <c r="V43" s="19"/>
      <c r="W43" s="19"/>
      <c r="AB43" s="26"/>
      <c r="AC43" s="26"/>
      <c r="AD43" s="23"/>
      <c r="AE43" s="23"/>
      <c r="AF43" s="23"/>
      <c r="AG43" s="23"/>
      <c r="AH43" s="23"/>
      <c r="AI43" s="23"/>
      <c r="AJ43" s="107">
        <v>2</v>
      </c>
      <c r="AK43" s="110">
        <v>20</v>
      </c>
      <c r="AL43" s="31">
        <f>IF(N40=26,(4*0.5)/AK43,(2*0.5)/AK43)</f>
        <v>0.1</v>
      </c>
      <c r="AM43" s="113" t="s">
        <v>98</v>
      </c>
      <c r="AN43" s="114">
        <f>IF((AL43*0.9*(N40-O40)*391.3*AJ43*10^-1)&lt;AJ41,(AL43*0.9*(N40-O40)*391.3*AJ43*10^-1),"calc. cotθ ")</f>
        <v>161.99820000000003</v>
      </c>
    </row>
    <row r="44" spans="1:40">
      <c r="A44" s="35">
        <v>6</v>
      </c>
      <c r="B44" s="35">
        <v>16</v>
      </c>
      <c r="C44" s="35">
        <v>17</v>
      </c>
      <c r="D44" s="35">
        <v>6</v>
      </c>
      <c r="E44" s="35" t="s">
        <v>14</v>
      </c>
      <c r="F44" s="36">
        <v>-116.292</v>
      </c>
      <c r="G44" s="36">
        <v>-67.631</v>
      </c>
      <c r="H44" s="36">
        <v>37.042499999999997</v>
      </c>
      <c r="I44" s="36">
        <v>-30.588500000000003</v>
      </c>
      <c r="J44" s="36">
        <v>-104.67349999999999</v>
      </c>
      <c r="K44" s="1">
        <v>70</v>
      </c>
      <c r="L44" s="7">
        <f t="shared" ref="L44:M44" si="84">(ABS(I44)-ABS(I46*$K44/200))*SIGN(I44)</f>
        <v>-2.04054</v>
      </c>
      <c r="M44" s="7">
        <f t="shared" si="84"/>
        <v>-64.533259999999984</v>
      </c>
      <c r="N44" s="1">
        <v>65</v>
      </c>
      <c r="O44" s="1">
        <v>4</v>
      </c>
      <c r="P44" s="1">
        <v>30</v>
      </c>
      <c r="Q44" s="7">
        <f>P44*(N44-O44)^2/((10^6)*$AS$4^2)</f>
        <v>287.63946507253473</v>
      </c>
      <c r="R44" s="7">
        <f>P44*(N44-O44)^2/((10^6)*$AS$5^2)</f>
        <v>381.75848979173077</v>
      </c>
      <c r="S44" s="6" t="str">
        <f>IF(R44&gt;=MAX(ABS(I44),ABS(J44),ABS(L44),ABS(M44)),"Verificata","Non verificata")</f>
        <v>Verificata</v>
      </c>
      <c r="T44" s="7">
        <f>-MIN(L44:M44)/(0.9*(N44-O44)/100*391.3)*10</f>
        <v>3.0040102651616181</v>
      </c>
      <c r="U44" s="7">
        <f>ABS(MAX(L44:M44)/(0.9*(N44-O44)/100*391.3)*10)</f>
        <v>9.4986726324888748E-2</v>
      </c>
      <c r="V44" s="17">
        <f t="shared" ref="V44:V45" si="85">IF(N44=26,IF(4*2.01&gt;T44,4*2.01,"Arm. insufficiente"),IF((3*2.01)&gt;T44,(3*2.01),IF(T44&lt;4*2.01,(4*2.01),IF(4*2.01&lt;T44&lt;10,1*2.01+2*3.8,IF(10&lt;T44&lt;13.41,1*2.01+3*3.8,IF(13.41&lt;T44,5*3.8,"Arm. insufficiente"))))))</f>
        <v>6.0299999999999994</v>
      </c>
      <c r="W44" s="18" t="str">
        <f t="shared" ref="W44:W45" si="86">IF(V44=6.03,"3f16",IF(V44=4*2.01,"4f16","Arm. Insuf."))</f>
        <v>3f16</v>
      </c>
      <c r="X44" s="17">
        <f t="shared" ref="X44:X45" si="87">IF($N44=26,IF(4*2.01&gt;U44,4*2.01,"Arm. insufficiente"),IF((3*2.01)&gt;U44,(3*2.01),IF(U44&lt;4*2.01,(4*2.01),IF(U44&lt;10,1*2.01+2*3.8,IF(U44&lt;13.41,1*2.01+3*3.8,IF(13.41&lt;U44,5*3.8," "))))))</f>
        <v>6.0299999999999994</v>
      </c>
      <c r="Y44" s="16" t="str">
        <f t="shared" ref="Y44:Y45" si="88">IF(X44=6.03,"3f16",IF(X44=8.04,"4f16",IF(X44=9.61,"1f16+2f22",IF(X44=13.41,"1f16+3f22",IF(X44=19,"5f22","Arm. Insuf.")))))</f>
        <v>3f16</v>
      </c>
      <c r="Z44" s="16">
        <f t="shared" ref="Z44:Z45" si="89">-0.9*(N44-O44)*V44*391.3/1000</f>
        <v>-129.53869109999999</v>
      </c>
      <c r="AA44" s="16">
        <f t="shared" ref="AA44:AA45" si="90">0.9*(N44-O44)*X44*391.3/1000</f>
        <v>129.53869109999999</v>
      </c>
      <c r="AB44" s="24"/>
      <c r="AC44" s="24"/>
      <c r="AD44" s="21"/>
      <c r="AE44" s="21"/>
      <c r="AF44" s="21"/>
      <c r="AG44" s="21"/>
      <c r="AH44" s="21"/>
      <c r="AI44" s="21"/>
      <c r="AJ44" s="21"/>
      <c r="AK44" s="109">
        <f t="shared" ref="AK44" si="91">8*1.6</f>
        <v>12.8</v>
      </c>
      <c r="AL44" s="29">
        <f>IF(N44=26,(4*0.5)/AK44,(2*0.5)/AK44)</f>
        <v>7.8125E-2</v>
      </c>
      <c r="AM44" s="111" t="s">
        <v>96</v>
      </c>
      <c r="AN44" s="40">
        <f>IF((AL44*0.9*(N44-O44)*391.3*AJ47*10^-1)&lt;AJ45,(AL44*0.9*(N44-O44)*391.3*AJ47*10^-1),"calc. cotθ ")</f>
        <v>335.66203125000004</v>
      </c>
    </row>
    <row r="45" spans="1:40">
      <c r="A45" s="35">
        <v>6</v>
      </c>
      <c r="B45" s="35">
        <v>16</v>
      </c>
      <c r="C45" s="35">
        <v>17</v>
      </c>
      <c r="D45" s="35">
        <v>6</v>
      </c>
      <c r="E45" s="35" t="s">
        <v>15</v>
      </c>
      <c r="F45" s="36">
        <v>-176.08</v>
      </c>
      <c r="G45" s="36">
        <v>-100.872</v>
      </c>
      <c r="H45" s="36">
        <v>-59.846400000000003</v>
      </c>
      <c r="I45" s="36">
        <v>-160.7184</v>
      </c>
      <c r="J45" s="36">
        <v>-41.025599999999997</v>
      </c>
      <c r="K45" s="1">
        <v>70</v>
      </c>
      <c r="L45" s="7">
        <f t="shared" ref="L45:M45" si="92">(ABS(I45)-ABS(I47*$K45/200))*SIGN(I45)</f>
        <v>-116.60076000000001</v>
      </c>
      <c r="M45" s="7">
        <f t="shared" si="92"/>
        <v>-8.500239999999998</v>
      </c>
      <c r="N45" s="1">
        <v>65</v>
      </c>
      <c r="O45" s="1">
        <v>4</v>
      </c>
      <c r="P45" s="1">
        <v>30</v>
      </c>
      <c r="Q45" s="7">
        <f>P45*(N45-O45)^2/((10^6)*$AS$4^2)</f>
        <v>287.63946507253473</v>
      </c>
      <c r="R45" s="7">
        <f>P45*(N45-O45)^2/((10^6)*$AS$5^2)</f>
        <v>381.75848979173077</v>
      </c>
      <c r="S45" s="6" t="str">
        <f>IF(R45&gt;=MAX(ABS(I45),ABS(J45),ABS(L45),ABS(M45)),"Verificata","Non verificata")</f>
        <v>Verificata</v>
      </c>
      <c r="T45" s="7">
        <f>-MIN(L45:M45)/(0.9*(N45-O45)/100*391.3)*10</f>
        <v>5.4277419111578489</v>
      </c>
      <c r="U45" s="7">
        <f>ABS(MAX(L45:M45)/(0.9*(N45-O45)/100*391.3)*10)</f>
        <v>0.3956844612582317</v>
      </c>
      <c r="V45" s="17">
        <f t="shared" si="85"/>
        <v>6.0299999999999994</v>
      </c>
      <c r="W45" s="18" t="str">
        <f t="shared" si="86"/>
        <v>3f16</v>
      </c>
      <c r="X45" s="17">
        <f t="shared" si="87"/>
        <v>6.0299999999999994</v>
      </c>
      <c r="Y45" s="16" t="str">
        <f t="shared" si="88"/>
        <v>3f16</v>
      </c>
      <c r="Z45" s="16">
        <f t="shared" si="89"/>
        <v>-129.53869109999999</v>
      </c>
      <c r="AA45" s="16">
        <f t="shared" si="90"/>
        <v>129.53869109999999</v>
      </c>
      <c r="AB45" s="25">
        <v>62</v>
      </c>
      <c r="AC45" s="25">
        <v>35.5</v>
      </c>
      <c r="AD45" s="22">
        <v>5.85</v>
      </c>
      <c r="AE45" s="22">
        <v>5.35</v>
      </c>
      <c r="AF45" s="22">
        <f>(AC45*AE45)/2</f>
        <v>94.962499999999991</v>
      </c>
      <c r="AG45" s="22">
        <f>(Z44-AA45)/AE45</f>
        <v>-48.42567891588785</v>
      </c>
      <c r="AH45" s="22">
        <f>(AA44-Z45)/AE45</f>
        <v>48.42567891588785</v>
      </c>
      <c r="AI45" s="22">
        <f t="shared" ref="AI45" si="93">MAX(ABS(AG45+AF45),ABS(AG45-AF45),ABS(AH45+AF45),ABS(AH45-AF45),)</f>
        <v>143.38817891588783</v>
      </c>
      <c r="AJ45" s="22">
        <f>((0.5*14.17*P44*0.9*(N44-O44)*AJ47)/(1+AJ47^2))*10^-1</f>
        <v>466.75980000000004</v>
      </c>
      <c r="AK45" s="108">
        <v>10</v>
      </c>
      <c r="AL45" s="30">
        <f>IF(N44=26,(4*0.5)/AK45,(2*0.5)/AK45)</f>
        <v>0.1</v>
      </c>
      <c r="AM45" s="112" t="s">
        <v>100</v>
      </c>
      <c r="AN45" s="41">
        <f>IF((AL45*0.9*(N44-O44)*391.3*AJ47*10^-1)&lt;AJ45,(AL45*0.9*(N44-O44)*391.3*AJ47*10^-1),"calc. cotθ ")</f>
        <v>429.64740000000006</v>
      </c>
    </row>
    <row r="46" spans="1:40">
      <c r="A46" s="35">
        <v>6</v>
      </c>
      <c r="B46" s="35">
        <v>16</v>
      </c>
      <c r="C46" s="35">
        <v>17</v>
      </c>
      <c r="D46" s="35">
        <v>6</v>
      </c>
      <c r="E46" s="35" t="s">
        <v>16</v>
      </c>
      <c r="F46" s="36">
        <v>171.071</v>
      </c>
      <c r="G46" s="36">
        <v>98.126000000000005</v>
      </c>
      <c r="H46" s="36">
        <v>-16.560400000000001</v>
      </c>
      <c r="I46" s="36">
        <v>81.565600000000003</v>
      </c>
      <c r="J46" s="36">
        <v>114.68640000000001</v>
      </c>
      <c r="K46" s="1"/>
      <c r="N46" s="1"/>
      <c r="O46" s="1"/>
      <c r="P46" s="1"/>
      <c r="Q46"/>
      <c r="R46"/>
      <c r="S46"/>
      <c r="T46"/>
      <c r="U46"/>
      <c r="V46" s="19"/>
      <c r="W46" s="19"/>
      <c r="AB46" s="25"/>
      <c r="AC46" s="25"/>
      <c r="AD46" s="22"/>
      <c r="AE46" s="22"/>
      <c r="AF46" s="22"/>
      <c r="AG46" s="22"/>
      <c r="AH46" s="22"/>
      <c r="AI46" s="22"/>
      <c r="AJ46" s="106" t="s">
        <v>93</v>
      </c>
      <c r="AK46" s="108">
        <v>15</v>
      </c>
      <c r="AL46" s="30">
        <f>IF(N44=26,(4*0.5)/AK46,(2*0.5)/AK46)</f>
        <v>6.6666666666666666E-2</v>
      </c>
      <c r="AM46" s="112" t="s">
        <v>99</v>
      </c>
      <c r="AN46" s="41">
        <f>IF((AL46*0.9*(N44-O44)*391.3*AJ47*10^-1)&lt;AJ45,(AL46*0.9*(N44-O44)*391.3*AJ47*10^-1),"calc. cotθ ")</f>
        <v>286.4316</v>
      </c>
    </row>
    <row r="47" spans="1:40">
      <c r="A47" s="35">
        <v>6</v>
      </c>
      <c r="B47" s="35">
        <v>16</v>
      </c>
      <c r="C47" s="35">
        <v>17</v>
      </c>
      <c r="D47" s="35">
        <v>6</v>
      </c>
      <c r="E47" s="35" t="s">
        <v>17</v>
      </c>
      <c r="F47" s="36">
        <v>-191.512</v>
      </c>
      <c r="G47" s="36">
        <v>-109.49</v>
      </c>
      <c r="H47" s="36">
        <v>-16.560400000000001</v>
      </c>
      <c r="I47" s="36">
        <v>-126.0504</v>
      </c>
      <c r="J47" s="36">
        <v>-92.929599999999994</v>
      </c>
      <c r="K47" s="1"/>
      <c r="N47" s="1"/>
      <c r="O47" s="1"/>
      <c r="P47" s="1"/>
      <c r="Q47"/>
      <c r="R47"/>
      <c r="S47"/>
      <c r="T47"/>
      <c r="U47"/>
      <c r="V47" s="19"/>
      <c r="W47" s="19"/>
      <c r="AB47" s="26"/>
      <c r="AC47" s="26"/>
      <c r="AD47" s="23"/>
      <c r="AE47" s="23"/>
      <c r="AF47" s="23"/>
      <c r="AG47" s="23"/>
      <c r="AH47" s="23"/>
      <c r="AI47" s="23"/>
      <c r="AJ47" s="107">
        <v>2</v>
      </c>
      <c r="AK47" s="110">
        <v>20</v>
      </c>
      <c r="AL47" s="31">
        <f>IF(N44=26,(4*0.5)/AK47,(2*0.5)/AK47)</f>
        <v>0.05</v>
      </c>
      <c r="AM47" s="113" t="s">
        <v>98</v>
      </c>
      <c r="AN47" s="114">
        <f>IF((AL47*0.9*(N44-O44)*391.3*AJ47*10^-1)&lt;AJ45,(AL47*0.9*(N44-O44)*391.3*AJ47*10^-1),"calc. cotθ ")</f>
        <v>214.82370000000003</v>
      </c>
    </row>
    <row r="48" spans="1:40">
      <c r="A48" s="35">
        <v>6</v>
      </c>
      <c r="B48" s="35">
        <v>17</v>
      </c>
      <c r="C48" s="35">
        <v>18</v>
      </c>
      <c r="D48" s="35">
        <v>6</v>
      </c>
      <c r="E48" s="35" t="s">
        <v>14</v>
      </c>
      <c r="F48" s="36">
        <v>-52.061</v>
      </c>
      <c r="G48" s="36">
        <v>-28.704000000000001</v>
      </c>
      <c r="H48" s="36">
        <v>53.335699999999996</v>
      </c>
      <c r="I48" s="36">
        <v>24.631699999999995</v>
      </c>
      <c r="J48" s="36">
        <v>-82.039699999999996</v>
      </c>
      <c r="K48" s="1">
        <v>70</v>
      </c>
      <c r="L48" s="7">
        <f t="shared" ref="L48:M48" si="94">(ABS(I48)-ABS(I50*$K48/200))*SIGN(I48)</f>
        <v>13.556544999999995</v>
      </c>
      <c r="M48" s="7">
        <f t="shared" si="94"/>
        <v>-57.082354999999993</v>
      </c>
      <c r="N48" s="1">
        <v>65</v>
      </c>
      <c r="O48" s="1">
        <v>4</v>
      </c>
      <c r="P48" s="1">
        <v>30</v>
      </c>
      <c r="Q48" s="7">
        <f>P48*(N48-O48)^2/((10^6)*$AS$4^2)</f>
        <v>287.63946507253473</v>
      </c>
      <c r="R48" s="7">
        <f>P48*(N48-O48)^2/((10^6)*$AS$5^2)</f>
        <v>381.75848979173077</v>
      </c>
      <c r="S48" s="6" t="str">
        <f>IF(R48&gt;=MAX(ABS(I48),ABS(J48),ABS(L48),ABS(M48)),"Verificata","Non verificata")</f>
        <v>Verificata</v>
      </c>
      <c r="T48" s="7">
        <f>-MIN(L48:M48)/(0.9*(N48-O48)/100*391.3)*10</f>
        <v>2.657172136966266</v>
      </c>
      <c r="U48" s="7">
        <f>ABS(MAX(L48:M48)/(0.9*(N48-O48)/100*391.3)*10)</f>
        <v>0.63105444138612243</v>
      </c>
      <c r="V48" s="17">
        <f t="shared" ref="V48:V49" si="95">IF(N48=26,IF(4*2.01&gt;T48,4*2.01,"Arm. insufficiente"),IF((3*2.01)&gt;T48,(3*2.01),IF(T48&lt;4*2.01,(4*2.01),IF(4*2.01&lt;T48&lt;10,1*2.01+2*3.8,IF(10&lt;T48&lt;13.41,1*2.01+3*3.8,IF(13.41&lt;T48,5*3.8,"Arm. insufficiente"))))))</f>
        <v>6.0299999999999994</v>
      </c>
      <c r="W48" s="18" t="str">
        <f t="shared" ref="W48:W49" si="96">IF(V48=6.03,"3f16",IF(V48=4*2.01,"4f16","Arm. Insuf."))</f>
        <v>3f16</v>
      </c>
      <c r="X48" s="17">
        <f t="shared" ref="X48:X49" si="97">IF($N48=26,IF(4*2.01&gt;U48,4*2.01,"Arm. insufficiente"),IF((3*2.01)&gt;U48,(3*2.01),IF(U48&lt;4*2.01,(4*2.01),IF(U48&lt;10,1*2.01+2*3.8,IF(U48&lt;13.41,1*2.01+3*3.8,IF(13.41&lt;U48,5*3.8," "))))))</f>
        <v>6.0299999999999994</v>
      </c>
      <c r="Y48" s="16" t="str">
        <f t="shared" ref="Y48:Y49" si="98">IF(X48=6.03,"3f16",IF(X48=8.04,"4f16",IF(X48=9.61,"1f16+2f22",IF(X48=13.41,"1f16+3f22",IF(X48=19,"5f22","Arm. Insuf.")))))</f>
        <v>3f16</v>
      </c>
      <c r="Z48" s="16">
        <f t="shared" ref="Z48:Z49" si="99">-0.9*(N48-O48)*V48*391.3/1000</f>
        <v>-129.53869109999999</v>
      </c>
      <c r="AA48" s="16">
        <f t="shared" ref="AA48:AA49" si="100">0.9*(N48-O48)*X48*391.3/1000</f>
        <v>129.53869109999999</v>
      </c>
      <c r="AB48" s="24"/>
      <c r="AC48" s="24"/>
      <c r="AD48" s="21"/>
      <c r="AE48" s="21"/>
      <c r="AF48" s="21"/>
      <c r="AG48" s="21"/>
      <c r="AH48" s="21"/>
      <c r="AI48" s="21"/>
      <c r="AJ48" s="21"/>
      <c r="AK48" s="109">
        <f t="shared" ref="AK48" si="101">8*1.6</f>
        <v>12.8</v>
      </c>
      <c r="AL48" s="29">
        <f>IF(N48=26,(4*0.5)/AK48,(2*0.5)/AK48)</f>
        <v>7.8125E-2</v>
      </c>
      <c r="AM48" s="111" t="s">
        <v>96</v>
      </c>
      <c r="AN48" s="40">
        <f>IF((AL48*0.9*(N48-O48)*391.3*AJ51*10^-1)&lt;AJ49,(AL48*0.9*(N48-O48)*391.3*AJ51*10^-1),"calc. cotθ ")</f>
        <v>335.66203125000004</v>
      </c>
    </row>
    <row r="49" spans="1:40">
      <c r="A49" s="35">
        <v>6</v>
      </c>
      <c r="B49" s="35">
        <v>17</v>
      </c>
      <c r="C49" s="35">
        <v>18</v>
      </c>
      <c r="D49" s="35">
        <v>6</v>
      </c>
      <c r="E49" s="35" t="s">
        <v>15</v>
      </c>
      <c r="F49" s="36">
        <v>-54.944000000000003</v>
      </c>
      <c r="G49" s="36">
        <v>-32.811999999999998</v>
      </c>
      <c r="H49" s="36">
        <v>-38.8919</v>
      </c>
      <c r="I49" s="36">
        <v>-71.703900000000004</v>
      </c>
      <c r="J49" s="36">
        <v>6.0799000000000021</v>
      </c>
      <c r="K49" s="1">
        <v>70</v>
      </c>
      <c r="L49" s="7">
        <f t="shared" ref="L49:M49" si="102">(ABS(I49)-ABS(I51*$K49/200))*SIGN(I49)</f>
        <v>-46.127755000000008</v>
      </c>
      <c r="M49" s="7">
        <f t="shared" si="102"/>
        <v>-5.6140549999999969</v>
      </c>
      <c r="N49" s="1">
        <v>65</v>
      </c>
      <c r="O49" s="1">
        <v>4</v>
      </c>
      <c r="P49" s="1">
        <v>30</v>
      </c>
      <c r="Q49" s="7">
        <f>P49*(N49-O49)^2/((10^6)*$AS$4^2)</f>
        <v>287.63946507253473</v>
      </c>
      <c r="R49" s="7">
        <f>P49*(N49-O49)^2/((10^6)*$AS$5^2)</f>
        <v>381.75848979173077</v>
      </c>
      <c r="S49" s="6" t="str">
        <f>IF(R49&gt;=MAX(ABS(I49),ABS(J49),ABS(L49),ABS(M49)),"Verificata","Non verificata")</f>
        <v>Verificata</v>
      </c>
      <c r="T49" s="7">
        <f>-MIN(L49:M49)/(0.9*(N49-O49)/100*391.3)*10</f>
        <v>2.1472377116677546</v>
      </c>
      <c r="U49" s="7">
        <f>ABS(MAX(L49:M49)/(0.9*(N49-O49)/100*391.3)*10)</f>
        <v>0.2613331303762107</v>
      </c>
      <c r="V49" s="17">
        <f t="shared" si="95"/>
        <v>6.0299999999999994</v>
      </c>
      <c r="W49" s="18" t="str">
        <f t="shared" si="96"/>
        <v>3f16</v>
      </c>
      <c r="X49" s="17">
        <f t="shared" si="97"/>
        <v>6.0299999999999994</v>
      </c>
      <c r="Y49" s="16" t="str">
        <f t="shared" si="98"/>
        <v>3f16</v>
      </c>
      <c r="Z49" s="16">
        <f t="shared" si="99"/>
        <v>-129.53869109999999</v>
      </c>
      <c r="AA49" s="16">
        <f t="shared" si="100"/>
        <v>129.53869109999999</v>
      </c>
      <c r="AB49" s="25">
        <v>38.6</v>
      </c>
      <c r="AC49" s="25">
        <v>22.5</v>
      </c>
      <c r="AD49" s="22">
        <v>4.6500000000000004</v>
      </c>
      <c r="AE49" s="22">
        <v>4.1500000000000004</v>
      </c>
      <c r="AF49" s="22">
        <f>(AC49*AE49)/2</f>
        <v>46.687500000000007</v>
      </c>
      <c r="AG49" s="22">
        <f>(Z48-AA49)/AE49</f>
        <v>-62.42828486746987</v>
      </c>
      <c r="AH49" s="22">
        <f>(AA48-Z49)/AE49</f>
        <v>62.42828486746987</v>
      </c>
      <c r="AI49" s="22">
        <f t="shared" ref="AI49" si="103">MAX(ABS(AG49+AF49),ABS(AG49-AF49),ABS(AH49+AF49),ABS(AH49-AF49),)</f>
        <v>109.11578486746987</v>
      </c>
      <c r="AJ49" s="22">
        <f>((0.5*14.17*P48*0.9*(N48-O48)*AJ51)/(1+AJ51^2))*10^-1</f>
        <v>466.75980000000004</v>
      </c>
      <c r="AK49" s="108">
        <v>10</v>
      </c>
      <c r="AL49" s="30">
        <f>IF(N48=26,(4*0.5)/AK49,(2*0.5)/AK49)</f>
        <v>0.1</v>
      </c>
      <c r="AM49" s="112" t="s">
        <v>100</v>
      </c>
      <c r="AN49" s="41">
        <f>IF((AL49*0.9*(N48-O48)*391.3*AJ51*10^-1)&lt;AJ49,(AL49*0.9*(N48-O48)*391.3*AJ51*10^-1),"calc. cotθ ")</f>
        <v>429.64740000000006</v>
      </c>
    </row>
    <row r="50" spans="1:40">
      <c r="A50" s="35">
        <v>6</v>
      </c>
      <c r="B50" s="35">
        <v>17</v>
      </c>
      <c r="C50" s="35">
        <v>18</v>
      </c>
      <c r="D50" s="35">
        <v>6</v>
      </c>
      <c r="E50" s="35" t="s">
        <v>16</v>
      </c>
      <c r="F50" s="36">
        <v>89.102000000000004</v>
      </c>
      <c r="G50" s="36">
        <v>51.475000000000001</v>
      </c>
      <c r="H50" s="36">
        <v>-19.831700000000001</v>
      </c>
      <c r="I50" s="36">
        <v>31.6433</v>
      </c>
      <c r="J50" s="36">
        <v>71.306700000000006</v>
      </c>
      <c r="K50" s="1"/>
      <c r="N50" s="1"/>
      <c r="O50" s="1"/>
      <c r="P50" s="1"/>
      <c r="Q50"/>
      <c r="R50"/>
      <c r="S50"/>
      <c r="T50"/>
      <c r="U50"/>
      <c r="V50" s="19"/>
      <c r="W50" s="19"/>
      <c r="AB50" s="25"/>
      <c r="AC50" s="25"/>
      <c r="AD50" s="22"/>
      <c r="AE50" s="22"/>
      <c r="AF50" s="22"/>
      <c r="AG50" s="22"/>
      <c r="AH50" s="22"/>
      <c r="AI50" s="22"/>
      <c r="AJ50" s="106" t="s">
        <v>93</v>
      </c>
      <c r="AK50" s="108">
        <v>15</v>
      </c>
      <c r="AL50" s="30">
        <f>IF(N48=26,(4*0.5)/AK50,(2*0.5)/AK50)</f>
        <v>6.6666666666666666E-2</v>
      </c>
      <c r="AM50" s="112" t="s">
        <v>99</v>
      </c>
      <c r="AN50" s="41">
        <f>IF((AL50*0.9*(N48-O48)*391.3*AJ51*10^-1)&lt;AJ49,(AL50*0.9*(N48-O48)*391.3*AJ51*10^-1),"calc. cotθ ")</f>
        <v>286.4316</v>
      </c>
    </row>
    <row r="51" spans="1:40">
      <c r="A51" s="35">
        <v>6</v>
      </c>
      <c r="B51" s="35">
        <v>17</v>
      </c>
      <c r="C51" s="35">
        <v>18</v>
      </c>
      <c r="D51" s="35">
        <v>6</v>
      </c>
      <c r="E51" s="35" t="s">
        <v>17</v>
      </c>
      <c r="F51" s="36">
        <v>-90.341999999999999</v>
      </c>
      <c r="G51" s="36">
        <v>-53.243000000000002</v>
      </c>
      <c r="H51" s="36">
        <v>-19.831700000000001</v>
      </c>
      <c r="I51" s="36">
        <v>-73.074700000000007</v>
      </c>
      <c r="J51" s="36">
        <v>-33.411299999999997</v>
      </c>
      <c r="K51" s="1"/>
      <c r="N51" s="1"/>
      <c r="O51" s="1"/>
      <c r="P51" s="1"/>
      <c r="Q51"/>
      <c r="R51"/>
      <c r="S51"/>
      <c r="T51"/>
      <c r="U51"/>
      <c r="V51" s="19"/>
      <c r="W51" s="19"/>
      <c r="AB51" s="26"/>
      <c r="AC51" s="26"/>
      <c r="AD51" s="23"/>
      <c r="AE51" s="23"/>
      <c r="AF51" s="23"/>
      <c r="AG51" s="23"/>
      <c r="AH51" s="23"/>
      <c r="AI51" s="23"/>
      <c r="AJ51" s="107">
        <v>2</v>
      </c>
      <c r="AK51" s="110">
        <v>20</v>
      </c>
      <c r="AL51" s="31">
        <f>IF(N48=26,(4*0.5)/AK51,(2*0.5)/AK51)</f>
        <v>0.05</v>
      </c>
      <c r="AM51" s="113" t="s">
        <v>98</v>
      </c>
      <c r="AN51" s="114">
        <f>IF((AL51*0.9*(N48-O48)*391.3*AJ51*10^-1)&lt;AJ49,(AL51*0.9*(N48-O48)*391.3*AJ51*10^-1),"calc. cotθ ")</f>
        <v>214.82370000000003</v>
      </c>
    </row>
    <row r="52" spans="1:40">
      <c r="A52" s="35">
        <v>7</v>
      </c>
      <c r="B52" s="35">
        <v>19</v>
      </c>
      <c r="C52" s="35">
        <v>20</v>
      </c>
      <c r="D52" s="35">
        <v>6</v>
      </c>
      <c r="E52" s="35" t="s">
        <v>14</v>
      </c>
      <c r="F52" s="36">
        <v>-34.51</v>
      </c>
      <c r="G52" s="36">
        <v>-20.138999999999999</v>
      </c>
      <c r="H52" s="36">
        <v>39.919699999999999</v>
      </c>
      <c r="I52" s="36">
        <v>19.7807</v>
      </c>
      <c r="J52" s="36">
        <v>-60.058700000000002</v>
      </c>
      <c r="K52" s="1">
        <v>70</v>
      </c>
      <c r="L52" s="7">
        <f t="shared" ref="L52:M52" si="104">(ABS(I52)-ABS(I54*$K52/200))*SIGN(I52)</f>
        <v>9.7143499999999996</v>
      </c>
      <c r="M52" s="7">
        <f t="shared" si="104"/>
        <v>-35.297250000000005</v>
      </c>
      <c r="N52" s="1">
        <v>65</v>
      </c>
      <c r="O52" s="1">
        <v>4</v>
      </c>
      <c r="P52" s="1">
        <v>30</v>
      </c>
      <c r="Q52" s="7">
        <f>P52*(N52-O52)^2/((10^6)*$AS$4^2)</f>
        <v>287.63946507253473</v>
      </c>
      <c r="R52" s="7">
        <f>P52*(N52-O52)^2/((10^6)*$AS$5^2)</f>
        <v>381.75848979173077</v>
      </c>
      <c r="S52" s="6" t="str">
        <f>IF(R52&gt;=MAX(ABS(I52),ABS(J52),ABS(L52),ABS(M52)),"Verificata","Non verificata")</f>
        <v>Verificata</v>
      </c>
      <c r="T52" s="7">
        <f>-MIN(L52:M52)/(0.9*(N52-O52)/100*391.3)*10</f>
        <v>1.6430798836441234</v>
      </c>
      <c r="U52" s="7">
        <f>ABS(MAX(L52:M52)/(0.9*(N52-O52)/100*391.3)*10)</f>
        <v>0.45220103740881479</v>
      </c>
      <c r="V52" s="17">
        <f t="shared" ref="V52:V53" si="105">IF(N52=26,IF(4*2.01&gt;T52,4*2.01,"Arm. insufficiente"),IF((3*2.01)&gt;T52,(3*2.01),IF(T52&lt;4*2.01,(4*2.01),IF(4*2.01&lt;T52&lt;10,1*2.01+2*3.8,IF(10&lt;T52&lt;13.41,1*2.01+3*3.8,IF(13.41&lt;T52,5*3.8,"Arm. insufficiente"))))))</f>
        <v>6.0299999999999994</v>
      </c>
      <c r="W52" s="18" t="str">
        <f t="shared" ref="W52:W53" si="106">IF(V52=6.03,"3f16",IF(V52=4*2.01,"4f16","Arm. Insuf."))</f>
        <v>3f16</v>
      </c>
      <c r="X52" s="17">
        <f t="shared" ref="X52:X53" si="107">IF($N52=26,IF(4*2.01&gt;U52,4*2.01,"Arm. insufficiente"),IF((3*2.01)&gt;U52,(3*2.01),IF(U52&lt;4*2.01,(4*2.01),IF(U52&lt;10,1*2.01+2*3.8,IF(U52&lt;13.41,1*2.01+3*3.8,IF(13.41&lt;U52,5*3.8," "))))))</f>
        <v>6.0299999999999994</v>
      </c>
      <c r="Y52" s="16" t="str">
        <f t="shared" ref="Y52:Y53" si="108">IF(X52=6.03,"3f16",IF(X52=8.04,"4f16",IF(X52=9.61,"1f16+2f22",IF(X52=13.41,"1f16+3f22",IF(X52=19,"5f22","Arm. Insuf.")))))</f>
        <v>3f16</v>
      </c>
      <c r="Z52" s="16">
        <f t="shared" ref="Z52:Z53" si="109">-0.9*(N52-O52)*V52*391.3/1000</f>
        <v>-129.53869109999999</v>
      </c>
      <c r="AA52" s="16">
        <f t="shared" ref="AA52:AA53" si="110">0.9*(N52-O52)*X52*391.3/1000</f>
        <v>129.53869109999999</v>
      </c>
      <c r="AB52" s="24"/>
      <c r="AC52" s="24"/>
      <c r="AD52" s="21"/>
      <c r="AE52" s="21"/>
      <c r="AF52" s="21"/>
      <c r="AG52" s="21"/>
      <c r="AH52" s="21"/>
      <c r="AI52" s="21"/>
      <c r="AJ52" s="21"/>
      <c r="AK52" s="109">
        <f t="shared" ref="AK52" si="111">8*1.6</f>
        <v>12.8</v>
      </c>
      <c r="AL52" s="29">
        <f>IF(N52=26,(4*0.5)/AK52,(2*0.5)/AK52)</f>
        <v>7.8125E-2</v>
      </c>
      <c r="AM52" s="111" t="s">
        <v>96</v>
      </c>
      <c r="AN52" s="40">
        <f>IF((AL52*0.9*(N52-O52)*391.3*AJ55*10^-1)&lt;AJ53,(AL52*0.9*(N52-O52)*391.3*AJ55*10^-1),"calc. cotθ ")</f>
        <v>335.66203125000004</v>
      </c>
    </row>
    <row r="53" spans="1:40">
      <c r="A53" s="35">
        <v>7</v>
      </c>
      <c r="B53" s="35">
        <v>19</v>
      </c>
      <c r="C53" s="35">
        <v>20</v>
      </c>
      <c r="D53" s="35">
        <v>6</v>
      </c>
      <c r="E53" s="35" t="s">
        <v>15</v>
      </c>
      <c r="F53" s="36">
        <v>-57.576000000000001</v>
      </c>
      <c r="G53" s="36">
        <v>-33.872</v>
      </c>
      <c r="H53" s="36">
        <v>-57.715600000000002</v>
      </c>
      <c r="I53" s="36">
        <v>-91.587600000000009</v>
      </c>
      <c r="J53" s="36">
        <v>23.843600000000002</v>
      </c>
      <c r="K53" s="1">
        <v>70</v>
      </c>
      <c r="L53" s="7">
        <f t="shared" ref="L53:M53" si="112">(ABS(I53)-ABS(I55*$K53/200))*SIGN(I53)</f>
        <v>-64.758700000000005</v>
      </c>
      <c r="M53" s="7">
        <f t="shared" si="112"/>
        <v>11.709800000000001</v>
      </c>
      <c r="N53" s="1">
        <v>65</v>
      </c>
      <c r="O53" s="1">
        <v>4</v>
      </c>
      <c r="P53" s="1">
        <v>30</v>
      </c>
      <c r="Q53" s="7">
        <f>P53*(N53-O53)^2/((10^6)*$AS$4^2)</f>
        <v>287.63946507253473</v>
      </c>
      <c r="R53" s="7">
        <f>P53*(N53-O53)^2/((10^6)*$AS$5^2)</f>
        <v>381.75848979173077</v>
      </c>
      <c r="S53" s="6" t="str">
        <f>IF(R53&gt;=MAX(ABS(I53),ABS(J53),ABS(L53),ABS(M53)),"Verificata","Non verificata")</f>
        <v>Verificata</v>
      </c>
      <c r="T53" s="7">
        <f>-MIN(L53:M53)/(0.9*(N53-O53)/100*391.3)*10</f>
        <v>3.0145044517900033</v>
      </c>
      <c r="U53" s="7">
        <f>ABS(MAX(L53:M53)/(0.9*(N53-O53)/100*391.3)*10)</f>
        <v>0.54508883330842928</v>
      </c>
      <c r="V53" s="17">
        <f t="shared" si="105"/>
        <v>6.0299999999999994</v>
      </c>
      <c r="W53" s="18" t="str">
        <f t="shared" si="106"/>
        <v>3f16</v>
      </c>
      <c r="X53" s="17">
        <f t="shared" si="107"/>
        <v>6.0299999999999994</v>
      </c>
      <c r="Y53" s="16" t="str">
        <f t="shared" si="108"/>
        <v>3f16</v>
      </c>
      <c r="Z53" s="16">
        <f t="shared" si="109"/>
        <v>-129.53869109999999</v>
      </c>
      <c r="AA53" s="16">
        <f t="shared" si="110"/>
        <v>129.53869109999999</v>
      </c>
      <c r="AB53" s="25">
        <v>38.9</v>
      </c>
      <c r="AC53" s="25">
        <v>22.7</v>
      </c>
      <c r="AD53" s="22">
        <v>4.6500000000000004</v>
      </c>
      <c r="AE53" s="30">
        <v>4.0999999999999996</v>
      </c>
      <c r="AF53" s="22">
        <f>(AC53*AE53)/2</f>
        <v>46.534999999999997</v>
      </c>
      <c r="AG53" s="22">
        <f>(Z52-AA53)/AE53</f>
        <v>-63.189605414634151</v>
      </c>
      <c r="AH53" s="22">
        <f>(AA52-Z53)/AE53</f>
        <v>63.189605414634151</v>
      </c>
      <c r="AI53" s="22">
        <f t="shared" ref="AI53" si="113">MAX(ABS(AG53+AF53),ABS(AG53-AF53),ABS(AH53+AF53),ABS(AH53-AF53),)</f>
        <v>109.72460541463414</v>
      </c>
      <c r="AJ53" s="22">
        <f>((0.5*14.17*P52*0.9*(N52-O52)*AJ55)/(1+AJ55^2))*10^-1</f>
        <v>466.75980000000004</v>
      </c>
      <c r="AK53" s="108">
        <v>10</v>
      </c>
      <c r="AL53" s="30">
        <f>IF(N52=26,(4*0.5)/AK53,(2*0.5)/AK53)</f>
        <v>0.1</v>
      </c>
      <c r="AM53" s="112" t="s">
        <v>100</v>
      </c>
      <c r="AN53" s="41">
        <f>IF((AL53*0.9*(N52-O52)*391.3*AJ55*10^-1)&lt;AJ53,(AL53*0.9*(N52-O52)*391.3*AJ55*10^-1),"calc. cotθ ")</f>
        <v>429.64740000000006</v>
      </c>
    </row>
    <row r="54" spans="1:40">
      <c r="A54" s="35">
        <v>7</v>
      </c>
      <c r="B54" s="35">
        <v>19</v>
      </c>
      <c r="C54" s="35">
        <v>20</v>
      </c>
      <c r="D54" s="35">
        <v>6</v>
      </c>
      <c r="E54" s="35" t="s">
        <v>16</v>
      </c>
      <c r="F54" s="36">
        <v>85.412000000000006</v>
      </c>
      <c r="G54" s="36">
        <v>49.753999999999998</v>
      </c>
      <c r="H54" s="36">
        <v>-20.992999999999999</v>
      </c>
      <c r="I54" s="36">
        <v>28.760999999999999</v>
      </c>
      <c r="J54" s="36">
        <v>70.747</v>
      </c>
      <c r="K54" s="1"/>
      <c r="N54" s="1"/>
      <c r="O54" s="1"/>
      <c r="P54" s="1"/>
      <c r="Q54"/>
      <c r="R54"/>
      <c r="S54"/>
      <c r="T54"/>
      <c r="U54"/>
      <c r="V54" s="19"/>
      <c r="W54" s="19"/>
      <c r="AB54" s="25"/>
      <c r="AC54" s="25"/>
      <c r="AD54" s="22"/>
      <c r="AE54" s="22"/>
      <c r="AF54" s="22"/>
      <c r="AG54" s="22"/>
      <c r="AH54" s="22"/>
      <c r="AI54" s="22"/>
      <c r="AJ54" s="106" t="s">
        <v>93</v>
      </c>
      <c r="AK54" s="108">
        <v>15</v>
      </c>
      <c r="AL54" s="30">
        <f>IF(N52=26,(4*0.5)/AK54,(2*0.5)/AK54)</f>
        <v>6.6666666666666666E-2</v>
      </c>
      <c r="AM54" s="112" t="s">
        <v>99</v>
      </c>
      <c r="AN54" s="41">
        <f>IF((AL54*0.9*(N52-O52)*391.3*AJ55*10^-1)&lt;AJ53,(AL54*0.9*(N52-O52)*391.3*AJ55*10^-1),"calc. cotθ ")</f>
        <v>286.4316</v>
      </c>
    </row>
    <row r="55" spans="1:40">
      <c r="A55" s="35">
        <v>7</v>
      </c>
      <c r="B55" s="35">
        <v>19</v>
      </c>
      <c r="C55" s="35">
        <v>20</v>
      </c>
      <c r="D55" s="35">
        <v>6</v>
      </c>
      <c r="E55" s="35" t="s">
        <v>17</v>
      </c>
      <c r="F55" s="36">
        <v>-95.332999999999998</v>
      </c>
      <c r="G55" s="36">
        <v>-55.661000000000001</v>
      </c>
      <c r="H55" s="36">
        <v>-20.992999999999999</v>
      </c>
      <c r="I55" s="36">
        <v>-76.653999999999996</v>
      </c>
      <c r="J55" s="36">
        <v>-34.668000000000006</v>
      </c>
      <c r="K55" s="1"/>
      <c r="N55" s="1"/>
      <c r="O55" s="1"/>
      <c r="P55" s="1"/>
      <c r="Q55"/>
      <c r="R55"/>
      <c r="S55"/>
      <c r="T55"/>
      <c r="U55"/>
      <c r="V55" s="19"/>
      <c r="W55" s="19"/>
      <c r="AB55" s="26"/>
      <c r="AC55" s="26"/>
      <c r="AD55" s="23"/>
      <c r="AE55" s="23"/>
      <c r="AF55" s="23"/>
      <c r="AG55" s="23"/>
      <c r="AH55" s="23"/>
      <c r="AI55" s="23"/>
      <c r="AJ55" s="107">
        <v>2</v>
      </c>
      <c r="AK55" s="110">
        <v>20</v>
      </c>
      <c r="AL55" s="31">
        <f>IF(N52=26,(4*0.5)/AK55,(2*0.5)/AK55)</f>
        <v>0.05</v>
      </c>
      <c r="AM55" s="113" t="s">
        <v>98</v>
      </c>
      <c r="AN55" s="114">
        <f>IF((AL55*0.9*(N52-O52)*391.3*AJ55*10^-1)&lt;AJ53,(AL55*0.9*(N52-O52)*391.3*AJ55*10^-1),"calc. cotθ ")</f>
        <v>214.82370000000003</v>
      </c>
    </row>
    <row r="56" spans="1:40">
      <c r="A56" s="35">
        <v>7</v>
      </c>
      <c r="B56" s="35">
        <v>20</v>
      </c>
      <c r="C56" s="35">
        <v>23</v>
      </c>
      <c r="D56" s="35">
        <v>6</v>
      </c>
      <c r="E56" s="35" t="s">
        <v>14</v>
      </c>
      <c r="F56" s="36">
        <v>-8.3989999999999991</v>
      </c>
      <c r="G56" s="36">
        <v>-4.8540000000000001</v>
      </c>
      <c r="H56" s="36">
        <v>38.110399999999998</v>
      </c>
      <c r="I56" s="36">
        <v>33.256399999999999</v>
      </c>
      <c r="J56" s="36">
        <v>-42.964399999999998</v>
      </c>
      <c r="K56" s="1">
        <v>70</v>
      </c>
      <c r="L56" s="7">
        <f t="shared" ref="L56:M56" si="114">(ABS(I56)-ABS(I58*$K56/200))*SIGN(I56)</f>
        <v>28.88364</v>
      </c>
      <c r="M56" s="7">
        <f t="shared" si="114"/>
        <v>-26.982139999999994</v>
      </c>
      <c r="N56" s="1">
        <v>26</v>
      </c>
      <c r="O56" s="1">
        <v>3</v>
      </c>
      <c r="P56" s="1">
        <v>60</v>
      </c>
      <c r="Q56" s="7">
        <f>P56*(N56-O56)^2/((10^6)*$AS$4^2)</f>
        <v>81.785152928444433</v>
      </c>
      <c r="R56" s="7">
        <f>P56*(N56-O56)^2/((10^6)*$AS$5^2)</f>
        <v>108.54621934954343</v>
      </c>
      <c r="S56" s="6" t="str">
        <f>IF(R56&gt;=MAX(ABS(I56),ABS(J56),ABS(L56),ABS(M56)),"Verificata","Non verificata")</f>
        <v>Verificata</v>
      </c>
      <c r="T56" s="7">
        <f>-MIN(L56:M56)/(0.9*(N56-O56)/100*391.3)*10</f>
        <v>3.3311654080107056</v>
      </c>
      <c r="U56" s="7">
        <f>ABS(MAX(L56:M56)/(0.9*(N56-O56)/100*391.3)*10)</f>
        <v>3.565921102827069</v>
      </c>
      <c r="V56" s="17">
        <f t="shared" ref="V56:V57" si="115">IF(N56=26,IF(4*2.01&gt;T56,4*2.01,"Arm. insufficiente"),IF((3*2.01)&gt;T56,(3*2.01),IF(T56&lt;4*2.01,(4*2.01),IF(4*2.01&lt;T56&lt;10,1*2.01+2*3.8,IF(10&lt;T56&lt;13.41,1*2.01+3*3.8,IF(13.41&lt;T56,5*3.8,"Arm. insufficiente"))))))</f>
        <v>8.0399999999999991</v>
      </c>
      <c r="W56" s="18" t="str">
        <f t="shared" ref="W56:W57" si="116">IF(V56=6.03,"3f16",IF(V56=4*2.01,"4f16","Arm. Insuf."))</f>
        <v>4f16</v>
      </c>
      <c r="X56" s="17">
        <f t="shared" ref="X56:X57" si="117">IF($N56=26,IF(4*2.01&gt;U56,4*2.01,"Arm. insufficiente"),IF((3*2.01)&gt;U56,(3*2.01),IF(U56&lt;4*2.01,(4*2.01),IF(U56&lt;10,1*2.01+2*3.8,IF(U56&lt;13.41,1*2.01+3*3.8,IF(13.41&lt;U56,5*3.8," "))))))</f>
        <v>8.0399999999999991</v>
      </c>
      <c r="Y56" s="16" t="str">
        <f t="shared" ref="Y56:Y57" si="118">IF(X56=6.03,"3f16",IF(X56=8.04,"4f16",IF(X56=9.61,"1f16+2f22",IF(X56=13.41,"1f16+3f22",IF(X56=19,"5f22","Arm. Insuf.")))))</f>
        <v>4f16</v>
      </c>
      <c r="Z56" s="16">
        <f t="shared" ref="Z56:Z57" si="119">-0.9*(N56-O56)*V56*391.3/1000</f>
        <v>-65.123276399999995</v>
      </c>
      <c r="AA56" s="16">
        <f t="shared" ref="AA56:AA57" si="120">0.9*(N56-O56)*X56*391.3/1000</f>
        <v>65.123276399999995</v>
      </c>
      <c r="AB56" s="24"/>
      <c r="AC56" s="24"/>
      <c r="AD56" s="21"/>
      <c r="AE56" s="21"/>
      <c r="AF56" s="21"/>
      <c r="AG56" s="21"/>
      <c r="AH56" s="21"/>
      <c r="AI56" s="21"/>
      <c r="AJ56" s="21"/>
      <c r="AK56" s="109">
        <f>8*1.6</f>
        <v>12.8</v>
      </c>
      <c r="AL56" s="29">
        <f>IF(N56=26,(4*0.5)/AK56,(2*0.5)/AK56)</f>
        <v>0.15625</v>
      </c>
      <c r="AM56" s="111" t="s">
        <v>96</v>
      </c>
      <c r="AN56" s="40">
        <f>IF((AL56*0.9*(N56-O56)*391.3*AJ59*10^-1)&lt;AJ57,(AL56*0.9*(N56-O56)*391.3*AJ59*10^-1),"calc. cotθ ")</f>
        <v>253.12218750000002</v>
      </c>
    </row>
    <row r="57" spans="1:40">
      <c r="A57" s="35">
        <v>7</v>
      </c>
      <c r="B57" s="35">
        <v>20</v>
      </c>
      <c r="C57" s="35">
        <v>23</v>
      </c>
      <c r="D57" s="35">
        <v>6</v>
      </c>
      <c r="E57" s="35" t="s">
        <v>15</v>
      </c>
      <c r="F57" s="36">
        <v>-23.565000000000001</v>
      </c>
      <c r="G57" s="36">
        <v>-13.718999999999999</v>
      </c>
      <c r="H57" s="36">
        <v>-25.8675</v>
      </c>
      <c r="I57" s="36">
        <v>-39.586500000000001</v>
      </c>
      <c r="J57" s="36">
        <v>12.1485</v>
      </c>
      <c r="K57" s="1">
        <v>70</v>
      </c>
      <c r="L57" s="7">
        <f t="shared" ref="L57:M57" si="121">(ABS(I57)-ABS(I59*$K57/200))*SIGN(I57)</f>
        <v>-20.783940000000001</v>
      </c>
      <c r="M57" s="7">
        <f t="shared" si="121"/>
        <v>10.596040000000002</v>
      </c>
      <c r="N57" s="1">
        <v>26</v>
      </c>
      <c r="O57" s="1">
        <v>3</v>
      </c>
      <c r="P57" s="1">
        <v>60</v>
      </c>
      <c r="Q57" s="7">
        <f>P57*(N57-O57)^2/((10^6)*$AS$4^2)</f>
        <v>81.785152928444433</v>
      </c>
      <c r="R57" s="7">
        <f>P57*(N57-O57)^2/((10^6)*$AS$5^2)</f>
        <v>108.54621934954343</v>
      </c>
      <c r="S57" s="6" t="str">
        <f>IF(R57&gt;=MAX(ABS(I57),ABS(J57),ABS(L57),ABS(M57)),"Verificata","Non verificata")</f>
        <v>Verificata</v>
      </c>
      <c r="T57" s="7">
        <f>-MIN(L57:M57)/(0.9*(N57-O57)/100*391.3)*10</f>
        <v>2.5659470290410633</v>
      </c>
      <c r="U57" s="7">
        <f>ABS(MAX(L57:M57)/(0.9*(N57-O57)/100*391.3)*10)</f>
        <v>1.3081676216155491</v>
      </c>
      <c r="V57" s="17">
        <f t="shared" si="115"/>
        <v>8.0399999999999991</v>
      </c>
      <c r="W57" s="18" t="str">
        <f t="shared" si="116"/>
        <v>4f16</v>
      </c>
      <c r="X57" s="17">
        <f t="shared" si="117"/>
        <v>8.0399999999999991</v>
      </c>
      <c r="Y57" s="16" t="str">
        <f t="shared" si="118"/>
        <v>4f16</v>
      </c>
      <c r="Z57" s="16">
        <f t="shared" si="119"/>
        <v>-65.123276399999995</v>
      </c>
      <c r="AA57" s="16">
        <f t="shared" si="120"/>
        <v>65.123276399999995</v>
      </c>
      <c r="AB57" s="25">
        <v>32.9</v>
      </c>
      <c r="AC57" s="25">
        <v>18.7</v>
      </c>
      <c r="AD57" s="22">
        <v>2.2000000000000002</v>
      </c>
      <c r="AE57" s="22">
        <v>2</v>
      </c>
      <c r="AF57" s="22">
        <f>(AC57*AE57)/2</f>
        <v>18.7</v>
      </c>
      <c r="AG57" s="22">
        <f>(Z56-AA57)/AE57</f>
        <v>-65.123276399999995</v>
      </c>
      <c r="AH57" s="22">
        <f>(AA56-Z57)/AE57</f>
        <v>65.123276399999995</v>
      </c>
      <c r="AI57" s="22">
        <f t="shared" ref="AI57" si="122">MAX(ABS(AG57+AF57),ABS(AG57-AF57),ABS(AH57+AF57),ABS(AH57-AF57),)</f>
        <v>83.823276399999997</v>
      </c>
      <c r="AJ57" s="22">
        <f>((0.5*14.17*P56*0.9*(N56-O56)*AJ59)/(1+AJ59^2))*10^-1</f>
        <v>351.98280000000005</v>
      </c>
      <c r="AK57" s="108">
        <v>10</v>
      </c>
      <c r="AL57" s="30">
        <f>IF(N56=26,(4*0.5)/AK57,(2*0.5)/AK57)</f>
        <v>0.2</v>
      </c>
      <c r="AM57" s="112" t="s">
        <v>100</v>
      </c>
      <c r="AN57" s="41">
        <f>IF((AL57*0.9*(N56-O56)*391.3*AJ59*10^-1)&lt;AJ57,(AL57*0.9*(N56-O56)*391.3*AJ59*10^-1),"calc. cotθ ")</f>
        <v>323.99640000000005</v>
      </c>
    </row>
    <row r="58" spans="1:40">
      <c r="A58" s="35">
        <v>7</v>
      </c>
      <c r="B58" s="35">
        <v>20</v>
      </c>
      <c r="C58" s="35">
        <v>23</v>
      </c>
      <c r="D58" s="35">
        <v>6</v>
      </c>
      <c r="E58" s="35" t="s">
        <v>16</v>
      </c>
      <c r="F58" s="36">
        <v>29.295999999999999</v>
      </c>
      <c r="G58" s="36">
        <v>16.585000000000001</v>
      </c>
      <c r="H58" s="36">
        <v>-29.078599999999998</v>
      </c>
      <c r="I58" s="36">
        <v>-12.493599999999997</v>
      </c>
      <c r="J58" s="36">
        <v>45.663600000000002</v>
      </c>
      <c r="K58" s="1"/>
      <c r="N58" s="1"/>
      <c r="O58" s="1"/>
      <c r="P58" s="1"/>
      <c r="Q58"/>
      <c r="R58"/>
      <c r="S58"/>
      <c r="T58"/>
      <c r="U58"/>
      <c r="V58" s="19"/>
      <c r="W58" s="19"/>
      <c r="AB58" s="25"/>
      <c r="AC58" s="25"/>
      <c r="AD58" s="22"/>
      <c r="AE58" s="22"/>
      <c r="AF58" s="22"/>
      <c r="AG58" s="22"/>
      <c r="AH58" s="22"/>
      <c r="AI58" s="22"/>
      <c r="AJ58" s="106" t="s">
        <v>93</v>
      </c>
      <c r="AK58" s="108">
        <v>15</v>
      </c>
      <c r="AL58" s="30">
        <f>IF(N56=26,(4*0.5)/AK58,(2*0.5)/AK58)</f>
        <v>0.13333333333333333</v>
      </c>
      <c r="AM58" s="112" t="s">
        <v>99</v>
      </c>
      <c r="AN58" s="41">
        <f>IF((AL58*0.9*(N56-O56)*391.3*AJ59*10^-1)&lt;AJ57,(AL58*0.9*(N56-O56)*391.3*AJ59*10^-1),"calc. cotθ ")</f>
        <v>215.99760000000003</v>
      </c>
    </row>
    <row r="59" spans="1:40">
      <c r="A59" s="35">
        <v>7</v>
      </c>
      <c r="B59" s="35">
        <v>20</v>
      </c>
      <c r="C59" s="35">
        <v>23</v>
      </c>
      <c r="D59" s="35">
        <v>6</v>
      </c>
      <c r="E59" s="35" t="s">
        <v>17</v>
      </c>
      <c r="F59" s="36">
        <v>-43.084000000000003</v>
      </c>
      <c r="G59" s="36">
        <v>-24.643000000000001</v>
      </c>
      <c r="H59" s="36">
        <v>-29.078599999999998</v>
      </c>
      <c r="I59" s="36">
        <v>-53.721599999999995</v>
      </c>
      <c r="J59" s="36">
        <v>4.4355999999999973</v>
      </c>
      <c r="K59" s="1"/>
      <c r="N59" s="1"/>
      <c r="O59" s="1"/>
      <c r="P59" s="1"/>
      <c r="Q59"/>
      <c r="R59"/>
      <c r="S59"/>
      <c r="T59"/>
      <c r="U59"/>
      <c r="V59" s="19"/>
      <c r="W59" s="19"/>
      <c r="AB59" s="26"/>
      <c r="AC59" s="26"/>
      <c r="AD59" s="23"/>
      <c r="AE59" s="23"/>
      <c r="AF59" s="23"/>
      <c r="AG59" s="23"/>
      <c r="AH59" s="23"/>
      <c r="AI59" s="23"/>
      <c r="AJ59" s="107">
        <v>2</v>
      </c>
      <c r="AK59" s="110">
        <v>20</v>
      </c>
      <c r="AL59" s="31">
        <f>IF(N56=26,(4*0.5)/AK59,(2*0.5)/AK59)</f>
        <v>0.1</v>
      </c>
      <c r="AM59" s="113" t="s">
        <v>98</v>
      </c>
      <c r="AN59" s="114">
        <f>IF((AL59*0.9*(N56-O56)*391.3*AJ59*10^-1)&lt;AJ57,(AL59*0.9*(N56-O56)*391.3*AJ59*10^-1),"calc. cotθ ")</f>
        <v>161.99820000000003</v>
      </c>
    </row>
    <row r="60" spans="1:40">
      <c r="A60" s="35">
        <v>7</v>
      </c>
      <c r="B60" s="35">
        <v>23</v>
      </c>
      <c r="C60" s="35">
        <v>24</v>
      </c>
      <c r="D60" s="35">
        <v>6</v>
      </c>
      <c r="E60" s="35" t="s">
        <v>14</v>
      </c>
      <c r="F60" s="36">
        <v>-32.098999999999997</v>
      </c>
      <c r="G60" s="36">
        <v>-19.776</v>
      </c>
      <c r="H60" s="36">
        <v>41.177500000000002</v>
      </c>
      <c r="I60" s="36">
        <v>21.401500000000002</v>
      </c>
      <c r="J60" s="36">
        <v>-60.953500000000005</v>
      </c>
      <c r="K60" s="1">
        <v>70</v>
      </c>
      <c r="L60" s="7">
        <f t="shared" ref="L60:M60" si="123">(ABS(I60)-ABS(I62*$K60/200))*SIGN(I60)</f>
        <v>19.326105000000002</v>
      </c>
      <c r="M60" s="7">
        <f t="shared" si="123"/>
        <v>-34.046095000000008</v>
      </c>
      <c r="N60" s="1">
        <v>65</v>
      </c>
      <c r="O60" s="1">
        <v>4</v>
      </c>
      <c r="P60" s="1">
        <v>30</v>
      </c>
      <c r="Q60" s="7">
        <f>P60*(N60-O60)^2/((10^6)*$AS$4^2)</f>
        <v>287.63946507253473</v>
      </c>
      <c r="R60" s="7">
        <f>P60*(N60-O60)^2/((10^6)*$AS$5^2)</f>
        <v>381.75848979173077</v>
      </c>
      <c r="S60" s="6" t="str">
        <f>IF(R60&gt;=MAX(ABS(I60),ABS(J60),ABS(L60),ABS(M60)),"Verificata","Non verificata")</f>
        <v>Verificata</v>
      </c>
      <c r="T60" s="7">
        <f>-MIN(L60:M60)/(0.9*(N60-O60)/100*391.3)*10</f>
        <v>1.5848388701991454</v>
      </c>
      <c r="U60" s="7">
        <f>ABS(MAX(L60:M60)/(0.9*(N60-O60)/100*391.3)*10)</f>
        <v>0.89962629821569984</v>
      </c>
      <c r="V60" s="17">
        <f t="shared" ref="V60:V61" si="124">IF(N60=26,IF(4*2.01&gt;T60,4*2.01,"Arm. insufficiente"),IF((3*2.01)&gt;T60,(3*2.01),IF(T60&lt;4*2.01,(4*2.01),IF(4*2.01&lt;T60&lt;10,1*2.01+2*3.8,IF(10&lt;T60&lt;13.41,1*2.01+3*3.8,IF(13.41&lt;T60,5*3.8,"Arm. insufficiente"))))))</f>
        <v>6.0299999999999994</v>
      </c>
      <c r="W60" s="18" t="str">
        <f t="shared" ref="W60:W61" si="125">IF(V60=6.03,"3f16",IF(V60=4*2.01,"4f16","Arm. Insuf."))</f>
        <v>3f16</v>
      </c>
      <c r="X60" s="17">
        <f t="shared" ref="X60:X61" si="126">IF($N60=26,IF(4*2.01&gt;U60,4*2.01,"Arm. insufficiente"),IF((3*2.01)&gt;U60,(3*2.01),IF(U60&lt;4*2.01,(4*2.01),IF(U60&lt;10,1*2.01+2*3.8,IF(U60&lt;13.41,1*2.01+3*3.8,IF(13.41&lt;U60,5*3.8," "))))))</f>
        <v>6.0299999999999994</v>
      </c>
      <c r="Y60" s="16" t="str">
        <f t="shared" ref="Y60:Y61" si="127">IF(X60=6.03,"3f16",IF(X60=8.04,"4f16",IF(X60=9.61,"1f16+2f22",IF(X60=13.41,"1f16+3f22",IF(X60=19,"5f22","Arm. Insuf.")))))</f>
        <v>3f16</v>
      </c>
      <c r="Z60" s="16">
        <f t="shared" ref="Z60:Z61" si="128">-0.9*(N60-O60)*V60*391.3/1000</f>
        <v>-129.53869109999999</v>
      </c>
      <c r="AA60" s="16">
        <f t="shared" ref="AA60:AA61" si="129">0.9*(N60-O60)*X60*391.3/1000</f>
        <v>129.53869109999999</v>
      </c>
      <c r="AB60" s="24"/>
      <c r="AC60" s="24"/>
      <c r="AD60" s="21"/>
      <c r="AE60" s="21"/>
      <c r="AF60" s="21"/>
      <c r="AG60" s="21"/>
      <c r="AH60" s="21"/>
      <c r="AI60" s="21"/>
      <c r="AJ60" s="21"/>
      <c r="AK60" s="109">
        <f t="shared" ref="AK60" si="130">8*1.6</f>
        <v>12.8</v>
      </c>
      <c r="AL60" s="29">
        <f>IF(N60=26,(4*0.5)/AK60,(2*0.5)/AK60)</f>
        <v>7.8125E-2</v>
      </c>
      <c r="AM60" s="111" t="s">
        <v>96</v>
      </c>
      <c r="AN60" s="40">
        <f>IF((AL60*0.9*(N60-O60)*391.3*AJ63*10^-1)&lt;AJ61,(AL60*0.9*(N60-O60)*391.3*AJ63*10^-1),"calc. cotθ ")</f>
        <v>335.66203125000004</v>
      </c>
    </row>
    <row r="61" spans="1:40">
      <c r="A61" s="35">
        <v>7</v>
      </c>
      <c r="B61" s="35">
        <v>23</v>
      </c>
      <c r="C61" s="35">
        <v>24</v>
      </c>
      <c r="D61" s="35">
        <v>6</v>
      </c>
      <c r="E61" s="35" t="s">
        <v>15</v>
      </c>
      <c r="F61" s="36">
        <v>-38.823</v>
      </c>
      <c r="G61" s="36">
        <v>-24.312999999999999</v>
      </c>
      <c r="H61" s="36">
        <v>-93.695800000000006</v>
      </c>
      <c r="I61" s="36">
        <v>-118.00880000000001</v>
      </c>
      <c r="J61" s="36">
        <v>69.382800000000003</v>
      </c>
      <c r="K61" s="1">
        <v>70</v>
      </c>
      <c r="L61" s="7">
        <f t="shared" ref="L61:M61" si="131">(ABS(I61)-ABS(I63*$K61/200))*SIGN(I61)</f>
        <v>-90.265595000000005</v>
      </c>
      <c r="M61" s="7">
        <f t="shared" si="131"/>
        <v>66.471604999999997</v>
      </c>
      <c r="N61" s="1">
        <v>65</v>
      </c>
      <c r="O61" s="1">
        <v>4</v>
      </c>
      <c r="P61" s="1">
        <v>30</v>
      </c>
      <c r="Q61" s="7">
        <f>P61*(N61-O61)^2/((10^6)*$AS$4^2)</f>
        <v>287.63946507253473</v>
      </c>
      <c r="R61" s="7">
        <f>P61*(N61-O61)^2/((10^6)*$AS$5^2)</f>
        <v>381.75848979173077</v>
      </c>
      <c r="S61" s="6" t="str">
        <f>IF(R61&gt;=MAX(ABS(I61),ABS(J61),ABS(L61),ABS(M61)),"Verificata","Non verificata")</f>
        <v>Verificata</v>
      </c>
      <c r="T61" s="7">
        <f>-MIN(L61:M61)/(0.9*(N61-O61)/100*391.3)*10</f>
        <v>4.2018452805719306</v>
      </c>
      <c r="U61" s="7">
        <f>ABS(MAX(L61:M61)/(0.9*(N61-O61)/100*391.3)*10)</f>
        <v>3.0942398348040747</v>
      </c>
      <c r="V61" s="17">
        <f t="shared" si="124"/>
        <v>6.0299999999999994</v>
      </c>
      <c r="W61" s="18" t="str">
        <f t="shared" si="125"/>
        <v>3f16</v>
      </c>
      <c r="X61" s="17">
        <f t="shared" si="126"/>
        <v>6.0299999999999994</v>
      </c>
      <c r="Y61" s="16" t="str">
        <f t="shared" si="127"/>
        <v>3f16</v>
      </c>
      <c r="Z61" s="16">
        <f t="shared" si="128"/>
        <v>-129.53869109999999</v>
      </c>
      <c r="AA61" s="16">
        <f t="shared" si="129"/>
        <v>129.53869109999999</v>
      </c>
      <c r="AB61" s="25">
        <v>35.4</v>
      </c>
      <c r="AC61" s="25">
        <v>22.4</v>
      </c>
      <c r="AD61" s="22">
        <v>3.8</v>
      </c>
      <c r="AE61" s="22">
        <v>3.3</v>
      </c>
      <c r="AF61" s="22">
        <f>(AC61*AE61)/2</f>
        <v>36.959999999999994</v>
      </c>
      <c r="AG61" s="22">
        <f>(Z60-AA61)/AE61</f>
        <v>-78.508297636363636</v>
      </c>
      <c r="AH61" s="22">
        <f>(AA60-Z61)/AE61</f>
        <v>78.508297636363636</v>
      </c>
      <c r="AI61" s="22">
        <f t="shared" ref="AI61" si="132">MAX(ABS(AG61+AF61),ABS(AG61-AF61),ABS(AH61+AF61),ABS(AH61-AF61),)</f>
        <v>115.46829763636363</v>
      </c>
      <c r="AJ61" s="22">
        <f>((0.5*14.17*P60*0.9*(N60-O60)*AJ63)/(1+AJ63^2))*10^-1</f>
        <v>466.75980000000004</v>
      </c>
      <c r="AK61" s="108">
        <v>10</v>
      </c>
      <c r="AL61" s="30">
        <f>IF(N60=26,(4*0.5)/AK61,(2*0.5)/AK61)</f>
        <v>0.1</v>
      </c>
      <c r="AM61" s="112" t="s">
        <v>100</v>
      </c>
      <c r="AN61" s="41">
        <f>IF((AL61*0.9*(N60-O60)*391.3*AJ63*10^-1)&lt;AJ61,(AL61*0.9*(N60-O60)*391.3*AJ63*10^-1),"calc. cotθ ")</f>
        <v>429.64740000000006</v>
      </c>
    </row>
    <row r="62" spans="1:40">
      <c r="A62" s="35">
        <v>7</v>
      </c>
      <c r="B62" s="35">
        <v>23</v>
      </c>
      <c r="C62" s="35">
        <v>24</v>
      </c>
      <c r="D62" s="35">
        <v>6</v>
      </c>
      <c r="E62" s="35" t="s">
        <v>16</v>
      </c>
      <c r="F62" s="36">
        <v>65.451999999999998</v>
      </c>
      <c r="G62" s="36">
        <v>41.404000000000003</v>
      </c>
      <c r="H62" s="36">
        <v>-35.474299999999999</v>
      </c>
      <c r="I62" s="36">
        <v>5.929700000000004</v>
      </c>
      <c r="J62" s="36">
        <v>76.878299999999996</v>
      </c>
      <c r="K62" s="1"/>
      <c r="N62" s="1"/>
      <c r="O62" s="1"/>
      <c r="P62" s="1"/>
      <c r="Q62"/>
      <c r="R62"/>
      <c r="S62"/>
      <c r="T62"/>
      <c r="U62"/>
      <c r="V62" s="19"/>
      <c r="W62" s="19"/>
      <c r="AB62" s="25"/>
      <c r="AC62" s="25"/>
      <c r="AD62" s="22"/>
      <c r="AE62" s="22"/>
      <c r="AF62" s="22"/>
      <c r="AG62" s="22"/>
      <c r="AH62" s="22"/>
      <c r="AI62" s="22"/>
      <c r="AJ62" s="106" t="s">
        <v>93</v>
      </c>
      <c r="AK62" s="108">
        <v>15</v>
      </c>
      <c r="AL62" s="30">
        <f>IF(N60=26,(4*0.5)/AK62,(2*0.5)/AK62)</f>
        <v>6.6666666666666666E-2</v>
      </c>
      <c r="AM62" s="112" t="s">
        <v>99</v>
      </c>
      <c r="AN62" s="41">
        <f>IF((AL62*0.9*(N60-O60)*391.3*AJ63*10^-1)&lt;AJ61,(AL62*0.9*(N60-O60)*391.3*AJ63*10^-1),"calc. cotθ ")</f>
        <v>286.4316</v>
      </c>
    </row>
    <row r="63" spans="1:40">
      <c r="A63" s="35">
        <v>7</v>
      </c>
      <c r="B63" s="35">
        <v>23</v>
      </c>
      <c r="C63" s="35">
        <v>24</v>
      </c>
      <c r="D63" s="35">
        <v>6</v>
      </c>
      <c r="E63" s="35" t="s">
        <v>17</v>
      </c>
      <c r="F63" s="36">
        <v>-68.992000000000004</v>
      </c>
      <c r="G63" s="36">
        <v>-43.792000000000002</v>
      </c>
      <c r="H63" s="36">
        <v>-35.474299999999999</v>
      </c>
      <c r="I63" s="36">
        <v>-79.266300000000001</v>
      </c>
      <c r="J63" s="36">
        <v>-8.3177000000000021</v>
      </c>
      <c r="K63" s="1"/>
      <c r="N63" s="1"/>
      <c r="O63" s="1"/>
      <c r="P63" s="1"/>
      <c r="Q63"/>
      <c r="R63"/>
      <c r="S63"/>
      <c r="T63"/>
      <c r="U63"/>
      <c r="V63" s="19"/>
      <c r="W63" s="19"/>
      <c r="AB63" s="26"/>
      <c r="AC63" s="26"/>
      <c r="AD63" s="23"/>
      <c r="AE63" s="23"/>
      <c r="AF63" s="23"/>
      <c r="AG63" s="23"/>
      <c r="AH63" s="23"/>
      <c r="AI63" s="23"/>
      <c r="AJ63" s="107">
        <v>2</v>
      </c>
      <c r="AK63" s="110">
        <v>20</v>
      </c>
      <c r="AL63" s="31">
        <f>IF(N60=26,(4*0.5)/AK63,(2*0.5)/AK63)</f>
        <v>0.05</v>
      </c>
      <c r="AM63" s="113" t="s">
        <v>98</v>
      </c>
      <c r="AN63" s="114">
        <f>IF((AL63*0.9*(N60-O60)*391.3*AJ63*10^-1)&lt;AJ61,(AL63*0.9*(N60-O60)*391.3*AJ63*10^-1),"calc. cotθ ")</f>
        <v>214.82370000000003</v>
      </c>
    </row>
    <row r="64" spans="1:40">
      <c r="A64" s="35">
        <v>7</v>
      </c>
      <c r="B64" s="35">
        <v>24</v>
      </c>
      <c r="C64" s="35">
        <v>25</v>
      </c>
      <c r="D64" s="35">
        <v>6</v>
      </c>
      <c r="E64" s="35" t="s">
        <v>14</v>
      </c>
      <c r="F64" s="36">
        <v>-27.244</v>
      </c>
      <c r="G64" s="36">
        <v>-16.724</v>
      </c>
      <c r="H64" s="36">
        <v>34.429099999999998</v>
      </c>
      <c r="I64" s="36">
        <v>17.705099999999998</v>
      </c>
      <c r="J64" s="36">
        <v>-51.153099999999995</v>
      </c>
      <c r="K64" s="1">
        <v>70</v>
      </c>
      <c r="L64" s="7">
        <f t="shared" ref="L64:M64" si="133">(ABS(I64)-ABS(I66*$K64/200))*SIGN(I64)</f>
        <v>15.423554999999999</v>
      </c>
      <c r="M64" s="7">
        <f t="shared" si="133"/>
        <v>-31.656944999999997</v>
      </c>
      <c r="N64" s="1">
        <v>65</v>
      </c>
      <c r="O64" s="1">
        <v>4</v>
      </c>
      <c r="P64" s="1">
        <v>30</v>
      </c>
      <c r="Q64" s="7">
        <f>P64*(N64-O64)^2/((10^6)*$AS$4^2)</f>
        <v>287.63946507253473</v>
      </c>
      <c r="R64" s="7">
        <f>P64*(N64-O64)^2/((10^6)*$AS$5^2)</f>
        <v>381.75848979173077</v>
      </c>
      <c r="S64" s="6" t="str">
        <f>IF(R64&gt;=MAX(ABS(I64),ABS(J64),ABS(L64),ABS(M64)),"Verificata","Non verificata")</f>
        <v>Verificata</v>
      </c>
      <c r="T64" s="7">
        <f>-MIN(L64:M64)/(0.9*(N64-O64)/100*391.3)*10</f>
        <v>1.4736244185348266</v>
      </c>
      <c r="U64" s="7">
        <f>ABS(MAX(L64:M64)/(0.9*(N64-O64)/100*391.3)*10)</f>
        <v>0.71796338113532165</v>
      </c>
      <c r="V64" s="17">
        <f t="shared" ref="V64:V65" si="134">IF(N64=26,IF(4*2.01&gt;T64,4*2.01,"Arm. insufficiente"),IF((3*2.01)&gt;T64,(3*2.01),IF(T64&lt;4*2.01,(4*2.01),IF(4*2.01&lt;T64&lt;10,1*2.01+2*3.8,IF(10&lt;T64&lt;13.41,1*2.01+3*3.8,IF(13.41&lt;T64,5*3.8,"Arm. insufficiente"))))))</f>
        <v>6.0299999999999994</v>
      </c>
      <c r="W64" s="18" t="str">
        <f t="shared" ref="W64:W65" si="135">IF(V64=6.03,"3f16",IF(V64=4*2.01,"4f16","Arm. Insuf."))</f>
        <v>3f16</v>
      </c>
      <c r="X64" s="17">
        <f t="shared" ref="X64:X65" si="136">IF($N64=26,IF(4*2.01&gt;U64,4*2.01,"Arm. insufficiente"),IF((3*2.01)&gt;U64,(3*2.01),IF(U64&lt;4*2.01,(4*2.01),IF(U64&lt;10,1*2.01+2*3.8,IF(U64&lt;13.41,1*2.01+3*3.8,IF(13.41&lt;U64,5*3.8," "))))))</f>
        <v>6.0299999999999994</v>
      </c>
      <c r="Y64" s="16" t="str">
        <f t="shared" ref="Y64:Y65" si="137">IF(X64=6.03,"3f16",IF(X64=8.04,"4f16",IF(X64=9.61,"1f16+2f22",IF(X64=13.41,"1f16+3f22",IF(X64=19,"5f22","Arm. Insuf.")))))</f>
        <v>3f16</v>
      </c>
      <c r="Z64" s="16">
        <f t="shared" ref="Z64:Z65" si="138">-0.9*(N64-O64)*V64*391.3/1000</f>
        <v>-129.53869109999999</v>
      </c>
      <c r="AA64" s="16">
        <f t="shared" ref="AA64:AA65" si="139">0.9*(N64-O64)*X64*391.3/1000</f>
        <v>129.53869109999999</v>
      </c>
      <c r="AB64" s="24"/>
      <c r="AC64" s="24"/>
      <c r="AD64" s="21"/>
      <c r="AE64" s="21"/>
      <c r="AF64" s="21"/>
      <c r="AG64" s="21"/>
      <c r="AH64" s="21"/>
      <c r="AI64" s="21"/>
      <c r="AJ64" s="21"/>
      <c r="AK64" s="109">
        <f t="shared" ref="AK64" si="140">8*1.6</f>
        <v>12.8</v>
      </c>
      <c r="AL64" s="29">
        <f>IF(N64=26,(4*0.5)/AK64,(2*0.5)/AK64)</f>
        <v>7.8125E-2</v>
      </c>
      <c r="AM64" s="111" t="s">
        <v>96</v>
      </c>
      <c r="AN64" s="40">
        <f>IF((AL64*0.9*(N64-O64)*391.3*AJ67*10^-1)&lt;AJ65,(AL64*0.9*(N64-O64)*391.3*AJ67*10^-1),"calc. cotθ ")</f>
        <v>335.66203125000004</v>
      </c>
    </row>
    <row r="65" spans="1:40">
      <c r="A65" s="35">
        <v>7</v>
      </c>
      <c r="B65" s="35">
        <v>24</v>
      </c>
      <c r="C65" s="35">
        <v>25</v>
      </c>
      <c r="D65" s="35">
        <v>6</v>
      </c>
      <c r="E65" s="35" t="s">
        <v>15</v>
      </c>
      <c r="F65" s="36">
        <v>-27.244</v>
      </c>
      <c r="G65" s="36">
        <v>-17.5</v>
      </c>
      <c r="H65" s="36">
        <v>-34.429099999999998</v>
      </c>
      <c r="I65" s="36">
        <v>-51.929099999999998</v>
      </c>
      <c r="J65" s="36">
        <v>16.929099999999998</v>
      </c>
      <c r="K65" s="1">
        <v>70</v>
      </c>
      <c r="L65" s="7">
        <f t="shared" ref="L65:M65" si="141">(ABS(I65)-ABS(I67*$K65/200))*SIGN(I65)</f>
        <v>-32.239044999999997</v>
      </c>
      <c r="M65" s="7">
        <f t="shared" si="141"/>
        <v>14.453654999999999</v>
      </c>
      <c r="N65" s="1">
        <v>65</v>
      </c>
      <c r="O65" s="1">
        <v>4</v>
      </c>
      <c r="P65" s="1">
        <v>30</v>
      </c>
      <c r="Q65" s="7">
        <f>P65*(N65-O65)^2/((10^6)*$AS$4^2)</f>
        <v>287.63946507253473</v>
      </c>
      <c r="R65" s="7">
        <f>P65*(N65-O65)^2/((10^6)*$AS$5^2)</f>
        <v>381.75848979173077</v>
      </c>
      <c r="S65" s="6" t="str">
        <f>IF(R65&gt;=MAX(ABS(I65),ABS(J65),ABS(L65),ABS(M65)),"Verificata","Non verificata")</f>
        <v>Verificata</v>
      </c>
      <c r="T65" s="7">
        <f>-MIN(L65:M65)/(0.9*(N65-O65)/100*391.3)*10</f>
        <v>1.5007210563825126</v>
      </c>
      <c r="U65" s="7">
        <f>ABS(MAX(L65:M65)/(0.9*(N65-O65)/100*391.3)*10)</f>
        <v>0.67281473133550918</v>
      </c>
      <c r="V65" s="17">
        <f t="shared" si="134"/>
        <v>6.0299999999999994</v>
      </c>
      <c r="W65" s="18" t="str">
        <f t="shared" si="135"/>
        <v>3f16</v>
      </c>
      <c r="X65" s="17">
        <f t="shared" si="136"/>
        <v>6.0299999999999994</v>
      </c>
      <c r="Y65" s="16" t="str">
        <f t="shared" si="137"/>
        <v>3f16</v>
      </c>
      <c r="Z65" s="16">
        <f t="shared" si="138"/>
        <v>-129.53869109999999</v>
      </c>
      <c r="AA65" s="16">
        <f t="shared" si="139"/>
        <v>129.53869109999999</v>
      </c>
      <c r="AB65" s="25">
        <v>35.4</v>
      </c>
      <c r="AC65" s="25">
        <v>22.4</v>
      </c>
      <c r="AD65" s="22">
        <v>2.8</v>
      </c>
      <c r="AE65" s="22">
        <v>2.1</v>
      </c>
      <c r="AF65" s="22">
        <f>(AC65*AE65)/2</f>
        <v>23.52</v>
      </c>
      <c r="AG65" s="22">
        <f>(Z64-AA65)/AE65</f>
        <v>-123.37018199999999</v>
      </c>
      <c r="AH65" s="22">
        <f>(AA64-Z65)/AE65</f>
        <v>123.37018199999999</v>
      </c>
      <c r="AI65" s="22">
        <f t="shared" ref="AI65" si="142">MAX(ABS(AG65+AF65),ABS(AG65-AF65),ABS(AH65+AF65),ABS(AH65-AF65),)</f>
        <v>146.89018199999998</v>
      </c>
      <c r="AJ65" s="22">
        <f>((0.5*14.17*P64*0.9*(N64-O64)*AJ67)/(1+AJ67^2))*10^-1</f>
        <v>466.75980000000004</v>
      </c>
      <c r="AK65" s="108">
        <v>10</v>
      </c>
      <c r="AL65" s="30">
        <f>IF(N64=26,(4*0.5)/AK65,(2*0.5)/AK65)</f>
        <v>0.1</v>
      </c>
      <c r="AM65" s="112" t="s">
        <v>100</v>
      </c>
      <c r="AN65" s="41">
        <f>IF((AL65*0.9*(N64-O64)*391.3*AJ67*10^-1)&lt;AJ65,(AL65*0.9*(N64-O64)*391.3*AJ67*10^-1),"calc. cotθ ")</f>
        <v>429.64740000000006</v>
      </c>
    </row>
    <row r="66" spans="1:40">
      <c r="A66" s="35">
        <v>7</v>
      </c>
      <c r="B66" s="35">
        <v>24</v>
      </c>
      <c r="C66" s="35">
        <v>25</v>
      </c>
      <c r="D66" s="35">
        <v>6</v>
      </c>
      <c r="E66" s="35" t="s">
        <v>16</v>
      </c>
      <c r="F66" s="36">
        <v>49.531999999999996</v>
      </c>
      <c r="G66" s="36">
        <v>31.111000000000001</v>
      </c>
      <c r="H66" s="36">
        <v>-24.592300000000002</v>
      </c>
      <c r="I66" s="36">
        <v>6.5186999999999991</v>
      </c>
      <c r="J66" s="36">
        <v>55.703299999999999</v>
      </c>
      <c r="K66" s="1"/>
      <c r="N66" s="1"/>
      <c r="O66" s="1"/>
      <c r="P66" s="1"/>
      <c r="Q66"/>
      <c r="R66"/>
      <c r="S66"/>
      <c r="T66"/>
      <c r="U66"/>
      <c r="V66" s="19"/>
      <c r="W66" s="19"/>
      <c r="AB66" s="25"/>
      <c r="AC66" s="25"/>
      <c r="AD66" s="22"/>
      <c r="AE66" s="22"/>
      <c r="AF66" s="22"/>
      <c r="AG66" s="22"/>
      <c r="AH66" s="22"/>
      <c r="AI66" s="22"/>
      <c r="AJ66" s="106" t="s">
        <v>93</v>
      </c>
      <c r="AK66" s="108">
        <v>15</v>
      </c>
      <c r="AL66" s="30">
        <f>IF(N64=26,(4*0.5)/AK66,(2*0.5)/AK66)</f>
        <v>6.6666666666666666E-2</v>
      </c>
      <c r="AM66" s="112" t="s">
        <v>99</v>
      </c>
      <c r="AN66" s="41">
        <f>IF((AL66*0.9*(N64-O64)*391.3*AJ67*10^-1)&lt;AJ65,(AL66*0.9*(N64-O64)*391.3*AJ67*10^-1),"calc. cotθ ")</f>
        <v>286.4316</v>
      </c>
    </row>
    <row r="67" spans="1:40">
      <c r="A67" s="35">
        <v>7</v>
      </c>
      <c r="B67" s="35">
        <v>24</v>
      </c>
      <c r="C67" s="35">
        <v>25</v>
      </c>
      <c r="D67" s="35">
        <v>6</v>
      </c>
      <c r="E67" s="35" t="s">
        <v>17</v>
      </c>
      <c r="F67" s="36">
        <v>-49.531999999999996</v>
      </c>
      <c r="G67" s="36">
        <v>-31.664999999999999</v>
      </c>
      <c r="H67" s="36">
        <v>-24.592300000000002</v>
      </c>
      <c r="I67" s="36">
        <v>-56.257300000000001</v>
      </c>
      <c r="J67" s="36">
        <v>-7.0726999999999975</v>
      </c>
      <c r="K67" s="1"/>
      <c r="N67" s="1"/>
      <c r="O67" s="1"/>
      <c r="P67" s="1"/>
      <c r="Q67"/>
      <c r="R67"/>
      <c r="S67"/>
      <c r="T67"/>
      <c r="U67"/>
      <c r="V67" s="19"/>
      <c r="W67" s="19"/>
      <c r="AB67" s="26"/>
      <c r="AC67" s="26"/>
      <c r="AD67" s="23"/>
      <c r="AE67" s="23"/>
      <c r="AF67" s="23"/>
      <c r="AG67" s="23"/>
      <c r="AH67" s="23"/>
      <c r="AI67" s="23"/>
      <c r="AJ67" s="107">
        <v>2</v>
      </c>
      <c r="AK67" s="110">
        <v>20</v>
      </c>
      <c r="AL67" s="31">
        <f>IF(N64=26,(4*0.5)/AK67,(2*0.5)/AK67)</f>
        <v>0.05</v>
      </c>
      <c r="AM67" s="113" t="s">
        <v>98</v>
      </c>
      <c r="AN67" s="114">
        <f>IF((AL67*0.9*(N64-O64)*391.3*AJ67*10^-1)&lt;AJ65,(AL67*0.9*(N64-O64)*391.3*AJ67*10^-1),"calc. cotθ ")</f>
        <v>214.82370000000003</v>
      </c>
    </row>
    <row r="68" spans="1:40">
      <c r="A68" s="35">
        <v>7</v>
      </c>
      <c r="B68" s="35">
        <v>25</v>
      </c>
      <c r="C68" s="35">
        <v>26</v>
      </c>
      <c r="D68" s="35">
        <v>6</v>
      </c>
      <c r="E68" s="35" t="s">
        <v>14</v>
      </c>
      <c r="F68" s="36">
        <v>-38.823</v>
      </c>
      <c r="G68" s="36">
        <v>-24.067</v>
      </c>
      <c r="H68" s="36">
        <v>93.695800000000006</v>
      </c>
      <c r="I68" s="36">
        <v>69.628800000000012</v>
      </c>
      <c r="J68" s="36">
        <v>-117.7628</v>
      </c>
      <c r="K68" s="1">
        <v>70</v>
      </c>
      <c r="L68" s="7">
        <f t="shared" ref="L68:M68" si="143">(ABS(I68)-ABS(I70*$K68/200))*SIGN(I68)</f>
        <v>67.067605000000015</v>
      </c>
      <c r="M68" s="7">
        <f t="shared" si="143"/>
        <v>-90.369595000000004</v>
      </c>
      <c r="N68" s="1">
        <v>65</v>
      </c>
      <c r="O68" s="1">
        <v>4</v>
      </c>
      <c r="P68" s="1">
        <v>30</v>
      </c>
      <c r="Q68" s="7">
        <f>P68*(N68-O68)^2/((10^6)*$AS$4^2)</f>
        <v>287.63946507253473</v>
      </c>
      <c r="R68" s="7">
        <f>P68*(N68-O68)^2/((10^6)*$AS$5^2)</f>
        <v>381.75848979173077</v>
      </c>
      <c r="S68" s="6" t="str">
        <f>IF(R68&gt;=MAX(ABS(I68),ABS(J68),ABS(L68),ABS(M68)),"Verificata","Non verificata")</f>
        <v>Verificata</v>
      </c>
      <c r="T68" s="7">
        <f>-MIN(L68:M68)/(0.9*(N68-O68)/100*391.3)*10</f>
        <v>4.2066864596410927</v>
      </c>
      <c r="U68" s="7">
        <f>ABS(MAX(L68:M68)/(0.9*(N68-O68)/100*391.3)*10)</f>
        <v>3.1219835148542745</v>
      </c>
      <c r="V68" s="17">
        <f t="shared" ref="V68:V69" si="144">IF(N68=26,IF(4*2.01&gt;T68,4*2.01,"Arm. insufficiente"),IF((3*2.01)&gt;T68,(3*2.01),IF(T68&lt;4*2.01,(4*2.01),IF(4*2.01&lt;T68&lt;10,1*2.01+2*3.8,IF(10&lt;T68&lt;13.41,1*2.01+3*3.8,IF(13.41&lt;T68,5*3.8,"Arm. insufficiente"))))))</f>
        <v>6.0299999999999994</v>
      </c>
      <c r="W68" s="18" t="str">
        <f t="shared" ref="W68:W69" si="145">IF(V68=6.03,"3f16",IF(V68=4*2.01,"4f16","Arm. Insuf."))</f>
        <v>3f16</v>
      </c>
      <c r="X68" s="17">
        <f t="shared" ref="X68:X69" si="146">IF($N68=26,IF(4*2.01&gt;U68,4*2.01,"Arm. insufficiente"),IF((3*2.01)&gt;U68,(3*2.01),IF(U68&lt;4*2.01,(4*2.01),IF(U68&lt;10,1*2.01+2*3.8,IF(U68&lt;13.41,1*2.01+3*3.8,IF(13.41&lt;U68,5*3.8," "))))))</f>
        <v>6.0299999999999994</v>
      </c>
      <c r="Y68" s="16" t="str">
        <f t="shared" ref="Y68:Y69" si="147">IF(X68=6.03,"3f16",IF(X68=8.04,"4f16",IF(X68=9.61,"1f16+2f22",IF(X68=13.41,"1f16+3f22",IF(X68=19,"5f22","Arm. Insuf.")))))</f>
        <v>3f16</v>
      </c>
      <c r="Z68" s="16">
        <f t="shared" ref="Z68:Z69" si="148">-0.9*(N68-O68)*V68*391.3/1000</f>
        <v>-129.53869109999999</v>
      </c>
      <c r="AA68" s="16">
        <f t="shared" ref="AA68:AA69" si="149">0.9*(N68-O68)*X68*391.3/1000</f>
        <v>129.53869109999999</v>
      </c>
      <c r="AB68" s="24"/>
      <c r="AC68" s="24"/>
      <c r="AD68" s="21"/>
      <c r="AE68" s="21"/>
      <c r="AF68" s="21"/>
      <c r="AG68" s="21"/>
      <c r="AH68" s="21"/>
      <c r="AI68" s="21"/>
      <c r="AJ68" s="21"/>
      <c r="AK68" s="109">
        <f t="shared" ref="AK68" si="150">8*1.6</f>
        <v>12.8</v>
      </c>
      <c r="AL68" s="29">
        <f>IF(N68=26,(4*0.5)/AK68,(2*0.5)/AK68)</f>
        <v>7.8125E-2</v>
      </c>
      <c r="AM68" s="111" t="s">
        <v>96</v>
      </c>
      <c r="AN68" s="40">
        <f>IF((AL68*0.9*(N68-O68)*391.3*AJ71*10^-1)&lt;AJ69,(AL68*0.9*(N68-O68)*391.3*AJ71*10^-1),"calc. cotθ ")</f>
        <v>335.66203125000004</v>
      </c>
    </row>
    <row r="69" spans="1:40">
      <c r="A69" s="35">
        <v>7</v>
      </c>
      <c r="B69" s="35">
        <v>25</v>
      </c>
      <c r="C69" s="35">
        <v>26</v>
      </c>
      <c r="D69" s="35">
        <v>6</v>
      </c>
      <c r="E69" s="35" t="s">
        <v>15</v>
      </c>
      <c r="F69" s="36">
        <v>-32.098999999999997</v>
      </c>
      <c r="G69" s="36">
        <v>-23.331</v>
      </c>
      <c r="H69" s="36">
        <v>-41.177500000000002</v>
      </c>
      <c r="I69" s="36">
        <v>-64.508499999999998</v>
      </c>
      <c r="J69" s="36">
        <v>17.846500000000002</v>
      </c>
      <c r="K69" s="1">
        <v>70</v>
      </c>
      <c r="L69" s="7">
        <f t="shared" ref="L69:M69" si="151">(ABS(I69)-ABS(I71*$K69/200))*SIGN(I69)</f>
        <v>-37.251094999999999</v>
      </c>
      <c r="M69" s="7">
        <f t="shared" si="151"/>
        <v>15.421105000000001</v>
      </c>
      <c r="N69" s="1">
        <v>65</v>
      </c>
      <c r="O69" s="1">
        <v>4</v>
      </c>
      <c r="P69" s="1">
        <v>30</v>
      </c>
      <c r="Q69" s="7">
        <f>P69*(N69-O69)^2/((10^6)*$AS$4^2)</f>
        <v>287.63946507253473</v>
      </c>
      <c r="R69" s="7">
        <f>P69*(N69-O69)^2/((10^6)*$AS$5^2)</f>
        <v>381.75848979173077</v>
      </c>
      <c r="S69" s="6" t="str">
        <f>IF(R69&gt;=MAX(ABS(I69),ABS(J69),ABS(L69),ABS(M69)),"Verificata","Non verificata")</f>
        <v>Verificata</v>
      </c>
      <c r="T69" s="7">
        <f>-MIN(L69:M69)/(0.9*(N69-O69)/100*391.3)*10</f>
        <v>1.734030975167079</v>
      </c>
      <c r="U69" s="7">
        <f>ABS(MAX(L69:M69)/(0.9*(N69-O69)/100*391.3)*10)</f>
        <v>0.71784933412840402</v>
      </c>
      <c r="V69" s="17">
        <f t="shared" si="144"/>
        <v>6.0299999999999994</v>
      </c>
      <c r="W69" s="18" t="str">
        <f t="shared" si="145"/>
        <v>3f16</v>
      </c>
      <c r="X69" s="17">
        <f t="shared" si="146"/>
        <v>6.0299999999999994</v>
      </c>
      <c r="Y69" s="16" t="str">
        <f t="shared" si="147"/>
        <v>3f16</v>
      </c>
      <c r="Z69" s="16">
        <f t="shared" si="148"/>
        <v>-129.53869109999999</v>
      </c>
      <c r="AA69" s="16">
        <f t="shared" si="149"/>
        <v>129.53869109999999</v>
      </c>
      <c r="AB69" s="25">
        <v>35.4</v>
      </c>
      <c r="AC69" s="25">
        <v>22.4</v>
      </c>
      <c r="AD69" s="22">
        <v>3.8</v>
      </c>
      <c r="AE69" s="22">
        <v>3.3</v>
      </c>
      <c r="AF69" s="22">
        <f>(AC69*AE69)/2</f>
        <v>36.959999999999994</v>
      </c>
      <c r="AG69" s="22">
        <f>(Z68-AA69)/AE69</f>
        <v>-78.508297636363636</v>
      </c>
      <c r="AH69" s="22">
        <f>(AA68-Z69)/AE69</f>
        <v>78.508297636363636</v>
      </c>
      <c r="AI69" s="22">
        <f t="shared" ref="AI69" si="152">MAX(ABS(AG69+AF69),ABS(AG69-AF69),ABS(AH69+AF69),ABS(AH69-AF69),)</f>
        <v>115.46829763636363</v>
      </c>
      <c r="AJ69" s="22">
        <f>((0.5*14.17*P68*0.9*(N68-O68)*AJ71)/(1+AJ71^2))*10^-1</f>
        <v>466.75980000000004</v>
      </c>
      <c r="AK69" s="108">
        <v>10</v>
      </c>
      <c r="AL69" s="30">
        <f>IF(N68=26,(4*0.5)/AK69,(2*0.5)/AK69)</f>
        <v>0.1</v>
      </c>
      <c r="AM69" s="112" t="s">
        <v>100</v>
      </c>
      <c r="AN69" s="41">
        <f>IF((AL69*0.9*(N68-O68)*391.3*AJ71*10^-1)&lt;AJ69,(AL69*0.9*(N68-O68)*391.3*AJ71*10^-1),"calc. cotθ ")</f>
        <v>429.64740000000006</v>
      </c>
    </row>
    <row r="70" spans="1:40">
      <c r="A70" s="35">
        <v>7</v>
      </c>
      <c r="B70" s="35">
        <v>25</v>
      </c>
      <c r="C70" s="35">
        <v>26</v>
      </c>
      <c r="D70" s="35">
        <v>6</v>
      </c>
      <c r="E70" s="35" t="s">
        <v>16</v>
      </c>
      <c r="F70" s="36">
        <v>68.992000000000004</v>
      </c>
      <c r="G70" s="36">
        <v>42.792000000000002</v>
      </c>
      <c r="H70" s="36">
        <v>-35.474299999999999</v>
      </c>
      <c r="I70" s="36">
        <v>7.3177000000000021</v>
      </c>
      <c r="J70" s="36">
        <v>78.266300000000001</v>
      </c>
      <c r="K70" s="1"/>
      <c r="N70" s="1"/>
      <c r="O70" s="1"/>
      <c r="P70" s="1"/>
      <c r="Q70"/>
      <c r="R70"/>
      <c r="S70"/>
      <c r="T70"/>
      <c r="U70"/>
      <c r="V70" s="19"/>
      <c r="W70" s="19"/>
      <c r="AB70" s="25"/>
      <c r="AC70" s="25"/>
      <c r="AD70" s="22"/>
      <c r="AE70" s="22"/>
      <c r="AF70" s="22"/>
      <c r="AG70" s="22"/>
      <c r="AH70" s="22"/>
      <c r="AI70" s="22"/>
      <c r="AJ70" s="106" t="s">
        <v>93</v>
      </c>
      <c r="AK70" s="108">
        <v>15</v>
      </c>
      <c r="AL70" s="30">
        <f>IF(N68=26,(4*0.5)/AK70,(2*0.5)/AK70)</f>
        <v>6.6666666666666666E-2</v>
      </c>
      <c r="AM70" s="112" t="s">
        <v>99</v>
      </c>
      <c r="AN70" s="41">
        <f>IF((AL70*0.9*(N68-O68)*391.3*AJ71*10^-1)&lt;AJ69,(AL70*0.9*(N68-O68)*391.3*AJ71*10^-1),"calc. cotθ ")</f>
        <v>286.4316</v>
      </c>
    </row>
    <row r="71" spans="1:40">
      <c r="A71" s="35">
        <v>7</v>
      </c>
      <c r="B71" s="35">
        <v>25</v>
      </c>
      <c r="C71" s="35">
        <v>26</v>
      </c>
      <c r="D71" s="35">
        <v>6</v>
      </c>
      <c r="E71" s="35" t="s">
        <v>17</v>
      </c>
      <c r="F71" s="36">
        <v>-65.451999999999998</v>
      </c>
      <c r="G71" s="36">
        <v>-42.404000000000003</v>
      </c>
      <c r="H71" s="36">
        <v>-35.474299999999999</v>
      </c>
      <c r="I71" s="36">
        <v>-77.878299999999996</v>
      </c>
      <c r="J71" s="36">
        <v>-6.929700000000004</v>
      </c>
      <c r="K71" s="1"/>
      <c r="N71" s="1"/>
      <c r="O71" s="1"/>
      <c r="P71" s="1"/>
      <c r="Q71"/>
      <c r="R71"/>
      <c r="S71"/>
      <c r="T71"/>
      <c r="U71"/>
      <c r="V71" s="19"/>
      <c r="W71" s="19"/>
      <c r="AB71" s="26"/>
      <c r="AC71" s="26"/>
      <c r="AD71" s="23"/>
      <c r="AE71" s="23"/>
      <c r="AF71" s="23"/>
      <c r="AG71" s="23"/>
      <c r="AH71" s="23"/>
      <c r="AI71" s="23"/>
      <c r="AJ71" s="107">
        <v>2</v>
      </c>
      <c r="AK71" s="110">
        <v>20</v>
      </c>
      <c r="AL71" s="31">
        <f>IF(N68=26,(4*0.5)/AK71,(2*0.5)/AK71)</f>
        <v>0.05</v>
      </c>
      <c r="AM71" s="113" t="s">
        <v>98</v>
      </c>
      <c r="AN71" s="114">
        <f>IF((AL71*0.9*(N68-O68)*391.3*AJ71*10^-1)&lt;AJ69,(AL71*0.9*(N68-O68)*391.3*AJ71*10^-1),"calc. cotθ ")</f>
        <v>214.82370000000003</v>
      </c>
    </row>
    <row r="72" spans="1:40">
      <c r="A72" s="35">
        <v>7</v>
      </c>
      <c r="B72" s="35">
        <v>26</v>
      </c>
      <c r="C72" s="35">
        <v>21</v>
      </c>
      <c r="D72" s="35">
        <v>6</v>
      </c>
      <c r="E72" s="35" t="s">
        <v>14</v>
      </c>
      <c r="F72" s="36">
        <v>-23.565000000000001</v>
      </c>
      <c r="G72" s="36">
        <v>-19.167999999999999</v>
      </c>
      <c r="H72" s="36">
        <v>25.8675</v>
      </c>
      <c r="I72" s="36">
        <v>6.6995000000000005</v>
      </c>
      <c r="J72" s="36">
        <v>-45.035499999999999</v>
      </c>
      <c r="K72" s="1">
        <v>70</v>
      </c>
      <c r="L72" s="7">
        <f t="shared" ref="L72:M72" si="153">(ABS(I72)-ABS(I74*$K72/200))*SIGN(I72)</f>
        <v>3.0499099999999997</v>
      </c>
      <c r="M72" s="7">
        <f t="shared" si="153"/>
        <v>-21.030889999999999</v>
      </c>
      <c r="N72" s="1">
        <v>26</v>
      </c>
      <c r="O72" s="1">
        <v>3</v>
      </c>
      <c r="P72" s="1">
        <v>60</v>
      </c>
      <c r="Q72" s="7">
        <f>P72*(N72-O72)^2/((10^6)*$AS$4^2)</f>
        <v>81.785152928444433</v>
      </c>
      <c r="R72" s="7">
        <f>P72*(N72-O72)^2/((10^6)*$AS$5^2)</f>
        <v>108.54621934954343</v>
      </c>
      <c r="S72" s="6" t="str">
        <f>IF(R72&gt;=MAX(ABS(I72),ABS(J72),ABS(L72),ABS(M72)),"Verificata","Non verificata")</f>
        <v>Verificata</v>
      </c>
      <c r="T72" s="7">
        <f>-MIN(L72:M72)/(0.9*(N72-O72)/100*391.3)*10</f>
        <v>2.5964350221175296</v>
      </c>
      <c r="U72" s="7">
        <f>ABS(MAX(L72:M72)/(0.9*(N72-O72)/100*391.3)*10)</f>
        <v>0.3765362825019043</v>
      </c>
      <c r="V72" s="17">
        <f t="shared" ref="V72:V73" si="154">IF(N72=26,IF(4*2.01&gt;T72,4*2.01,"Arm. insufficiente"),IF((3*2.01)&gt;T72,(3*2.01),IF(T72&lt;4*2.01,(4*2.01),IF(4*2.01&lt;T72&lt;10,1*2.01+2*3.8,IF(10&lt;T72&lt;13.41,1*2.01+3*3.8,IF(13.41&lt;T72,5*3.8,"Arm. insufficiente"))))))</f>
        <v>8.0399999999999991</v>
      </c>
      <c r="W72" s="18" t="str">
        <f t="shared" ref="W72:W73" si="155">IF(V72=6.03,"3f16",IF(V72=4*2.01,"4f16","Arm. Insuf."))</f>
        <v>4f16</v>
      </c>
      <c r="X72" s="17">
        <f t="shared" ref="X72:X73" si="156">IF($N72=26,IF(4*2.01&gt;U72,4*2.01,"Arm. insufficiente"),IF((3*2.01)&gt;U72,(3*2.01),IF(U72&lt;4*2.01,(4*2.01),IF(U72&lt;10,1*2.01+2*3.8,IF(U72&lt;13.41,1*2.01+3*3.8,IF(13.41&lt;U72,5*3.8," "))))))</f>
        <v>8.0399999999999991</v>
      </c>
      <c r="Y72" s="16" t="str">
        <f t="shared" ref="Y72:Y73" si="157">IF(X72=6.03,"3f16",IF(X72=8.04,"4f16",IF(X72=9.61,"1f16+2f22",IF(X72=13.41,"1f16+3f22",IF(X72=19,"5f22","Arm. Insuf.")))))</f>
        <v>4f16</v>
      </c>
      <c r="Z72" s="16">
        <f t="shared" ref="Z72:Z73" si="158">-0.9*(N72-O72)*V72*391.3/1000</f>
        <v>-65.123276399999995</v>
      </c>
      <c r="AA72" s="16">
        <f t="shared" ref="AA72:AA73" si="159">0.9*(N72-O72)*X72*391.3/1000</f>
        <v>65.123276399999995</v>
      </c>
      <c r="AB72" s="24"/>
      <c r="AC72" s="24"/>
      <c r="AD72" s="21"/>
      <c r="AE72" s="21"/>
      <c r="AF72" s="21"/>
      <c r="AG72" s="21"/>
      <c r="AH72" s="21"/>
      <c r="AI72" s="21"/>
      <c r="AJ72" s="21"/>
      <c r="AK72" s="109">
        <f t="shared" ref="AK72:AK132" si="160">8*1.6</f>
        <v>12.8</v>
      </c>
      <c r="AL72" s="29">
        <f>IF(N72=26,(4*0.5)/AK72,(2*0.5)/AK72)</f>
        <v>0.15625</v>
      </c>
      <c r="AM72" s="111" t="s">
        <v>96</v>
      </c>
      <c r="AN72" s="40">
        <f>IF((AL72*0.9*(N72-O72)*391.3*AJ75*10^-1)&lt;AJ73,(AL72*0.9*(N72-O72)*391.3*AJ75*10^-1),"calc. cotθ ")</f>
        <v>253.12218750000002</v>
      </c>
    </row>
    <row r="73" spans="1:40">
      <c r="A73" s="35">
        <v>7</v>
      </c>
      <c r="B73" s="35">
        <v>26</v>
      </c>
      <c r="C73" s="35">
        <v>21</v>
      </c>
      <c r="D73" s="35">
        <v>6</v>
      </c>
      <c r="E73" s="35" t="s">
        <v>15</v>
      </c>
      <c r="F73" s="36">
        <v>-8.3989999999999991</v>
      </c>
      <c r="G73" s="36">
        <v>-11.872</v>
      </c>
      <c r="H73" s="36">
        <v>-38.110399999999998</v>
      </c>
      <c r="I73" s="36">
        <v>-49.982399999999998</v>
      </c>
      <c r="J73" s="36">
        <v>26.238399999999999</v>
      </c>
      <c r="K73" s="1">
        <v>70</v>
      </c>
      <c r="L73" s="7">
        <f t="shared" ref="L73:M73" si="161">(ABS(I73)-ABS(I75*$K73/200))*SIGN(I73)</f>
        <v>-28.298989999999996</v>
      </c>
      <c r="M73" s="7">
        <f t="shared" si="161"/>
        <v>24.910009999999996</v>
      </c>
      <c r="N73" s="1">
        <v>26</v>
      </c>
      <c r="O73" s="1">
        <v>3</v>
      </c>
      <c r="P73" s="1">
        <v>60</v>
      </c>
      <c r="Q73" s="7">
        <f>P73*(N73-O73)^2/((10^6)*$AS$4^2)</f>
        <v>81.785152928444433</v>
      </c>
      <c r="R73" s="7">
        <f>P73*(N73-O73)^2/((10^6)*$AS$5^2)</f>
        <v>108.54621934954343</v>
      </c>
      <c r="S73" s="6" t="str">
        <f>IF(R73&gt;=MAX(ABS(I73),ABS(J73),ABS(L73),ABS(M73)),"Verificata","Non verificata")</f>
        <v>Verificata</v>
      </c>
      <c r="T73" s="7">
        <f>-MIN(L73:M73)/(0.9*(N73-O73)/100*391.3)*10</f>
        <v>3.4937412884834518</v>
      </c>
      <c r="U73" s="7">
        <f>ABS(MAX(L73:M73)/(0.9*(N73-O73)/100*391.3)*10)</f>
        <v>3.0753440470326208</v>
      </c>
      <c r="V73" s="17">
        <f t="shared" si="154"/>
        <v>8.0399999999999991</v>
      </c>
      <c r="W73" s="18" t="str">
        <f t="shared" si="155"/>
        <v>4f16</v>
      </c>
      <c r="X73" s="17">
        <f t="shared" si="156"/>
        <v>8.0399999999999991</v>
      </c>
      <c r="Y73" s="16" t="str">
        <f t="shared" si="157"/>
        <v>4f16</v>
      </c>
      <c r="Z73" s="16">
        <f t="shared" si="158"/>
        <v>-65.123276399999995</v>
      </c>
      <c r="AA73" s="16">
        <f t="shared" si="159"/>
        <v>65.123276399999995</v>
      </c>
      <c r="AB73" s="25">
        <v>32.9</v>
      </c>
      <c r="AC73" s="25">
        <v>18.7</v>
      </c>
      <c r="AD73" s="22">
        <v>2.2000000000000002</v>
      </c>
      <c r="AE73" s="22">
        <v>2</v>
      </c>
      <c r="AF73" s="22">
        <f>(AC73*AE73)/2</f>
        <v>18.7</v>
      </c>
      <c r="AG73" s="22">
        <f>(Z72-AA73)/AE73</f>
        <v>-65.123276399999995</v>
      </c>
      <c r="AH73" s="22">
        <f>(AA72-Z73)/AE73</f>
        <v>65.123276399999995</v>
      </c>
      <c r="AI73" s="22">
        <f t="shared" ref="AI73" si="162">MAX(ABS(AG73+AF73),ABS(AG73-AF73),ABS(AH73+AF73),ABS(AH73-AF73),)</f>
        <v>83.823276399999997</v>
      </c>
      <c r="AJ73" s="22">
        <f>((0.5*14.17*P72*0.9*(N72-O72)*AJ75)/(1+AJ75^2))*10^-1</f>
        <v>351.98280000000005</v>
      </c>
      <c r="AK73" s="108">
        <v>10</v>
      </c>
      <c r="AL73" s="30">
        <f>IF(N72=26,(4*0.5)/AK73,(2*0.5)/AK73)</f>
        <v>0.2</v>
      </c>
      <c r="AM73" s="112" t="s">
        <v>100</v>
      </c>
      <c r="AN73" s="41">
        <f>IF((AL73*0.9*(N72-O72)*391.3*AJ75*10^-1)&lt;AJ73,(AL73*0.9*(N72-O72)*391.3*AJ75*10^-1),"calc. cotθ ")</f>
        <v>323.99640000000005</v>
      </c>
    </row>
    <row r="74" spans="1:40">
      <c r="A74" s="35">
        <v>7</v>
      </c>
      <c r="B74" s="35">
        <v>26</v>
      </c>
      <c r="C74" s="35">
        <v>21</v>
      </c>
      <c r="D74" s="35">
        <v>6</v>
      </c>
      <c r="E74" s="35" t="s">
        <v>16</v>
      </c>
      <c r="F74" s="36">
        <v>43.084000000000003</v>
      </c>
      <c r="G74" s="36">
        <v>39.506</v>
      </c>
      <c r="H74" s="36">
        <v>-29.078599999999998</v>
      </c>
      <c r="I74" s="36">
        <v>10.427400000000002</v>
      </c>
      <c r="J74" s="36">
        <v>68.584599999999995</v>
      </c>
      <c r="K74" s="1"/>
      <c r="N74" s="1"/>
      <c r="O74" s="1"/>
      <c r="P74" s="1"/>
      <c r="Q74"/>
      <c r="R74"/>
      <c r="S74"/>
      <c r="T74"/>
      <c r="U74"/>
      <c r="V74" s="19"/>
      <c r="W74" s="19"/>
      <c r="AB74" s="25"/>
      <c r="AC74" s="25"/>
      <c r="AD74" s="22"/>
      <c r="AE74" s="22"/>
      <c r="AF74" s="22"/>
      <c r="AG74" s="22"/>
      <c r="AH74" s="22"/>
      <c r="AI74" s="22"/>
      <c r="AJ74" s="106" t="s">
        <v>93</v>
      </c>
      <c r="AK74" s="108">
        <v>15</v>
      </c>
      <c r="AL74" s="30">
        <f>IF(N72=26,(4*0.5)/AK74,(2*0.5)/AK74)</f>
        <v>0.13333333333333333</v>
      </c>
      <c r="AM74" s="112" t="s">
        <v>99</v>
      </c>
      <c r="AN74" s="41">
        <f>IF((AL74*0.9*(N72-O72)*391.3*AJ75*10^-1)&lt;AJ73,(AL74*0.9*(N72-O72)*391.3*AJ75*10^-1),"calc. cotθ ")</f>
        <v>215.99760000000003</v>
      </c>
    </row>
    <row r="75" spans="1:40">
      <c r="A75" s="35">
        <v>7</v>
      </c>
      <c r="B75" s="35">
        <v>26</v>
      </c>
      <c r="C75" s="35">
        <v>21</v>
      </c>
      <c r="D75" s="35">
        <v>6</v>
      </c>
      <c r="E75" s="35" t="s">
        <v>17</v>
      </c>
      <c r="F75" s="36">
        <v>-29.295999999999999</v>
      </c>
      <c r="G75" s="36">
        <v>-32.874000000000002</v>
      </c>
      <c r="H75" s="36">
        <v>-29.078599999999998</v>
      </c>
      <c r="I75" s="36">
        <v>-61.952600000000004</v>
      </c>
      <c r="J75" s="36">
        <v>-3.7954000000000043</v>
      </c>
      <c r="K75" s="1"/>
      <c r="N75" s="1"/>
      <c r="O75" s="1"/>
      <c r="P75" s="1"/>
      <c r="Q75"/>
      <c r="R75"/>
      <c r="S75"/>
      <c r="T75"/>
      <c r="U75"/>
      <c r="V75" s="19"/>
      <c r="W75" s="19"/>
      <c r="AB75" s="26"/>
      <c r="AC75" s="26"/>
      <c r="AD75" s="23"/>
      <c r="AE75" s="23"/>
      <c r="AF75" s="23"/>
      <c r="AG75" s="23"/>
      <c r="AH75" s="23"/>
      <c r="AI75" s="23"/>
      <c r="AJ75" s="107">
        <v>2</v>
      </c>
      <c r="AK75" s="110">
        <v>20</v>
      </c>
      <c r="AL75" s="31">
        <f>IF(N72=26,(4*0.5)/AK75,(2*0.5)/AK75)</f>
        <v>0.1</v>
      </c>
      <c r="AM75" s="113" t="s">
        <v>98</v>
      </c>
      <c r="AN75" s="114">
        <f>IF((AL75*0.9*(N72-O72)*391.3*AJ75*10^-1)&lt;AJ73,(AL75*0.9*(N72-O72)*391.3*AJ75*10^-1),"calc. cotθ ")</f>
        <v>161.99820000000003</v>
      </c>
    </row>
    <row r="76" spans="1:40">
      <c r="A76" s="35">
        <v>7</v>
      </c>
      <c r="B76" s="35">
        <v>21</v>
      </c>
      <c r="C76" s="35">
        <v>22</v>
      </c>
      <c r="D76" s="35">
        <v>6</v>
      </c>
      <c r="E76" s="35" t="s">
        <v>14</v>
      </c>
      <c r="F76" s="36">
        <v>-57.576000000000001</v>
      </c>
      <c r="G76" s="36">
        <v>-60.951000000000001</v>
      </c>
      <c r="H76" s="36">
        <v>57.715600000000002</v>
      </c>
      <c r="I76" s="36">
        <v>-3.2353999999999985</v>
      </c>
      <c r="J76" s="36">
        <v>-118.6666</v>
      </c>
      <c r="K76" s="1">
        <v>70</v>
      </c>
      <c r="L76" s="7">
        <f t="shared" ref="L76:M76" si="163">(ABS(I76)-ABS(I78*$K76/200))*SIGN(I76)</f>
        <v>23.381400000000003</v>
      </c>
      <c r="M76" s="7">
        <f t="shared" si="163"/>
        <v>-77.354700000000008</v>
      </c>
      <c r="N76" s="1">
        <v>65</v>
      </c>
      <c r="O76" s="1">
        <v>4</v>
      </c>
      <c r="P76" s="1">
        <v>30</v>
      </c>
      <c r="Q76" s="7">
        <f>P76*(N76-O76)^2/((10^6)*$AS$4^2)</f>
        <v>287.63946507253473</v>
      </c>
      <c r="R76" s="7">
        <f>P76*(N76-O76)^2/((10^6)*$AS$5^2)</f>
        <v>381.75848979173077</v>
      </c>
      <c r="S76" s="6" t="str">
        <f>IF(R76&gt;=MAX(ABS(I76),ABS(J76),ABS(L76),ABS(M76)),"Verificata","Non verificata")</f>
        <v>Verificata</v>
      </c>
      <c r="T76" s="7">
        <f>-MIN(L76:M76)/(0.9*(N76-O76)/100*391.3)*10</f>
        <v>3.6008457167435441</v>
      </c>
      <c r="U76" s="7">
        <f>ABS(MAX(L76:M76)/(0.9*(N76-O76)/100*391.3)*10)</f>
        <v>1.0883994643049164</v>
      </c>
      <c r="V76" s="17">
        <f t="shared" ref="V76:V77" si="164">IF(N76=26,IF(4*2.01&gt;T76,4*2.01,"Arm. insufficiente"),IF((3*2.01)&gt;T76,(3*2.01),IF(T76&lt;4*2.01,(4*2.01),IF(4*2.01&lt;T76&lt;10,1*2.01+2*3.8,IF(10&lt;T76&lt;13.41,1*2.01+3*3.8,IF(13.41&lt;T76,5*3.8,"Arm. insufficiente"))))))</f>
        <v>6.0299999999999994</v>
      </c>
      <c r="W76" s="18" t="str">
        <f t="shared" ref="W76:W77" si="165">IF(V76=6.03,"3f16",IF(V76=4*2.01,"4f16","Arm. Insuf."))</f>
        <v>3f16</v>
      </c>
      <c r="X76" s="17">
        <f t="shared" ref="X76:X77" si="166">IF($N76=26,IF(4*2.01&gt;U76,4*2.01,"Arm. insufficiente"),IF((3*2.01)&gt;U76,(3*2.01),IF(U76&lt;4*2.01,(4*2.01),IF(U76&lt;10,1*2.01+2*3.8,IF(U76&lt;13.41,1*2.01+3*3.8,IF(13.41&lt;U76,5*3.8," "))))))</f>
        <v>6.0299999999999994</v>
      </c>
      <c r="Y76" s="16" t="str">
        <f t="shared" ref="Y76:Y77" si="167">IF(X76=6.03,"3f16",IF(X76=8.04,"4f16",IF(X76=9.61,"1f16+2f22",IF(X76=13.41,"1f16+3f22",IF(X76=19,"5f22","Arm. Insuf.")))))</f>
        <v>3f16</v>
      </c>
      <c r="Z76" s="16">
        <f t="shared" ref="Z76:Z77" si="168">-0.9*(N76-O76)*V76*391.3/1000</f>
        <v>-129.53869109999999</v>
      </c>
      <c r="AA76" s="16">
        <f t="shared" ref="AA76:AA77" si="169">0.9*(N76-O76)*X76*391.3/1000</f>
        <v>129.53869109999999</v>
      </c>
      <c r="AB76" s="24"/>
      <c r="AC76" s="24"/>
      <c r="AD76" s="21"/>
      <c r="AE76" s="21"/>
      <c r="AF76" s="21"/>
      <c r="AG76" s="21"/>
      <c r="AH76" s="21"/>
      <c r="AI76" s="21"/>
      <c r="AJ76" s="21"/>
      <c r="AK76" s="109">
        <f t="shared" si="160"/>
        <v>12.8</v>
      </c>
      <c r="AL76" s="29">
        <f>IF(N76=26,(4*0.5)/AK76,(2*0.5)/AK76)</f>
        <v>7.8125E-2</v>
      </c>
      <c r="AM76" s="111" t="s">
        <v>96</v>
      </c>
      <c r="AN76" s="40">
        <f>IF((AL76*0.9*(N76-O76)*391.3*AJ79*10^-1)&lt;AJ77,(AL76*0.9*(N76-O76)*391.3*AJ79*10^-1),"calc. cotθ ")</f>
        <v>335.66203125000004</v>
      </c>
    </row>
    <row r="77" spans="1:40">
      <c r="A77" s="35">
        <v>7</v>
      </c>
      <c r="B77" s="35">
        <v>21</v>
      </c>
      <c r="C77" s="35">
        <v>22</v>
      </c>
      <c r="D77" s="35">
        <v>6</v>
      </c>
      <c r="E77" s="35" t="s">
        <v>15</v>
      </c>
      <c r="F77" s="36">
        <v>-34.51</v>
      </c>
      <c r="G77" s="36">
        <v>-29.945</v>
      </c>
      <c r="H77" s="36">
        <v>-39.919699999999999</v>
      </c>
      <c r="I77" s="36">
        <v>-69.864699999999999</v>
      </c>
      <c r="J77" s="36">
        <v>9.9746999999999986</v>
      </c>
      <c r="K77" s="1">
        <v>70</v>
      </c>
      <c r="L77" s="7">
        <f t="shared" ref="L77:M77" si="170">(ABS(I77)-ABS(I79*$K77/200))*SIGN(I77)</f>
        <v>-33.220399999999998</v>
      </c>
      <c r="M77" s="7">
        <f t="shared" si="170"/>
        <v>-11.974500000000003</v>
      </c>
      <c r="N77" s="1">
        <v>65</v>
      </c>
      <c r="O77" s="1">
        <v>4</v>
      </c>
      <c r="P77" s="1">
        <v>30</v>
      </c>
      <c r="Q77" s="7">
        <f>P77*(N77-O77)^2/((10^6)*$AS$4^2)</f>
        <v>287.63946507253473</v>
      </c>
      <c r="R77" s="7">
        <f>P77*(N77-O77)^2/((10^6)*$AS$5^2)</f>
        <v>381.75848979173077</v>
      </c>
      <c r="S77" s="6" t="str">
        <f>IF(R77&gt;=MAX(ABS(I77),ABS(J77),ABS(L77),ABS(M77)),"Verificata","Non verificata")</f>
        <v>Verificata</v>
      </c>
      <c r="T77" s="7">
        <f>-MIN(L77:M77)/(0.9*(N77-O77)/100*391.3)*10</f>
        <v>1.5464029341269145</v>
      </c>
      <c r="U77" s="7">
        <f>ABS(MAX(L77:M77)/(0.9*(N77-O77)/100*391.3)*10)</f>
        <v>0.5574105650354223</v>
      </c>
      <c r="V77" s="17">
        <f t="shared" si="164"/>
        <v>6.0299999999999994</v>
      </c>
      <c r="W77" s="18" t="str">
        <f t="shared" si="165"/>
        <v>3f16</v>
      </c>
      <c r="X77" s="17">
        <f t="shared" si="166"/>
        <v>6.0299999999999994</v>
      </c>
      <c r="Y77" s="16" t="str">
        <f t="shared" si="167"/>
        <v>3f16</v>
      </c>
      <c r="Z77" s="16">
        <f t="shared" si="168"/>
        <v>-129.53869109999999</v>
      </c>
      <c r="AA77" s="16">
        <f t="shared" si="169"/>
        <v>129.53869109999999</v>
      </c>
      <c r="AB77" s="25">
        <v>38.9</v>
      </c>
      <c r="AC77" s="25">
        <v>22.7</v>
      </c>
      <c r="AD77" s="22">
        <v>4.6500000000000004</v>
      </c>
      <c r="AE77" s="22">
        <v>4.0999999999999996</v>
      </c>
      <c r="AF77" s="22">
        <f>(AC77*AE77)/2</f>
        <v>46.534999999999997</v>
      </c>
      <c r="AG77" s="22">
        <f>(Z76-AA77)/AE77</f>
        <v>-63.189605414634151</v>
      </c>
      <c r="AH77" s="22">
        <f>(AA76-Z77)/AE77</f>
        <v>63.189605414634151</v>
      </c>
      <c r="AI77" s="22">
        <f t="shared" ref="AI77" si="171">MAX(ABS(AG77+AF77),ABS(AG77-AF77),ABS(AH77+AF77),ABS(AH77-AF77),)</f>
        <v>109.72460541463414</v>
      </c>
      <c r="AJ77" s="22">
        <f>((0.5*14.17*P76*0.9*(N76-O76)*AJ79)/(1+AJ79^2))*10^-1</f>
        <v>466.75980000000004</v>
      </c>
      <c r="AK77" s="108">
        <v>10</v>
      </c>
      <c r="AL77" s="30">
        <f>IF(N76=26,(4*0.5)/AK77,(2*0.5)/AK77)</f>
        <v>0.1</v>
      </c>
      <c r="AM77" s="112" t="s">
        <v>100</v>
      </c>
      <c r="AN77" s="41">
        <f>IF((AL77*0.9*(N76-O76)*391.3*AJ79*10^-1)&lt;AJ77,(AL77*0.9*(N76-O76)*391.3*AJ79*10^-1),"calc. cotθ ")</f>
        <v>429.64740000000006</v>
      </c>
    </row>
    <row r="78" spans="1:40">
      <c r="A78" s="35">
        <v>7</v>
      </c>
      <c r="B78" s="35">
        <v>21</v>
      </c>
      <c r="C78" s="35">
        <v>22</v>
      </c>
      <c r="D78" s="35">
        <v>6</v>
      </c>
      <c r="E78" s="35" t="s">
        <v>16</v>
      </c>
      <c r="F78" s="36">
        <v>95.332999999999998</v>
      </c>
      <c r="G78" s="36">
        <v>97.040999999999997</v>
      </c>
      <c r="H78" s="36">
        <v>-20.992999999999999</v>
      </c>
      <c r="I78" s="36">
        <v>76.048000000000002</v>
      </c>
      <c r="J78" s="36">
        <v>118.03399999999999</v>
      </c>
      <c r="K78" s="1"/>
      <c r="N78" s="1"/>
      <c r="O78" s="1"/>
      <c r="P78" s="1"/>
      <c r="Q78"/>
      <c r="R78"/>
      <c r="S78"/>
      <c r="T78"/>
      <c r="U78"/>
      <c r="V78" s="19"/>
      <c r="W78" s="19"/>
      <c r="AB78" s="25"/>
      <c r="AC78" s="25"/>
      <c r="AD78" s="22"/>
      <c r="AE78" s="22"/>
      <c r="AF78" s="22"/>
      <c r="AG78" s="22"/>
      <c r="AH78" s="22"/>
      <c r="AI78" s="22"/>
      <c r="AJ78" s="106" t="s">
        <v>93</v>
      </c>
      <c r="AK78" s="108">
        <v>15</v>
      </c>
      <c r="AL78" s="30">
        <f>IF(N76=26,(4*0.5)/AK78,(2*0.5)/AK78)</f>
        <v>6.6666666666666666E-2</v>
      </c>
      <c r="AM78" s="112" t="s">
        <v>99</v>
      </c>
      <c r="AN78" s="41">
        <f>IF((AL78*0.9*(N76-O76)*391.3*AJ79*10^-1)&lt;AJ77,(AL78*0.9*(N76-O76)*391.3*AJ79*10^-1),"calc. cotθ ")</f>
        <v>286.4316</v>
      </c>
    </row>
    <row r="79" spans="1:40">
      <c r="A79" s="35">
        <v>7</v>
      </c>
      <c r="B79" s="35">
        <v>21</v>
      </c>
      <c r="C79" s="35">
        <v>22</v>
      </c>
      <c r="D79" s="35">
        <v>6</v>
      </c>
      <c r="E79" s="35" t="s">
        <v>17</v>
      </c>
      <c r="F79" s="36">
        <v>-85.412000000000006</v>
      </c>
      <c r="G79" s="36">
        <v>-83.704999999999998</v>
      </c>
      <c r="H79" s="36">
        <v>-20.992999999999999</v>
      </c>
      <c r="I79" s="36">
        <v>-104.69799999999999</v>
      </c>
      <c r="J79" s="36">
        <v>-62.712000000000003</v>
      </c>
      <c r="K79" s="1"/>
      <c r="N79" s="1"/>
      <c r="O79" s="1"/>
      <c r="P79" s="1"/>
      <c r="Q79"/>
      <c r="R79"/>
      <c r="S79"/>
      <c r="T79"/>
      <c r="U79"/>
      <c r="V79" s="19"/>
      <c r="W79" s="19"/>
      <c r="AB79" s="26"/>
      <c r="AC79" s="26"/>
      <c r="AD79" s="23"/>
      <c r="AE79" s="23"/>
      <c r="AF79" s="23"/>
      <c r="AG79" s="23"/>
      <c r="AH79" s="23"/>
      <c r="AI79" s="23"/>
      <c r="AJ79" s="107">
        <v>2</v>
      </c>
      <c r="AK79" s="110">
        <v>20</v>
      </c>
      <c r="AL79" s="31">
        <f>IF(N76=26,(4*0.5)/AK79,(2*0.5)/AK79)</f>
        <v>0.05</v>
      </c>
      <c r="AM79" s="113" t="s">
        <v>98</v>
      </c>
      <c r="AN79" s="114">
        <f>IF((AL79*0.9*(N76-O76)*391.3*AJ79*10^-1)&lt;AJ77,(AL79*0.9*(N76-O76)*391.3*AJ79*10^-1),"calc. cotθ ")</f>
        <v>214.82370000000003</v>
      </c>
    </row>
    <row r="80" spans="1:40">
      <c r="A80" s="35">
        <v>8</v>
      </c>
      <c r="B80" s="35">
        <v>27</v>
      </c>
      <c r="C80" s="35">
        <v>28</v>
      </c>
      <c r="D80" s="35">
        <v>6</v>
      </c>
      <c r="E80" s="35" t="s">
        <v>14</v>
      </c>
      <c r="F80" s="36">
        <v>-90.103999999999999</v>
      </c>
      <c r="G80" s="36">
        <v>-55.173999999999999</v>
      </c>
      <c r="H80" s="36">
        <v>40.244399999999999</v>
      </c>
      <c r="I80" s="36">
        <v>-14.929600000000001</v>
      </c>
      <c r="J80" s="36">
        <v>-95.418399999999991</v>
      </c>
      <c r="K80" s="1">
        <v>70</v>
      </c>
      <c r="L80" s="7">
        <f t="shared" ref="L80:M80" si="172">(ABS(I80)-ABS(I82*$K80/200))*SIGN(I80)</f>
        <v>13.719124999999998</v>
      </c>
      <c r="M80" s="7">
        <f t="shared" si="172"/>
        <v>-56.375724999999989</v>
      </c>
      <c r="N80" s="1">
        <v>65</v>
      </c>
      <c r="O80" s="1">
        <v>4</v>
      </c>
      <c r="P80" s="1">
        <v>30</v>
      </c>
      <c r="Q80" s="7">
        <f>P80*(N80-O80)^2/((10^6)*$AS$4^2)</f>
        <v>287.63946507253473</v>
      </c>
      <c r="R80" s="7">
        <f>P80*(N80-O80)^2/((10^6)*$AS$5^2)</f>
        <v>381.75848979173077</v>
      </c>
      <c r="S80" s="6" t="str">
        <f>IF(R80&gt;=MAX(ABS(I80),ABS(J80),ABS(L80),ABS(M80)),"Verificata","Non verificata")</f>
        <v>Verificata</v>
      </c>
      <c r="T80" s="7">
        <f>-MIN(L80:M80)/(0.9*(N80-O80)/100*391.3)*10</f>
        <v>2.6242786526812449</v>
      </c>
      <c r="U80" s="7">
        <f>ABS(MAX(L80:M80)/(0.9*(N80-O80)/100*391.3)*10)</f>
        <v>0.63862250766558815</v>
      </c>
      <c r="V80" s="17">
        <f t="shared" ref="V80:V81" si="173">IF(N80=26,IF(4*2.01&gt;T80,4*2.01,"Arm. insufficiente"),IF((3*2.01)&gt;T80,(3*2.01),IF(T80&lt;4*2.01,(4*2.01),IF(4*2.01&lt;T80&lt;10,1*2.01+2*3.8,IF(10&lt;T80&lt;13.41,1*2.01+3*3.8,IF(13.41&lt;T80,5*3.8,"Arm. insufficiente"))))))</f>
        <v>6.0299999999999994</v>
      </c>
      <c r="W80" s="18" t="str">
        <f t="shared" ref="W80:W81" si="174">IF(V80=6.03,"3f16",IF(V80=4*2.01,"4f16","Arm. Insuf."))</f>
        <v>3f16</v>
      </c>
      <c r="X80" s="17">
        <f t="shared" ref="X80:X81" si="175">IF($N80=26,IF(4*2.01&gt;U80,4*2.01,"Arm. insufficiente"),IF((3*2.01)&gt;U80,(3*2.01),IF(U80&lt;4*2.01,(4*2.01),IF(U80&lt;10,1*2.01+2*3.8,IF(U80&lt;13.41,1*2.01+3*3.8,IF(13.41&lt;U80,5*3.8," "))))))</f>
        <v>6.0299999999999994</v>
      </c>
      <c r="Y80" s="16" t="str">
        <f t="shared" ref="Y80:Y81" si="176">IF(X80=6.03,"3f16",IF(X80=8.04,"4f16",IF(X80=9.61,"1f16+2f22",IF(X80=13.41,"1f16+3f22",IF(X80=19,"5f22","Arm. Insuf.")))))</f>
        <v>3f16</v>
      </c>
      <c r="Z80" s="16">
        <f t="shared" ref="Z80:Z81" si="177">-0.9*(N80-O80)*V80*391.3/1000</f>
        <v>-129.53869109999999</v>
      </c>
      <c r="AA80" s="16">
        <f t="shared" ref="AA80:AA81" si="178">0.9*(N80-O80)*X80*391.3/1000</f>
        <v>129.53869109999999</v>
      </c>
      <c r="AB80" s="24"/>
      <c r="AC80" s="24"/>
      <c r="AD80" s="21"/>
      <c r="AE80" s="21"/>
      <c r="AF80" s="21"/>
      <c r="AG80" s="21"/>
      <c r="AH80" s="21"/>
      <c r="AI80" s="21"/>
      <c r="AJ80" s="21"/>
      <c r="AK80" s="109">
        <f t="shared" si="160"/>
        <v>12.8</v>
      </c>
      <c r="AL80" s="29">
        <f>IF(N80=26,(4*0.5)/AK80,(2*0.5)/AK80)</f>
        <v>7.8125E-2</v>
      </c>
      <c r="AM80" s="111" t="s">
        <v>96</v>
      </c>
      <c r="AN80" s="40">
        <f>IF((AL80*0.9*(N80-O80)*391.3*AJ83*10^-1)&lt;AJ81,(AL80*0.9*(N80-O80)*391.3*AJ83*10^-1),"calc. cotθ ")</f>
        <v>335.66203125000004</v>
      </c>
    </row>
    <row r="81" spans="1:40">
      <c r="A81" s="35">
        <v>8</v>
      </c>
      <c r="B81" s="35">
        <v>27</v>
      </c>
      <c r="C81" s="35">
        <v>28</v>
      </c>
      <c r="D81" s="35">
        <v>6</v>
      </c>
      <c r="E81" s="35" t="s">
        <v>15</v>
      </c>
      <c r="F81" s="36">
        <v>-192.93299999999999</v>
      </c>
      <c r="G81" s="36">
        <v>-118.776</v>
      </c>
      <c r="H81" s="36">
        <v>-59.237000000000002</v>
      </c>
      <c r="I81" s="36">
        <v>-178.01300000000001</v>
      </c>
      <c r="J81" s="36">
        <v>-59.538999999999994</v>
      </c>
      <c r="K81" s="1">
        <v>70</v>
      </c>
      <c r="L81" s="7">
        <f t="shared" ref="L81:M81" si="179">(ABS(I81)-ABS(I83*$K81/200))*SIGN(I81)</f>
        <v>-132.32522500000002</v>
      </c>
      <c r="M81" s="7">
        <f t="shared" si="179"/>
        <v>-24.245174999999996</v>
      </c>
      <c r="N81" s="1">
        <v>65</v>
      </c>
      <c r="O81" s="1">
        <v>4</v>
      </c>
      <c r="P81" s="1">
        <v>30</v>
      </c>
      <c r="Q81" s="7">
        <f>P81*(N81-O81)^2/((10^6)*$AS$4^2)</f>
        <v>287.63946507253473</v>
      </c>
      <c r="R81" s="7">
        <f>P81*(N81-O81)^2/((10^6)*$AS$5^2)</f>
        <v>381.75848979173077</v>
      </c>
      <c r="S81" s="6" t="str">
        <f>IF(R81&gt;=MAX(ABS(I81),ABS(J81),ABS(L81),ABS(M81)),"Verificata","Non verificata")</f>
        <v>Verificata</v>
      </c>
      <c r="T81" s="7">
        <f>-MIN(L81:M81)/(0.9*(N81-O81)/100*391.3)*10</f>
        <v>6.1597125922326086</v>
      </c>
      <c r="U81" s="7">
        <f>ABS(MAX(L81:M81)/(0.9*(N81-O81)/100*391.3)*10)</f>
        <v>1.1286080167132397</v>
      </c>
      <c r="V81" s="17">
        <f t="shared" si="173"/>
        <v>8.0399999999999991</v>
      </c>
      <c r="W81" s="18" t="str">
        <f t="shared" si="174"/>
        <v>4f16</v>
      </c>
      <c r="X81" s="17">
        <f t="shared" si="175"/>
        <v>6.0299999999999994</v>
      </c>
      <c r="Y81" s="16" t="str">
        <f t="shared" si="176"/>
        <v>3f16</v>
      </c>
      <c r="Z81" s="16">
        <f t="shared" si="177"/>
        <v>-172.71825479999998</v>
      </c>
      <c r="AA81" s="16">
        <f t="shared" si="178"/>
        <v>129.53869109999999</v>
      </c>
      <c r="AB81" s="25">
        <v>51.7</v>
      </c>
      <c r="AC81" s="25">
        <v>31.7</v>
      </c>
      <c r="AD81" s="22">
        <v>6.7</v>
      </c>
      <c r="AE81" s="22">
        <v>6</v>
      </c>
      <c r="AF81" s="22">
        <f>(AC81*AE81)/2</f>
        <v>95.1</v>
      </c>
      <c r="AG81" s="22">
        <f>(Z80-AA81)/AE81</f>
        <v>-43.179563699999996</v>
      </c>
      <c r="AH81" s="22">
        <f>(AA80-Z81)/AE81</f>
        <v>50.376157650000003</v>
      </c>
      <c r="AI81" s="22">
        <f t="shared" ref="AI81" si="180">MAX(ABS(AG81+AF81),ABS(AG81-AF81),ABS(AH81+AF81),ABS(AH81-AF81),)</f>
        <v>145.47615765</v>
      </c>
      <c r="AJ81" s="22">
        <f>((0.5*14.17*P80*0.9*(N80-O80)*AJ83)/(1+AJ83^2))*10^-1</f>
        <v>466.75980000000004</v>
      </c>
      <c r="AK81" s="108">
        <v>10</v>
      </c>
      <c r="AL81" s="30">
        <f>IF(N80=26,(4*0.5)/AK81,(2*0.5)/AK81)</f>
        <v>0.1</v>
      </c>
      <c r="AM81" s="112" t="s">
        <v>100</v>
      </c>
      <c r="AN81" s="41">
        <f>IF((AL81*0.9*(N80-O80)*391.3*AJ83*10^-1)&lt;AJ81,(AL81*0.9*(N80-O80)*391.3*AJ83*10^-1),"calc. cotθ ")</f>
        <v>429.64740000000006</v>
      </c>
    </row>
    <row r="82" spans="1:40">
      <c r="A82" s="35">
        <v>8</v>
      </c>
      <c r="B82" s="35">
        <v>27</v>
      </c>
      <c r="C82" s="35">
        <v>28</v>
      </c>
      <c r="D82" s="35">
        <v>6</v>
      </c>
      <c r="E82" s="35" t="s">
        <v>16</v>
      </c>
      <c r="F82" s="36">
        <v>157.74700000000001</v>
      </c>
      <c r="G82" s="36">
        <v>96.701999999999998</v>
      </c>
      <c r="H82" s="36">
        <v>-14.848500000000001</v>
      </c>
      <c r="I82" s="36">
        <v>81.853499999999997</v>
      </c>
      <c r="J82" s="36">
        <v>111.5505</v>
      </c>
      <c r="K82" s="1"/>
      <c r="N82" s="1"/>
      <c r="O82" s="1"/>
      <c r="P82" s="1"/>
      <c r="Q82"/>
      <c r="R82"/>
      <c r="S82"/>
      <c r="T82"/>
      <c r="U82"/>
      <c r="V82" s="19"/>
      <c r="W82" s="19"/>
      <c r="AB82" s="25"/>
      <c r="AC82" s="25"/>
      <c r="AD82" s="22"/>
      <c r="AE82" s="22"/>
      <c r="AF82" s="22"/>
      <c r="AG82" s="22"/>
      <c r="AH82" s="22"/>
      <c r="AI82" s="22"/>
      <c r="AJ82" s="106" t="s">
        <v>93</v>
      </c>
      <c r="AK82" s="108">
        <v>15</v>
      </c>
      <c r="AL82" s="30">
        <f>IF(N80=26,(4*0.5)/AK82,(2*0.5)/AK82)</f>
        <v>6.6666666666666666E-2</v>
      </c>
      <c r="AM82" s="112" t="s">
        <v>99</v>
      </c>
      <c r="AN82" s="41">
        <f>IF((AL82*0.9*(N80-O80)*391.3*AJ83*10^-1)&lt;AJ81,(AL82*0.9*(N80-O80)*391.3*AJ83*10^-1),"calc. cotθ ")</f>
        <v>286.4316</v>
      </c>
    </row>
    <row r="83" spans="1:40">
      <c r="A83" s="35">
        <v>8</v>
      </c>
      <c r="B83" s="35">
        <v>27</v>
      </c>
      <c r="C83" s="35">
        <v>28</v>
      </c>
      <c r="D83" s="35">
        <v>6</v>
      </c>
      <c r="E83" s="35" t="s">
        <v>17</v>
      </c>
      <c r="F83" s="36">
        <v>-188.44200000000001</v>
      </c>
      <c r="G83" s="36">
        <v>-115.688</v>
      </c>
      <c r="H83" s="36">
        <v>-14.848500000000001</v>
      </c>
      <c r="I83" s="36">
        <v>-130.53649999999999</v>
      </c>
      <c r="J83" s="36">
        <v>-100.8395</v>
      </c>
      <c r="K83" s="1"/>
      <c r="N83" s="1"/>
      <c r="O83" s="1"/>
      <c r="P83" s="1"/>
      <c r="Q83"/>
      <c r="R83"/>
      <c r="S83"/>
      <c r="T83"/>
      <c r="U83"/>
      <c r="V83" s="19"/>
      <c r="W83" s="19"/>
      <c r="AB83" s="26"/>
      <c r="AC83" s="26"/>
      <c r="AD83" s="23"/>
      <c r="AE83" s="23"/>
      <c r="AF83" s="23"/>
      <c r="AG83" s="23"/>
      <c r="AH83" s="23"/>
      <c r="AI83" s="23"/>
      <c r="AJ83" s="107">
        <v>2</v>
      </c>
      <c r="AK83" s="110">
        <v>20</v>
      </c>
      <c r="AL83" s="31">
        <f>IF(N80=26,(4*0.5)/AK83,(2*0.5)/AK83)</f>
        <v>0.05</v>
      </c>
      <c r="AM83" s="113" t="s">
        <v>98</v>
      </c>
      <c r="AN83" s="114">
        <f>IF((AL83*0.9*(N80-O80)*391.3*AJ83*10^-1)&lt;AJ81,(AL83*0.9*(N80-O80)*391.3*AJ83*10^-1),"calc. cotθ ")</f>
        <v>214.82370000000003</v>
      </c>
    </row>
    <row r="84" spans="1:40">
      <c r="A84" s="35">
        <v>9</v>
      </c>
      <c r="B84" s="35">
        <v>29</v>
      </c>
      <c r="C84" s="35">
        <v>30</v>
      </c>
      <c r="D84" s="35">
        <v>6</v>
      </c>
      <c r="E84" s="35" t="s">
        <v>14</v>
      </c>
      <c r="F84" s="36">
        <v>-192.93299999999999</v>
      </c>
      <c r="G84" s="36">
        <v>-118.003</v>
      </c>
      <c r="H84" s="36">
        <v>59.237000000000002</v>
      </c>
      <c r="I84" s="36">
        <v>-58.765999999999998</v>
      </c>
      <c r="J84" s="36">
        <v>-177.24</v>
      </c>
      <c r="K84" s="1">
        <v>70</v>
      </c>
      <c r="L84" s="7">
        <f t="shared" ref="L84:M84" si="181">(ABS(I84)-ABS(I86*$K84/200))*SIGN(I84)</f>
        <v>-23.537624999999998</v>
      </c>
      <c r="M84" s="7">
        <f t="shared" si="181"/>
        <v>-131.61767500000002</v>
      </c>
      <c r="N84" s="1">
        <v>65</v>
      </c>
      <c r="O84" s="1">
        <v>4</v>
      </c>
      <c r="P84" s="1">
        <v>30</v>
      </c>
      <c r="Q84" s="7">
        <f>P84*(N84-O84)^2/((10^6)*$AS$4^2)</f>
        <v>287.63946507253473</v>
      </c>
      <c r="R84" s="7">
        <f>P84*(N84-O84)^2/((10^6)*$AS$5^2)</f>
        <v>381.75848979173077</v>
      </c>
      <c r="S84" s="6" t="str">
        <f>IF(R84&gt;=MAX(ABS(I84),ABS(J84),ABS(L84),ABS(M84)),"Verificata","Non verificata")</f>
        <v>Verificata</v>
      </c>
      <c r="T84" s="7">
        <f>-MIN(L84:M84)/(0.9*(N84-O84)/100*391.3)*10</f>
        <v>6.1267762821327452</v>
      </c>
      <c r="U84" s="7">
        <f>ABS(MAX(L84:M84)/(0.9*(N84-O84)/100*391.3)*10)</f>
        <v>1.0956717066133765</v>
      </c>
      <c r="V84" s="17">
        <f t="shared" ref="V84:V85" si="182">IF(N84=26,IF(4*2.01&gt;T84,4*2.01,"Arm. insufficiente"),IF((3*2.01)&gt;T84,(3*2.01),IF(T84&lt;4*2.01,(4*2.01),IF(4*2.01&lt;T84&lt;10,1*2.01+2*3.8,IF(10&lt;T84&lt;13.41,1*2.01+3*3.8,IF(13.41&lt;T84,5*3.8,"Arm. insufficiente"))))))</f>
        <v>8.0399999999999991</v>
      </c>
      <c r="W84" s="18" t="str">
        <f t="shared" ref="W84:W85" si="183">IF(V84=6.03,"3f16",IF(V84=4*2.01,"4f16","Arm. Insuf."))</f>
        <v>4f16</v>
      </c>
      <c r="X84" s="17">
        <f t="shared" ref="X84:X85" si="184">IF($N84=26,IF(4*2.01&gt;U84,4*2.01,"Arm. insufficiente"),IF((3*2.01)&gt;U84,(3*2.01),IF(U84&lt;4*2.01,(4*2.01),IF(U84&lt;10,1*2.01+2*3.8,IF(U84&lt;13.41,1*2.01+3*3.8,IF(13.41&lt;U84,5*3.8," "))))))</f>
        <v>6.0299999999999994</v>
      </c>
      <c r="Y84" s="16" t="str">
        <f t="shared" ref="Y84:Y85" si="185">IF(X84=6.03,"3f16",IF(X84=8.04,"4f16",IF(X84=9.61,"1f16+2f22",IF(X84=13.41,"1f16+3f22",IF(X84=19,"5f22","Arm. Insuf.")))))</f>
        <v>3f16</v>
      </c>
      <c r="Z84" s="16">
        <f t="shared" ref="Z84:Z85" si="186">-0.9*(N84-O84)*V84*391.3/1000</f>
        <v>-172.71825479999998</v>
      </c>
      <c r="AA84" s="16">
        <f t="shared" ref="AA84:AA85" si="187">0.9*(N84-O84)*X84*391.3/1000</f>
        <v>129.53869109999999</v>
      </c>
      <c r="AB84" s="24"/>
      <c r="AC84" s="24"/>
      <c r="AD84" s="21"/>
      <c r="AE84" s="21"/>
      <c r="AF84" s="21"/>
      <c r="AG84" s="21"/>
      <c r="AH84" s="21"/>
      <c r="AI84" s="21"/>
      <c r="AJ84" s="21"/>
      <c r="AK84" s="109">
        <f t="shared" si="160"/>
        <v>12.8</v>
      </c>
      <c r="AL84" s="29">
        <f>IF(N84=26,(4*0.5)/AK84,(2*0.5)/AK84)</f>
        <v>7.8125E-2</v>
      </c>
      <c r="AM84" s="111" t="s">
        <v>96</v>
      </c>
      <c r="AN84" s="40">
        <f>IF((AL84*0.9*(N84-O84)*391.3*AJ87*10^-1)&lt;AJ85,(AL84*0.9*(N84-O84)*391.3*AJ87*10^-1),"calc. cotθ ")</f>
        <v>335.66203125000004</v>
      </c>
    </row>
    <row r="85" spans="1:40">
      <c r="A85" s="35">
        <v>9</v>
      </c>
      <c r="B85" s="35">
        <v>29</v>
      </c>
      <c r="C85" s="35">
        <v>30</v>
      </c>
      <c r="D85" s="35">
        <v>6</v>
      </c>
      <c r="E85" s="35" t="s">
        <v>15</v>
      </c>
      <c r="F85" s="36">
        <v>-90.103999999999999</v>
      </c>
      <c r="G85" s="36">
        <v>-55.652000000000001</v>
      </c>
      <c r="H85" s="36">
        <v>-40.244399999999999</v>
      </c>
      <c r="I85" s="36">
        <v>-95.8964</v>
      </c>
      <c r="J85" s="36">
        <v>-15.407600000000002</v>
      </c>
      <c r="K85" s="1">
        <v>70</v>
      </c>
      <c r="L85" s="7">
        <f t="shared" ref="L85:M85" si="188">(ABS(I85)-ABS(I87*$K85/200))*SIGN(I85)</f>
        <v>-56.788274999999999</v>
      </c>
      <c r="M85" s="7">
        <f t="shared" si="188"/>
        <v>13.306574999999999</v>
      </c>
      <c r="N85" s="1">
        <v>65</v>
      </c>
      <c r="O85" s="1">
        <v>4</v>
      </c>
      <c r="P85" s="1">
        <v>30</v>
      </c>
      <c r="Q85" s="7">
        <f>P85*(N85-O85)^2/((10^6)*$AS$4^2)</f>
        <v>287.63946507253473</v>
      </c>
      <c r="R85" s="7">
        <f>P85*(N85-O85)^2/((10^6)*$AS$5^2)</f>
        <v>381.75848979173077</v>
      </c>
      <c r="S85" s="6" t="str">
        <f>IF(R85&gt;=MAX(ABS(I85),ABS(J85),ABS(L85),ABS(M85)),"Verificata","Non verificata")</f>
        <v>Verificata</v>
      </c>
      <c r="T85" s="7">
        <f>-MIN(L85:M85)/(0.9*(N85-O85)/100*391.3)*10</f>
        <v>2.6434827721522347</v>
      </c>
      <c r="U85" s="7">
        <f>ABS(MAX(L85:M85)/(0.9*(N85-O85)/100*391.3)*10)</f>
        <v>0.61941838819459871</v>
      </c>
      <c r="V85" s="17">
        <f t="shared" si="182"/>
        <v>6.0299999999999994</v>
      </c>
      <c r="W85" s="18" t="str">
        <f t="shared" si="183"/>
        <v>3f16</v>
      </c>
      <c r="X85" s="17">
        <f t="shared" si="184"/>
        <v>6.0299999999999994</v>
      </c>
      <c r="Y85" s="16" t="str">
        <f t="shared" si="185"/>
        <v>3f16</v>
      </c>
      <c r="Z85" s="16">
        <f t="shared" si="186"/>
        <v>-129.53869109999999</v>
      </c>
      <c r="AA85" s="16">
        <f t="shared" si="187"/>
        <v>129.53869109999999</v>
      </c>
      <c r="AB85" s="25">
        <v>51.7</v>
      </c>
      <c r="AC85" s="25">
        <v>31.7</v>
      </c>
      <c r="AD85" s="22">
        <v>6.7</v>
      </c>
      <c r="AE85" s="22">
        <v>6</v>
      </c>
      <c r="AF85" s="22">
        <f>(AC85*AE85)/2</f>
        <v>95.1</v>
      </c>
      <c r="AG85" s="22">
        <f>(Z84-AA85)/AE85</f>
        <v>-50.376157650000003</v>
      </c>
      <c r="AH85" s="22">
        <f>(AA84-Z85)/AE85</f>
        <v>43.179563699999996</v>
      </c>
      <c r="AI85" s="22">
        <f t="shared" ref="AI85" si="189">MAX(ABS(AG85+AF85),ABS(AG85-AF85),ABS(AH85+AF85),ABS(AH85-AF85),)</f>
        <v>145.47615765</v>
      </c>
      <c r="AJ85" s="22">
        <f>((0.5*14.17*P84*0.9*(N84-O84)*AJ87)/(1+AJ87^2))*10^-1</f>
        <v>466.75980000000004</v>
      </c>
      <c r="AK85" s="108">
        <v>10</v>
      </c>
      <c r="AL85" s="30">
        <f>IF(N84=26,(4*0.5)/AK85,(2*0.5)/AK85)</f>
        <v>0.1</v>
      </c>
      <c r="AM85" s="112" t="s">
        <v>100</v>
      </c>
      <c r="AN85" s="41">
        <f>IF((AL85*0.9*(N84-O84)*391.3*AJ87*10^-1)&lt;AJ85,(AL85*0.9*(N84-O84)*391.3*AJ87*10^-1),"calc. cotθ ")</f>
        <v>429.64740000000006</v>
      </c>
    </row>
    <row r="86" spans="1:40">
      <c r="A86" s="35">
        <v>9</v>
      </c>
      <c r="B86" s="35">
        <v>29</v>
      </c>
      <c r="C86" s="35">
        <v>30</v>
      </c>
      <c r="D86" s="35">
        <v>6</v>
      </c>
      <c r="E86" s="35" t="s">
        <v>16</v>
      </c>
      <c r="F86" s="36">
        <v>188.44200000000001</v>
      </c>
      <c r="G86" s="36">
        <v>115.501</v>
      </c>
      <c r="H86" s="36">
        <v>-14.848500000000001</v>
      </c>
      <c r="I86" s="36">
        <v>100.6525</v>
      </c>
      <c r="J86" s="36">
        <v>130.34950000000001</v>
      </c>
      <c r="K86" s="1"/>
      <c r="N86" s="1"/>
      <c r="O86" s="1"/>
      <c r="P86" s="1"/>
      <c r="Q86"/>
      <c r="R86"/>
      <c r="S86"/>
      <c r="T86"/>
      <c r="U86"/>
      <c r="V86" s="19"/>
      <c r="W86" s="19"/>
      <c r="AB86" s="25"/>
      <c r="AC86" s="25"/>
      <c r="AD86" s="22"/>
      <c r="AE86" s="22"/>
      <c r="AF86" s="22"/>
      <c r="AG86" s="22"/>
      <c r="AH86" s="22"/>
      <c r="AI86" s="22"/>
      <c r="AJ86" s="106" t="s">
        <v>93</v>
      </c>
      <c r="AK86" s="108">
        <v>15</v>
      </c>
      <c r="AL86" s="30">
        <f>IF(N84=26,(4*0.5)/AK86,(2*0.5)/AK86)</f>
        <v>6.6666666666666666E-2</v>
      </c>
      <c r="AM86" s="112" t="s">
        <v>99</v>
      </c>
      <c r="AN86" s="41">
        <f>IF((AL86*0.9*(N84-O84)*391.3*AJ87*10^-1)&lt;AJ85,(AL86*0.9*(N84-O84)*391.3*AJ87*10^-1),"calc. cotθ ")</f>
        <v>286.4316</v>
      </c>
    </row>
    <row r="87" spans="1:40">
      <c r="A87" s="35">
        <v>9</v>
      </c>
      <c r="B87" s="35">
        <v>29</v>
      </c>
      <c r="C87" s="35">
        <v>30</v>
      </c>
      <c r="D87" s="35">
        <v>6</v>
      </c>
      <c r="E87" s="35" t="s">
        <v>17</v>
      </c>
      <c r="F87" s="36">
        <v>-157.74700000000001</v>
      </c>
      <c r="G87" s="36">
        <v>-96.888999999999996</v>
      </c>
      <c r="H87" s="36">
        <v>-14.848500000000001</v>
      </c>
      <c r="I87" s="36">
        <v>-111.7375</v>
      </c>
      <c r="J87" s="36">
        <v>-82.040499999999994</v>
      </c>
      <c r="K87" s="1"/>
      <c r="N87" s="1"/>
      <c r="O87" s="1"/>
      <c r="P87" s="1"/>
      <c r="Q87"/>
      <c r="R87"/>
      <c r="S87"/>
      <c r="T87"/>
      <c r="U87"/>
      <c r="V87" s="19"/>
      <c r="W87" s="19"/>
      <c r="AB87" s="26"/>
      <c r="AC87" s="26"/>
      <c r="AD87" s="23"/>
      <c r="AE87" s="23"/>
      <c r="AF87" s="23"/>
      <c r="AG87" s="23"/>
      <c r="AH87" s="23"/>
      <c r="AI87" s="23"/>
      <c r="AJ87" s="107">
        <v>2</v>
      </c>
      <c r="AK87" s="110">
        <v>20</v>
      </c>
      <c r="AL87" s="31">
        <f>IF(N84=26,(4*0.5)/AK87,(2*0.5)/AK87)</f>
        <v>0.05</v>
      </c>
      <c r="AM87" s="113" t="s">
        <v>98</v>
      </c>
      <c r="AN87" s="114">
        <f>IF((AL87*0.9*(N84-O84)*391.3*AJ87*10^-1)&lt;AJ85,(AL87*0.9*(N84-O84)*391.3*AJ87*10^-1),"calc. cotθ ")</f>
        <v>214.82370000000003</v>
      </c>
    </row>
    <row r="88" spans="1:40">
      <c r="A88" s="35">
        <v>10</v>
      </c>
      <c r="B88" s="35">
        <v>1</v>
      </c>
      <c r="C88" s="35">
        <v>9</v>
      </c>
      <c r="D88" s="35">
        <v>6</v>
      </c>
      <c r="E88" s="35" t="s">
        <v>14</v>
      </c>
      <c r="F88" s="36">
        <v>-79.132999999999996</v>
      </c>
      <c r="G88" s="36">
        <v>-51.08</v>
      </c>
      <c r="H88" s="36">
        <v>117.45939999999999</v>
      </c>
      <c r="I88" s="36">
        <v>66.37939999999999</v>
      </c>
      <c r="J88" s="36">
        <v>-168.5394</v>
      </c>
      <c r="K88" s="1">
        <v>70</v>
      </c>
      <c r="L88" s="7">
        <f t="shared" ref="L88:M88" si="190">(ABS(I88)-ABS(I90*$K88/200))*SIGN(I88)</f>
        <v>60.77761499999999</v>
      </c>
      <c r="M88" s="7">
        <f t="shared" si="190"/>
        <v>-132.011685</v>
      </c>
      <c r="N88" s="1">
        <v>65</v>
      </c>
      <c r="O88" s="1">
        <v>4</v>
      </c>
      <c r="P88" s="1">
        <v>30</v>
      </c>
      <c r="Q88" s="7">
        <f>P88*(N88-O88)^2/((10^6)*$AS$4^2)</f>
        <v>287.63946507253473</v>
      </c>
      <c r="R88" s="7">
        <f>P88*(N88-O88)^2/((10^6)*$AS$5^2)</f>
        <v>381.75848979173077</v>
      </c>
      <c r="S88" s="6" t="str">
        <f>IF(R88&gt;=MAX(ABS(I88),ABS(J88),ABS(L88),ABS(M88)),"Verificata","Non verificata")</f>
        <v>Verificata</v>
      </c>
      <c r="T88" s="7">
        <f>-MIN(L88:M88)/(0.9*(N88-O88)/100*391.3)*10</f>
        <v>6.1451173683350593</v>
      </c>
      <c r="U88" s="7">
        <f>ABS(MAX(L88:M88)/(0.9*(N88-O88)/100*391.3)*10)</f>
        <v>2.8291857462654257</v>
      </c>
      <c r="V88" s="17">
        <f t="shared" ref="V88:V89" si="191">IF(N88=26,IF(4*2.01&gt;T88,4*2.01,"Arm. insufficiente"),IF((3*2.01)&gt;T88,(3*2.01),IF(T88&lt;4*2.01,(4*2.01),IF(4*2.01&lt;T88&lt;10,1*2.01+2*3.8,IF(10&lt;T88&lt;13.41,1*2.01+3*3.8,IF(13.41&lt;T88,5*3.8,"Arm. insufficiente"))))))</f>
        <v>8.0399999999999991</v>
      </c>
      <c r="W88" s="18" t="str">
        <f t="shared" ref="W88:W89" si="192">IF(V88=6.03,"3f16",IF(V88=4*2.01,"4f16","Arm. Insuf."))</f>
        <v>4f16</v>
      </c>
      <c r="X88" s="17">
        <f t="shared" ref="X88:X89" si="193">IF($N88=26,IF(4*2.01&gt;U88,4*2.01,"Arm. insufficiente"),IF((3*2.01)&gt;U88,(3*2.01),IF(U88&lt;4*2.01,(4*2.01),IF(U88&lt;10,1*2.01+2*3.8,IF(U88&lt;13.41,1*2.01+3*3.8,IF(13.41&lt;U88,5*3.8," "))))))</f>
        <v>6.0299999999999994</v>
      </c>
      <c r="Y88" s="16" t="str">
        <f t="shared" ref="Y88:Y89" si="194">IF(X88=6.03,"3f16",IF(X88=8.04,"4f16",IF(X88=9.61,"1f16+2f22",IF(X88=13.41,"1f16+3f22",IF(X88=19,"5f22","Arm. Insuf.")))))</f>
        <v>3f16</v>
      </c>
      <c r="Z88" s="16">
        <f t="shared" ref="Z88:Z89" si="195">-0.9*(N88-O88)*V88*391.3/1000</f>
        <v>-172.71825479999998</v>
      </c>
      <c r="AA88" s="16">
        <f t="shared" ref="AA88:AA89" si="196">0.9*(N88-O88)*X88*391.3/1000</f>
        <v>129.53869109999999</v>
      </c>
      <c r="AB88" s="24"/>
      <c r="AC88" s="24"/>
      <c r="AD88" s="21"/>
      <c r="AE88" s="21"/>
      <c r="AF88" s="21"/>
      <c r="AG88" s="21"/>
      <c r="AH88" s="21"/>
      <c r="AI88" s="21"/>
      <c r="AJ88" s="21"/>
      <c r="AK88" s="109">
        <f t="shared" si="160"/>
        <v>12.8</v>
      </c>
      <c r="AL88" s="29">
        <f>IF(N88=26,(4*0.5)/AK88,(2*0.5)/AK88)</f>
        <v>7.8125E-2</v>
      </c>
      <c r="AM88" s="111" t="s">
        <v>96</v>
      </c>
      <c r="AN88" s="40">
        <f>IF((AL88*0.9*(N88-O88)*391.3*AJ91*10^-1)&lt;AJ89,(AL88*0.9*(N88-O88)*391.3*AJ91*10^-1),"calc. cotθ ")</f>
        <v>335.66203125000004</v>
      </c>
    </row>
    <row r="89" spans="1:40">
      <c r="A89" s="35">
        <v>10</v>
      </c>
      <c r="B89" s="35">
        <v>1</v>
      </c>
      <c r="C89" s="35">
        <v>9</v>
      </c>
      <c r="D89" s="35">
        <v>6</v>
      </c>
      <c r="E89" s="35" t="s">
        <v>15</v>
      </c>
      <c r="F89" s="36">
        <v>-48.302999999999997</v>
      </c>
      <c r="G89" s="36">
        <v>-31.78</v>
      </c>
      <c r="H89" s="36">
        <v>-103.43950000000001</v>
      </c>
      <c r="I89" s="36">
        <v>-135.21950000000001</v>
      </c>
      <c r="J89" s="36">
        <v>71.659500000000008</v>
      </c>
      <c r="K89" s="1">
        <v>70</v>
      </c>
      <c r="L89" s="7">
        <f t="shared" ref="L89:M89" si="197">(ABS(I89)-ABS(I91*$K89/200))*SIGN(I89)</f>
        <v>-101.39378500000001</v>
      </c>
      <c r="M89" s="7">
        <f t="shared" si="197"/>
        <v>68.759715</v>
      </c>
      <c r="N89" s="1">
        <v>65</v>
      </c>
      <c r="O89" s="1">
        <v>4</v>
      </c>
      <c r="P89" s="1">
        <v>30</v>
      </c>
      <c r="Q89" s="7">
        <f>P89*(N89-O89)^2/((10^6)*$AS$4^2)</f>
        <v>287.63946507253473</v>
      </c>
      <c r="R89" s="7">
        <f>P89*(N89-O89)^2/((10^6)*$AS$5^2)</f>
        <v>381.75848979173077</v>
      </c>
      <c r="S89" s="6" t="str">
        <f>IF(R89&gt;=MAX(ABS(I89),ABS(J89),ABS(L89),ABS(M89)),"Verificata","Non verificata")</f>
        <v>Verificata</v>
      </c>
      <c r="T89" s="7">
        <f>-MIN(L89:M89)/(0.9*(N89-O89)/100*391.3)*10</f>
        <v>4.7198602854340574</v>
      </c>
      <c r="U89" s="7">
        <f>ABS(MAX(L89:M89)/(0.9*(N89-O89)/100*391.3)*10)</f>
        <v>3.2007508948035071</v>
      </c>
      <c r="V89" s="17">
        <f t="shared" si="191"/>
        <v>6.0299999999999994</v>
      </c>
      <c r="W89" s="18" t="str">
        <f t="shared" si="192"/>
        <v>3f16</v>
      </c>
      <c r="X89" s="17">
        <f t="shared" si="193"/>
        <v>6.0299999999999994</v>
      </c>
      <c r="Y89" s="16" t="str">
        <f t="shared" si="194"/>
        <v>3f16</v>
      </c>
      <c r="Z89" s="16">
        <f t="shared" si="195"/>
        <v>-129.53869109999999</v>
      </c>
      <c r="AA89" s="16">
        <f t="shared" si="196"/>
        <v>129.53869109999999</v>
      </c>
      <c r="AB89" s="25">
        <v>34.6</v>
      </c>
      <c r="AC89" s="25">
        <v>22.5</v>
      </c>
      <c r="AD89" s="22">
        <v>5</v>
      </c>
      <c r="AE89" s="22">
        <v>4.05</v>
      </c>
      <c r="AF89" s="22">
        <f>(AC89*AE89)/2</f>
        <v>45.5625</v>
      </c>
      <c r="AG89" s="22">
        <f>(Z88-AA89)/AE89</f>
        <v>-74.631344666666678</v>
      </c>
      <c r="AH89" s="22">
        <f>(AA88-Z89)/AE89</f>
        <v>63.969723999999999</v>
      </c>
      <c r="AI89" s="22">
        <f t="shared" ref="AI89" si="198">MAX(ABS(AG89+AF89),ABS(AG89-AF89),ABS(AH89+AF89),ABS(AH89-AF89),)</f>
        <v>120.19384466666668</v>
      </c>
      <c r="AJ89" s="22">
        <f>((0.5*14.17*P88*0.9*(N88-O88)*AJ91)/(1+AJ91^2))*10^-1</f>
        <v>466.75980000000004</v>
      </c>
      <c r="AK89" s="108">
        <v>10</v>
      </c>
      <c r="AL89" s="30">
        <f>IF(N88=26,(4*0.5)/AK89,(2*0.5)/AK89)</f>
        <v>0.1</v>
      </c>
      <c r="AM89" s="112" t="s">
        <v>100</v>
      </c>
      <c r="AN89" s="41">
        <f>IF((AL89*0.9*(N88-O88)*391.3*AJ91*10^-1)&lt;AJ89,(AL89*0.9*(N88-O88)*391.3*AJ91*10^-1),"calc. cotθ ")</f>
        <v>429.64740000000006</v>
      </c>
    </row>
    <row r="90" spans="1:40">
      <c r="A90" s="35">
        <v>10</v>
      </c>
      <c r="B90" s="35">
        <v>1</v>
      </c>
      <c r="C90" s="35">
        <v>9</v>
      </c>
      <c r="D90" s="35">
        <v>6</v>
      </c>
      <c r="E90" s="35" t="s">
        <v>16</v>
      </c>
      <c r="F90" s="36">
        <v>92.715999999999994</v>
      </c>
      <c r="G90" s="36">
        <v>60.185000000000002</v>
      </c>
      <c r="H90" s="36">
        <v>-44.179899999999996</v>
      </c>
      <c r="I90" s="36">
        <v>16.005100000000006</v>
      </c>
      <c r="J90" s="36">
        <v>104.36490000000001</v>
      </c>
      <c r="K90" s="1"/>
      <c r="N90" s="1"/>
      <c r="O90" s="1"/>
      <c r="P90" s="1"/>
      <c r="Q90"/>
      <c r="R90"/>
      <c r="S90"/>
      <c r="T90"/>
      <c r="U90"/>
      <c r="V90" s="19"/>
      <c r="W90" s="19"/>
      <c r="AB90" s="25"/>
      <c r="AC90" s="25"/>
      <c r="AD90" s="22"/>
      <c r="AE90" s="22"/>
      <c r="AF90" s="22"/>
      <c r="AG90" s="22"/>
      <c r="AH90" s="22"/>
      <c r="AI90" s="22"/>
      <c r="AJ90" s="106" t="s">
        <v>93</v>
      </c>
      <c r="AK90" s="108">
        <v>15</v>
      </c>
      <c r="AL90" s="30">
        <f>IF(N88=26,(4*0.5)/AK90,(2*0.5)/AK90)</f>
        <v>6.6666666666666666E-2</v>
      </c>
      <c r="AM90" s="112" t="s">
        <v>99</v>
      </c>
      <c r="AN90" s="41">
        <f>IF((AL90*0.9*(N88-O88)*391.3*AJ91*10^-1)&lt;AJ89,(AL90*0.9*(N88-O88)*391.3*AJ91*10^-1),"calc. cotθ ")</f>
        <v>286.4316</v>
      </c>
    </row>
    <row r="91" spans="1:40">
      <c r="A91" s="35">
        <v>10</v>
      </c>
      <c r="B91" s="35">
        <v>1</v>
      </c>
      <c r="C91" s="35">
        <v>9</v>
      </c>
      <c r="D91" s="35">
        <v>6</v>
      </c>
      <c r="E91" s="35" t="s">
        <v>17</v>
      </c>
      <c r="F91" s="36">
        <v>-80.384</v>
      </c>
      <c r="G91" s="36">
        <v>-52.465000000000003</v>
      </c>
      <c r="H91" s="36">
        <v>-44.179899999999996</v>
      </c>
      <c r="I91" s="36">
        <v>-96.644900000000007</v>
      </c>
      <c r="J91" s="36">
        <v>-8.285100000000007</v>
      </c>
      <c r="K91" s="1"/>
      <c r="N91" s="1"/>
      <c r="O91" s="1"/>
      <c r="P91" s="1"/>
      <c r="Q91"/>
      <c r="R91"/>
      <c r="S91"/>
      <c r="T91"/>
      <c r="U91"/>
      <c r="V91" s="19"/>
      <c r="W91" s="19"/>
      <c r="AB91" s="26"/>
      <c r="AC91" s="26"/>
      <c r="AD91" s="23"/>
      <c r="AE91" s="23"/>
      <c r="AF91" s="23"/>
      <c r="AG91" s="23"/>
      <c r="AH91" s="23"/>
      <c r="AI91" s="23"/>
      <c r="AJ91" s="107">
        <v>2</v>
      </c>
      <c r="AK91" s="110">
        <v>20</v>
      </c>
      <c r="AL91" s="31">
        <f>IF(N88=26,(4*0.5)/AK91,(2*0.5)/AK91)</f>
        <v>0.05</v>
      </c>
      <c r="AM91" s="113" t="s">
        <v>98</v>
      </c>
      <c r="AN91" s="114">
        <f>IF((AL91*0.9*(N88-O88)*391.3*AJ91*10^-1)&lt;AJ89,(AL91*0.9*(N88-O88)*391.3*AJ91*10^-1),"calc. cotθ ")</f>
        <v>214.82370000000003</v>
      </c>
    </row>
    <row r="92" spans="1:40">
      <c r="A92" s="35">
        <v>10</v>
      </c>
      <c r="B92" s="35">
        <v>9</v>
      </c>
      <c r="C92" s="35">
        <v>13</v>
      </c>
      <c r="D92" s="35">
        <v>6</v>
      </c>
      <c r="E92" s="35" t="s">
        <v>14</v>
      </c>
      <c r="F92" s="36">
        <v>-44.637</v>
      </c>
      <c r="G92" s="36">
        <v>-29.003</v>
      </c>
      <c r="H92" s="36">
        <v>101.8219</v>
      </c>
      <c r="I92" s="36">
        <v>72.818899999999999</v>
      </c>
      <c r="J92" s="36">
        <v>-130.82490000000001</v>
      </c>
      <c r="K92" s="1">
        <v>70</v>
      </c>
      <c r="L92" s="7">
        <f t="shared" ref="L92:M92" si="199">(ABS(I92)-ABS(I94*$K92/200))*SIGN(I92)</f>
        <v>69.64461</v>
      </c>
      <c r="M92" s="7">
        <f t="shared" si="199"/>
        <v>-97.63321000000002</v>
      </c>
      <c r="N92" s="1">
        <v>65</v>
      </c>
      <c r="O92" s="1">
        <v>4</v>
      </c>
      <c r="P92" s="1">
        <v>30</v>
      </c>
      <c r="Q92" s="7">
        <f>P92*(N92-O92)^2/((10^6)*$AS$4^2)</f>
        <v>287.63946507253473</v>
      </c>
      <c r="R92" s="7">
        <f>P92*(N92-O92)^2/((10^6)*$AS$5^2)</f>
        <v>381.75848979173077</v>
      </c>
      <c r="S92" s="6" t="str">
        <f>IF(R92&gt;=MAX(ABS(I92),ABS(J92),ABS(L92),ABS(M92)),"Verificata","Non verificata")</f>
        <v>Verificata</v>
      </c>
      <c r="T92" s="7">
        <f>-MIN(L92:M92)/(0.9*(N92-O92)/100*391.3)*10</f>
        <v>4.5448062760300676</v>
      </c>
      <c r="U92" s="7">
        <f>ABS(MAX(L92:M92)/(0.9*(N92-O92)/100*391.3)*10)</f>
        <v>3.2419425789612606</v>
      </c>
      <c r="V92" s="17">
        <f t="shared" ref="V92:V93" si="200">IF(N92=26,IF(4*2.01&gt;T92,4*2.01,"Arm. insufficiente"),IF((3*2.01)&gt;T92,(3*2.01),IF(T92&lt;4*2.01,(4*2.01),IF(4*2.01&lt;T92&lt;10,1*2.01+2*3.8,IF(10&lt;T92&lt;13.41,1*2.01+3*3.8,IF(13.41&lt;T92,5*3.8,"Arm. insufficiente"))))))</f>
        <v>6.0299999999999994</v>
      </c>
      <c r="W92" s="18" t="str">
        <f t="shared" ref="W92:W93" si="201">IF(V92=6.03,"3f16",IF(V92=4*2.01,"4f16","Arm. Insuf."))</f>
        <v>3f16</v>
      </c>
      <c r="X92" s="17">
        <f t="shared" ref="X92:X93" si="202">IF($N92=26,IF(4*2.01&gt;U92,4*2.01,"Arm. insufficiente"),IF((3*2.01)&gt;U92,(3*2.01),IF(U92&lt;4*2.01,(4*2.01),IF(U92&lt;10,1*2.01+2*3.8,IF(U92&lt;13.41,1*2.01+3*3.8,IF(13.41&lt;U92,5*3.8," "))))))</f>
        <v>6.0299999999999994</v>
      </c>
      <c r="Y92" s="16" t="str">
        <f t="shared" ref="Y92:Y93" si="203">IF(X92=6.03,"3f16",IF(X92=8.04,"4f16",IF(X92=9.61,"1f16+2f22",IF(X92=13.41,"1f16+3f22",IF(X92=19,"5f22","Arm. Insuf.")))))</f>
        <v>3f16</v>
      </c>
      <c r="Z92" s="16">
        <f t="shared" ref="Z92:Z93" si="204">-0.9*(N92-O92)*V92*391.3/1000</f>
        <v>-129.53869109999999</v>
      </c>
      <c r="AA92" s="16">
        <f t="shared" ref="AA92:AA93" si="205">0.9*(N92-O92)*X92*391.3/1000</f>
        <v>129.53869109999999</v>
      </c>
      <c r="AB92" s="24"/>
      <c r="AC92" s="24"/>
      <c r="AD92" s="21"/>
      <c r="AE92" s="21"/>
      <c r="AF92" s="21"/>
      <c r="AG92" s="21"/>
      <c r="AH92" s="21"/>
      <c r="AI92" s="21"/>
      <c r="AJ92" s="21"/>
      <c r="AK92" s="109">
        <f t="shared" si="160"/>
        <v>12.8</v>
      </c>
      <c r="AL92" s="29">
        <f>IF(N92=26,(4*0.5)/AK92,(2*0.5)/AK92)</f>
        <v>7.8125E-2</v>
      </c>
      <c r="AM92" s="111" t="s">
        <v>96</v>
      </c>
      <c r="AN92" s="40">
        <f>IF((AL92*0.9*(N92-O92)*391.3*AJ95*10^-1)&lt;AJ93,(AL92*0.9*(N92-O92)*391.3*AJ95*10^-1),"calc. cotθ ")</f>
        <v>335.66203125000004</v>
      </c>
    </row>
    <row r="93" spans="1:40">
      <c r="A93" s="35">
        <v>10</v>
      </c>
      <c r="B93" s="35">
        <v>9</v>
      </c>
      <c r="C93" s="35">
        <v>13</v>
      </c>
      <c r="D93" s="35">
        <v>6</v>
      </c>
      <c r="E93" s="35" t="s">
        <v>15</v>
      </c>
      <c r="F93" s="36">
        <v>-42.610999999999997</v>
      </c>
      <c r="G93" s="36">
        <v>-27.866</v>
      </c>
      <c r="H93" s="36">
        <v>-94.563000000000002</v>
      </c>
      <c r="I93" s="36">
        <v>-122.429</v>
      </c>
      <c r="J93" s="36">
        <v>66.697000000000003</v>
      </c>
      <c r="K93" s="1">
        <v>70</v>
      </c>
      <c r="L93" s="7">
        <f t="shared" ref="L93:M93" si="206">(ABS(I93)-ABS(I95*$K93/200))*SIGN(I93)</f>
        <v>-89.447660000000013</v>
      </c>
      <c r="M93" s="7">
        <f t="shared" si="206"/>
        <v>63.312360000000005</v>
      </c>
      <c r="N93" s="1">
        <v>65</v>
      </c>
      <c r="O93" s="1">
        <v>4</v>
      </c>
      <c r="P93" s="1">
        <v>30</v>
      </c>
      <c r="Q93" s="7">
        <f>P93*(N93-O93)^2/((10^6)*$AS$4^2)</f>
        <v>287.63946507253473</v>
      </c>
      <c r="R93" s="7">
        <f>P93*(N93-O93)^2/((10^6)*$AS$5^2)</f>
        <v>381.75848979173077</v>
      </c>
      <c r="S93" s="6" t="str">
        <f>IF(R93&gt;=MAX(ABS(I93),ABS(J93),ABS(L93),ABS(M93)),"Verificata","Non verificata")</f>
        <v>Verificata</v>
      </c>
      <c r="T93" s="7">
        <f>-MIN(L93:M93)/(0.9*(N93-O93)/100*391.3)*10</f>
        <v>4.1637705709379373</v>
      </c>
      <c r="U93" s="7">
        <f>ABS(MAX(L93:M93)/(0.9*(N93-O93)/100*391.3)*10)</f>
        <v>2.9471776158775782</v>
      </c>
      <c r="V93" s="17">
        <f t="shared" si="200"/>
        <v>6.0299999999999994</v>
      </c>
      <c r="W93" s="18" t="str">
        <f t="shared" si="201"/>
        <v>3f16</v>
      </c>
      <c r="X93" s="17">
        <f t="shared" si="202"/>
        <v>6.0299999999999994</v>
      </c>
      <c r="Y93" s="16" t="str">
        <f t="shared" si="203"/>
        <v>3f16</v>
      </c>
      <c r="Z93" s="16">
        <f t="shared" si="204"/>
        <v>-129.53869109999999</v>
      </c>
      <c r="AA93" s="16">
        <f t="shared" si="205"/>
        <v>129.53869109999999</v>
      </c>
      <c r="AB93" s="25">
        <v>34.6</v>
      </c>
      <c r="AC93" s="25">
        <v>22.5</v>
      </c>
      <c r="AD93" s="22">
        <v>3.78</v>
      </c>
      <c r="AE93" s="22">
        <v>3.08</v>
      </c>
      <c r="AF93" s="22">
        <f>(AC93*AE93)/2</f>
        <v>34.65</v>
      </c>
      <c r="AG93" s="22">
        <f>(Z92-AA93)/AE93</f>
        <v>-84.116033181818182</v>
      </c>
      <c r="AH93" s="22">
        <f>(AA92-Z93)/AE93</f>
        <v>84.116033181818182</v>
      </c>
      <c r="AI93" s="22">
        <f t="shared" ref="AI93" si="207">MAX(ABS(AG93+AF93),ABS(AG93-AF93),ABS(AH93+AF93),ABS(AH93-AF93),)</f>
        <v>118.76603318181819</v>
      </c>
      <c r="AJ93" s="22">
        <f>((0.5*14.17*P92*0.9*(N92-O92)*AJ95)/(1+AJ95^2))*10^-1</f>
        <v>466.75980000000004</v>
      </c>
      <c r="AK93" s="108">
        <v>10</v>
      </c>
      <c r="AL93" s="30">
        <f>IF(N92=26,(4*0.5)/AK93,(2*0.5)/AK93)</f>
        <v>0.1</v>
      </c>
      <c r="AM93" s="112" t="s">
        <v>100</v>
      </c>
      <c r="AN93" s="41">
        <f>IF((AL93*0.9*(N92-O92)*391.3*AJ95*10^-1)&lt;AJ93,(AL93*0.9*(N92-O92)*391.3*AJ95*10^-1),"calc. cotθ ")</f>
        <v>429.64740000000006</v>
      </c>
    </row>
    <row r="94" spans="1:40">
      <c r="A94" s="35">
        <v>10</v>
      </c>
      <c r="B94" s="35">
        <v>9</v>
      </c>
      <c r="C94" s="35">
        <v>13</v>
      </c>
      <c r="D94" s="35">
        <v>6</v>
      </c>
      <c r="E94" s="35" t="s">
        <v>16</v>
      </c>
      <c r="F94" s="36">
        <v>65.968000000000004</v>
      </c>
      <c r="G94" s="36">
        <v>42.881999999999998</v>
      </c>
      <c r="H94" s="36">
        <v>-51.951399999999992</v>
      </c>
      <c r="I94" s="36">
        <v>-9.0693999999999946</v>
      </c>
      <c r="J94" s="36">
        <v>94.833399999999983</v>
      </c>
      <c r="K94" s="1"/>
      <c r="N94" s="1"/>
      <c r="O94" s="1"/>
      <c r="P94" s="1"/>
      <c r="Q94"/>
      <c r="R94"/>
      <c r="S94"/>
      <c r="T94"/>
      <c r="U94"/>
      <c r="V94" s="19"/>
      <c r="W94" s="19"/>
      <c r="AB94" s="25"/>
      <c r="AC94" s="25"/>
      <c r="AD94" s="22"/>
      <c r="AE94" s="22"/>
      <c r="AF94" s="22"/>
      <c r="AG94" s="22"/>
      <c r="AH94" s="22"/>
      <c r="AI94" s="22"/>
      <c r="AJ94" s="106" t="s">
        <v>93</v>
      </c>
      <c r="AK94" s="108">
        <v>15</v>
      </c>
      <c r="AL94" s="30">
        <f>IF(N92=26,(4*0.5)/AK94,(2*0.5)/AK94)</f>
        <v>6.6666666666666666E-2</v>
      </c>
      <c r="AM94" s="112" t="s">
        <v>99</v>
      </c>
      <c r="AN94" s="41">
        <f>IF((AL94*0.9*(N92-O92)*391.3*AJ95*10^-1)&lt;AJ93,(AL94*0.9*(N92-O92)*391.3*AJ95*10^-1),"calc. cotθ ")</f>
        <v>286.4316</v>
      </c>
    </row>
    <row r="95" spans="1:40">
      <c r="A95" s="35">
        <v>10</v>
      </c>
      <c r="B95" s="35">
        <v>9</v>
      </c>
      <c r="C95" s="35">
        <v>13</v>
      </c>
      <c r="D95" s="35">
        <v>6</v>
      </c>
      <c r="E95" s="35" t="s">
        <v>17</v>
      </c>
      <c r="F95" s="36">
        <v>-64.896000000000001</v>
      </c>
      <c r="G95" s="36">
        <v>-42.280999999999999</v>
      </c>
      <c r="H95" s="36">
        <v>-51.951399999999992</v>
      </c>
      <c r="I95" s="36">
        <v>-94.232399999999984</v>
      </c>
      <c r="J95" s="36">
        <v>9.6703999999999937</v>
      </c>
      <c r="K95" s="1"/>
      <c r="N95" s="1"/>
      <c r="O95" s="1"/>
      <c r="P95" s="1"/>
      <c r="Q95"/>
      <c r="R95"/>
      <c r="S95"/>
      <c r="T95"/>
      <c r="U95"/>
      <c r="V95" s="19"/>
      <c r="W95" s="19"/>
      <c r="AB95" s="26"/>
      <c r="AC95" s="26"/>
      <c r="AD95" s="23"/>
      <c r="AE95" s="23"/>
      <c r="AF95" s="23"/>
      <c r="AG95" s="23"/>
      <c r="AH95" s="23"/>
      <c r="AI95" s="23"/>
      <c r="AJ95" s="107">
        <v>2</v>
      </c>
      <c r="AK95" s="110">
        <v>20</v>
      </c>
      <c r="AL95" s="31">
        <f>IF(N92=26,(4*0.5)/AK95,(2*0.5)/AK95)</f>
        <v>0.05</v>
      </c>
      <c r="AM95" s="113" t="s">
        <v>98</v>
      </c>
      <c r="AN95" s="114">
        <f>IF((AL95*0.9*(N92-O92)*391.3*AJ95*10^-1)&lt;AJ93,(AL95*0.9*(N92-O92)*391.3*AJ95*10^-1),"calc. cotθ ")</f>
        <v>214.82370000000003</v>
      </c>
    </row>
    <row r="96" spans="1:40">
      <c r="A96" s="35">
        <v>10</v>
      </c>
      <c r="B96" s="35">
        <v>13</v>
      </c>
      <c r="C96" s="35">
        <v>19</v>
      </c>
      <c r="D96" s="35">
        <v>6</v>
      </c>
      <c r="E96" s="35" t="s">
        <v>14</v>
      </c>
      <c r="F96" s="36">
        <v>-57.48</v>
      </c>
      <c r="G96" s="36">
        <v>-37.299999999999997</v>
      </c>
      <c r="H96" s="36">
        <v>138.34899999999999</v>
      </c>
      <c r="I96" s="36">
        <v>101.04899999999999</v>
      </c>
      <c r="J96" s="36">
        <v>-175.649</v>
      </c>
      <c r="K96" s="1">
        <v>70</v>
      </c>
      <c r="L96" s="7">
        <f t="shared" ref="L96:M96" si="208">(ABS(I96)-ABS(I98*$K96/200))*SIGN(I96)</f>
        <v>97.881114999999994</v>
      </c>
      <c r="M96" s="7">
        <f t="shared" si="208"/>
        <v>-135.73181499999998</v>
      </c>
      <c r="N96" s="1">
        <v>65</v>
      </c>
      <c r="O96" s="1">
        <v>4</v>
      </c>
      <c r="P96" s="1">
        <v>30</v>
      </c>
      <c r="Q96" s="7">
        <f>P96*(N96-O96)^2/((10^6)*$AS$4^2)</f>
        <v>287.63946507253473</v>
      </c>
      <c r="R96" s="7">
        <f>P96*(N96-O96)^2/((10^6)*$AS$5^2)</f>
        <v>381.75848979173077</v>
      </c>
      <c r="S96" s="6" t="str">
        <f>IF(R96&gt;=MAX(ABS(I96),ABS(J96),ABS(L96),ABS(M96)),"Verificata","Non verificata")</f>
        <v>Verificata</v>
      </c>
      <c r="T96" s="7">
        <f>-MIN(L96:M96)/(0.9*(N96-O96)/100*391.3)*10</f>
        <v>6.3182886711289301</v>
      </c>
      <c r="U96" s="7">
        <f>ABS(MAX(L96:M96)/(0.9*(N96-O96)/100*391.3)*10)</f>
        <v>4.5563462038871876</v>
      </c>
      <c r="V96" s="17">
        <f t="shared" ref="V96:V97" si="209">IF(N96=26,IF(4*2.01&gt;T96,4*2.01,"Arm. insufficiente"),IF((3*2.01)&gt;T96,(3*2.01),IF(T96&lt;4*2.01,(4*2.01),IF(4*2.01&lt;T96&lt;10,1*2.01+2*3.8,IF(10&lt;T96&lt;13.41,1*2.01+3*3.8,IF(13.41&lt;T96,5*3.8,"Arm. insufficiente"))))))</f>
        <v>8.0399999999999991</v>
      </c>
      <c r="W96" s="18" t="str">
        <f t="shared" ref="W96:W97" si="210">IF(V96=6.03,"3f16",IF(V96=4*2.01,"4f16","Arm. Insuf."))</f>
        <v>4f16</v>
      </c>
      <c r="X96" s="17">
        <f t="shared" ref="X96:X97" si="211">IF($N96=26,IF(4*2.01&gt;U96,4*2.01,"Arm. insufficiente"),IF((3*2.01)&gt;U96,(3*2.01),IF(U96&lt;4*2.01,(4*2.01),IF(U96&lt;10,1*2.01+2*3.8,IF(U96&lt;13.41,1*2.01+3*3.8,IF(13.41&lt;U96,5*3.8," "))))))</f>
        <v>6.0299999999999994</v>
      </c>
      <c r="Y96" s="16" t="str">
        <f t="shared" ref="Y96:Y97" si="212">IF(X96=6.03,"3f16",IF(X96=8.04,"4f16",IF(X96=9.61,"1f16+2f22",IF(X96=13.41,"1f16+3f22",IF(X96=19,"5f22","Arm. Insuf.")))))</f>
        <v>3f16</v>
      </c>
      <c r="Z96" s="16">
        <f t="shared" ref="Z96:Z97" si="213">-0.9*(N96-O96)*V96*391.3/1000</f>
        <v>-172.71825479999998</v>
      </c>
      <c r="AA96" s="16">
        <f t="shared" ref="AA96:AA97" si="214">0.9*(N96-O96)*X96*391.3/1000</f>
        <v>129.53869109999999</v>
      </c>
      <c r="AB96" s="24"/>
      <c r="AC96" s="24"/>
      <c r="AD96" s="21"/>
      <c r="AE96" s="21"/>
      <c r="AF96" s="21"/>
      <c r="AG96" s="21"/>
      <c r="AH96" s="21"/>
      <c r="AI96" s="21"/>
      <c r="AJ96" s="21"/>
      <c r="AK96" s="109">
        <f t="shared" si="160"/>
        <v>12.8</v>
      </c>
      <c r="AL96" s="29">
        <f>IF(N96=26,(4*0.5)/AK96,(2*0.5)/AK96)</f>
        <v>7.8125E-2</v>
      </c>
      <c r="AM96" s="111" t="s">
        <v>96</v>
      </c>
      <c r="AN96" s="40">
        <f>IF((AL96*0.9*(N96-O96)*391.3*AJ99*10^-1)&lt;AJ97,(AL96*0.9*(N96-O96)*391.3*AJ99*10^-1),"calc. cotθ ")</f>
        <v>335.66203125000004</v>
      </c>
    </row>
    <row r="97" spans="1:40">
      <c r="A97" s="35">
        <v>10</v>
      </c>
      <c r="B97" s="35">
        <v>13</v>
      </c>
      <c r="C97" s="35">
        <v>19</v>
      </c>
      <c r="D97" s="35">
        <v>6</v>
      </c>
      <c r="E97" s="35" t="s">
        <v>15</v>
      </c>
      <c r="F97" s="36">
        <v>-53.87</v>
      </c>
      <c r="G97" s="36">
        <v>-35.201000000000001</v>
      </c>
      <c r="H97" s="36">
        <v>-146.01499999999999</v>
      </c>
      <c r="I97" s="36">
        <v>-181.21599999999998</v>
      </c>
      <c r="J97" s="36">
        <v>110.81399999999999</v>
      </c>
      <c r="K97" s="1">
        <v>70</v>
      </c>
      <c r="L97" s="7">
        <f t="shared" ref="L97:M97" si="215">(ABS(I97)-ABS(I99*$K97/200))*SIGN(I97)</f>
        <v>-141.61696499999999</v>
      </c>
      <c r="M97" s="7">
        <f t="shared" si="215"/>
        <v>107.32796499999999</v>
      </c>
      <c r="N97" s="1">
        <v>65</v>
      </c>
      <c r="O97" s="1">
        <v>4</v>
      </c>
      <c r="P97" s="1">
        <v>30</v>
      </c>
      <c r="Q97" s="7">
        <f>P97*(N97-O97)^2/((10^6)*$AS$4^2)</f>
        <v>287.63946507253473</v>
      </c>
      <c r="R97" s="7">
        <f>P97*(N97-O97)^2/((10^6)*$AS$5^2)</f>
        <v>381.75848979173077</v>
      </c>
      <c r="S97" s="6" t="str">
        <f>IF(R97&gt;=MAX(ABS(I97),ABS(J97),ABS(L97),ABS(M97)),"Verificata","Non verificata")</f>
        <v>Verificata</v>
      </c>
      <c r="T97" s="7">
        <f>-MIN(L97:M97)/(0.9*(N97-O97)/100*391.3)*10</f>
        <v>6.5922412191950901</v>
      </c>
      <c r="U97" s="7">
        <f>ABS(MAX(L97:M97)/(0.9*(N97-O97)/100*391.3)*10)</f>
        <v>4.9960951701325325</v>
      </c>
      <c r="V97" s="17">
        <f t="shared" si="209"/>
        <v>8.0399999999999991</v>
      </c>
      <c r="W97" s="18" t="str">
        <f t="shared" si="210"/>
        <v>4f16</v>
      </c>
      <c r="X97" s="17">
        <f t="shared" si="211"/>
        <v>6.0299999999999994</v>
      </c>
      <c r="Y97" s="16" t="str">
        <f t="shared" si="212"/>
        <v>3f16</v>
      </c>
      <c r="Z97" s="16">
        <f t="shared" si="213"/>
        <v>-172.71825479999998</v>
      </c>
      <c r="AA97" s="16">
        <f t="shared" si="214"/>
        <v>129.53869109999999</v>
      </c>
      <c r="AB97" s="25">
        <v>34.6</v>
      </c>
      <c r="AC97" s="25">
        <v>22.5</v>
      </c>
      <c r="AD97" s="22">
        <v>4.62</v>
      </c>
      <c r="AE97" s="22">
        <v>3.92</v>
      </c>
      <c r="AF97" s="22">
        <f>(AC97*AE97)/2</f>
        <v>44.1</v>
      </c>
      <c r="AG97" s="22">
        <f>(Z96-AA97)/AE97</f>
        <v>-77.10636375</v>
      </c>
      <c r="AH97" s="22">
        <f>(AA96-Z97)/AE97</f>
        <v>77.10636375</v>
      </c>
      <c r="AI97" s="22">
        <f t="shared" ref="AI97" si="216">MAX(ABS(AG97+AF97),ABS(AG97-AF97),ABS(AH97+AF97),ABS(AH97-AF97),)</f>
        <v>121.20636375000001</v>
      </c>
      <c r="AJ97" s="22">
        <f>((0.5*14.17*P96*0.9*(N96-O96)*AJ99)/(1+AJ99^2))*10^-1</f>
        <v>466.75980000000004</v>
      </c>
      <c r="AK97" s="108">
        <v>10</v>
      </c>
      <c r="AL97" s="30">
        <f>IF(N96=26,(4*0.5)/AK97,(2*0.5)/AK97)</f>
        <v>0.1</v>
      </c>
      <c r="AM97" s="112" t="s">
        <v>100</v>
      </c>
      <c r="AN97" s="41">
        <f>IF((AL97*0.9*(N96-O96)*391.3*AJ99*10^-1)&lt;AJ97,(AL97*0.9*(N96-O96)*391.3*AJ99*10^-1),"calc. cotθ ")</f>
        <v>429.64740000000006</v>
      </c>
    </row>
    <row r="98" spans="1:40">
      <c r="A98" s="35">
        <v>10</v>
      </c>
      <c r="B98" s="35">
        <v>13</v>
      </c>
      <c r="C98" s="35">
        <v>19</v>
      </c>
      <c r="D98" s="35">
        <v>6</v>
      </c>
      <c r="E98" s="35" t="s">
        <v>16</v>
      </c>
      <c r="F98" s="36">
        <v>80.754000000000005</v>
      </c>
      <c r="G98" s="36">
        <v>52.499000000000002</v>
      </c>
      <c r="H98" s="36">
        <v>-61.5501</v>
      </c>
      <c r="I98" s="36">
        <v>-9.0510999999999981</v>
      </c>
      <c r="J98" s="36">
        <v>114.04910000000001</v>
      </c>
      <c r="K98" s="1"/>
      <c r="N98" s="1"/>
      <c r="O98" s="1"/>
      <c r="P98" s="1"/>
      <c r="Q98"/>
      <c r="R98"/>
      <c r="S98"/>
      <c r="T98"/>
      <c r="U98"/>
      <c r="V98" s="19"/>
      <c r="W98" s="19"/>
      <c r="AB98" s="25"/>
      <c r="AC98" s="25"/>
      <c r="AD98" s="22"/>
      <c r="AE98" s="22"/>
      <c r="AF98" s="22"/>
      <c r="AG98" s="22"/>
      <c r="AH98" s="22"/>
      <c r="AI98" s="22"/>
      <c r="AJ98" s="106" t="s">
        <v>93</v>
      </c>
      <c r="AK98" s="108">
        <v>15</v>
      </c>
      <c r="AL98" s="30">
        <f>IF(N96=26,(4*0.5)/AK98,(2*0.5)/AK98)</f>
        <v>6.6666666666666666E-2</v>
      </c>
      <c r="AM98" s="112" t="s">
        <v>99</v>
      </c>
      <c r="AN98" s="41">
        <f>IF((AL98*0.9*(N96-O96)*391.3*AJ99*10^-1)&lt;AJ97,(AL98*0.9*(N96-O96)*391.3*AJ99*10^-1),"calc. cotθ ")</f>
        <v>286.4316</v>
      </c>
    </row>
    <row r="99" spans="1:40">
      <c r="A99" s="35">
        <v>10</v>
      </c>
      <c r="B99" s="35">
        <v>13</v>
      </c>
      <c r="C99" s="35">
        <v>19</v>
      </c>
      <c r="D99" s="35">
        <v>6</v>
      </c>
      <c r="E99" s="35" t="s">
        <v>17</v>
      </c>
      <c r="F99" s="36">
        <v>-79.191000000000003</v>
      </c>
      <c r="G99" s="36">
        <v>-51.59</v>
      </c>
      <c r="H99" s="36">
        <v>-61.5501</v>
      </c>
      <c r="I99" s="36">
        <v>-113.1401</v>
      </c>
      <c r="J99" s="36">
        <v>9.9600999999999971</v>
      </c>
      <c r="K99" s="1"/>
      <c r="N99" s="1"/>
      <c r="O99" s="1"/>
      <c r="P99" s="1"/>
      <c r="Q99"/>
      <c r="R99"/>
      <c r="S99"/>
      <c r="T99"/>
      <c r="U99"/>
      <c r="V99" s="19"/>
      <c r="W99" s="19"/>
      <c r="AB99" s="26"/>
      <c r="AC99" s="26"/>
      <c r="AD99" s="23"/>
      <c r="AE99" s="23"/>
      <c r="AF99" s="23"/>
      <c r="AG99" s="23"/>
      <c r="AH99" s="23"/>
      <c r="AI99" s="23"/>
      <c r="AJ99" s="107">
        <v>2</v>
      </c>
      <c r="AK99" s="110">
        <v>20</v>
      </c>
      <c r="AL99" s="31">
        <f>IF(N96=26,(4*0.5)/AK99,(2*0.5)/AK99)</f>
        <v>0.05</v>
      </c>
      <c r="AM99" s="113" t="s">
        <v>98</v>
      </c>
      <c r="AN99" s="114">
        <f>IF((AL99*0.9*(N96-O96)*391.3*AJ99*10^-1)&lt;AJ97,(AL99*0.9*(N96-O96)*391.3*AJ99*10^-1),"calc. cotθ ")</f>
        <v>214.82370000000003</v>
      </c>
    </row>
    <row r="100" spans="1:40">
      <c r="A100" s="35">
        <v>10</v>
      </c>
      <c r="B100" s="35">
        <v>19</v>
      </c>
      <c r="C100" s="35">
        <v>27</v>
      </c>
      <c r="D100" s="35">
        <v>6</v>
      </c>
      <c r="E100" s="35" t="s">
        <v>14</v>
      </c>
      <c r="F100" s="36">
        <v>-12.519</v>
      </c>
      <c r="G100" s="36">
        <v>-8.3580000000000005</v>
      </c>
      <c r="H100" s="36">
        <v>55.1203</v>
      </c>
      <c r="I100" s="36">
        <v>46.762299999999996</v>
      </c>
      <c r="J100" s="36">
        <v>-63.478300000000004</v>
      </c>
      <c r="K100" s="1">
        <v>70</v>
      </c>
      <c r="L100" s="7">
        <f t="shared" ref="L100:M100" si="217">(ABS(I100)-ABS(I102*$K100/200))*SIGN(I100)</f>
        <v>43.985295000000001</v>
      </c>
      <c r="M100" s="7">
        <f t="shared" si="217"/>
        <v>-38.430795000000003</v>
      </c>
      <c r="N100" s="1">
        <v>65</v>
      </c>
      <c r="O100" s="1">
        <v>4</v>
      </c>
      <c r="P100" s="1">
        <v>30</v>
      </c>
      <c r="Q100" s="7">
        <f>P100*(N100-O100)^2/((10^6)*$AS$4^2)</f>
        <v>287.63946507253473</v>
      </c>
      <c r="R100" s="7">
        <f>P100*(N100-O100)^2/((10^6)*$AS$5^2)</f>
        <v>381.75848979173077</v>
      </c>
      <c r="S100" s="6" t="str">
        <f>IF(R100&gt;=MAX(ABS(I100),ABS(J100),ABS(L100),ABS(M100)),"Verificata","Non verificata")</f>
        <v>Verificata</v>
      </c>
      <c r="T100" s="7">
        <f>-MIN(L100:M100)/(0.9*(N100-O100)/100*391.3)*10</f>
        <v>1.7889457727429519</v>
      </c>
      <c r="U100" s="7">
        <f>ABS(MAX(L100:M100)/(0.9*(N100-O100)/100*391.3)*10)</f>
        <v>2.0475066298550861</v>
      </c>
      <c r="V100" s="17">
        <f t="shared" ref="V100:V101" si="218">IF(N100=26,IF(4*2.01&gt;T100,4*2.01,"Arm. insufficiente"),IF((3*2.01)&gt;T100,(3*2.01),IF(T100&lt;4*2.01,(4*2.01),IF(4*2.01&lt;T100&lt;10,1*2.01+2*3.8,IF(10&lt;T100&lt;13.41,1*2.01+3*3.8,IF(13.41&lt;T100,5*3.8,"Arm. insufficiente"))))))</f>
        <v>6.0299999999999994</v>
      </c>
      <c r="W100" s="18" t="str">
        <f t="shared" ref="W100:W101" si="219">IF(V100=6.03,"3f16",IF(V100=4*2.01,"4f16","Arm. Insuf."))</f>
        <v>3f16</v>
      </c>
      <c r="X100" s="17">
        <f t="shared" ref="X100:X101" si="220">IF($N100=26,IF(4*2.01&gt;U100,4*2.01,"Arm. insufficiente"),IF((3*2.01)&gt;U100,(3*2.01),IF(U100&lt;4*2.01,(4*2.01),IF(U100&lt;10,1*2.01+2*3.8,IF(U100&lt;13.41,1*2.01+3*3.8,IF(13.41&lt;U100,5*3.8," "))))))</f>
        <v>6.0299999999999994</v>
      </c>
      <c r="Y100" s="16" t="str">
        <f t="shared" ref="Y100:Y101" si="221">IF(X100=6.03,"3f16",IF(X100=8.04,"4f16",IF(X100=9.61,"1f16+2f22",IF(X100=13.41,"1f16+3f22",IF(X100=19,"5f22","Arm. Insuf.")))))</f>
        <v>3f16</v>
      </c>
      <c r="Z100" s="16">
        <f t="shared" ref="Z100:Z101" si="222">-0.9*(N100-O100)*V100*391.3/1000</f>
        <v>-129.53869109999999</v>
      </c>
      <c r="AA100" s="16">
        <f t="shared" ref="AA100:AA101" si="223">0.9*(N100-O100)*X100*391.3/1000</f>
        <v>129.53869109999999</v>
      </c>
      <c r="AB100" s="24"/>
      <c r="AC100" s="24"/>
      <c r="AD100" s="21"/>
      <c r="AE100" s="21"/>
      <c r="AF100" s="21"/>
      <c r="AG100" s="21"/>
      <c r="AH100" s="21"/>
      <c r="AI100" s="21"/>
      <c r="AJ100" s="21"/>
      <c r="AK100" s="109">
        <f t="shared" si="160"/>
        <v>12.8</v>
      </c>
      <c r="AL100" s="29">
        <f>IF(N100=26,(4*0.5)/AK100,(2*0.5)/AK100)</f>
        <v>7.8125E-2</v>
      </c>
      <c r="AM100" s="111" t="s">
        <v>96</v>
      </c>
      <c r="AN100" s="40">
        <f>IF((AL100*0.9*(N100-O100)*391.3*AJ103*10^-1)&lt;AJ101,(AL100*0.9*(N100-O100)*391.3*AJ103*10^-1),"calc. cotθ ")</f>
        <v>335.66203125000004</v>
      </c>
    </row>
    <row r="101" spans="1:40">
      <c r="A101" s="35">
        <v>10</v>
      </c>
      <c r="B101" s="35">
        <v>19</v>
      </c>
      <c r="C101" s="35">
        <v>27</v>
      </c>
      <c r="D101" s="35">
        <v>6</v>
      </c>
      <c r="E101" s="35" t="s">
        <v>15</v>
      </c>
      <c r="F101" s="36">
        <v>-54.064</v>
      </c>
      <c r="G101" s="36">
        <v>-35.002000000000002</v>
      </c>
      <c r="H101" s="36">
        <v>-84.233199999999997</v>
      </c>
      <c r="I101" s="36">
        <v>-119.23519999999999</v>
      </c>
      <c r="J101" s="36">
        <v>49.231199999999994</v>
      </c>
      <c r="K101" s="1">
        <v>70</v>
      </c>
      <c r="L101" s="7">
        <f t="shared" ref="L101:M101" si="224">(ABS(I101)-ABS(I103*$K101/200))*SIGN(I101)</f>
        <v>-88.858944999999991</v>
      </c>
      <c r="M101" s="7">
        <f t="shared" si="224"/>
        <v>46.67945499999999</v>
      </c>
      <c r="N101" s="1">
        <v>65</v>
      </c>
      <c r="O101" s="1">
        <v>4</v>
      </c>
      <c r="P101" s="1">
        <v>30</v>
      </c>
      <c r="Q101" s="7">
        <f>P101*(N101-O101)^2/((10^6)*$AS$4^2)</f>
        <v>287.63946507253473</v>
      </c>
      <c r="R101" s="7">
        <f>P101*(N101-O101)^2/((10^6)*$AS$5^2)</f>
        <v>381.75848979173077</v>
      </c>
      <c r="S101" s="6" t="str">
        <f>IF(R101&gt;=MAX(ABS(I101),ABS(J101),ABS(L101),ABS(M101)),"Verificata","Non verificata")</f>
        <v>Verificata</v>
      </c>
      <c r="T101" s="7">
        <f>-MIN(L101:M101)/(0.9*(N101-O101)/100*391.3)*10</f>
        <v>4.1363660061715724</v>
      </c>
      <c r="U101" s="7">
        <f>ABS(MAX(L101:M101)/(0.9*(N101-O101)/100*391.3)*10)</f>
        <v>2.1729192356336844</v>
      </c>
      <c r="V101" s="17">
        <f t="shared" si="218"/>
        <v>6.0299999999999994</v>
      </c>
      <c r="W101" s="18" t="str">
        <f t="shared" si="219"/>
        <v>3f16</v>
      </c>
      <c r="X101" s="17">
        <f t="shared" si="220"/>
        <v>6.0299999999999994</v>
      </c>
      <c r="Y101" s="16" t="str">
        <f t="shared" si="221"/>
        <v>3f16</v>
      </c>
      <c r="Z101" s="16">
        <f t="shared" si="222"/>
        <v>-129.53869109999999</v>
      </c>
      <c r="AA101" s="16">
        <f t="shared" si="223"/>
        <v>129.53869109999999</v>
      </c>
      <c r="AB101" s="25">
        <v>34.6</v>
      </c>
      <c r="AC101" s="25">
        <v>22.5</v>
      </c>
      <c r="AD101" s="22">
        <v>3.5</v>
      </c>
      <c r="AE101" s="22">
        <v>2.5499999999999998</v>
      </c>
      <c r="AF101" s="22">
        <f>(AC101*AE101)/2</f>
        <v>28.687499999999996</v>
      </c>
      <c r="AG101" s="22">
        <f>(Z100-AA101)/AE101</f>
        <v>-101.5989734117647</v>
      </c>
      <c r="AH101" s="22">
        <f>(AA100-Z101)/AE101</f>
        <v>101.5989734117647</v>
      </c>
      <c r="AI101" s="22">
        <f t="shared" ref="AI101" si="225">MAX(ABS(AG101+AF101),ABS(AG101-AF101),ABS(AH101+AF101),ABS(AH101-AF101),)</f>
        <v>130.28647341176469</v>
      </c>
      <c r="AJ101" s="22">
        <f>((0.5*14.17*P100*0.9*(N100-O100)*AJ103)/(1+AJ103^2))*10^-1</f>
        <v>466.75980000000004</v>
      </c>
      <c r="AK101" s="108">
        <v>10</v>
      </c>
      <c r="AL101" s="30">
        <f>IF(N100=26,(4*0.5)/AK101,(2*0.5)/AK101)</f>
        <v>0.1</v>
      </c>
      <c r="AM101" s="112" t="s">
        <v>100</v>
      </c>
      <c r="AN101" s="41">
        <f>IF((AL101*0.9*(N100-O100)*391.3*AJ103*10^-1)&lt;AJ101,(AL101*0.9*(N100-O100)*391.3*AJ103*10^-1),"calc. cotθ ")</f>
        <v>429.64740000000006</v>
      </c>
    </row>
    <row r="102" spans="1:40">
      <c r="A102" s="35">
        <v>10</v>
      </c>
      <c r="B102" s="35">
        <v>19</v>
      </c>
      <c r="C102" s="35">
        <v>27</v>
      </c>
      <c r="D102" s="35">
        <v>6</v>
      </c>
      <c r="E102" s="35" t="s">
        <v>16</v>
      </c>
      <c r="F102" s="36">
        <v>48.715000000000003</v>
      </c>
      <c r="G102" s="36">
        <v>31.815000000000001</v>
      </c>
      <c r="H102" s="36">
        <v>-39.749299999999991</v>
      </c>
      <c r="I102" s="36">
        <v>-7.9342999999999897</v>
      </c>
      <c r="J102" s="36">
        <v>71.564299999999989</v>
      </c>
      <c r="K102" s="1"/>
      <c r="N102" s="1"/>
      <c r="O102" s="1"/>
      <c r="P102" s="1"/>
      <c r="Q102"/>
      <c r="R102"/>
      <c r="S102"/>
      <c r="T102"/>
      <c r="U102"/>
      <c r="V102" s="19"/>
      <c r="W102" s="19"/>
      <c r="AB102" s="25"/>
      <c r="AC102" s="25"/>
      <c r="AD102" s="22"/>
      <c r="AE102" s="22"/>
      <c r="AF102" s="22"/>
      <c r="AG102" s="22"/>
      <c r="AH102" s="22"/>
      <c r="AI102" s="22"/>
      <c r="AJ102" s="106" t="s">
        <v>93</v>
      </c>
      <c r="AK102" s="108">
        <v>15</v>
      </c>
      <c r="AL102" s="30">
        <f>IF(N100=26,(4*0.5)/AK102,(2*0.5)/AK102)</f>
        <v>6.6666666666666666E-2</v>
      </c>
      <c r="AM102" s="112" t="s">
        <v>99</v>
      </c>
      <c r="AN102" s="41">
        <f>IF((AL102*0.9*(N100-O100)*391.3*AJ103*10^-1)&lt;AJ101,(AL102*0.9*(N100-O100)*391.3*AJ103*10^-1),"calc. cotθ ")</f>
        <v>286.4316</v>
      </c>
    </row>
    <row r="103" spans="1:40">
      <c r="A103" s="35">
        <v>10</v>
      </c>
      <c r="B103" s="35">
        <v>19</v>
      </c>
      <c r="C103" s="35">
        <v>27</v>
      </c>
      <c r="D103" s="35">
        <v>6</v>
      </c>
      <c r="E103" s="35" t="s">
        <v>17</v>
      </c>
      <c r="F103" s="36">
        <v>-72.454999999999998</v>
      </c>
      <c r="G103" s="36">
        <v>-47.04</v>
      </c>
      <c r="H103" s="36">
        <v>-39.749299999999991</v>
      </c>
      <c r="I103" s="36">
        <v>-86.789299999999997</v>
      </c>
      <c r="J103" s="36">
        <v>-7.2907000000000082</v>
      </c>
      <c r="K103" s="1"/>
      <c r="N103" s="1"/>
      <c r="O103" s="1"/>
      <c r="P103" s="1"/>
      <c r="Q103"/>
      <c r="R103"/>
      <c r="S103"/>
      <c r="T103"/>
      <c r="U103"/>
      <c r="V103" s="19"/>
      <c r="W103" s="19"/>
      <c r="AB103" s="26"/>
      <c r="AC103" s="26"/>
      <c r="AD103" s="23"/>
      <c r="AE103" s="23"/>
      <c r="AF103" s="23"/>
      <c r="AG103" s="23"/>
      <c r="AH103" s="23"/>
      <c r="AI103" s="23"/>
      <c r="AJ103" s="107">
        <v>2</v>
      </c>
      <c r="AK103" s="110">
        <v>20</v>
      </c>
      <c r="AL103" s="31">
        <f>IF(N100=26,(4*0.5)/AK103,(2*0.5)/AK103)</f>
        <v>0.05</v>
      </c>
      <c r="AM103" s="113" t="s">
        <v>98</v>
      </c>
      <c r="AN103" s="114">
        <f>IF((AL103*0.9*(N100-O100)*391.3*AJ103*10^-1)&lt;AJ101,(AL103*0.9*(N100-O100)*391.3*AJ103*10^-1),"calc. cotθ ")</f>
        <v>214.82370000000003</v>
      </c>
    </row>
    <row r="104" spans="1:40">
      <c r="A104" s="35">
        <v>11</v>
      </c>
      <c r="B104" s="35">
        <v>10</v>
      </c>
      <c r="C104" s="35">
        <v>14</v>
      </c>
      <c r="D104" s="35">
        <v>6</v>
      </c>
      <c r="E104" s="35" t="s">
        <v>14</v>
      </c>
      <c r="F104" s="36">
        <v>-11.08</v>
      </c>
      <c r="G104" s="36">
        <v>-6.73</v>
      </c>
      <c r="H104" s="36">
        <v>20.466399999999997</v>
      </c>
      <c r="I104" s="36">
        <v>13.736399999999996</v>
      </c>
      <c r="J104" s="36">
        <v>-27.196399999999997</v>
      </c>
      <c r="K104" s="1">
        <v>70</v>
      </c>
      <c r="L104" s="7">
        <f t="shared" ref="L104:M104" si="226">(ABS(I104)-ABS(I106*$K104/200))*SIGN(I104)</f>
        <v>13.278354999999996</v>
      </c>
      <c r="M104" s="7">
        <f t="shared" si="226"/>
        <v>-19.596044999999997</v>
      </c>
      <c r="N104" s="1">
        <v>26</v>
      </c>
      <c r="O104" s="1">
        <v>3</v>
      </c>
      <c r="P104" s="1">
        <v>60</v>
      </c>
      <c r="Q104" s="7">
        <f>P104*(N104-O104)^2/((10^6)*$AS$4^2)</f>
        <v>81.785152928444433</v>
      </c>
      <c r="R104" s="7">
        <f>P104*(N104-O104)^2/((10^6)*$AS$5^2)</f>
        <v>108.54621934954343</v>
      </c>
      <c r="S104" s="6" t="str">
        <f>IF(R104&gt;=MAX(ABS(I104),ABS(J104),ABS(L104),ABS(M104)),"Verificata","Non verificata")</f>
        <v>Verificata</v>
      </c>
      <c r="T104" s="7">
        <f>-MIN(L104:M104)/(0.9*(N104-O104)/100*391.3)*10</f>
        <v>2.4192916958336572</v>
      </c>
      <c r="U104" s="7">
        <f>ABS(MAX(L104:M104)/(0.9*(N104-O104)/100*391.3)*10)</f>
        <v>1.6393213011008758</v>
      </c>
      <c r="V104" s="17">
        <f t="shared" ref="V104:V105" si="227">IF(N104=26,IF(4*2.01&gt;T104,4*2.01,"Arm. insufficiente"),IF((3*2.01)&gt;T104,(3*2.01),IF(T104&lt;4*2.01,(4*2.01),IF(4*2.01&lt;T104&lt;10,1*2.01+2*3.8,IF(10&lt;T104&lt;13.41,1*2.01+3*3.8,IF(13.41&lt;T104,5*3.8,"Arm. insufficiente"))))))</f>
        <v>8.0399999999999991</v>
      </c>
      <c r="W104" s="18" t="str">
        <f t="shared" ref="W104:W105" si="228">IF(V104=6.03,"3f16",IF(V104=4*2.01,"4f16","Arm. Insuf."))</f>
        <v>4f16</v>
      </c>
      <c r="X104" s="17">
        <f t="shared" ref="X104:X105" si="229">IF($N104=26,IF(4*2.01&gt;U104,4*2.01,"Arm. insufficiente"),IF((3*2.01)&gt;U104,(3*2.01),IF(U104&lt;4*2.01,(4*2.01),IF(U104&lt;10,1*2.01+2*3.8,IF(U104&lt;13.41,1*2.01+3*3.8,IF(13.41&lt;U104,5*3.8," "))))))</f>
        <v>8.0399999999999991</v>
      </c>
      <c r="Y104" s="16" t="str">
        <f t="shared" ref="Y104:Y105" si="230">IF(X104=6.03,"3f16",IF(X104=8.04,"4f16",IF(X104=9.61,"1f16+2f22",IF(X104=13.41,"1f16+3f22",IF(X104=19,"5f22","Arm. Insuf.")))))</f>
        <v>4f16</v>
      </c>
      <c r="Z104" s="16">
        <f t="shared" ref="Z104:Z105" si="231">-0.9*(N104-O104)*V104*391.3/1000</f>
        <v>-65.123276399999995</v>
      </c>
      <c r="AA104" s="16">
        <f t="shared" ref="AA104:AA105" si="232">0.9*(N104-O104)*X104*391.3/1000</f>
        <v>65.123276399999995</v>
      </c>
      <c r="AB104" s="24"/>
      <c r="AC104" s="24"/>
      <c r="AD104" s="21"/>
      <c r="AE104" s="21"/>
      <c r="AF104" s="21"/>
      <c r="AG104" s="21"/>
      <c r="AH104" s="21"/>
      <c r="AI104" s="21"/>
      <c r="AJ104" s="21"/>
      <c r="AK104" s="109">
        <f t="shared" si="160"/>
        <v>12.8</v>
      </c>
      <c r="AL104" s="29">
        <f>IF(N104=26,(4*0.5)/AK104,(2*0.5)/AK104)</f>
        <v>0.15625</v>
      </c>
      <c r="AM104" s="111" t="s">
        <v>96</v>
      </c>
      <c r="AN104" s="40">
        <f>IF((AL104*0.9*(N104-O104)*391.3*AJ107*10^-1)&lt;AJ105,(AL104*0.9*(N104-O104)*391.3*AJ107*10^-1),"calc. cotθ ")</f>
        <v>253.12218750000002</v>
      </c>
    </row>
    <row r="105" spans="1:40">
      <c r="A105" s="35">
        <v>11</v>
      </c>
      <c r="B105" s="35">
        <v>10</v>
      </c>
      <c r="C105" s="35">
        <v>14</v>
      </c>
      <c r="D105" s="35">
        <v>6</v>
      </c>
      <c r="E105" s="35" t="s">
        <v>15</v>
      </c>
      <c r="F105" s="36">
        <v>-12.321</v>
      </c>
      <c r="G105" s="36">
        <v>-7.367</v>
      </c>
      <c r="H105" s="36">
        <v>-18.1023</v>
      </c>
      <c r="I105" s="36">
        <v>-25.4693</v>
      </c>
      <c r="J105" s="36">
        <v>10.735299999999999</v>
      </c>
      <c r="K105" s="1">
        <v>70</v>
      </c>
      <c r="L105" s="7">
        <f t="shared" ref="L105:M105" si="233">(ABS(I105)-ABS(I107*$K105/200))*SIGN(I105)</f>
        <v>-17.750995</v>
      </c>
      <c r="M105" s="7">
        <f t="shared" si="233"/>
        <v>10.159304999999998</v>
      </c>
      <c r="N105" s="1">
        <v>26</v>
      </c>
      <c r="O105" s="1">
        <v>3</v>
      </c>
      <c r="P105" s="1">
        <v>60</v>
      </c>
      <c r="Q105" s="7">
        <f>P105*(N105-O105)^2/((10^6)*$AS$4^2)</f>
        <v>81.785152928444433</v>
      </c>
      <c r="R105" s="7">
        <f>P105*(N105-O105)^2/((10^6)*$AS$5^2)</f>
        <v>108.54621934954343</v>
      </c>
      <c r="S105" s="6" t="str">
        <f>IF(R105&gt;=MAX(ABS(I105),ABS(J105),ABS(L105),ABS(M105)),"Verificata","Non verificata")</f>
        <v>Verificata</v>
      </c>
      <c r="T105" s="7">
        <f>-MIN(L105:M105)/(0.9*(N105-O105)/100*391.3)*10</f>
        <v>2.191505214255467</v>
      </c>
      <c r="U105" s="7">
        <f>ABS(MAX(L105:M105)/(0.9*(N105-O105)/100*391.3)*10)</f>
        <v>1.2542491212865325</v>
      </c>
      <c r="V105" s="17">
        <f t="shared" si="227"/>
        <v>8.0399999999999991</v>
      </c>
      <c r="W105" s="18" t="str">
        <f t="shared" si="228"/>
        <v>4f16</v>
      </c>
      <c r="X105" s="17">
        <f t="shared" si="229"/>
        <v>8.0399999999999991</v>
      </c>
      <c r="Y105" s="16" t="str">
        <f t="shared" si="230"/>
        <v>4f16</v>
      </c>
      <c r="Z105" s="16">
        <f t="shared" si="231"/>
        <v>-65.123276399999995</v>
      </c>
      <c r="AA105" s="16">
        <f t="shared" si="232"/>
        <v>65.123276399999995</v>
      </c>
      <c r="AB105" s="25">
        <v>10.3</v>
      </c>
      <c r="AC105" s="25">
        <v>6.2</v>
      </c>
      <c r="AD105" s="22">
        <v>3.78</v>
      </c>
      <c r="AE105" s="22">
        <v>3.48</v>
      </c>
      <c r="AF105" s="22">
        <f>(AC105*AE105)/2</f>
        <v>10.788</v>
      </c>
      <c r="AG105" s="22">
        <f>(Z104-AA105)/AE105</f>
        <v>-37.42717034482758</v>
      </c>
      <c r="AH105" s="22">
        <f>(AA104-Z105)/AE105</f>
        <v>37.42717034482758</v>
      </c>
      <c r="AI105" s="22">
        <f t="shared" ref="AI105" si="234">MAX(ABS(AG105+AF105),ABS(AG105-AF105),ABS(AH105+AF105),ABS(AH105-AF105),)</f>
        <v>48.215170344827584</v>
      </c>
      <c r="AJ105" s="22">
        <f>((0.5*14.17*P104*0.9*(N104-O104)*AJ107)/(1+AJ107^2))*10^-1</f>
        <v>351.98280000000005</v>
      </c>
      <c r="AK105" s="108">
        <v>10</v>
      </c>
      <c r="AL105" s="30">
        <f>IF(N104=26,(4*0.5)/AK105,(2*0.5)/AK105)</f>
        <v>0.2</v>
      </c>
      <c r="AM105" s="112" t="s">
        <v>100</v>
      </c>
      <c r="AN105" s="41">
        <f>IF((AL105*0.9*(N104-O104)*391.3*AJ107*10^-1)&lt;AJ105,(AL105*0.9*(N104-O104)*391.3*AJ107*10^-1),"calc. cotθ ")</f>
        <v>323.99640000000005</v>
      </c>
    </row>
    <row r="106" spans="1:40">
      <c r="A106" s="35">
        <v>11</v>
      </c>
      <c r="B106" s="35">
        <v>10</v>
      </c>
      <c r="C106" s="35">
        <v>14</v>
      </c>
      <c r="D106" s="35">
        <v>6</v>
      </c>
      <c r="E106" s="35" t="s">
        <v>16</v>
      </c>
      <c r="F106" s="36">
        <v>19.062999999999999</v>
      </c>
      <c r="G106" s="36">
        <v>11.512</v>
      </c>
      <c r="H106" s="36">
        <v>-10.2033</v>
      </c>
      <c r="I106" s="36">
        <v>1.3087</v>
      </c>
      <c r="J106" s="36">
        <v>21.715299999999999</v>
      </c>
      <c r="K106" s="1"/>
      <c r="N106" s="1"/>
      <c r="O106" s="1"/>
      <c r="P106" s="1"/>
      <c r="Q106"/>
      <c r="R106"/>
      <c r="S106"/>
      <c r="T106"/>
      <c r="U106"/>
      <c r="V106" s="19"/>
      <c r="W106" s="19"/>
      <c r="AB106" s="25"/>
      <c r="AC106" s="25"/>
      <c r="AD106" s="22"/>
      <c r="AE106" s="22"/>
      <c r="AF106" s="22"/>
      <c r="AG106" s="22"/>
      <c r="AH106" s="22"/>
      <c r="AI106" s="22"/>
      <c r="AJ106" s="106" t="s">
        <v>93</v>
      </c>
      <c r="AK106" s="108">
        <v>15</v>
      </c>
      <c r="AL106" s="30">
        <f>IF(N104=26,(4*0.5)/AK106,(2*0.5)/AK106)</f>
        <v>0.13333333333333333</v>
      </c>
      <c r="AM106" s="112" t="s">
        <v>99</v>
      </c>
      <c r="AN106" s="41">
        <f>IF((AL106*0.9*(N104-O104)*391.3*AJ107*10^-1)&lt;AJ105,(AL106*0.9*(N104-O104)*391.3*AJ107*10^-1),"calc. cotθ ")</f>
        <v>215.99760000000003</v>
      </c>
    </row>
    <row r="107" spans="1:40">
      <c r="A107" s="35">
        <v>11</v>
      </c>
      <c r="B107" s="35">
        <v>10</v>
      </c>
      <c r="C107" s="35">
        <v>14</v>
      </c>
      <c r="D107" s="35">
        <v>6</v>
      </c>
      <c r="E107" s="35" t="s">
        <v>17</v>
      </c>
      <c r="F107" s="36">
        <v>-19.72</v>
      </c>
      <c r="G107" s="36">
        <v>-11.849</v>
      </c>
      <c r="H107" s="36">
        <v>-10.2033</v>
      </c>
      <c r="I107" s="36">
        <v>-22.052300000000002</v>
      </c>
      <c r="J107" s="36">
        <v>-1.6456999999999997</v>
      </c>
      <c r="K107" s="1"/>
      <c r="N107" s="1"/>
      <c r="O107" s="1"/>
      <c r="P107" s="1"/>
      <c r="Q107"/>
      <c r="R107"/>
      <c r="S107"/>
      <c r="T107"/>
      <c r="U107"/>
      <c r="V107" s="19"/>
      <c r="W107" s="19"/>
      <c r="AB107" s="26"/>
      <c r="AC107" s="26"/>
      <c r="AD107" s="23"/>
      <c r="AE107" s="23"/>
      <c r="AF107" s="23"/>
      <c r="AG107" s="23"/>
      <c r="AH107" s="23"/>
      <c r="AI107" s="23"/>
      <c r="AJ107" s="107">
        <v>2</v>
      </c>
      <c r="AK107" s="110">
        <v>20</v>
      </c>
      <c r="AL107" s="31">
        <f>IF(N104=26,(4*0.5)/AK107,(2*0.5)/AK107)</f>
        <v>0.1</v>
      </c>
      <c r="AM107" s="113" t="s">
        <v>98</v>
      </c>
      <c r="AN107" s="114">
        <f>IF((AL107*0.9*(N104-O104)*391.3*AJ107*10^-1)&lt;AJ105,(AL107*0.9*(N104-O104)*391.3*AJ107*10^-1),"calc. cotθ ")</f>
        <v>161.99820000000003</v>
      </c>
    </row>
    <row r="108" spans="1:40">
      <c r="A108" s="35">
        <v>11</v>
      </c>
      <c r="B108" s="35">
        <v>14</v>
      </c>
      <c r="C108" s="35">
        <v>20</v>
      </c>
      <c r="D108" s="35">
        <v>6</v>
      </c>
      <c r="E108" s="35" t="s">
        <v>14</v>
      </c>
      <c r="F108" s="36">
        <v>-17.940000000000001</v>
      </c>
      <c r="G108" s="36">
        <v>-10.787000000000001</v>
      </c>
      <c r="H108" s="36">
        <v>16.641500000000001</v>
      </c>
      <c r="I108" s="36">
        <v>5.8544999999999998</v>
      </c>
      <c r="J108" s="36">
        <v>-27.4285</v>
      </c>
      <c r="K108" s="1">
        <v>70</v>
      </c>
      <c r="L108" s="7">
        <f t="shared" ref="L108:M108" si="235">(ABS(I108)-ABS(I110*$K108/200))*SIGN(I108)</f>
        <v>3.4239599999999997</v>
      </c>
      <c r="M108" s="7">
        <f t="shared" si="235"/>
        <v>-19.63344</v>
      </c>
      <c r="N108" s="1">
        <v>26</v>
      </c>
      <c r="O108" s="1">
        <v>3</v>
      </c>
      <c r="P108" s="1">
        <v>60</v>
      </c>
      <c r="Q108" s="7">
        <f>P108*(N108-O108)^2/((10^6)*$AS$4^2)</f>
        <v>81.785152928444433</v>
      </c>
      <c r="R108" s="7">
        <f>P108*(N108-O108)^2/((10^6)*$AS$5^2)</f>
        <v>108.54621934954343</v>
      </c>
      <c r="S108" s="6" t="str">
        <f>IF(R108&gt;=MAX(ABS(I108),ABS(J108),ABS(L108),ABS(M108)),"Verificata","Non verificata")</f>
        <v>Verificata</v>
      </c>
      <c r="T108" s="7">
        <f>-MIN(L108:M108)/(0.9*(N108-O108)/100*391.3)*10</f>
        <v>2.4239084137971902</v>
      </c>
      <c r="U108" s="7">
        <f>ABS(MAX(L108:M108)/(0.9*(N108-O108)/100*391.3)*10)</f>
        <v>0.42271580795342167</v>
      </c>
      <c r="V108" s="17">
        <f t="shared" ref="V108:V109" si="236">IF(N108=26,IF(4*2.01&gt;T108,4*2.01,"Arm. insufficiente"),IF((3*2.01)&gt;T108,(3*2.01),IF(T108&lt;4*2.01,(4*2.01),IF(4*2.01&lt;T108&lt;10,1*2.01+2*3.8,IF(10&lt;T108&lt;13.41,1*2.01+3*3.8,IF(13.41&lt;T108,5*3.8,"Arm. insufficiente"))))))</f>
        <v>8.0399999999999991</v>
      </c>
      <c r="W108" s="18" t="str">
        <f t="shared" ref="W108:W109" si="237">IF(V108=6.03,"3f16",IF(V108=4*2.01,"4f16","Arm. Insuf."))</f>
        <v>4f16</v>
      </c>
      <c r="X108" s="17">
        <f t="shared" ref="X108:X109" si="238">IF($N108=26,IF(4*2.01&gt;U108,4*2.01,"Arm. insufficiente"),IF((3*2.01)&gt;U108,(3*2.01),IF(U108&lt;4*2.01,(4*2.01),IF(U108&lt;10,1*2.01+2*3.8,IF(U108&lt;13.41,1*2.01+3*3.8,IF(13.41&lt;U108,5*3.8," "))))))</f>
        <v>8.0399999999999991</v>
      </c>
      <c r="Y108" s="16" t="str">
        <f t="shared" ref="Y108:Y109" si="239">IF(X108=6.03,"3f16",IF(X108=8.04,"4f16",IF(X108=9.61,"1f16+2f22",IF(X108=13.41,"1f16+3f22",IF(X108=19,"5f22","Arm. Insuf.")))))</f>
        <v>4f16</v>
      </c>
      <c r="Z108" s="16">
        <f t="shared" ref="Z108:Z109" si="240">-0.9*(N108-O108)*V108*391.3/1000</f>
        <v>-65.123276399999995</v>
      </c>
      <c r="AA108" s="16">
        <f t="shared" ref="AA108:AA109" si="241">0.9*(N108-O108)*X108*391.3/1000</f>
        <v>65.123276399999995</v>
      </c>
      <c r="AB108" s="24"/>
      <c r="AC108" s="24"/>
      <c r="AD108" s="21"/>
      <c r="AE108" s="21"/>
      <c r="AF108" s="21"/>
      <c r="AG108" s="21"/>
      <c r="AH108" s="21"/>
      <c r="AI108" s="21"/>
      <c r="AJ108" s="21"/>
      <c r="AK108" s="109">
        <f t="shared" si="160"/>
        <v>12.8</v>
      </c>
      <c r="AL108" s="29">
        <f>IF(N108=26,(4*0.5)/AK108,(2*0.5)/AK108)</f>
        <v>0.15625</v>
      </c>
      <c r="AM108" s="111" t="s">
        <v>96</v>
      </c>
      <c r="AN108" s="40">
        <f>IF((AL108*0.9*(N108-O108)*391.3*AJ111*10^-1)&lt;AJ109,(AL108*0.9*(N108-O108)*391.3*AJ111*10^-1),"calc. cotθ ")</f>
        <v>253.12218750000002</v>
      </c>
    </row>
    <row r="109" spans="1:40">
      <c r="A109" s="35">
        <v>11</v>
      </c>
      <c r="B109" s="35">
        <v>14</v>
      </c>
      <c r="C109" s="35">
        <v>20</v>
      </c>
      <c r="D109" s="35">
        <v>6</v>
      </c>
      <c r="E109" s="35" t="s">
        <v>15</v>
      </c>
      <c r="F109" s="36">
        <v>-15.315</v>
      </c>
      <c r="G109" s="36">
        <v>-9.2530000000000001</v>
      </c>
      <c r="H109" s="36">
        <v>-18.761499999999998</v>
      </c>
      <c r="I109" s="36">
        <v>-28.014499999999998</v>
      </c>
      <c r="J109" s="36">
        <v>9.508499999999998</v>
      </c>
      <c r="K109" s="1">
        <v>70</v>
      </c>
      <c r="L109" s="7">
        <f t="shared" ref="L109:M109" si="242">(ABS(I109)-ABS(I111*$K109/200))*SIGN(I109)</f>
        <v>-20.451839999999997</v>
      </c>
      <c r="M109" s="7">
        <f t="shared" si="242"/>
        <v>7.3103599999999975</v>
      </c>
      <c r="N109" s="1">
        <v>26</v>
      </c>
      <c r="O109" s="1">
        <v>3</v>
      </c>
      <c r="P109" s="1">
        <v>60</v>
      </c>
      <c r="Q109" s="7">
        <f>P109*(N109-O109)^2/((10^6)*$AS$4^2)</f>
        <v>81.785152928444433</v>
      </c>
      <c r="R109" s="7">
        <f>P109*(N109-O109)^2/((10^6)*$AS$5^2)</f>
        <v>108.54621934954343</v>
      </c>
      <c r="S109" s="6" t="str">
        <f>IF(R109&gt;=MAX(ABS(I109),ABS(J109),ABS(L109),ABS(M109)),"Verificata","Non verificata")</f>
        <v>Verificata</v>
      </c>
      <c r="T109" s="7">
        <f>-MIN(L109:M109)/(0.9*(N109-O109)/100*391.3)*10</f>
        <v>2.5249465734804462</v>
      </c>
      <c r="U109" s="7">
        <f>ABS(MAX(L109:M109)/(0.9*(N109-O109)/100*391.3)*10)</f>
        <v>0.9025236082870054</v>
      </c>
      <c r="V109" s="17">
        <f t="shared" si="236"/>
        <v>8.0399999999999991</v>
      </c>
      <c r="W109" s="18" t="str">
        <f t="shared" si="237"/>
        <v>4f16</v>
      </c>
      <c r="X109" s="17">
        <f t="shared" si="238"/>
        <v>8.0399999999999991</v>
      </c>
      <c r="Y109" s="16" t="str">
        <f t="shared" si="239"/>
        <v>4f16</v>
      </c>
      <c r="Z109" s="16">
        <f t="shared" si="240"/>
        <v>-65.123276399999995</v>
      </c>
      <c r="AA109" s="16">
        <f t="shared" si="241"/>
        <v>65.123276399999995</v>
      </c>
      <c r="AB109" s="25">
        <v>10.3</v>
      </c>
      <c r="AC109" s="25">
        <v>6.2</v>
      </c>
      <c r="AD109" s="22">
        <v>4.62</v>
      </c>
      <c r="AE109" s="22">
        <v>4.32</v>
      </c>
      <c r="AF109" s="22">
        <f>(AC109*AE109)/2</f>
        <v>13.392000000000001</v>
      </c>
      <c r="AG109" s="22">
        <f>(Z108-AA109)/AE109</f>
        <v>-30.149664999999995</v>
      </c>
      <c r="AH109" s="22">
        <f>(AA108-Z109)/AE109</f>
        <v>30.149664999999995</v>
      </c>
      <c r="AI109" s="22">
        <f t="shared" ref="AI109" si="243">MAX(ABS(AG109+AF109),ABS(AG109-AF109),ABS(AH109+AF109),ABS(AH109-AF109),)</f>
        <v>43.541664999999995</v>
      </c>
      <c r="AJ109" s="22">
        <f>((0.5*14.17*P108*0.9*(N108-O108)*AJ111)/(1+AJ111^2))*10^-1</f>
        <v>351.98280000000005</v>
      </c>
      <c r="AK109" s="108">
        <v>10</v>
      </c>
      <c r="AL109" s="30">
        <f>IF(N108=26,(4*0.5)/AK109,(2*0.5)/AK109)</f>
        <v>0.2</v>
      </c>
      <c r="AM109" s="112" t="s">
        <v>100</v>
      </c>
      <c r="AN109" s="41">
        <f>IF((AL109*0.9*(N108-O108)*391.3*AJ111*10^-1)&lt;AJ109,(AL109*0.9*(N108-O108)*391.3*AJ111*10^-1),"calc. cotθ ")</f>
        <v>323.99640000000005</v>
      </c>
    </row>
    <row r="110" spans="1:40">
      <c r="A110" s="35">
        <v>11</v>
      </c>
      <c r="B110" s="35">
        <v>14</v>
      </c>
      <c r="C110" s="35">
        <v>20</v>
      </c>
      <c r="D110" s="35">
        <v>6</v>
      </c>
      <c r="E110" s="35" t="s">
        <v>16</v>
      </c>
      <c r="F110" s="36">
        <v>24.268999999999998</v>
      </c>
      <c r="G110" s="36">
        <v>14.608000000000001</v>
      </c>
      <c r="H110" s="36">
        <v>-7.6635999999999997</v>
      </c>
      <c r="I110" s="36">
        <v>6.9444000000000008</v>
      </c>
      <c r="J110" s="36">
        <v>22.271599999999999</v>
      </c>
      <c r="K110" s="1"/>
      <c r="N110" s="1"/>
      <c r="O110" s="1"/>
      <c r="P110" s="1"/>
      <c r="Q110"/>
      <c r="R110"/>
      <c r="S110"/>
      <c r="T110"/>
      <c r="U110"/>
      <c r="V110" s="19"/>
      <c r="W110" s="19"/>
      <c r="AB110" s="25"/>
      <c r="AC110" s="25"/>
      <c r="AD110" s="22"/>
      <c r="AE110" s="22"/>
      <c r="AF110" s="22"/>
      <c r="AG110" s="22"/>
      <c r="AH110" s="22"/>
      <c r="AI110" s="22"/>
      <c r="AJ110" s="106" t="s">
        <v>93</v>
      </c>
      <c r="AK110" s="108">
        <v>15</v>
      </c>
      <c r="AL110" s="30">
        <f>IF(N108=26,(4*0.5)/AK110,(2*0.5)/AK110)</f>
        <v>0.13333333333333333</v>
      </c>
      <c r="AM110" s="112" t="s">
        <v>99</v>
      </c>
      <c r="AN110" s="41">
        <f>IF((AL110*0.9*(N108-O108)*391.3*AJ111*10^-1)&lt;AJ109,(AL110*0.9*(N108-O108)*391.3*AJ111*10^-1),"calc. cotθ ")</f>
        <v>215.99760000000003</v>
      </c>
    </row>
    <row r="111" spans="1:40">
      <c r="A111" s="35">
        <v>11</v>
      </c>
      <c r="B111" s="35">
        <v>14</v>
      </c>
      <c r="C111" s="35">
        <v>20</v>
      </c>
      <c r="D111" s="35">
        <v>6</v>
      </c>
      <c r="E111" s="35" t="s">
        <v>17</v>
      </c>
      <c r="F111" s="36">
        <v>-23.132000000000001</v>
      </c>
      <c r="G111" s="36">
        <v>-13.944000000000001</v>
      </c>
      <c r="H111" s="36">
        <v>-7.6635999999999997</v>
      </c>
      <c r="I111" s="36">
        <v>-21.607600000000001</v>
      </c>
      <c r="J111" s="36">
        <v>-6.2804000000000011</v>
      </c>
      <c r="K111" s="1"/>
      <c r="N111" s="1"/>
      <c r="O111" s="1"/>
      <c r="P111" s="1"/>
      <c r="Q111"/>
      <c r="R111"/>
      <c r="S111"/>
      <c r="T111"/>
      <c r="U111"/>
      <c r="V111" s="19"/>
      <c r="W111" s="19"/>
      <c r="AB111" s="26"/>
      <c r="AC111" s="26"/>
      <c r="AD111" s="23"/>
      <c r="AE111" s="23"/>
      <c r="AF111" s="23"/>
      <c r="AG111" s="23"/>
      <c r="AH111" s="23"/>
      <c r="AI111" s="23"/>
      <c r="AJ111" s="107">
        <v>2</v>
      </c>
      <c r="AK111" s="110">
        <v>20</v>
      </c>
      <c r="AL111" s="31">
        <f>IF(N108=26,(4*0.5)/AK111,(2*0.5)/AK111)</f>
        <v>0.1</v>
      </c>
      <c r="AM111" s="113" t="s">
        <v>98</v>
      </c>
      <c r="AN111" s="114">
        <f>IF((AL111*0.9*(N108-O108)*391.3*AJ111*10^-1)&lt;AJ109,(AL111*0.9*(N108-O108)*391.3*AJ111*10^-1),"calc. cotθ ")</f>
        <v>161.99820000000003</v>
      </c>
    </row>
    <row r="112" spans="1:40">
      <c r="A112" s="35">
        <v>12</v>
      </c>
      <c r="B112" s="35">
        <v>2</v>
      </c>
      <c r="C112" s="35">
        <v>5</v>
      </c>
      <c r="D112" s="35">
        <v>6</v>
      </c>
      <c r="E112" s="35" t="s">
        <v>14</v>
      </c>
      <c r="F112" s="36">
        <v>-2.585</v>
      </c>
      <c r="G112" s="36">
        <v>-1.304</v>
      </c>
      <c r="H112" s="36">
        <v>16.321000000000002</v>
      </c>
      <c r="I112" s="36">
        <v>15.017000000000001</v>
      </c>
      <c r="J112" s="36">
        <v>-17.625</v>
      </c>
      <c r="K112" s="1">
        <v>70</v>
      </c>
      <c r="L112" s="7">
        <f t="shared" ref="L112:M112" si="244">(ABS(I112)-ABS(I114*$K112/200))*SIGN(I112)</f>
        <v>10.45748</v>
      </c>
      <c r="M112" s="7">
        <f t="shared" si="244"/>
        <v>-9.2770800000000015</v>
      </c>
      <c r="N112" s="1">
        <v>65</v>
      </c>
      <c r="O112" s="1">
        <v>4</v>
      </c>
      <c r="P112" s="1">
        <v>30</v>
      </c>
      <c r="Q112" s="7">
        <f>P112*(N112-O112)^2/((10^6)*$AS$4^2)</f>
        <v>287.63946507253473</v>
      </c>
      <c r="R112" s="7">
        <f>P112*(N112-O112)^2/((10^6)*$AS$5^2)</f>
        <v>381.75848979173077</v>
      </c>
      <c r="S112" s="6" t="str">
        <f>IF(R112&gt;=MAX(ABS(I112),ABS(J112),ABS(L112),ABS(M112)),"Verificata","Non verificata")</f>
        <v>Verificata</v>
      </c>
      <c r="T112" s="7">
        <f>-MIN(L112:M112)/(0.9*(N112-O112)/100*391.3)*10</f>
        <v>0.43184620691292452</v>
      </c>
      <c r="U112" s="7">
        <f>ABS(MAX(L112:M112)/(0.9*(N112-O112)/100*391.3)*10)</f>
        <v>0.4867935893479165</v>
      </c>
      <c r="V112" s="17">
        <f t="shared" ref="V112:V113" si="245">IF(N112=26,IF(4*2.01&gt;T112,4*2.01,"Arm. insufficiente"),IF((3*2.01)&gt;T112,(3*2.01),IF(T112&lt;4*2.01,(4*2.01),IF(4*2.01&lt;T112&lt;10,1*2.01+2*3.8,IF(10&lt;T112&lt;13.41,1*2.01+3*3.8,IF(13.41&lt;T112,5*3.8,"Arm. insufficiente"))))))</f>
        <v>6.0299999999999994</v>
      </c>
      <c r="W112" s="18" t="str">
        <f t="shared" ref="W112:W113" si="246">IF(V112=6.03,"3f16",IF(V112=4*2.01,"4f16","Arm. Insuf."))</f>
        <v>3f16</v>
      </c>
      <c r="X112" s="17">
        <f t="shared" ref="X112:X113" si="247">IF($N112=26,IF(4*2.01&gt;U112,4*2.01,"Arm. insufficiente"),IF((3*2.01)&gt;U112,(3*2.01),IF(U112&lt;4*2.01,(4*2.01),IF(U112&lt;10,1*2.01+2*3.8,IF(U112&lt;13.41,1*2.01+3*3.8,IF(13.41&lt;U112,5*3.8," "))))))</f>
        <v>6.0299999999999994</v>
      </c>
      <c r="Y112" s="16" t="str">
        <f t="shared" ref="Y112:Y113" si="248">IF(X112=6.03,"3f16",IF(X112=8.04,"4f16",IF(X112=9.61,"1f16+2f22",IF(X112=13.41,"1f16+3f22",IF(X112=19,"5f22","Arm. Insuf.")))))</f>
        <v>3f16</v>
      </c>
      <c r="Z112" s="16">
        <f t="shared" ref="Z112:Z113" si="249">-0.9*(N112-O112)*V112*391.3/1000</f>
        <v>-129.53869109999999</v>
      </c>
      <c r="AA112" s="16">
        <f t="shared" ref="AA112:AA113" si="250">0.9*(N112-O112)*X112*391.3/1000</f>
        <v>129.53869109999999</v>
      </c>
      <c r="AB112" s="24"/>
      <c r="AC112" s="24"/>
      <c r="AD112" s="21"/>
      <c r="AE112" s="21"/>
      <c r="AF112" s="21"/>
      <c r="AG112" s="21"/>
      <c r="AH112" s="21"/>
      <c r="AI112" s="21"/>
      <c r="AJ112" s="21"/>
      <c r="AK112" s="109">
        <f t="shared" si="160"/>
        <v>12.8</v>
      </c>
      <c r="AL112" s="29">
        <f>IF(N112=26,(4*0.5)/AK112,(2*0.5)/AK112)</f>
        <v>7.8125E-2</v>
      </c>
      <c r="AM112" s="111" t="s">
        <v>96</v>
      </c>
      <c r="AN112" s="40">
        <f>IF((AL112*0.9*(N112-O112)*391.3*AJ115*10^-1)&lt;AJ113,(AL112*0.9*(N112-O112)*391.3*AJ115*10^-1),"calc. cotθ ")</f>
        <v>335.66203125000004</v>
      </c>
    </row>
    <row r="113" spans="1:40">
      <c r="A113" s="35">
        <v>12</v>
      </c>
      <c r="B113" s="35">
        <v>2</v>
      </c>
      <c r="C113" s="35">
        <v>5</v>
      </c>
      <c r="D113" s="35">
        <v>6</v>
      </c>
      <c r="E113" s="35" t="s">
        <v>15</v>
      </c>
      <c r="F113" s="36">
        <v>-1.2709999999999999</v>
      </c>
      <c r="G113" s="36">
        <v>-0.21199999999999999</v>
      </c>
      <c r="H113" s="36">
        <v>-29.935099999999998</v>
      </c>
      <c r="I113" s="36">
        <v>-30.147099999999998</v>
      </c>
      <c r="J113" s="36">
        <v>29.723099999999999</v>
      </c>
      <c r="K113" s="1">
        <v>70</v>
      </c>
      <c r="L113" s="7">
        <f t="shared" ref="L113:M113" si="251">(ABS(I113)-ABS(I115*$K113/200))*SIGN(I113)</f>
        <v>-22.105079999999997</v>
      </c>
      <c r="M113" s="7">
        <f t="shared" si="251"/>
        <v>24.857679999999998</v>
      </c>
      <c r="N113" s="1">
        <v>65</v>
      </c>
      <c r="O113" s="1">
        <v>4</v>
      </c>
      <c r="P113" s="1">
        <v>30</v>
      </c>
      <c r="Q113" s="7">
        <f>P113*(N113-O113)^2/((10^6)*$AS$4^2)</f>
        <v>287.63946507253473</v>
      </c>
      <c r="R113" s="7">
        <f>P113*(N113-O113)^2/((10^6)*$AS$5^2)</f>
        <v>381.75848979173077</v>
      </c>
      <c r="S113" s="6" t="str">
        <f>IF(R113&gt;=MAX(ABS(I113),ABS(J113),ABS(L113),ABS(M113)),"Verificata","Non verificata")</f>
        <v>Verificata</v>
      </c>
      <c r="T113" s="7">
        <f>-MIN(L113:M113)/(0.9*(N113-O113)/100*391.3)*10</f>
        <v>1.0289870251745967</v>
      </c>
      <c r="U113" s="7">
        <f>ABS(MAX(L113:M113)/(0.9*(N113-O113)/100*391.3)*10)</f>
        <v>1.1571200011916749</v>
      </c>
      <c r="V113" s="17">
        <f t="shared" si="245"/>
        <v>6.0299999999999994</v>
      </c>
      <c r="W113" s="18" t="str">
        <f t="shared" si="246"/>
        <v>3f16</v>
      </c>
      <c r="X113" s="17">
        <f t="shared" si="247"/>
        <v>6.0299999999999994</v>
      </c>
      <c r="Y113" s="16" t="str">
        <f t="shared" si="248"/>
        <v>3f16</v>
      </c>
      <c r="Z113" s="16">
        <f t="shared" si="249"/>
        <v>-129.53869109999999</v>
      </c>
      <c r="AA113" s="16">
        <f t="shared" si="250"/>
        <v>129.53869109999999</v>
      </c>
      <c r="AB113" s="25">
        <v>9.1999999999999993</v>
      </c>
      <c r="AC113" s="25">
        <v>4</v>
      </c>
      <c r="AD113" s="22">
        <v>2.5</v>
      </c>
      <c r="AE113" s="22">
        <v>1.8</v>
      </c>
      <c r="AF113" s="22">
        <f>(AC113*AE113)/2</f>
        <v>3.6</v>
      </c>
      <c r="AG113" s="22">
        <f>(Z112-AA113)/AE113</f>
        <v>-143.93187899999998</v>
      </c>
      <c r="AH113" s="22">
        <f>(AA112-Z113)/AE113</f>
        <v>143.93187899999998</v>
      </c>
      <c r="AI113" s="22">
        <f t="shared" ref="AI113" si="252">MAX(ABS(AG113+AF113),ABS(AG113-AF113),ABS(AH113+AF113),ABS(AH113-AF113),)</f>
        <v>147.53187899999998</v>
      </c>
      <c r="AJ113" s="22">
        <f>((0.5*14.17*P112*0.9*(N112-O112)*AJ115)/(1+AJ115^2))*10^-1</f>
        <v>466.75980000000004</v>
      </c>
      <c r="AK113" s="108">
        <v>10</v>
      </c>
      <c r="AL113" s="30">
        <f>IF(N112=26,(4*0.5)/AK113,(2*0.5)/AK113)</f>
        <v>0.1</v>
      </c>
      <c r="AM113" s="112" t="s">
        <v>100</v>
      </c>
      <c r="AN113" s="41">
        <f>IF((AL113*0.9*(N112-O112)*391.3*AJ115*10^-1)&lt;AJ113,(AL113*0.9*(N112-O112)*391.3*AJ115*10^-1),"calc. cotθ ")</f>
        <v>429.64740000000006</v>
      </c>
    </row>
    <row r="114" spans="1:40">
      <c r="A114" s="35">
        <v>12</v>
      </c>
      <c r="B114" s="35">
        <v>2</v>
      </c>
      <c r="C114" s="35">
        <v>5</v>
      </c>
      <c r="D114" s="35">
        <v>6</v>
      </c>
      <c r="E114" s="35" t="s">
        <v>16</v>
      </c>
      <c r="F114" s="36">
        <v>11.976000000000001</v>
      </c>
      <c r="G114" s="36">
        <v>5.4119999999999999</v>
      </c>
      <c r="H114" s="36">
        <v>-18.4392</v>
      </c>
      <c r="I114" s="36">
        <v>-13.027200000000001</v>
      </c>
      <c r="J114" s="36">
        <v>23.851199999999999</v>
      </c>
      <c r="K114" s="1"/>
      <c r="N114" s="1"/>
      <c r="O114" s="1"/>
      <c r="P114" s="1"/>
      <c r="Q114"/>
      <c r="R114"/>
      <c r="S114"/>
      <c r="T114"/>
      <c r="U114"/>
      <c r="V114" s="19"/>
      <c r="W114" s="19"/>
      <c r="AB114" s="25"/>
      <c r="AC114" s="25"/>
      <c r="AD114" s="22"/>
      <c r="AE114" s="22"/>
      <c r="AF114" s="22"/>
      <c r="AG114" s="22"/>
      <c r="AH114" s="22"/>
      <c r="AI114" s="22"/>
      <c r="AJ114" s="106" t="s">
        <v>93</v>
      </c>
      <c r="AK114" s="108">
        <v>15</v>
      </c>
      <c r="AL114" s="30">
        <f>IF(N112=26,(4*0.5)/AK114,(2*0.5)/AK114)</f>
        <v>6.6666666666666666E-2</v>
      </c>
      <c r="AM114" s="112" t="s">
        <v>99</v>
      </c>
      <c r="AN114" s="41">
        <f>IF((AL114*0.9*(N112-O112)*391.3*AJ115*10^-1)&lt;AJ113,(AL114*0.9*(N112-O112)*391.3*AJ115*10^-1),"calc. cotθ ")</f>
        <v>286.4316</v>
      </c>
    </row>
    <row r="115" spans="1:40">
      <c r="A115" s="35">
        <v>12</v>
      </c>
      <c r="B115" s="35">
        <v>2</v>
      </c>
      <c r="C115" s="35">
        <v>5</v>
      </c>
      <c r="D115" s="35">
        <v>6</v>
      </c>
      <c r="E115" s="35" t="s">
        <v>17</v>
      </c>
      <c r="F115" s="36">
        <v>-10.923999999999999</v>
      </c>
      <c r="G115" s="36">
        <v>-4.5380000000000003</v>
      </c>
      <c r="H115" s="36">
        <v>-18.4392</v>
      </c>
      <c r="I115" s="36">
        <v>-22.9772</v>
      </c>
      <c r="J115" s="36">
        <v>13.901199999999999</v>
      </c>
      <c r="K115" s="1"/>
      <c r="N115" s="1"/>
      <c r="O115" s="1"/>
      <c r="P115" s="1"/>
      <c r="Q115"/>
      <c r="R115"/>
      <c r="S115"/>
      <c r="T115"/>
      <c r="U115"/>
      <c r="V115" s="19"/>
      <c r="W115" s="19"/>
      <c r="AB115" s="26"/>
      <c r="AC115" s="26"/>
      <c r="AD115" s="23"/>
      <c r="AE115" s="23"/>
      <c r="AF115" s="23"/>
      <c r="AG115" s="23"/>
      <c r="AH115" s="23"/>
      <c r="AI115" s="23"/>
      <c r="AJ115" s="107">
        <v>2</v>
      </c>
      <c r="AK115" s="110">
        <v>20</v>
      </c>
      <c r="AL115" s="31">
        <f>IF(N112=26,(4*0.5)/AK115,(2*0.5)/AK115)</f>
        <v>0.05</v>
      </c>
      <c r="AM115" s="113" t="s">
        <v>98</v>
      </c>
      <c r="AN115" s="114">
        <f>IF((AL115*0.9*(N112-O112)*391.3*AJ115*10^-1)&lt;AJ113,(AL115*0.9*(N112-O112)*391.3*AJ115*10^-1),"calc. cotθ ")</f>
        <v>214.82370000000003</v>
      </c>
    </row>
    <row r="116" spans="1:40">
      <c r="A116" s="35">
        <v>13</v>
      </c>
      <c r="B116" s="35">
        <v>23</v>
      </c>
      <c r="C116" s="35">
        <v>28</v>
      </c>
      <c r="D116" s="35">
        <v>6</v>
      </c>
      <c r="E116" s="35" t="s">
        <v>14</v>
      </c>
      <c r="F116" s="36">
        <v>-4.9240000000000004</v>
      </c>
      <c r="G116" s="36">
        <v>-2.4649999999999999</v>
      </c>
      <c r="H116" s="36">
        <v>29.935099999999998</v>
      </c>
      <c r="I116" s="36">
        <v>27.470099999999999</v>
      </c>
      <c r="J116" s="36">
        <v>-32.400099999999995</v>
      </c>
      <c r="K116" s="1">
        <v>70</v>
      </c>
      <c r="L116" s="7">
        <f t="shared" ref="L116:M116" si="253">(ABS(I116)-ABS(I118*$K116/200))*SIGN(I116)</f>
        <v>23.070879999999999</v>
      </c>
      <c r="M116" s="7">
        <f t="shared" si="253"/>
        <v>-23.891879999999993</v>
      </c>
      <c r="N116" s="1">
        <v>65</v>
      </c>
      <c r="O116" s="1">
        <v>4</v>
      </c>
      <c r="P116" s="1">
        <v>30</v>
      </c>
      <c r="Q116" s="7">
        <f>P116*(N116-O116)^2/((10^6)*$AS$4^2)</f>
        <v>287.63946507253473</v>
      </c>
      <c r="R116" s="7">
        <f>P116*(N116-O116)^2/((10^6)*$AS$5^2)</f>
        <v>381.75848979173077</v>
      </c>
      <c r="S116" s="6" t="str">
        <f>IF(R116&gt;=MAX(ABS(I116),ABS(J116),ABS(L116),ABS(M116)),"Verificata","Non verificata")</f>
        <v>Verificata</v>
      </c>
      <c r="T116" s="7">
        <f>-MIN(L116:M116)/(0.9*(N116-O116)/100*391.3)*10</f>
        <v>1.1121622055667042</v>
      </c>
      <c r="U116" s="7">
        <f>ABS(MAX(L116:M116)/(0.9*(N116-O116)/100*391.3)*10)</f>
        <v>1.0739448207995674</v>
      </c>
      <c r="V116" s="17">
        <f t="shared" ref="V116:V117" si="254">IF(N116=26,IF(4*2.01&gt;T116,4*2.01,"Arm. insufficiente"),IF((3*2.01)&gt;T116,(3*2.01),IF(T116&lt;4*2.01,(4*2.01),IF(4*2.01&lt;T116&lt;10,1*2.01+2*3.8,IF(10&lt;T116&lt;13.41,1*2.01+3*3.8,IF(13.41&lt;T116,5*3.8,"Arm. insufficiente"))))))</f>
        <v>6.0299999999999994</v>
      </c>
      <c r="W116" s="18" t="str">
        <f t="shared" ref="W116:W117" si="255">IF(V116=6.03,"3f16",IF(V116=4*2.01,"4f16","Arm. Insuf."))</f>
        <v>3f16</v>
      </c>
      <c r="X116" s="17">
        <f t="shared" ref="X116:X117" si="256">IF($N116=26,IF(4*2.01&gt;U116,4*2.01,"Arm. insufficiente"),IF((3*2.01)&gt;U116,(3*2.01),IF(U116&lt;4*2.01,(4*2.01),IF(U116&lt;10,1*2.01+2*3.8,IF(U116&lt;13.41,1*2.01+3*3.8,IF(13.41&lt;U116,5*3.8," "))))))</f>
        <v>6.0299999999999994</v>
      </c>
      <c r="Y116" s="16" t="str">
        <f t="shared" ref="Y116:Y117" si="257">IF(X116=6.03,"3f16",IF(X116=8.04,"4f16",IF(X116=9.61,"1f16+2f22",IF(X116=13.41,"1f16+3f22",IF(X116=19,"5f22","Arm. Insuf.")))))</f>
        <v>3f16</v>
      </c>
      <c r="Z116" s="16">
        <f t="shared" ref="Z116:Z117" si="258">-0.9*(N116-O116)*V116*391.3/1000</f>
        <v>-129.53869109999999</v>
      </c>
      <c r="AA116" s="16">
        <f t="shared" ref="AA116:AA117" si="259">0.9*(N116-O116)*X116*391.3/1000</f>
        <v>129.53869109999999</v>
      </c>
      <c r="AB116" s="24"/>
      <c r="AC116" s="24"/>
      <c r="AD116" s="21"/>
      <c r="AE116" s="21"/>
      <c r="AF116" s="21"/>
      <c r="AG116" s="21"/>
      <c r="AH116" s="21"/>
      <c r="AI116" s="21"/>
      <c r="AJ116" s="21"/>
      <c r="AK116" s="109">
        <f t="shared" si="160"/>
        <v>12.8</v>
      </c>
      <c r="AL116" s="29">
        <f>IF(N116=26,(4*0.5)/AK116,(2*0.5)/AK116)</f>
        <v>7.8125E-2</v>
      </c>
      <c r="AM116" s="111" t="s">
        <v>96</v>
      </c>
      <c r="AN116" s="40">
        <f>IF((AL116*0.9*(N116-O116)*391.3*AJ119*10^-1)&lt;AJ117,(AL116*0.9*(N116-O116)*391.3*AJ119*10^-1),"calc. cotθ ")</f>
        <v>335.66203125000004</v>
      </c>
    </row>
    <row r="117" spans="1:40">
      <c r="A117" s="35">
        <v>13</v>
      </c>
      <c r="B117" s="35">
        <v>23</v>
      </c>
      <c r="C117" s="35">
        <v>28</v>
      </c>
      <c r="D117" s="35">
        <v>6</v>
      </c>
      <c r="E117" s="35" t="s">
        <v>15</v>
      </c>
      <c r="F117" s="36">
        <v>-0.85199999999999998</v>
      </c>
      <c r="G117" s="36">
        <v>-0.22700000000000001</v>
      </c>
      <c r="H117" s="36">
        <v>-16.321000000000002</v>
      </c>
      <c r="I117" s="36">
        <v>-16.548000000000002</v>
      </c>
      <c r="J117" s="36">
        <v>16.094000000000001</v>
      </c>
      <c r="K117" s="1">
        <v>70</v>
      </c>
      <c r="L117" s="7">
        <f t="shared" ref="L117:M117" si="260">(ABS(I117)-ABS(I119*$K117/200))*SIGN(I117)</f>
        <v>-8.666280000000004</v>
      </c>
      <c r="M117" s="7">
        <f t="shared" si="260"/>
        <v>11.068280000000001</v>
      </c>
      <c r="N117" s="1">
        <v>65</v>
      </c>
      <c r="O117" s="1">
        <v>4</v>
      </c>
      <c r="P117" s="1">
        <v>30</v>
      </c>
      <c r="Q117" s="7">
        <f>P117*(N117-O117)^2/((10^6)*$AS$4^2)</f>
        <v>287.63946507253473</v>
      </c>
      <c r="R117" s="7">
        <f>P117*(N117-O117)^2/((10^6)*$AS$5^2)</f>
        <v>381.75848979173077</v>
      </c>
      <c r="S117" s="6" t="str">
        <f>IF(R117&gt;=MAX(ABS(I117),ABS(J117),ABS(L117),ABS(M117)),"Verificata","Non verificata")</f>
        <v>Verificata</v>
      </c>
      <c r="T117" s="7">
        <f>-MIN(L117:M117)/(0.9*(N117-O117)/100*391.3)*10</f>
        <v>0.40341358984134457</v>
      </c>
      <c r="U117" s="7">
        <f>ABS(MAX(L117:M117)/(0.9*(N117-O117)/100*391.3)*10)</f>
        <v>0.51522620641949668</v>
      </c>
      <c r="V117" s="17">
        <f t="shared" si="254"/>
        <v>6.0299999999999994</v>
      </c>
      <c r="W117" s="18" t="str">
        <f t="shared" si="255"/>
        <v>3f16</v>
      </c>
      <c r="X117" s="17">
        <f t="shared" si="256"/>
        <v>6.0299999999999994</v>
      </c>
      <c r="Y117" s="16" t="str">
        <f t="shared" si="257"/>
        <v>3f16</v>
      </c>
      <c r="Z117" s="16">
        <f t="shared" si="258"/>
        <v>-129.53869109999999</v>
      </c>
      <c r="AA117" s="16">
        <f t="shared" si="259"/>
        <v>129.53869109999999</v>
      </c>
      <c r="AB117" s="25">
        <v>9.1999999999999993</v>
      </c>
      <c r="AC117" s="25">
        <v>4</v>
      </c>
      <c r="AD117" s="22">
        <v>2.5</v>
      </c>
      <c r="AE117" s="22">
        <v>1.8</v>
      </c>
      <c r="AF117" s="22">
        <f>(AC117*AE117)/2</f>
        <v>3.6</v>
      </c>
      <c r="AG117" s="22">
        <f>(Z116-AA117)/AE117</f>
        <v>-143.93187899999998</v>
      </c>
      <c r="AH117" s="22">
        <f>(AA116-Z117)/AE117</f>
        <v>143.93187899999998</v>
      </c>
      <c r="AI117" s="22">
        <f t="shared" ref="AI117" si="261">MAX(ABS(AG117+AF117),ABS(AG117-AF117),ABS(AH117+AF117),ABS(AH117-AF117),)</f>
        <v>147.53187899999998</v>
      </c>
      <c r="AJ117" s="22">
        <f>((0.5*14.17*P116*0.9*(N116-O116)*AJ119)/(1+AJ119^2))*10^-1</f>
        <v>466.75980000000004</v>
      </c>
      <c r="AK117" s="108">
        <v>10</v>
      </c>
      <c r="AL117" s="30">
        <f>IF(N116=26,(4*0.5)/AK117,(2*0.5)/AK117)</f>
        <v>0.1</v>
      </c>
      <c r="AM117" s="112" t="s">
        <v>100</v>
      </c>
      <c r="AN117" s="41">
        <f>IF((AL117*0.9*(N116-O116)*391.3*AJ119*10^-1)&lt;AJ117,(AL117*0.9*(N116-O116)*391.3*AJ119*10^-1),"calc. cotθ ")</f>
        <v>429.64740000000006</v>
      </c>
    </row>
    <row r="118" spans="1:40">
      <c r="A118" s="35">
        <v>13</v>
      </c>
      <c r="B118" s="35">
        <v>23</v>
      </c>
      <c r="C118" s="35">
        <v>28</v>
      </c>
      <c r="D118" s="35">
        <v>6</v>
      </c>
      <c r="E118" s="35" t="s">
        <v>16</v>
      </c>
      <c r="F118" s="36">
        <v>13.079000000000001</v>
      </c>
      <c r="G118" s="36">
        <v>5.87</v>
      </c>
      <c r="H118" s="36">
        <v>-18.4392</v>
      </c>
      <c r="I118" s="36">
        <v>-12.569199999999999</v>
      </c>
      <c r="J118" s="36">
        <v>24.309200000000001</v>
      </c>
      <c r="K118" s="1"/>
      <c r="N118" s="1"/>
      <c r="O118" s="1"/>
      <c r="P118" s="1"/>
      <c r="Q118"/>
      <c r="R118"/>
      <c r="S118"/>
      <c r="T118"/>
      <c r="U118"/>
      <c r="V118" s="19"/>
      <c r="W118" s="19"/>
      <c r="AB118" s="25"/>
      <c r="AC118" s="25"/>
      <c r="AD118" s="22"/>
      <c r="AE118" s="22"/>
      <c r="AF118" s="22"/>
      <c r="AG118" s="22"/>
      <c r="AH118" s="22"/>
      <c r="AI118" s="22"/>
      <c r="AJ118" s="106" t="s">
        <v>93</v>
      </c>
      <c r="AK118" s="108">
        <v>15</v>
      </c>
      <c r="AL118" s="30">
        <f>IF(N116=26,(4*0.5)/AK118,(2*0.5)/AK118)</f>
        <v>6.6666666666666666E-2</v>
      </c>
      <c r="AM118" s="112" t="s">
        <v>99</v>
      </c>
      <c r="AN118" s="41">
        <f>IF((AL118*0.9*(N116-O116)*391.3*AJ119*10^-1)&lt;AJ117,(AL118*0.9*(N116-O116)*391.3*AJ119*10^-1),"calc. cotθ ")</f>
        <v>286.4316</v>
      </c>
    </row>
    <row r="119" spans="1:40">
      <c r="A119" s="35">
        <v>13</v>
      </c>
      <c r="B119" s="35">
        <v>23</v>
      </c>
      <c r="C119" s="35">
        <v>28</v>
      </c>
      <c r="D119" s="35">
        <v>6</v>
      </c>
      <c r="E119" s="35" t="s">
        <v>17</v>
      </c>
      <c r="F119" s="36">
        <v>-9.8209999999999997</v>
      </c>
      <c r="G119" s="36">
        <v>-4.08</v>
      </c>
      <c r="H119" s="36">
        <v>-18.4392</v>
      </c>
      <c r="I119" s="36">
        <v>-22.519199999999998</v>
      </c>
      <c r="J119" s="36">
        <v>14.3592</v>
      </c>
      <c r="K119" s="1"/>
      <c r="N119" s="1"/>
      <c r="O119" s="1"/>
      <c r="P119" s="1"/>
      <c r="Q119"/>
      <c r="R119"/>
      <c r="S119"/>
      <c r="T119"/>
      <c r="U119"/>
      <c r="V119" s="19"/>
      <c r="W119" s="19"/>
      <c r="AB119" s="26"/>
      <c r="AC119" s="26"/>
      <c r="AD119" s="23"/>
      <c r="AE119" s="23"/>
      <c r="AF119" s="23"/>
      <c r="AG119" s="23"/>
      <c r="AH119" s="23"/>
      <c r="AI119" s="23"/>
      <c r="AJ119" s="107">
        <v>2</v>
      </c>
      <c r="AK119" s="110">
        <v>20</v>
      </c>
      <c r="AL119" s="31">
        <f>IF(N116=26,(4*0.5)/AK119,(2*0.5)/AK119)</f>
        <v>0.05</v>
      </c>
      <c r="AM119" s="113" t="s">
        <v>98</v>
      </c>
      <c r="AN119" s="114">
        <f>IF((AL119*0.9*(N116-O116)*391.3*AJ119*10^-1)&lt;AJ117,(AL119*0.9*(N116-O116)*391.3*AJ119*10^-1),"calc. cotθ ")</f>
        <v>214.82370000000003</v>
      </c>
    </row>
    <row r="120" spans="1:40">
      <c r="A120" s="35">
        <v>14</v>
      </c>
      <c r="B120" s="35">
        <v>6</v>
      </c>
      <c r="C120" s="35">
        <v>15</v>
      </c>
      <c r="D120" s="35">
        <v>6</v>
      </c>
      <c r="E120" s="35" t="s">
        <v>14</v>
      </c>
      <c r="F120" s="36">
        <v>-20.263000000000002</v>
      </c>
      <c r="G120" s="36">
        <v>-12.117000000000001</v>
      </c>
      <c r="H120" s="36">
        <v>48.979799999999997</v>
      </c>
      <c r="I120" s="36">
        <v>36.862799999999993</v>
      </c>
      <c r="J120" s="36">
        <v>-61.096800000000002</v>
      </c>
      <c r="K120" s="1">
        <v>70</v>
      </c>
      <c r="L120" s="7">
        <f t="shared" ref="L120:M120" si="262">(ABS(I120)-ABS(I122*$K120/200))*SIGN(I120)</f>
        <v>36.512869999999992</v>
      </c>
      <c r="M120" s="7">
        <f t="shared" si="262"/>
        <v>-48.021570000000004</v>
      </c>
      <c r="N120" s="1">
        <v>65</v>
      </c>
      <c r="O120" s="1">
        <v>4</v>
      </c>
      <c r="P120" s="1">
        <v>30</v>
      </c>
      <c r="Q120" s="7">
        <f>P120*(N120-O120)^2/((10^6)*$AS$4^2)</f>
        <v>287.63946507253473</v>
      </c>
      <c r="R120" s="7">
        <f>P120*(N120-O120)^2/((10^6)*$AS$5^2)</f>
        <v>381.75848979173077</v>
      </c>
      <c r="S120" s="6" t="str">
        <f>IF(R120&gt;=MAX(ABS(I120),ABS(J120),ABS(L120),ABS(M120)),"Verificata","Non verificata")</f>
        <v>Verificata</v>
      </c>
      <c r="T120" s="7">
        <f>-MIN(L120:M120)/(0.9*(N120-O120)/100*391.3)*10</f>
        <v>2.2353944187722306</v>
      </c>
      <c r="U120" s="7">
        <f>ABS(MAX(L120:M120)/(0.9*(N120-O120)/100*391.3)*10)</f>
        <v>1.6996667499908065</v>
      </c>
      <c r="V120" s="17">
        <f t="shared" ref="V120:V121" si="263">IF(N120=26,IF(4*2.01&gt;T120,4*2.01,"Arm. insufficiente"),IF((3*2.01)&gt;T120,(3*2.01),IF(T120&lt;4*2.01,(4*2.01),IF(4*2.01&lt;T120&lt;10,1*2.01+2*3.8,IF(10&lt;T120&lt;13.41,1*2.01+3*3.8,IF(13.41&lt;T120,5*3.8,"Arm. insufficiente"))))))</f>
        <v>6.0299999999999994</v>
      </c>
      <c r="W120" s="18" t="str">
        <f t="shared" ref="W120:W121" si="264">IF(V120=6.03,"3f16",IF(V120=4*2.01,"4f16","Arm. Insuf."))</f>
        <v>3f16</v>
      </c>
      <c r="X120" s="17">
        <f t="shared" ref="X120:X121" si="265">IF($N120=26,IF(4*2.01&gt;U120,4*2.01,"Arm. insufficiente"),IF((3*2.01)&gt;U120,(3*2.01),IF(U120&lt;4*2.01,(4*2.01),IF(U120&lt;10,1*2.01+2*3.8,IF(U120&lt;13.41,1*2.01+3*3.8,IF(13.41&lt;U120,5*3.8," "))))))</f>
        <v>6.0299999999999994</v>
      </c>
      <c r="Y120" s="16" t="str">
        <f t="shared" ref="Y120:Y121" si="266">IF(X120=6.03,"3f16",IF(X120=8.04,"4f16",IF(X120=9.61,"1f16+2f22",IF(X120=13.41,"1f16+3f22",IF(X120=19,"5f22","Arm. Insuf.")))))</f>
        <v>3f16</v>
      </c>
      <c r="Z120" s="16">
        <f t="shared" ref="Z120:Z121" si="267">-0.9*(N120-O120)*V120*391.3/1000</f>
        <v>-129.53869109999999</v>
      </c>
      <c r="AA120" s="16">
        <f t="shared" ref="AA120:AA121" si="268">0.9*(N120-O120)*X120*391.3/1000</f>
        <v>129.53869109999999</v>
      </c>
      <c r="AB120" s="24"/>
      <c r="AC120" s="24"/>
      <c r="AD120" s="21"/>
      <c r="AE120" s="21"/>
      <c r="AF120" s="21"/>
      <c r="AG120" s="21"/>
      <c r="AH120" s="21"/>
      <c r="AI120" s="21"/>
      <c r="AJ120" s="21"/>
      <c r="AK120" s="109">
        <f t="shared" si="160"/>
        <v>12.8</v>
      </c>
      <c r="AL120" s="29">
        <f>IF(N120=26,(4*0.5)/AK120,(2*0.5)/AK120)</f>
        <v>7.8125E-2</v>
      </c>
      <c r="AM120" s="111" t="s">
        <v>96</v>
      </c>
      <c r="AN120" s="40">
        <f>IF((AL120*0.9*(N120-O120)*391.3*AJ123*10^-1)&lt;AJ121,(AL120*0.9*(N120-O120)*391.3*AJ123*10^-1),"calc. cotθ ")</f>
        <v>335.66203125000004</v>
      </c>
    </row>
    <row r="121" spans="1:40">
      <c r="A121" s="35">
        <v>14</v>
      </c>
      <c r="B121" s="35">
        <v>6</v>
      </c>
      <c r="C121" s="35">
        <v>15</v>
      </c>
      <c r="D121" s="35">
        <v>6</v>
      </c>
      <c r="E121" s="35" t="s">
        <v>15</v>
      </c>
      <c r="F121" s="36">
        <v>-33.539000000000001</v>
      </c>
      <c r="G121" s="36">
        <v>-19.817</v>
      </c>
      <c r="H121" s="36">
        <v>-71.464300000000009</v>
      </c>
      <c r="I121" s="36">
        <v>-91.281300000000016</v>
      </c>
      <c r="J121" s="36">
        <v>51.647300000000008</v>
      </c>
      <c r="K121" s="1">
        <v>70</v>
      </c>
      <c r="L121" s="7">
        <f t="shared" ref="L121:M121" si="269">(ABS(I121)-ABS(I123*$K121/200))*SIGN(I121)</f>
        <v>-77.347870000000015</v>
      </c>
      <c r="M121" s="7">
        <f t="shared" si="269"/>
        <v>51.139030000000005</v>
      </c>
      <c r="N121" s="1">
        <v>65</v>
      </c>
      <c r="O121" s="1">
        <v>4</v>
      </c>
      <c r="P121" s="1">
        <v>30</v>
      </c>
      <c r="Q121" s="7">
        <f>P121*(N121-O121)^2/((10^6)*$AS$4^2)</f>
        <v>287.63946507253473</v>
      </c>
      <c r="R121" s="7">
        <f>P121*(N121-O121)^2/((10^6)*$AS$5^2)</f>
        <v>381.75848979173077</v>
      </c>
      <c r="S121" s="6" t="str">
        <f>IF(R121&gt;=MAX(ABS(I121),ABS(J121),ABS(L121),ABS(M121)),"Verificata","Non verificata")</f>
        <v>Verificata</v>
      </c>
      <c r="T121" s="7">
        <f>-MIN(L121:M121)/(0.9*(N121-O121)/100*391.3)*10</f>
        <v>3.6005277816181374</v>
      </c>
      <c r="U121" s="7">
        <f>ABS(MAX(L121:M121)/(0.9*(N121-O121)/100*391.3)*10)</f>
        <v>2.3805115543582951</v>
      </c>
      <c r="V121" s="17">
        <f t="shared" si="263"/>
        <v>6.0299999999999994</v>
      </c>
      <c r="W121" s="18" t="str">
        <f t="shared" si="264"/>
        <v>3f16</v>
      </c>
      <c r="X121" s="17">
        <f t="shared" si="265"/>
        <v>6.0299999999999994</v>
      </c>
      <c r="Y121" s="16" t="str">
        <f t="shared" si="266"/>
        <v>3f16</v>
      </c>
      <c r="Z121" s="16">
        <f t="shared" si="267"/>
        <v>-129.53869109999999</v>
      </c>
      <c r="AA121" s="16">
        <f t="shared" si="268"/>
        <v>129.53869109999999</v>
      </c>
      <c r="AB121" s="25">
        <v>16.8</v>
      </c>
      <c r="AC121" s="25">
        <v>8.6999999999999993</v>
      </c>
      <c r="AD121" s="22">
        <v>6.28</v>
      </c>
      <c r="AE121" s="22">
        <v>5.58</v>
      </c>
      <c r="AF121" s="22">
        <f>(AC121*AE121)/2</f>
        <v>24.273</v>
      </c>
      <c r="AG121" s="22">
        <f>(Z120-AA121)/AE121</f>
        <v>-46.429638387096773</v>
      </c>
      <c r="AH121" s="22">
        <f>(AA120-Z121)/AE121</f>
        <v>46.429638387096773</v>
      </c>
      <c r="AI121" s="22">
        <f t="shared" ref="AI121" si="270">MAX(ABS(AG121+AF121),ABS(AG121-AF121),ABS(AH121+AF121),ABS(AH121-AF121),)</f>
        <v>70.702638387096769</v>
      </c>
      <c r="AJ121" s="22">
        <f>((0.5*14.17*P120*0.9*(N120-O120)*AJ123)/(1+AJ123^2))*10^-1</f>
        <v>466.75980000000004</v>
      </c>
      <c r="AK121" s="108">
        <v>10</v>
      </c>
      <c r="AL121" s="30">
        <f>IF(N120=26,(4*0.5)/AK121,(2*0.5)/AK121)</f>
        <v>0.1</v>
      </c>
      <c r="AM121" s="112" t="s">
        <v>100</v>
      </c>
      <c r="AN121" s="41">
        <f>IF((AL121*0.9*(N120-O120)*391.3*AJ123*10^-1)&lt;AJ121,(AL121*0.9*(N120-O120)*391.3*AJ123*10^-1),"calc. cotθ ")</f>
        <v>429.64740000000006</v>
      </c>
    </row>
    <row r="122" spans="1:40">
      <c r="A122" s="35">
        <v>14</v>
      </c>
      <c r="B122" s="35">
        <v>6</v>
      </c>
      <c r="C122" s="35">
        <v>15</v>
      </c>
      <c r="D122" s="35">
        <v>6</v>
      </c>
      <c r="E122" s="35" t="s">
        <v>16</v>
      </c>
      <c r="F122" s="36">
        <v>30.102</v>
      </c>
      <c r="G122" s="36">
        <v>18.178999999999998</v>
      </c>
      <c r="H122" s="36">
        <v>-19.178799999999999</v>
      </c>
      <c r="I122" s="36">
        <v>-0.99980000000000047</v>
      </c>
      <c r="J122" s="36">
        <v>37.357799999999997</v>
      </c>
      <c r="K122" s="1"/>
      <c r="N122" s="1"/>
      <c r="O122" s="1"/>
      <c r="P122" s="1"/>
      <c r="Q122"/>
      <c r="R122"/>
      <c r="S122"/>
      <c r="T122"/>
      <c r="U122"/>
      <c r="V122" s="19"/>
      <c r="W122" s="19"/>
      <c r="AB122" s="25"/>
      <c r="AC122" s="25"/>
      <c r="AD122" s="22"/>
      <c r="AE122" s="22"/>
      <c r="AF122" s="22"/>
      <c r="AG122" s="22"/>
      <c r="AH122" s="22"/>
      <c r="AI122" s="22"/>
      <c r="AJ122" s="106" t="s">
        <v>93</v>
      </c>
      <c r="AK122" s="108">
        <v>15</v>
      </c>
      <c r="AL122" s="30">
        <f>IF(N120=26,(4*0.5)/AK122,(2*0.5)/AK122)</f>
        <v>6.6666666666666666E-2</v>
      </c>
      <c r="AM122" s="112" t="s">
        <v>99</v>
      </c>
      <c r="AN122" s="41">
        <f>IF((AL122*0.9*(N120-O120)*391.3*AJ123*10^-1)&lt;AJ121,(AL122*0.9*(N120-O120)*391.3*AJ123*10^-1),"calc. cotθ ")</f>
        <v>286.4316</v>
      </c>
    </row>
    <row r="123" spans="1:40">
      <c r="A123" s="35">
        <v>14</v>
      </c>
      <c r="B123" s="35">
        <v>6</v>
      </c>
      <c r="C123" s="35">
        <v>15</v>
      </c>
      <c r="D123" s="35">
        <v>6</v>
      </c>
      <c r="E123" s="35" t="s">
        <v>17</v>
      </c>
      <c r="F123" s="36">
        <v>-34.33</v>
      </c>
      <c r="G123" s="36">
        <v>-20.631</v>
      </c>
      <c r="H123" s="36">
        <v>-19.178799999999999</v>
      </c>
      <c r="I123" s="36">
        <v>-39.809799999999996</v>
      </c>
      <c r="J123" s="36">
        <v>-1.4522000000000013</v>
      </c>
      <c r="K123" s="1"/>
      <c r="N123" s="1"/>
      <c r="O123" s="1"/>
      <c r="P123" s="1"/>
      <c r="Q123"/>
      <c r="R123"/>
      <c r="S123"/>
      <c r="T123"/>
      <c r="U123"/>
      <c r="V123" s="19"/>
      <c r="W123" s="19"/>
      <c r="AB123" s="26"/>
      <c r="AC123" s="26"/>
      <c r="AD123" s="23"/>
      <c r="AE123" s="23"/>
      <c r="AF123" s="23"/>
      <c r="AG123" s="23"/>
      <c r="AH123" s="23"/>
      <c r="AI123" s="23"/>
      <c r="AJ123" s="107">
        <v>2</v>
      </c>
      <c r="AK123" s="110">
        <v>20</v>
      </c>
      <c r="AL123" s="31">
        <f>IF(N120=26,(4*0.5)/AK123,(2*0.5)/AK123)</f>
        <v>0.05</v>
      </c>
      <c r="AM123" s="113" t="s">
        <v>98</v>
      </c>
      <c r="AN123" s="114">
        <f>IF((AL123*0.9*(N120-O120)*391.3*AJ123*10^-1)&lt;AJ121,(AL123*0.9*(N120-O120)*391.3*AJ123*10^-1),"calc. cotθ ")</f>
        <v>214.82370000000003</v>
      </c>
    </row>
    <row r="124" spans="1:40">
      <c r="A124" s="35">
        <v>14</v>
      </c>
      <c r="B124" s="35">
        <v>15</v>
      </c>
      <c r="C124" s="35">
        <v>24</v>
      </c>
      <c r="D124" s="35">
        <v>6</v>
      </c>
      <c r="E124" s="35" t="s">
        <v>14</v>
      </c>
      <c r="F124" s="36">
        <v>-46.863999999999997</v>
      </c>
      <c r="G124" s="36">
        <v>-24.375</v>
      </c>
      <c r="H124" s="36">
        <v>17.836499999999997</v>
      </c>
      <c r="I124" s="36">
        <v>-6.5385000000000026</v>
      </c>
      <c r="J124" s="36">
        <v>-42.211500000000001</v>
      </c>
      <c r="K124" s="1">
        <v>70</v>
      </c>
      <c r="L124" s="7">
        <f t="shared" ref="L124:M124" si="271">(ABS(I124)-ABS(I126*$K124/200))*SIGN(I124)</f>
        <v>0.18303999999999743</v>
      </c>
      <c r="M124" s="7">
        <f t="shared" si="271"/>
        <v>-31.08164</v>
      </c>
      <c r="N124" s="1">
        <v>26</v>
      </c>
      <c r="O124" s="1">
        <v>3</v>
      </c>
      <c r="P124" s="1">
        <v>60</v>
      </c>
      <c r="Q124" s="7">
        <f>P124*(N124-O124)^2/((10^6)*$AS$4^2)</f>
        <v>81.785152928444433</v>
      </c>
      <c r="R124" s="7">
        <f>P124*(N124-O124)^2/((10^6)*$AS$5^2)</f>
        <v>108.54621934954343</v>
      </c>
      <c r="S124" s="6" t="str">
        <f>IF(R124&gt;=MAX(ABS(I124),ABS(J124),ABS(L124),ABS(M124)),"Verificata","Non verificata")</f>
        <v>Verificata</v>
      </c>
      <c r="T124" s="7">
        <f>-MIN(L124:M124)/(0.9*(N124-O124)/100*391.3)*10</f>
        <v>3.8372821426410915</v>
      </c>
      <c r="U124" s="7">
        <f>ABS(MAX(L124:M124)/(0.9*(N124-O124)/100*391.3)*10)</f>
        <v>2.2597781950663334E-2</v>
      </c>
      <c r="V124" s="17">
        <f t="shared" ref="V124:V125" si="272">IF(N124=26,IF(4*2.01&gt;T124,4*2.01,"Arm. insufficiente"),IF((3*2.01)&gt;T124,(3*2.01),IF(T124&lt;4*2.01,(4*2.01),IF(4*2.01&lt;T124&lt;10,1*2.01+2*3.8,IF(10&lt;T124&lt;13.41,1*2.01+3*3.8,IF(13.41&lt;T124,5*3.8,"Arm. insufficiente"))))))</f>
        <v>8.0399999999999991</v>
      </c>
      <c r="W124" s="18" t="str">
        <f t="shared" ref="W124:W125" si="273">IF(V124=6.03,"3f16",IF(V124=4*2.01,"4f16","Arm. Insuf."))</f>
        <v>4f16</v>
      </c>
      <c r="X124" s="17">
        <f t="shared" ref="X124:X125" si="274">IF($N124=26,IF(4*2.01&gt;U124,4*2.01,"Arm. insufficiente"),IF((3*2.01)&gt;U124,(3*2.01),IF(U124&lt;4*2.01,(4*2.01),IF(U124&lt;10,1*2.01+2*3.8,IF(U124&lt;13.41,1*2.01+3*3.8,IF(13.41&lt;U124,5*3.8," "))))))</f>
        <v>8.0399999999999991</v>
      </c>
      <c r="Y124" s="16" t="str">
        <f t="shared" ref="Y124:Y125" si="275">IF(X124=6.03,"3f16",IF(X124=8.04,"4f16",IF(X124=9.61,"1f16+2f22",IF(X124=13.41,"1f16+3f22",IF(X124=19,"5f22","Arm. Insuf.")))))</f>
        <v>4f16</v>
      </c>
      <c r="Z124" s="16">
        <f t="shared" ref="Z124:Z125" si="276">-0.9*(N124-O124)*V124*391.3/1000</f>
        <v>-65.123276399999995</v>
      </c>
      <c r="AA124" s="16">
        <f t="shared" ref="AA124:AA125" si="277">0.9*(N124-O124)*X124*391.3/1000</f>
        <v>65.123276399999995</v>
      </c>
      <c r="AB124" s="24"/>
      <c r="AC124" s="24"/>
      <c r="AD124" s="21"/>
      <c r="AE124" s="21"/>
      <c r="AF124" s="21"/>
      <c r="AG124" s="21"/>
      <c r="AH124" s="21"/>
      <c r="AI124" s="21"/>
      <c r="AJ124" s="21"/>
      <c r="AK124" s="109">
        <f t="shared" si="160"/>
        <v>12.8</v>
      </c>
      <c r="AL124" s="29">
        <f>IF(N124=26,(4*0.5)/AK124,(2*0.5)/AK124)</f>
        <v>0.15625</v>
      </c>
      <c r="AM124" s="111" t="s">
        <v>96</v>
      </c>
      <c r="AN124" s="40">
        <f>IF((AL124*0.9*(N124-O124)*391.3*AJ127*10^-1)&lt;AJ125,(AL124*0.9*(N124-O124)*391.3*AJ127*10^-1),"calc. cotθ ")</f>
        <v>253.12218750000002</v>
      </c>
    </row>
    <row r="125" spans="1:40">
      <c r="A125" s="35">
        <v>14</v>
      </c>
      <c r="B125" s="35">
        <v>15</v>
      </c>
      <c r="C125" s="35">
        <v>24</v>
      </c>
      <c r="D125" s="35">
        <v>6</v>
      </c>
      <c r="E125" s="35" t="s">
        <v>15</v>
      </c>
      <c r="F125" s="36">
        <v>-36.232999999999997</v>
      </c>
      <c r="G125" s="36">
        <v>-18.920999999999999</v>
      </c>
      <c r="H125" s="36">
        <v>-17.559499999999996</v>
      </c>
      <c r="I125" s="36">
        <v>-36.480499999999992</v>
      </c>
      <c r="J125" s="36">
        <v>-1.361500000000003</v>
      </c>
      <c r="K125" s="1">
        <v>70</v>
      </c>
      <c r="L125" s="7">
        <f t="shared" ref="L125:M125" si="278">(ABS(I125)-ABS(I127*$K125/200))*SIGN(I125)</f>
        <v>-26.029989999999991</v>
      </c>
      <c r="M125" s="7">
        <f t="shared" si="278"/>
        <v>4.6806899999999976</v>
      </c>
      <c r="N125" s="1">
        <v>26</v>
      </c>
      <c r="O125" s="1">
        <v>3</v>
      </c>
      <c r="P125" s="1">
        <v>60</v>
      </c>
      <c r="Q125" s="7">
        <f>P125*(N125-O125)^2/((10^6)*$AS$4^2)</f>
        <v>81.785152928444433</v>
      </c>
      <c r="R125" s="7">
        <f>P125*(N125-O125)^2/((10^6)*$AS$5^2)</f>
        <v>108.54621934954343</v>
      </c>
      <c r="S125" s="6" t="str">
        <f>IF(R125&gt;=MAX(ABS(I125),ABS(J125),ABS(L125),ABS(M125)),"Verificata","Non verificata")</f>
        <v>Verificata</v>
      </c>
      <c r="T125" s="7">
        <f>-MIN(L125:M125)/(0.9*(N125-O125)/100*391.3)*10</f>
        <v>3.213614719175891</v>
      </c>
      <c r="U125" s="7">
        <f>ABS(MAX(L125:M125)/(0.9*(N125-O125)/100*391.3)*10)</f>
        <v>0.57786938373389307</v>
      </c>
      <c r="V125" s="17">
        <f t="shared" si="272"/>
        <v>8.0399999999999991</v>
      </c>
      <c r="W125" s="18" t="str">
        <f t="shared" si="273"/>
        <v>4f16</v>
      </c>
      <c r="X125" s="17">
        <f t="shared" si="274"/>
        <v>8.0399999999999991</v>
      </c>
      <c r="Y125" s="16" t="str">
        <f t="shared" si="275"/>
        <v>4f16</v>
      </c>
      <c r="Z125" s="16">
        <f t="shared" si="276"/>
        <v>-65.123276399999995</v>
      </c>
      <c r="AA125" s="16">
        <f t="shared" si="277"/>
        <v>65.123276399999995</v>
      </c>
      <c r="AB125" s="25">
        <v>10.3</v>
      </c>
      <c r="AC125" s="25">
        <v>6.2</v>
      </c>
      <c r="AD125" s="22">
        <v>5.62</v>
      </c>
      <c r="AE125" s="22">
        <v>5.32</v>
      </c>
      <c r="AF125" s="22">
        <f>(AC125*AE125)/2</f>
        <v>16.492000000000001</v>
      </c>
      <c r="AG125" s="22">
        <f>(Z124-AA125)/AE125</f>
        <v>-24.482434736842102</v>
      </c>
      <c r="AH125" s="22">
        <f>(AA124-Z125)/AE125</f>
        <v>24.482434736842102</v>
      </c>
      <c r="AI125" s="22">
        <f t="shared" ref="AI125" si="279">MAX(ABS(AG125+AF125),ABS(AG125-AF125),ABS(AH125+AF125),ABS(AH125-AF125),)</f>
        <v>40.974434736842099</v>
      </c>
      <c r="AJ125" s="22">
        <f>((0.5*14.17*P124*0.9*(N124-O124)*AJ127)/(1+AJ127^2))*10^-1</f>
        <v>351.98280000000005</v>
      </c>
      <c r="AK125" s="108">
        <v>10</v>
      </c>
      <c r="AL125" s="30">
        <f>IF(N124=26,(4*0.5)/AK125,(2*0.5)/AK125)</f>
        <v>0.2</v>
      </c>
      <c r="AM125" s="112" t="s">
        <v>100</v>
      </c>
      <c r="AN125" s="41">
        <f>IF((AL125*0.9*(N124-O124)*391.3*AJ127*10^-1)&lt;AJ125,(AL125*0.9*(N124-O124)*391.3*AJ127*10^-1),"calc. cotθ ")</f>
        <v>323.99640000000005</v>
      </c>
    </row>
    <row r="126" spans="1:40">
      <c r="A126" s="35">
        <v>14</v>
      </c>
      <c r="B126" s="35">
        <v>15</v>
      </c>
      <c r="C126" s="35">
        <v>24</v>
      </c>
      <c r="D126" s="35">
        <v>6</v>
      </c>
      <c r="E126" s="35" t="s">
        <v>16</v>
      </c>
      <c r="F126" s="36">
        <v>49.042999999999999</v>
      </c>
      <c r="G126" s="36">
        <v>25.501999999999999</v>
      </c>
      <c r="H126" s="36">
        <v>-6.2975999999999992</v>
      </c>
      <c r="I126" s="36">
        <v>19.2044</v>
      </c>
      <c r="J126" s="36">
        <v>31.799599999999998</v>
      </c>
      <c r="K126" s="1"/>
      <c r="N126" s="1"/>
      <c r="O126" s="1"/>
      <c r="P126" s="1"/>
      <c r="Q126"/>
      <c r="R126"/>
      <c r="S126"/>
      <c r="T126"/>
      <c r="U126"/>
      <c r="V126" s="19"/>
      <c r="W126" s="19"/>
      <c r="AB126" s="25"/>
      <c r="AC126" s="25"/>
      <c r="AD126" s="22"/>
      <c r="AE126" s="22"/>
      <c r="AF126" s="22"/>
      <c r="AG126" s="22"/>
      <c r="AH126" s="22"/>
      <c r="AI126" s="22"/>
      <c r="AJ126" s="106" t="s">
        <v>93</v>
      </c>
      <c r="AK126" s="108">
        <v>15</v>
      </c>
      <c r="AL126" s="30">
        <f>IF(N124=26,(4*0.5)/AK126,(2*0.5)/AK126)</f>
        <v>0.13333333333333333</v>
      </c>
      <c r="AM126" s="112" t="s">
        <v>99</v>
      </c>
      <c r="AN126" s="41">
        <f>IF((AL126*0.9*(N124-O124)*391.3*AJ127*10^-1)&lt;AJ125,(AL126*0.9*(N124-O124)*391.3*AJ127*10^-1),"calc. cotθ ")</f>
        <v>215.99760000000003</v>
      </c>
    </row>
    <row r="127" spans="1:40">
      <c r="A127" s="35">
        <v>14</v>
      </c>
      <c r="B127" s="35">
        <v>15</v>
      </c>
      <c r="C127" s="35">
        <v>24</v>
      </c>
      <c r="D127" s="35">
        <v>6</v>
      </c>
      <c r="E127" s="35" t="s">
        <v>17</v>
      </c>
      <c r="F127" s="36">
        <v>-45.26</v>
      </c>
      <c r="G127" s="36">
        <v>-23.561</v>
      </c>
      <c r="H127" s="36">
        <v>-6.2975999999999992</v>
      </c>
      <c r="I127" s="36">
        <v>-29.858599999999999</v>
      </c>
      <c r="J127" s="36">
        <v>-17.263400000000001</v>
      </c>
      <c r="K127" s="1"/>
      <c r="N127" s="1"/>
      <c r="O127" s="1"/>
      <c r="P127" s="1"/>
      <c r="Q127"/>
      <c r="R127"/>
      <c r="S127"/>
      <c r="T127"/>
      <c r="U127"/>
      <c r="V127" s="19"/>
      <c r="W127" s="19"/>
      <c r="AB127" s="26"/>
      <c r="AC127" s="26"/>
      <c r="AD127" s="23"/>
      <c r="AE127" s="23"/>
      <c r="AF127" s="23"/>
      <c r="AG127" s="23"/>
      <c r="AH127" s="23"/>
      <c r="AI127" s="23"/>
      <c r="AJ127" s="107">
        <v>2</v>
      </c>
      <c r="AK127" s="110">
        <v>20</v>
      </c>
      <c r="AL127" s="31">
        <f>IF(N124=26,(4*0.5)/AK127,(2*0.5)/AK127)</f>
        <v>0.1</v>
      </c>
      <c r="AM127" s="113" t="s">
        <v>98</v>
      </c>
      <c r="AN127" s="114">
        <f>IF((AL127*0.9*(N124-O124)*391.3*AJ127*10^-1)&lt;AJ125,(AL127*0.9*(N124-O124)*391.3*AJ127*10^-1),"calc. cotθ ")</f>
        <v>161.99820000000003</v>
      </c>
    </row>
    <row r="128" spans="1:40">
      <c r="A128" s="35">
        <v>15</v>
      </c>
      <c r="B128" s="35">
        <v>7</v>
      </c>
      <c r="C128" s="35">
        <v>16</v>
      </c>
      <c r="D128" s="35">
        <v>6</v>
      </c>
      <c r="E128" s="35" t="s">
        <v>14</v>
      </c>
      <c r="F128" s="36">
        <v>-20.263000000000002</v>
      </c>
      <c r="G128" s="36">
        <v>-12.137</v>
      </c>
      <c r="H128" s="36">
        <v>48.979799999999997</v>
      </c>
      <c r="I128" s="36">
        <v>36.842799999999997</v>
      </c>
      <c r="J128" s="36">
        <v>-61.116799999999998</v>
      </c>
      <c r="K128" s="1">
        <v>70</v>
      </c>
      <c r="L128" s="7">
        <f t="shared" ref="L128:M128" si="280">(ABS(I128)-ABS(I130*$K128/200))*SIGN(I128)</f>
        <v>36.496019999999994</v>
      </c>
      <c r="M128" s="7">
        <f t="shared" si="280"/>
        <v>-48.038420000000002</v>
      </c>
      <c r="N128" s="1">
        <v>65</v>
      </c>
      <c r="O128" s="1">
        <v>4</v>
      </c>
      <c r="P128" s="1">
        <v>30</v>
      </c>
      <c r="Q128" s="7">
        <f>P128*(N128-O128)^2/((10^6)*$AS$4^2)</f>
        <v>287.63946507253473</v>
      </c>
      <c r="R128" s="7">
        <f>P128*(N128-O128)^2/((10^6)*$AS$5^2)</f>
        <v>381.75848979173077</v>
      </c>
      <c r="S128" s="6" t="str">
        <f>IF(R128&gt;=MAX(ABS(I128),ABS(J128),ABS(L128),ABS(M128)),"Verificata","Non verificata")</f>
        <v>Verificata</v>
      </c>
      <c r="T128" s="7">
        <f>-MIN(L128:M128)/(0.9*(N128-O128)/100*391.3)*10</f>
        <v>2.2361787828810327</v>
      </c>
      <c r="U128" s="7">
        <f>ABS(MAX(L128:M128)/(0.9*(N128-O128)/100*391.3)*10)</f>
        <v>1.6988823858820046</v>
      </c>
      <c r="V128" s="17">
        <f t="shared" ref="V128:V129" si="281">IF(N128=26,IF(4*2.01&gt;T128,4*2.01,"Arm. insufficiente"),IF((3*2.01)&gt;T128,(3*2.01),IF(T128&lt;4*2.01,(4*2.01),IF(4*2.01&lt;T128&lt;10,1*2.01+2*3.8,IF(10&lt;T128&lt;13.41,1*2.01+3*3.8,IF(13.41&lt;T128,5*3.8,"Arm. insufficiente"))))))</f>
        <v>6.0299999999999994</v>
      </c>
      <c r="W128" s="18" t="str">
        <f t="shared" ref="W128:W129" si="282">IF(V128=6.03,"3f16",IF(V128=4*2.01,"4f16","Arm. Insuf."))</f>
        <v>3f16</v>
      </c>
      <c r="X128" s="17">
        <f t="shared" ref="X128:X129" si="283">IF($N128=26,IF(4*2.01&gt;U128,4*2.01,"Arm. insufficiente"),IF((3*2.01)&gt;U128,(3*2.01),IF(U128&lt;4*2.01,(4*2.01),IF(U128&lt;10,1*2.01+2*3.8,IF(U128&lt;13.41,1*2.01+3*3.8,IF(13.41&lt;U128,5*3.8," "))))))</f>
        <v>6.0299999999999994</v>
      </c>
      <c r="Y128" s="16" t="str">
        <f t="shared" ref="Y128:Y129" si="284">IF(X128=6.03,"3f16",IF(X128=8.04,"4f16",IF(X128=9.61,"1f16+2f22",IF(X128=13.41,"1f16+3f22",IF(X128=19,"5f22","Arm. Insuf.")))))</f>
        <v>3f16</v>
      </c>
      <c r="Z128" s="16">
        <f t="shared" ref="Z128:Z129" si="285">-0.9*(N128-O128)*V128*391.3/1000</f>
        <v>-129.53869109999999</v>
      </c>
      <c r="AA128" s="16">
        <f t="shared" ref="AA128:AA129" si="286">0.9*(N128-O128)*X128*391.3/1000</f>
        <v>129.53869109999999</v>
      </c>
      <c r="AB128" s="24"/>
      <c r="AC128" s="24"/>
      <c r="AD128" s="21"/>
      <c r="AE128" s="21"/>
      <c r="AF128" s="21"/>
      <c r="AG128" s="21"/>
      <c r="AH128" s="21"/>
      <c r="AI128" s="21"/>
      <c r="AJ128" s="21"/>
      <c r="AK128" s="109">
        <f t="shared" si="160"/>
        <v>12.8</v>
      </c>
      <c r="AL128" s="29">
        <f>IF(N128=26,(4*0.5)/AK128,(2*0.5)/AK128)</f>
        <v>7.8125E-2</v>
      </c>
      <c r="AM128" s="111" t="s">
        <v>96</v>
      </c>
      <c r="AN128" s="40">
        <f>IF((AL128*0.9*(N128-O128)*391.3*AJ131*10^-1)&lt;AJ129,(AL128*0.9*(N128-O128)*391.3*AJ131*10^-1),"calc. cotθ ")</f>
        <v>335.66203125000004</v>
      </c>
    </row>
    <row r="129" spans="1:40">
      <c r="A129" s="35">
        <v>15</v>
      </c>
      <c r="B129" s="35">
        <v>7</v>
      </c>
      <c r="C129" s="35">
        <v>16</v>
      </c>
      <c r="D129" s="35">
        <v>6</v>
      </c>
      <c r="E129" s="35" t="s">
        <v>15</v>
      </c>
      <c r="F129" s="36">
        <v>-33.539000000000001</v>
      </c>
      <c r="G129" s="36">
        <v>-19.783999999999999</v>
      </c>
      <c r="H129" s="36">
        <v>-71.464300000000009</v>
      </c>
      <c r="I129" s="36">
        <v>-91.2483</v>
      </c>
      <c r="J129" s="36">
        <v>51.68030000000001</v>
      </c>
      <c r="K129" s="1">
        <v>70</v>
      </c>
      <c r="L129" s="7">
        <f t="shared" ref="L129:M129" si="287">(ABS(I129)-ABS(I131*$K129/200))*SIGN(I129)</f>
        <v>-77.317669999999993</v>
      </c>
      <c r="M129" s="7">
        <f t="shared" si="287"/>
        <v>51.174830000000007</v>
      </c>
      <c r="N129" s="1">
        <v>65</v>
      </c>
      <c r="O129" s="1">
        <v>4</v>
      </c>
      <c r="P129" s="1">
        <v>30</v>
      </c>
      <c r="Q129" s="7">
        <f>P129*(N129-O129)^2/((10^6)*$AS$4^2)</f>
        <v>287.63946507253473</v>
      </c>
      <c r="R129" s="7">
        <f>P129*(N129-O129)^2/((10^6)*$AS$5^2)</f>
        <v>381.75848979173077</v>
      </c>
      <c r="S129" s="6" t="str">
        <f>IF(R129&gt;=MAX(ABS(I129),ABS(J129),ABS(L129),ABS(M129)),"Verificata","Non verificata")</f>
        <v>Verificata</v>
      </c>
      <c r="T129" s="7">
        <f>-MIN(L129:M129)/(0.9*(N129-O129)/100*391.3)*10</f>
        <v>3.5991219776961296</v>
      </c>
      <c r="U129" s="7">
        <f>ABS(MAX(L129:M129)/(0.9*(N129-O129)/100*391.3)*10)</f>
        <v>2.382178037153257</v>
      </c>
      <c r="V129" s="17">
        <f t="shared" si="281"/>
        <v>6.0299999999999994</v>
      </c>
      <c r="W129" s="18" t="str">
        <f t="shared" si="282"/>
        <v>3f16</v>
      </c>
      <c r="X129" s="17">
        <f t="shared" si="283"/>
        <v>6.0299999999999994</v>
      </c>
      <c r="Y129" s="16" t="str">
        <f t="shared" si="284"/>
        <v>3f16</v>
      </c>
      <c r="Z129" s="16">
        <f t="shared" si="285"/>
        <v>-129.53869109999999</v>
      </c>
      <c r="AA129" s="16">
        <f t="shared" si="286"/>
        <v>129.53869109999999</v>
      </c>
      <c r="AB129" s="25">
        <v>16.8</v>
      </c>
      <c r="AC129" s="25">
        <v>8.6999999999999993</v>
      </c>
      <c r="AD129" s="22">
        <v>6.28</v>
      </c>
      <c r="AE129" s="22">
        <v>5.58</v>
      </c>
      <c r="AF129" s="22">
        <f>(AC129*AE129)/2</f>
        <v>24.273</v>
      </c>
      <c r="AG129" s="22">
        <f>(Z128-AA129)/AE129</f>
        <v>-46.429638387096773</v>
      </c>
      <c r="AH129" s="22">
        <f>(AA128-Z129)/AE129</f>
        <v>46.429638387096773</v>
      </c>
      <c r="AI129" s="22">
        <f t="shared" ref="AI129" si="288">MAX(ABS(AG129+AF129),ABS(AG129-AF129),ABS(AH129+AF129),ABS(AH129-AF129),)</f>
        <v>70.702638387096769</v>
      </c>
      <c r="AJ129" s="22">
        <f>((0.5*14.17*P128*0.9*(N128-O128)*AJ131)/(1+AJ131^2))*10^-1</f>
        <v>466.75980000000004</v>
      </c>
      <c r="AK129" s="108">
        <v>10</v>
      </c>
      <c r="AL129" s="30">
        <f>IF(N128=26,(4*0.5)/AK129,(2*0.5)/AK129)</f>
        <v>0.1</v>
      </c>
      <c r="AM129" s="112" t="s">
        <v>100</v>
      </c>
      <c r="AN129" s="41">
        <f>IF((AL129*0.9*(N128-O128)*391.3*AJ131*10^-1)&lt;AJ129,(AL129*0.9*(N128-O128)*391.3*AJ131*10^-1),"calc. cotθ ")</f>
        <v>429.64740000000006</v>
      </c>
    </row>
    <row r="130" spans="1:40">
      <c r="A130" s="35">
        <v>15</v>
      </c>
      <c r="B130" s="35">
        <v>7</v>
      </c>
      <c r="C130" s="35">
        <v>16</v>
      </c>
      <c r="D130" s="35">
        <v>6</v>
      </c>
      <c r="E130" s="35" t="s">
        <v>16</v>
      </c>
      <c r="F130" s="36">
        <v>30.102</v>
      </c>
      <c r="G130" s="36">
        <v>18.187999999999999</v>
      </c>
      <c r="H130" s="36">
        <v>-19.178799999999999</v>
      </c>
      <c r="I130" s="36">
        <v>-0.99080000000000013</v>
      </c>
      <c r="J130" s="36">
        <v>37.366799999999998</v>
      </c>
      <c r="K130" s="1"/>
      <c r="N130" s="1"/>
      <c r="O130" s="1"/>
      <c r="P130" s="1"/>
      <c r="Q130"/>
      <c r="R130"/>
      <c r="S130"/>
      <c r="T130"/>
      <c r="U130"/>
      <c r="V130" s="19"/>
      <c r="W130" s="19"/>
      <c r="AB130" s="25"/>
      <c r="AC130" s="25"/>
      <c r="AD130" s="22"/>
      <c r="AE130" s="22"/>
      <c r="AF130" s="22"/>
      <c r="AG130" s="22"/>
      <c r="AH130" s="22"/>
      <c r="AI130" s="22"/>
      <c r="AJ130" s="106" t="s">
        <v>93</v>
      </c>
      <c r="AK130" s="108">
        <v>15</v>
      </c>
      <c r="AL130" s="30">
        <f>IF(N128=26,(4*0.5)/AK130,(2*0.5)/AK130)</f>
        <v>6.6666666666666666E-2</v>
      </c>
      <c r="AM130" s="112" t="s">
        <v>99</v>
      </c>
      <c r="AN130" s="41">
        <f>IF((AL130*0.9*(N128-O128)*391.3*AJ131*10^-1)&lt;AJ129,(AL130*0.9*(N128-O128)*391.3*AJ131*10^-1),"calc. cotθ ")</f>
        <v>286.4316</v>
      </c>
    </row>
    <row r="131" spans="1:40">
      <c r="A131" s="35">
        <v>15</v>
      </c>
      <c r="B131" s="35">
        <v>7</v>
      </c>
      <c r="C131" s="35">
        <v>16</v>
      </c>
      <c r="D131" s="35">
        <v>6</v>
      </c>
      <c r="E131" s="35" t="s">
        <v>17</v>
      </c>
      <c r="F131" s="36">
        <v>-34.33</v>
      </c>
      <c r="G131" s="36">
        <v>-20.623000000000001</v>
      </c>
      <c r="H131" s="36">
        <v>-19.178799999999999</v>
      </c>
      <c r="I131" s="36">
        <v>-39.8018</v>
      </c>
      <c r="J131" s="36">
        <v>-1.4442000000000021</v>
      </c>
      <c r="K131" s="1"/>
      <c r="N131" s="1"/>
      <c r="O131" s="1"/>
      <c r="P131" s="1"/>
      <c r="Q131"/>
      <c r="R131"/>
      <c r="S131"/>
      <c r="T131"/>
      <c r="U131"/>
      <c r="V131" s="19"/>
      <c r="W131" s="19"/>
      <c r="AB131" s="26"/>
      <c r="AC131" s="26"/>
      <c r="AD131" s="23"/>
      <c r="AE131" s="23"/>
      <c r="AF131" s="23"/>
      <c r="AG131" s="23"/>
      <c r="AH131" s="23"/>
      <c r="AI131" s="23"/>
      <c r="AJ131" s="107">
        <v>2</v>
      </c>
      <c r="AK131" s="110">
        <v>20</v>
      </c>
      <c r="AL131" s="31">
        <f>IF(N128=26,(4*0.5)/AK131,(2*0.5)/AK131)</f>
        <v>0.05</v>
      </c>
      <c r="AM131" s="113" t="s">
        <v>98</v>
      </c>
      <c r="AN131" s="114">
        <f>IF((AL131*0.9*(N128-O128)*391.3*AJ131*10^-1)&lt;AJ129,(AL131*0.9*(N128-O128)*391.3*AJ131*10^-1),"calc. cotθ ")</f>
        <v>214.82370000000003</v>
      </c>
    </row>
    <row r="132" spans="1:40">
      <c r="A132" s="35">
        <v>15</v>
      </c>
      <c r="B132" s="35">
        <v>16</v>
      </c>
      <c r="C132" s="35">
        <v>25</v>
      </c>
      <c r="D132" s="35">
        <v>6</v>
      </c>
      <c r="E132" s="35" t="s">
        <v>14</v>
      </c>
      <c r="F132" s="36">
        <v>-46.863999999999997</v>
      </c>
      <c r="G132" s="36">
        <v>-24.382000000000001</v>
      </c>
      <c r="H132" s="36">
        <v>17.836499999999997</v>
      </c>
      <c r="I132" s="36">
        <v>-6.5455000000000041</v>
      </c>
      <c r="J132" s="36">
        <v>-42.218499999999999</v>
      </c>
      <c r="K132" s="1">
        <v>70</v>
      </c>
      <c r="L132" s="7">
        <f t="shared" ref="L132:M132" si="289">(ABS(I132)-ABS(I134*$K132/200))*SIGN(I132)</f>
        <v>0.17673999999999612</v>
      </c>
      <c r="M132" s="7">
        <f t="shared" si="289"/>
        <v>-31.087939999999996</v>
      </c>
      <c r="N132" s="1">
        <v>26</v>
      </c>
      <c r="O132" s="1">
        <v>3</v>
      </c>
      <c r="P132" s="1">
        <v>60</v>
      </c>
      <c r="Q132" s="7">
        <f>P132*(N132-O132)^2/((10^6)*$AS$4^2)</f>
        <v>81.785152928444433</v>
      </c>
      <c r="R132" s="7">
        <f>P132*(N132-O132)^2/((10^6)*$AS$5^2)</f>
        <v>108.54621934954343</v>
      </c>
      <c r="S132" s="6" t="str">
        <f>IF(R132&gt;=MAX(ABS(I132),ABS(J132),ABS(L132),ABS(M132)),"Verificata","Non verificata")</f>
        <v>Verificata</v>
      </c>
      <c r="T132" s="7">
        <f>-MIN(L132:M132)/(0.9*(N132-O132)/100*391.3)*10</f>
        <v>3.8380599290609396</v>
      </c>
      <c r="U132" s="7">
        <f>ABS(MAX(L132:M132)/(0.9*(N132-O132)/100*391.3)*10)</f>
        <v>2.1819995530814061E-2</v>
      </c>
      <c r="V132" s="17">
        <f t="shared" ref="V132:V133" si="290">IF(N132=26,IF(4*2.01&gt;T132,4*2.01,"Arm. insufficiente"),IF((3*2.01)&gt;T132,(3*2.01),IF(T132&lt;4*2.01,(4*2.01),IF(4*2.01&lt;T132&lt;10,1*2.01+2*3.8,IF(10&lt;T132&lt;13.41,1*2.01+3*3.8,IF(13.41&lt;T132,5*3.8,"Arm. insufficiente"))))))</f>
        <v>8.0399999999999991</v>
      </c>
      <c r="W132" s="18" t="str">
        <f t="shared" ref="W132:W133" si="291">IF(V132=6.03,"3f16",IF(V132=4*2.01,"4f16","Arm. Insuf."))</f>
        <v>4f16</v>
      </c>
      <c r="X132" s="17">
        <f t="shared" ref="X132:X133" si="292">IF($N132=26,IF(4*2.01&gt;U132,4*2.01,"Arm. insufficiente"),IF((3*2.01)&gt;U132,(3*2.01),IF(U132&lt;4*2.01,(4*2.01),IF(U132&lt;10,1*2.01+2*3.8,IF(U132&lt;13.41,1*2.01+3*3.8,IF(13.41&lt;U132,5*3.8," "))))))</f>
        <v>8.0399999999999991</v>
      </c>
      <c r="Y132" s="16" t="str">
        <f t="shared" ref="Y132:Y133" si="293">IF(X132=6.03,"3f16",IF(X132=8.04,"4f16",IF(X132=9.61,"1f16+2f22",IF(X132=13.41,"1f16+3f22",IF(X132=19,"5f22","Arm. Insuf.")))))</f>
        <v>4f16</v>
      </c>
      <c r="Z132" s="16">
        <f t="shared" ref="Z132:Z133" si="294">-0.9*(N132-O132)*V132*391.3/1000</f>
        <v>-65.123276399999995</v>
      </c>
      <c r="AA132" s="16">
        <f t="shared" ref="AA132:AA133" si="295">0.9*(N132-O132)*X132*391.3/1000</f>
        <v>65.123276399999995</v>
      </c>
      <c r="AB132" s="24"/>
      <c r="AC132" s="24"/>
      <c r="AD132" s="21"/>
      <c r="AE132" s="21"/>
      <c r="AF132" s="21"/>
      <c r="AG132" s="21"/>
      <c r="AH132" s="21"/>
      <c r="AI132" s="21"/>
      <c r="AJ132" s="21"/>
      <c r="AK132" s="109">
        <f t="shared" si="160"/>
        <v>12.8</v>
      </c>
      <c r="AL132" s="29">
        <f>IF(N132=26,(4*0.5)/AK132,(2*0.5)/AK132)</f>
        <v>0.15625</v>
      </c>
      <c r="AM132" s="111" t="s">
        <v>96</v>
      </c>
      <c r="AN132" s="40">
        <f>IF((AL132*0.9*(N132-O132)*391.3*AJ135*10^-1)&lt;AJ133,(AL132*0.9*(N132-O132)*391.3*AJ135*10^-1),"calc. cotθ ")</f>
        <v>253.12218750000002</v>
      </c>
    </row>
    <row r="133" spans="1:40">
      <c r="A133" s="35">
        <v>15</v>
      </c>
      <c r="B133" s="35">
        <v>16</v>
      </c>
      <c r="C133" s="35">
        <v>25</v>
      </c>
      <c r="D133" s="35">
        <v>6</v>
      </c>
      <c r="E133" s="35" t="s">
        <v>15</v>
      </c>
      <c r="F133" s="36">
        <v>-36.232999999999997</v>
      </c>
      <c r="G133" s="36">
        <v>-18.914000000000001</v>
      </c>
      <c r="H133" s="36">
        <v>-17.559499999999996</v>
      </c>
      <c r="I133" s="36">
        <v>-36.473500000000001</v>
      </c>
      <c r="J133" s="36">
        <v>-1.3545000000000051</v>
      </c>
      <c r="K133" s="1">
        <v>70</v>
      </c>
      <c r="L133" s="7">
        <f t="shared" ref="L133:M133" si="296">(ABS(I133)-ABS(I135*$K133/200))*SIGN(I133)</f>
        <v>-26.024040000000003</v>
      </c>
      <c r="M133" s="7">
        <f t="shared" si="296"/>
        <v>4.6866399999999953</v>
      </c>
      <c r="N133" s="1">
        <v>26</v>
      </c>
      <c r="O133" s="1">
        <v>3</v>
      </c>
      <c r="P133" s="1">
        <v>60</v>
      </c>
      <c r="Q133" s="7">
        <f>P133*(N133-O133)^2/((10^6)*$AS$4^2)</f>
        <v>81.785152928444433</v>
      </c>
      <c r="R133" s="7">
        <f>P133*(N133-O133)^2/((10^6)*$AS$5^2)</f>
        <v>108.54621934954343</v>
      </c>
      <c r="S133" s="6" t="str">
        <f>IF(R133&gt;=MAX(ABS(I133),ABS(J133),ABS(L133),ABS(M133)),"Verificata","Non verificata")</f>
        <v>Verificata</v>
      </c>
      <c r="T133" s="7">
        <f>-MIN(L133:M133)/(0.9*(N133-O133)/100*391.3)*10</f>
        <v>3.2128801431127019</v>
      </c>
      <c r="U133" s="7">
        <f>ABS(MAX(L133:M133)/(0.9*(N133-O133)/100*391.3)*10)</f>
        <v>0.57860395979708357</v>
      </c>
      <c r="V133" s="17">
        <f t="shared" si="290"/>
        <v>8.0399999999999991</v>
      </c>
      <c r="W133" s="18" t="str">
        <f t="shared" si="291"/>
        <v>4f16</v>
      </c>
      <c r="X133" s="17">
        <f t="shared" si="292"/>
        <v>8.0399999999999991</v>
      </c>
      <c r="Y133" s="16" t="str">
        <f t="shared" si="293"/>
        <v>4f16</v>
      </c>
      <c r="Z133" s="16">
        <f t="shared" si="294"/>
        <v>-65.123276399999995</v>
      </c>
      <c r="AA133" s="16">
        <f t="shared" si="295"/>
        <v>65.123276399999995</v>
      </c>
      <c r="AB133" s="25">
        <v>10.3</v>
      </c>
      <c r="AC133" s="25">
        <v>6.7</v>
      </c>
      <c r="AD133" s="22">
        <v>5.62</v>
      </c>
      <c r="AE133" s="22">
        <v>5.32</v>
      </c>
      <c r="AF133" s="22">
        <f>(AC133*AE133)/2</f>
        <v>17.822000000000003</v>
      </c>
      <c r="AG133" s="22">
        <f>(Z132-AA133)/AE133</f>
        <v>-24.482434736842102</v>
      </c>
      <c r="AH133" s="22">
        <f>(AA132-Z133)/AE133</f>
        <v>24.482434736842102</v>
      </c>
      <c r="AI133" s="22">
        <f t="shared" ref="AI133" si="297">MAX(ABS(AG133+AF133),ABS(AG133-AF133),ABS(AH133+AF133),ABS(AH133-AF133),)</f>
        <v>42.304434736842104</v>
      </c>
      <c r="AJ133" s="22">
        <f>((0.5*14.17*P132*0.9*(N132-O132)*AJ135)/(1+AJ135^2))*10^-1</f>
        <v>351.98280000000005</v>
      </c>
      <c r="AK133" s="108">
        <v>10</v>
      </c>
      <c r="AL133" s="30">
        <f>IF(N132=26,(4*0.5)/AK133,(2*0.5)/AK133)</f>
        <v>0.2</v>
      </c>
      <c r="AM133" s="112" t="s">
        <v>100</v>
      </c>
      <c r="AN133" s="41">
        <f>IF((AL133*0.9*(N132-O132)*391.3*AJ135*10^-1)&lt;AJ133,(AL133*0.9*(N132-O132)*391.3*AJ135*10^-1),"calc. cotθ ")</f>
        <v>323.99640000000005</v>
      </c>
    </row>
    <row r="134" spans="1:40">
      <c r="A134" s="35">
        <v>15</v>
      </c>
      <c r="B134" s="35">
        <v>16</v>
      </c>
      <c r="C134" s="35">
        <v>25</v>
      </c>
      <c r="D134" s="35">
        <v>6</v>
      </c>
      <c r="E134" s="35" t="s">
        <v>16</v>
      </c>
      <c r="F134" s="36">
        <v>49.042999999999999</v>
      </c>
      <c r="G134" s="36">
        <v>25.504000000000001</v>
      </c>
      <c r="H134" s="36">
        <v>-6.2975999999999992</v>
      </c>
      <c r="I134" s="36">
        <v>19.206400000000002</v>
      </c>
      <c r="J134" s="36">
        <v>31.801600000000001</v>
      </c>
      <c r="K134" s="1"/>
      <c r="N134" s="1"/>
      <c r="O134" s="1"/>
      <c r="P134" s="1"/>
      <c r="Q134"/>
      <c r="R134"/>
      <c r="S134"/>
      <c r="T134"/>
      <c r="U134"/>
      <c r="V134" s="19"/>
      <c r="W134" s="19"/>
      <c r="AB134" s="25"/>
      <c r="AC134" s="25"/>
      <c r="AD134" s="22"/>
      <c r="AE134" s="22"/>
      <c r="AF134" s="22"/>
      <c r="AG134" s="22"/>
      <c r="AH134" s="22"/>
      <c r="AI134" s="22"/>
      <c r="AJ134" s="106" t="s">
        <v>93</v>
      </c>
      <c r="AK134" s="108">
        <v>15</v>
      </c>
      <c r="AL134" s="30">
        <f>IF(N132=26,(4*0.5)/AK134,(2*0.5)/AK134)</f>
        <v>0.13333333333333333</v>
      </c>
      <c r="AM134" s="112" t="s">
        <v>99</v>
      </c>
      <c r="AN134" s="41">
        <f>IF((AL134*0.9*(N132-O132)*391.3*AJ135*10^-1)&lt;AJ133,(AL134*0.9*(N132-O132)*391.3*AJ135*10^-1),"calc. cotθ ")</f>
        <v>215.99760000000003</v>
      </c>
    </row>
    <row r="135" spans="1:40">
      <c r="A135" s="35">
        <v>15</v>
      </c>
      <c r="B135" s="35">
        <v>16</v>
      </c>
      <c r="C135" s="35">
        <v>25</v>
      </c>
      <c r="D135" s="35">
        <v>6</v>
      </c>
      <c r="E135" s="35" t="s">
        <v>17</v>
      </c>
      <c r="F135" s="36">
        <v>-45.26</v>
      </c>
      <c r="G135" s="36">
        <v>-23.558</v>
      </c>
      <c r="H135" s="36">
        <v>-6.2975999999999992</v>
      </c>
      <c r="I135" s="36">
        <v>-29.855599999999999</v>
      </c>
      <c r="J135" s="36">
        <v>-17.260400000000001</v>
      </c>
      <c r="K135" s="1"/>
      <c r="N135" s="1"/>
      <c r="O135" s="1"/>
      <c r="P135" s="1"/>
      <c r="Q135"/>
      <c r="R135"/>
      <c r="S135"/>
      <c r="T135"/>
      <c r="U135"/>
      <c r="V135" s="19"/>
      <c r="W135" s="19"/>
      <c r="AB135" s="26"/>
      <c r="AC135" s="26"/>
      <c r="AD135" s="23"/>
      <c r="AE135" s="23"/>
      <c r="AF135" s="23"/>
      <c r="AG135" s="23"/>
      <c r="AH135" s="23"/>
      <c r="AI135" s="23"/>
      <c r="AJ135" s="107">
        <v>2</v>
      </c>
      <c r="AK135" s="110">
        <v>20</v>
      </c>
      <c r="AL135" s="31">
        <f>IF(N132=26,(4*0.5)/AK135,(2*0.5)/AK135)</f>
        <v>0.1</v>
      </c>
      <c r="AM135" s="113" t="s">
        <v>98</v>
      </c>
      <c r="AN135" s="114">
        <f>IF((AL135*0.9*(N132-O132)*391.3*AJ135*10^-1)&lt;AJ133,(AL135*0.9*(N132-O132)*391.3*AJ135*10^-1),"calc. cotθ ")</f>
        <v>161.99820000000003</v>
      </c>
    </row>
    <row r="136" spans="1:40">
      <c r="A136" s="35">
        <v>16</v>
      </c>
      <c r="B136" s="35">
        <v>3</v>
      </c>
      <c r="C136" s="35">
        <v>8</v>
      </c>
      <c r="D136" s="35">
        <v>6</v>
      </c>
      <c r="E136" s="35" t="s">
        <v>14</v>
      </c>
      <c r="F136" s="36">
        <v>-2.585</v>
      </c>
      <c r="G136" s="36">
        <v>-1.3740000000000001</v>
      </c>
      <c r="H136" s="36">
        <v>16.321000000000002</v>
      </c>
      <c r="I136" s="36">
        <v>14.947000000000001</v>
      </c>
      <c r="J136" s="36">
        <v>-17.695</v>
      </c>
      <c r="K136" s="1">
        <v>70</v>
      </c>
      <c r="L136" s="7">
        <f t="shared" ref="L136:M136" si="298">(ABS(I136)-ABS(I138*$K136/200))*SIGN(I136)</f>
        <v>10.419330000000002</v>
      </c>
      <c r="M136" s="7">
        <f t="shared" si="298"/>
        <v>-9.3152299999999997</v>
      </c>
      <c r="N136" s="1">
        <v>65</v>
      </c>
      <c r="O136" s="1">
        <v>4</v>
      </c>
      <c r="P136" s="1">
        <v>30</v>
      </c>
      <c r="Q136" s="7">
        <f>P136*(N136-O136)^2/((10^6)*$AS$4^2)</f>
        <v>287.63946507253473</v>
      </c>
      <c r="R136" s="7">
        <f>P136*(N136-O136)^2/((10^6)*$AS$5^2)</f>
        <v>381.75848979173077</v>
      </c>
      <c r="S136" s="6" t="str">
        <f>IF(R136&gt;=MAX(ABS(I136),ABS(J136),ABS(L136),ABS(M136)),"Verificata","Non verificata")</f>
        <v>Verificata</v>
      </c>
      <c r="T136" s="7">
        <f>-MIN(L136:M136)/(0.9*(N136-O136)/100*391.3)*10</f>
        <v>0.43362208173492961</v>
      </c>
      <c r="U136" s="7">
        <f>ABS(MAX(L136:M136)/(0.9*(N136-O136)/100*391.3)*10)</f>
        <v>0.48501771452591147</v>
      </c>
      <c r="V136" s="17">
        <f t="shared" ref="V136:V137" si="299">IF(N136=26,IF(4*2.01&gt;T136,4*2.01,"Arm. insufficiente"),IF((3*2.01)&gt;T136,(3*2.01),IF(T136&lt;4*2.01,(4*2.01),IF(4*2.01&lt;T136&lt;10,1*2.01+2*3.8,IF(10&lt;T136&lt;13.41,1*2.01+3*3.8,IF(13.41&lt;T136,5*3.8,"Arm. insufficiente"))))))</f>
        <v>6.0299999999999994</v>
      </c>
      <c r="W136" s="18" t="str">
        <f t="shared" ref="W136:W137" si="300">IF(V136=6.03,"3f16",IF(V136=4*2.01,"4f16","Arm. Insuf."))</f>
        <v>3f16</v>
      </c>
      <c r="X136" s="17">
        <f t="shared" ref="X136:X137" si="301">IF($N136=26,IF(4*2.01&gt;U136,4*2.01,"Arm. insufficiente"),IF((3*2.01)&gt;U136,(3*2.01),IF(U136&lt;4*2.01,(4*2.01),IF(U136&lt;10,1*2.01+2*3.8,IF(U136&lt;13.41,1*2.01+3*3.8,IF(13.41&lt;U136,5*3.8," "))))))</f>
        <v>6.0299999999999994</v>
      </c>
      <c r="Y136" s="16" t="str">
        <f t="shared" ref="Y136:Y137" si="302">IF(X136=6.03,"3f16",IF(X136=8.04,"4f16",IF(X136=9.61,"1f16+2f22",IF(X136=13.41,"1f16+3f22",IF(X136=19,"5f22","Arm. Insuf.")))))</f>
        <v>3f16</v>
      </c>
      <c r="Z136" s="16">
        <f t="shared" ref="Z136:Z137" si="303">-0.9*(N136-O136)*V136*391.3/1000</f>
        <v>-129.53869109999999</v>
      </c>
      <c r="AA136" s="16">
        <f t="shared" ref="AA136:AA137" si="304">0.9*(N136-O136)*X136*391.3/1000</f>
        <v>129.53869109999999</v>
      </c>
      <c r="AB136" s="24"/>
      <c r="AC136" s="24"/>
      <c r="AD136" s="21"/>
      <c r="AE136" s="21"/>
      <c r="AF136" s="21"/>
      <c r="AG136" s="21"/>
      <c r="AH136" s="21"/>
      <c r="AI136" s="21"/>
      <c r="AJ136" s="21"/>
      <c r="AK136" s="109">
        <f t="shared" ref="AK136:AK164" si="305">8*1.6</f>
        <v>12.8</v>
      </c>
      <c r="AL136" s="29">
        <f>IF(N136=26,(4*0.5)/AK136,(2*0.5)/AK136)</f>
        <v>7.8125E-2</v>
      </c>
      <c r="AM136" s="111" t="s">
        <v>96</v>
      </c>
      <c r="AN136" s="40">
        <f>IF((AL136*0.9*(N136-O136)*391.3*AJ139*10^-1)&lt;AJ137,(AL136*0.9*(N136-O136)*391.3*AJ139*10^-1),"calc. cotθ ")</f>
        <v>335.66203125000004</v>
      </c>
    </row>
    <row r="137" spans="1:40">
      <c r="A137" s="35">
        <v>16</v>
      </c>
      <c r="B137" s="35">
        <v>3</v>
      </c>
      <c r="C137" s="35">
        <v>8</v>
      </c>
      <c r="D137" s="35">
        <v>6</v>
      </c>
      <c r="E137" s="35" t="s">
        <v>15</v>
      </c>
      <c r="F137" s="36">
        <v>-1.2709999999999999</v>
      </c>
      <c r="G137" s="36">
        <v>-5.2999999999999999E-2</v>
      </c>
      <c r="H137" s="36">
        <v>-29.935099999999998</v>
      </c>
      <c r="I137" s="36">
        <v>-29.988099999999999</v>
      </c>
      <c r="J137" s="36">
        <v>29.882099999999998</v>
      </c>
      <c r="K137" s="1">
        <v>70</v>
      </c>
      <c r="L137" s="7">
        <f t="shared" ref="L137:M137" si="306">(ABS(I137)-ABS(I139*$K137/200))*SIGN(I137)</f>
        <v>-21.977930000000001</v>
      </c>
      <c r="M137" s="7">
        <f t="shared" si="306"/>
        <v>24.984829999999995</v>
      </c>
      <c r="N137" s="1">
        <v>65</v>
      </c>
      <c r="O137" s="1">
        <v>4</v>
      </c>
      <c r="P137" s="1">
        <v>30</v>
      </c>
      <c r="Q137" s="7">
        <f>P137*(N137-O137)^2/((10^6)*$AS$4^2)</f>
        <v>287.63946507253473</v>
      </c>
      <c r="R137" s="7">
        <f>P137*(N137-O137)^2/((10^6)*$AS$5^2)</f>
        <v>381.75848979173077</v>
      </c>
      <c r="S137" s="6" t="str">
        <f>IF(R137&gt;=MAX(ABS(I137),ABS(J137),ABS(L137),ABS(M137)),"Verificata","Non verificata")</f>
        <v>Verificata</v>
      </c>
      <c r="T137" s="7">
        <f>-MIN(L137:M137)/(0.9*(N137-O137)/100*391.3)*10</f>
        <v>1.0230682182645585</v>
      </c>
      <c r="U137" s="7">
        <f>ABS(MAX(L137:M137)/(0.9*(N137-O137)/100*391.3)*10)</f>
        <v>1.1630388081017131</v>
      </c>
      <c r="V137" s="17">
        <f t="shared" si="299"/>
        <v>6.0299999999999994</v>
      </c>
      <c r="W137" s="18" t="str">
        <f t="shared" si="300"/>
        <v>3f16</v>
      </c>
      <c r="X137" s="17">
        <f t="shared" si="301"/>
        <v>6.0299999999999994</v>
      </c>
      <c r="Y137" s="16" t="str">
        <f t="shared" si="302"/>
        <v>3f16</v>
      </c>
      <c r="Z137" s="16">
        <f t="shared" si="303"/>
        <v>-129.53869109999999</v>
      </c>
      <c r="AA137" s="16">
        <f t="shared" si="304"/>
        <v>129.53869109999999</v>
      </c>
      <c r="AB137" s="25">
        <v>9.1999999999999993</v>
      </c>
      <c r="AC137" s="25">
        <v>4</v>
      </c>
      <c r="AD137" s="22">
        <v>2.5</v>
      </c>
      <c r="AE137" s="22">
        <v>1.8</v>
      </c>
      <c r="AF137" s="22">
        <f>(AC137*AE137)/2</f>
        <v>3.6</v>
      </c>
      <c r="AG137" s="22">
        <f>(Z136-AA137)/AE137</f>
        <v>-143.93187899999998</v>
      </c>
      <c r="AH137" s="22">
        <f>(AA136-Z137)/AE137</f>
        <v>143.93187899999998</v>
      </c>
      <c r="AI137" s="22">
        <f t="shared" ref="AI137" si="307">MAX(ABS(AG137+AF137),ABS(AG137-AF137),ABS(AH137+AF137),ABS(AH137-AF137),)</f>
        <v>147.53187899999998</v>
      </c>
      <c r="AJ137" s="22">
        <f>((0.5*14.17*P136*0.9*(N136-O136)*AJ139)/(1+AJ139^2))*10^-1</f>
        <v>466.75980000000004</v>
      </c>
      <c r="AK137" s="108">
        <v>10</v>
      </c>
      <c r="AL137" s="30">
        <f>IF(N136=26,(4*0.5)/AK137,(2*0.5)/AK137)</f>
        <v>0.1</v>
      </c>
      <c r="AM137" s="112" t="s">
        <v>100</v>
      </c>
      <c r="AN137" s="41">
        <f>IF((AL137*0.9*(N136-O136)*391.3*AJ139*10^-1)&lt;AJ137,(AL137*0.9*(N136-O136)*391.3*AJ139*10^-1),"calc. cotθ ")</f>
        <v>429.64740000000006</v>
      </c>
    </row>
    <row r="138" spans="1:40">
      <c r="A138" s="35">
        <v>16</v>
      </c>
      <c r="B138" s="35">
        <v>3</v>
      </c>
      <c r="C138" s="35">
        <v>8</v>
      </c>
      <c r="D138" s="35">
        <v>6</v>
      </c>
      <c r="E138" s="35" t="s">
        <v>16</v>
      </c>
      <c r="F138" s="36">
        <v>11.976000000000001</v>
      </c>
      <c r="G138" s="36">
        <v>5.5030000000000001</v>
      </c>
      <c r="H138" s="36">
        <v>-18.4392</v>
      </c>
      <c r="I138" s="36">
        <v>-12.936199999999999</v>
      </c>
      <c r="J138" s="36">
        <v>23.9422</v>
      </c>
      <c r="K138" s="1"/>
      <c r="N138" s="1"/>
      <c r="O138" s="1"/>
      <c r="P138" s="1"/>
      <c r="Q138"/>
      <c r="R138"/>
      <c r="S138"/>
      <c r="T138"/>
      <c r="U138"/>
      <c r="V138" s="19"/>
      <c r="W138" s="19"/>
      <c r="AB138" s="25"/>
      <c r="AC138" s="25"/>
      <c r="AD138" s="22"/>
      <c r="AE138" s="22"/>
      <c r="AF138" s="22"/>
      <c r="AG138" s="22"/>
      <c r="AH138" s="22"/>
      <c r="AI138" s="22"/>
      <c r="AJ138" s="106" t="s">
        <v>93</v>
      </c>
      <c r="AK138" s="108">
        <v>15</v>
      </c>
      <c r="AL138" s="30">
        <f>IF(N136=26,(4*0.5)/AK138,(2*0.5)/AK138)</f>
        <v>6.6666666666666666E-2</v>
      </c>
      <c r="AM138" s="112" t="s">
        <v>99</v>
      </c>
      <c r="AN138" s="41">
        <f>IF((AL138*0.9*(N136-O136)*391.3*AJ139*10^-1)&lt;AJ137,(AL138*0.9*(N136-O136)*391.3*AJ139*10^-1),"calc. cotθ ")</f>
        <v>286.4316</v>
      </c>
    </row>
    <row r="139" spans="1:40">
      <c r="A139" s="35">
        <v>16</v>
      </c>
      <c r="B139" s="35">
        <v>3</v>
      </c>
      <c r="C139" s="35">
        <v>8</v>
      </c>
      <c r="D139" s="35">
        <v>6</v>
      </c>
      <c r="E139" s="35" t="s">
        <v>17</v>
      </c>
      <c r="F139" s="36">
        <v>-10.923999999999999</v>
      </c>
      <c r="G139" s="36">
        <v>-4.4470000000000001</v>
      </c>
      <c r="H139" s="36">
        <v>-18.4392</v>
      </c>
      <c r="I139" s="36">
        <v>-22.886199999999999</v>
      </c>
      <c r="J139" s="36">
        <v>13.9922</v>
      </c>
      <c r="K139" s="1"/>
      <c r="N139" s="1"/>
      <c r="O139" s="1"/>
      <c r="P139" s="1"/>
      <c r="Q139"/>
      <c r="R139"/>
      <c r="S139"/>
      <c r="T139"/>
      <c r="U139"/>
      <c r="V139" s="19"/>
      <c r="W139" s="19"/>
      <c r="AB139" s="26"/>
      <c r="AC139" s="26"/>
      <c r="AD139" s="23"/>
      <c r="AE139" s="23"/>
      <c r="AF139" s="23"/>
      <c r="AG139" s="23"/>
      <c r="AH139" s="23"/>
      <c r="AI139" s="23"/>
      <c r="AJ139" s="107">
        <v>2</v>
      </c>
      <c r="AK139" s="110">
        <v>20</v>
      </c>
      <c r="AL139" s="31">
        <f>IF(N136=26,(4*0.5)/AK139,(2*0.5)/AK139)</f>
        <v>0.05</v>
      </c>
      <c r="AM139" s="113" t="s">
        <v>98</v>
      </c>
      <c r="AN139" s="114">
        <f>IF((AL139*0.9*(N136-O136)*391.3*AJ139*10^-1)&lt;AJ137,(AL139*0.9*(N136-O136)*391.3*AJ139*10^-1),"calc. cotθ ")</f>
        <v>214.82370000000003</v>
      </c>
    </row>
    <row r="140" spans="1:40">
      <c r="A140" s="35">
        <v>17</v>
      </c>
      <c r="B140" s="35">
        <v>26</v>
      </c>
      <c r="C140" s="35">
        <v>29</v>
      </c>
      <c r="D140" s="35">
        <v>6</v>
      </c>
      <c r="E140" s="35" t="s">
        <v>14</v>
      </c>
      <c r="F140" s="36">
        <v>-4.9240000000000004</v>
      </c>
      <c r="G140" s="36">
        <v>-2.6240000000000001</v>
      </c>
      <c r="H140" s="36">
        <v>29.935099999999998</v>
      </c>
      <c r="I140" s="36">
        <v>27.3111</v>
      </c>
      <c r="J140" s="36">
        <v>-32.559100000000001</v>
      </c>
      <c r="K140" s="1">
        <v>70</v>
      </c>
      <c r="L140" s="7">
        <f t="shared" ref="L140:M140" si="308">(ABS(I140)-ABS(I142*$K140/200))*SIGN(I140)</f>
        <v>22.94408</v>
      </c>
      <c r="M140" s="7">
        <f t="shared" si="308"/>
        <v>-24.01868</v>
      </c>
      <c r="N140" s="1">
        <v>65</v>
      </c>
      <c r="O140" s="1">
        <v>4</v>
      </c>
      <c r="P140" s="1">
        <v>30</v>
      </c>
      <c r="Q140" s="7">
        <f>P140*(N140-O140)^2/((10^6)*$AS$4^2)</f>
        <v>287.63946507253473</v>
      </c>
      <c r="R140" s="7">
        <f>P140*(N140-O140)^2/((10^6)*$AS$5^2)</f>
        <v>381.75848979173077</v>
      </c>
      <c r="S140" s="6" t="str">
        <f>IF(R140&gt;=MAX(ABS(I140),ABS(J140),ABS(L140),ABS(M140)),"Verificata","Non verificata")</f>
        <v>Verificata</v>
      </c>
      <c r="T140" s="7">
        <f>-MIN(L140:M140)/(0.9*(N140-O140)/100*391.3)*10</f>
        <v>1.1180647200471829</v>
      </c>
      <c r="U140" s="7">
        <f>ABS(MAX(L140:M140)/(0.9*(N140-O140)/100*391.3)*10)</f>
        <v>1.0680423063190887</v>
      </c>
      <c r="V140" s="17">
        <f t="shared" ref="V140:V141" si="309">IF(N140=26,IF(4*2.01&gt;T140,4*2.01,"Arm. insufficiente"),IF((3*2.01)&gt;T140,(3*2.01),IF(T140&lt;4*2.01,(4*2.01),IF(4*2.01&lt;T140&lt;10,1*2.01+2*3.8,IF(10&lt;T140&lt;13.41,1*2.01+3*3.8,IF(13.41&lt;T140,5*3.8,"Arm. insufficiente"))))))</f>
        <v>6.0299999999999994</v>
      </c>
      <c r="W140" s="18" t="str">
        <f t="shared" ref="W140:W141" si="310">IF(V140=6.03,"3f16",IF(V140=4*2.01,"4f16","Arm. Insuf."))</f>
        <v>3f16</v>
      </c>
      <c r="X140" s="17">
        <f t="shared" ref="X140:X141" si="311">IF($N140=26,IF(4*2.01&gt;U140,4*2.01,"Arm. insufficiente"),IF((3*2.01)&gt;U140,(3*2.01),IF(U140&lt;4*2.01,(4*2.01),IF(U140&lt;10,1*2.01+2*3.8,IF(U140&lt;13.41,1*2.01+3*3.8,IF(13.41&lt;U140,5*3.8," "))))))</f>
        <v>6.0299999999999994</v>
      </c>
      <c r="Y140" s="16" t="str">
        <f t="shared" ref="Y140:Y141" si="312">IF(X140=6.03,"3f16",IF(X140=8.04,"4f16",IF(X140=9.61,"1f16+2f22",IF(X140=13.41,"1f16+3f22",IF(X140=19,"5f22","Arm. Insuf.")))))</f>
        <v>3f16</v>
      </c>
      <c r="Z140" s="16">
        <f t="shared" ref="Z140:Z141" si="313">-0.9*(N140-O140)*V140*391.3/1000</f>
        <v>-129.53869109999999</v>
      </c>
      <c r="AA140" s="16">
        <f t="shared" ref="AA140:AA141" si="314">0.9*(N140-O140)*X140*391.3/1000</f>
        <v>129.53869109999999</v>
      </c>
      <c r="AB140" s="24"/>
      <c r="AC140" s="24"/>
      <c r="AD140" s="21"/>
      <c r="AE140" s="21"/>
      <c r="AF140" s="21"/>
      <c r="AG140" s="21"/>
      <c r="AH140" s="21"/>
      <c r="AI140" s="21"/>
      <c r="AJ140" s="21"/>
      <c r="AK140" s="109">
        <f t="shared" si="305"/>
        <v>12.8</v>
      </c>
      <c r="AL140" s="29">
        <f>IF(N140=26,(4*0.5)/AK140,(2*0.5)/AK140)</f>
        <v>7.8125E-2</v>
      </c>
      <c r="AM140" s="111" t="s">
        <v>96</v>
      </c>
      <c r="AN140" s="40">
        <f>IF((AL140*0.9*(N140-O140)*391.3*AJ143*10^-1)&lt;AJ141,(AL140*0.9*(N140-O140)*391.3*AJ143*10^-1),"calc. cotθ ")</f>
        <v>335.66203125000004</v>
      </c>
    </row>
    <row r="141" spans="1:40">
      <c r="A141" s="35">
        <v>17</v>
      </c>
      <c r="B141" s="35">
        <v>26</v>
      </c>
      <c r="C141" s="35">
        <v>29</v>
      </c>
      <c r="D141" s="35">
        <v>6</v>
      </c>
      <c r="E141" s="35" t="s">
        <v>15</v>
      </c>
      <c r="F141" s="36">
        <v>-0.85199999999999998</v>
      </c>
      <c r="G141" s="36">
        <v>-0.157</v>
      </c>
      <c r="H141" s="36">
        <v>-16.321000000000002</v>
      </c>
      <c r="I141" s="36">
        <v>-16.478000000000002</v>
      </c>
      <c r="J141" s="36">
        <v>16.164000000000001</v>
      </c>
      <c r="K141" s="1">
        <v>70</v>
      </c>
      <c r="L141" s="7">
        <f t="shared" ref="L141:M141" si="315">(ABS(I141)-ABS(I143*$K141/200))*SIGN(I141)</f>
        <v>-8.6284800000000015</v>
      </c>
      <c r="M141" s="7">
        <f t="shared" si="315"/>
        <v>11.106080000000002</v>
      </c>
      <c r="N141" s="1">
        <v>65</v>
      </c>
      <c r="O141" s="1">
        <v>4</v>
      </c>
      <c r="P141" s="1">
        <v>30</v>
      </c>
      <c r="Q141" s="7">
        <f>P141*(N141-O141)^2/((10^6)*$AS$4^2)</f>
        <v>287.63946507253473</v>
      </c>
      <c r="R141" s="7">
        <f>P141*(N141-O141)^2/((10^6)*$AS$5^2)</f>
        <v>381.75848979173077</v>
      </c>
      <c r="S141" s="6" t="str">
        <f>IF(R141&gt;=MAX(ABS(I141),ABS(J141),ABS(L141),ABS(M141)),"Verificata","Non verificata")</f>
        <v>Verificata</v>
      </c>
      <c r="T141" s="7">
        <f>-MIN(L141:M141)/(0.9*(N141-O141)/100*391.3)*10</f>
        <v>0.4016540074488989</v>
      </c>
      <c r="U141" s="7">
        <f>ABS(MAX(L141:M141)/(0.9*(N141-O141)/100*391.3)*10)</f>
        <v>0.51698578881194224</v>
      </c>
      <c r="V141" s="17">
        <f t="shared" si="309"/>
        <v>6.0299999999999994</v>
      </c>
      <c r="W141" s="18" t="str">
        <f t="shared" si="310"/>
        <v>3f16</v>
      </c>
      <c r="X141" s="17">
        <f t="shared" si="311"/>
        <v>6.0299999999999994</v>
      </c>
      <c r="Y141" s="16" t="str">
        <f t="shared" si="312"/>
        <v>3f16</v>
      </c>
      <c r="Z141" s="16">
        <f t="shared" si="313"/>
        <v>-129.53869109999999</v>
      </c>
      <c r="AA141" s="16">
        <f t="shared" si="314"/>
        <v>129.53869109999999</v>
      </c>
      <c r="AB141" s="25">
        <v>9.1999999999999993</v>
      </c>
      <c r="AC141" s="25">
        <v>4</v>
      </c>
      <c r="AD141" s="22">
        <v>2.5</v>
      </c>
      <c r="AE141" s="22">
        <v>1.8</v>
      </c>
      <c r="AF141" s="22">
        <f>(AC141*AE141)/2</f>
        <v>3.6</v>
      </c>
      <c r="AG141" s="22">
        <f>(Z140-AA141)/AE141</f>
        <v>-143.93187899999998</v>
      </c>
      <c r="AH141" s="22">
        <f>(AA140-Z141)/AE141</f>
        <v>143.93187899999998</v>
      </c>
      <c r="AI141" s="22">
        <f t="shared" ref="AI141" si="316">MAX(ABS(AG141+AF141),ABS(AG141-AF141),ABS(AH141+AF141),ABS(AH141-AF141),)</f>
        <v>147.53187899999998</v>
      </c>
      <c r="AJ141" s="22">
        <f>((0.5*14.17*P140*0.9*(N140-O140)*AJ143)/(1+AJ143^2))*10^-1</f>
        <v>466.75980000000004</v>
      </c>
      <c r="AK141" s="108">
        <v>10</v>
      </c>
      <c r="AL141" s="30">
        <f>IF(N140=26,(4*0.5)/AK141,(2*0.5)/AK141)</f>
        <v>0.1</v>
      </c>
      <c r="AM141" s="112" t="s">
        <v>100</v>
      </c>
      <c r="AN141" s="41">
        <f>IF((AL141*0.9*(N140-O140)*391.3*AJ143*10^-1)&lt;AJ141,(AL141*0.9*(N140-O140)*391.3*AJ143*10^-1),"calc. cotθ ")</f>
        <v>429.64740000000006</v>
      </c>
    </row>
    <row r="142" spans="1:40">
      <c r="A142" s="35">
        <v>17</v>
      </c>
      <c r="B142" s="35">
        <v>26</v>
      </c>
      <c r="C142" s="35">
        <v>29</v>
      </c>
      <c r="D142" s="35">
        <v>6</v>
      </c>
      <c r="E142" s="35" t="s">
        <v>16</v>
      </c>
      <c r="F142" s="36">
        <v>13.079000000000001</v>
      </c>
      <c r="G142" s="36">
        <v>5.9619999999999997</v>
      </c>
      <c r="H142" s="36">
        <v>-18.4392</v>
      </c>
      <c r="I142" s="36">
        <v>-12.4772</v>
      </c>
      <c r="J142" s="36">
        <v>24.401199999999999</v>
      </c>
      <c r="K142" s="1"/>
      <c r="N142" s="1"/>
      <c r="O142" s="1"/>
      <c r="P142" s="1"/>
      <c r="Q142"/>
      <c r="R142"/>
      <c r="S142"/>
      <c r="T142"/>
      <c r="U142"/>
      <c r="V142" s="19"/>
      <c r="W142" s="19"/>
      <c r="AB142" s="25"/>
      <c r="AC142" s="25"/>
      <c r="AD142" s="22"/>
      <c r="AE142" s="22"/>
      <c r="AF142" s="22"/>
      <c r="AG142" s="22"/>
      <c r="AH142" s="22"/>
      <c r="AI142" s="22"/>
      <c r="AJ142" s="106" t="s">
        <v>93</v>
      </c>
      <c r="AK142" s="108">
        <v>15</v>
      </c>
      <c r="AL142" s="30">
        <f>IF(N140=26,(4*0.5)/AK142,(2*0.5)/AK142)</f>
        <v>6.6666666666666666E-2</v>
      </c>
      <c r="AM142" s="112" t="s">
        <v>99</v>
      </c>
      <c r="AN142" s="41">
        <f>IF((AL142*0.9*(N140-O140)*391.3*AJ143*10^-1)&lt;AJ141,(AL142*0.9*(N140-O140)*391.3*AJ143*10^-1),"calc. cotθ ")</f>
        <v>286.4316</v>
      </c>
    </row>
    <row r="143" spans="1:40">
      <c r="A143" s="35">
        <v>17</v>
      </c>
      <c r="B143" s="35">
        <v>26</v>
      </c>
      <c r="C143" s="35">
        <v>29</v>
      </c>
      <c r="D143" s="35">
        <v>6</v>
      </c>
      <c r="E143" s="35" t="s">
        <v>17</v>
      </c>
      <c r="F143" s="36">
        <v>-9.8209999999999997</v>
      </c>
      <c r="G143" s="36">
        <v>-3.988</v>
      </c>
      <c r="H143" s="36">
        <v>-18.4392</v>
      </c>
      <c r="I143" s="36">
        <v>-22.427199999999999</v>
      </c>
      <c r="J143" s="36">
        <v>14.4512</v>
      </c>
      <c r="K143" s="1"/>
      <c r="N143" s="1"/>
      <c r="O143" s="1"/>
      <c r="P143" s="1"/>
      <c r="Q143"/>
      <c r="R143"/>
      <c r="S143"/>
      <c r="T143"/>
      <c r="U143"/>
      <c r="V143" s="19"/>
      <c r="W143" s="19"/>
      <c r="AB143" s="26"/>
      <c r="AC143" s="26"/>
      <c r="AD143" s="23"/>
      <c r="AE143" s="23"/>
      <c r="AF143" s="23"/>
      <c r="AG143" s="23"/>
      <c r="AH143" s="23"/>
      <c r="AI143" s="23"/>
      <c r="AJ143" s="107">
        <v>2</v>
      </c>
      <c r="AK143" s="110">
        <v>20</v>
      </c>
      <c r="AL143" s="31">
        <f>IF(N140=26,(4*0.5)/AK143,(2*0.5)/AK143)</f>
        <v>0.05</v>
      </c>
      <c r="AM143" s="113" t="s">
        <v>98</v>
      </c>
      <c r="AN143" s="114">
        <f>IF((AL143*0.9*(N140-O140)*391.3*AJ143*10^-1)&lt;AJ141,(AL143*0.9*(N140-O140)*391.3*AJ143*10^-1),"calc. cotθ ")</f>
        <v>214.82370000000003</v>
      </c>
    </row>
    <row r="144" spans="1:40">
      <c r="A144" s="35">
        <v>18</v>
      </c>
      <c r="B144" s="35">
        <v>11</v>
      </c>
      <c r="C144" s="35">
        <v>17</v>
      </c>
      <c r="D144" s="35">
        <v>6</v>
      </c>
      <c r="E144" s="35" t="s">
        <v>14</v>
      </c>
      <c r="F144" s="36">
        <v>-11.08</v>
      </c>
      <c r="G144" s="36">
        <v>-6.7709999999999999</v>
      </c>
      <c r="H144" s="36">
        <v>20.466399999999997</v>
      </c>
      <c r="I144" s="36">
        <v>13.695399999999996</v>
      </c>
      <c r="J144" s="36">
        <v>-27.237399999999997</v>
      </c>
      <c r="K144" s="1">
        <v>70</v>
      </c>
      <c r="L144" s="7">
        <f t="shared" ref="L144:M144" si="317">(ABS(I144)-ABS(I146*$K144/200))*SIGN(I144)</f>
        <v>13.230354999999996</v>
      </c>
      <c r="M144" s="7">
        <f t="shared" si="317"/>
        <v>-19.630044999999996</v>
      </c>
      <c r="N144" s="1">
        <v>26</v>
      </c>
      <c r="O144" s="1">
        <v>3</v>
      </c>
      <c r="P144" s="1">
        <v>60</v>
      </c>
      <c r="Q144" s="7">
        <f>P144*(N144-O144)^2/((10^6)*$AS$4^2)</f>
        <v>81.785152928444433</v>
      </c>
      <c r="R144" s="7">
        <f>P144*(N144-O144)^2/((10^6)*$AS$5^2)</f>
        <v>108.54621934954343</v>
      </c>
      <c r="S144" s="6" t="str">
        <f>IF(R144&gt;=MAX(ABS(I144),ABS(J144),ABS(L144),ABS(M144)),"Verificata","Non verificata")</f>
        <v>Verificata</v>
      </c>
      <c r="T144" s="7">
        <f>-MIN(L144:M144)/(0.9*(N144-O144)/100*391.3)*10</f>
        <v>2.4234892733376046</v>
      </c>
      <c r="U144" s="7">
        <f>ABS(MAX(L144:M144)/(0.9*(N144-O144)/100*391.3)*10)</f>
        <v>1.6333953093305968</v>
      </c>
      <c r="V144" s="17">
        <f t="shared" ref="V144:V145" si="318">IF(N144=26,IF(4*2.01&gt;T144,4*2.01,"Arm. insufficiente"),IF((3*2.01)&gt;T144,(3*2.01),IF(T144&lt;4*2.01,(4*2.01),IF(4*2.01&lt;T144&lt;10,1*2.01+2*3.8,IF(10&lt;T144&lt;13.41,1*2.01+3*3.8,IF(13.41&lt;T144,5*3.8,"Arm. insufficiente"))))))</f>
        <v>8.0399999999999991</v>
      </c>
      <c r="W144" s="18" t="str">
        <f t="shared" ref="W144:W145" si="319">IF(V144=6.03,"3f16",IF(V144=4*2.01,"4f16","Arm. Insuf."))</f>
        <v>4f16</v>
      </c>
      <c r="X144" s="17">
        <f t="shared" ref="X144:X145" si="320">IF($N144=26,IF(4*2.01&gt;U144,4*2.01,"Arm. insufficiente"),IF((3*2.01)&gt;U144,(3*2.01),IF(U144&lt;4*2.01,(4*2.01),IF(U144&lt;10,1*2.01+2*3.8,IF(U144&lt;13.41,1*2.01+3*3.8,IF(13.41&lt;U144,5*3.8," "))))))</f>
        <v>8.0399999999999991</v>
      </c>
      <c r="Y144" s="16" t="str">
        <f t="shared" ref="Y144:Y145" si="321">IF(X144=6.03,"3f16",IF(X144=8.04,"4f16",IF(X144=9.61,"1f16+2f22",IF(X144=13.41,"1f16+3f22",IF(X144=19,"5f22","Arm. Insuf.")))))</f>
        <v>4f16</v>
      </c>
      <c r="Z144" s="16">
        <f t="shared" ref="Z144:Z145" si="322">-0.9*(N144-O144)*V144*391.3/1000</f>
        <v>-65.123276399999995</v>
      </c>
      <c r="AA144" s="16">
        <f t="shared" ref="AA144:AA145" si="323">0.9*(N144-O144)*X144*391.3/1000</f>
        <v>65.123276399999995</v>
      </c>
      <c r="AB144" s="24"/>
      <c r="AC144" s="24"/>
      <c r="AD144" s="21"/>
      <c r="AE144" s="21"/>
      <c r="AF144" s="21"/>
      <c r="AG144" s="21"/>
      <c r="AH144" s="21"/>
      <c r="AI144" s="21"/>
      <c r="AJ144" s="21"/>
      <c r="AK144" s="109">
        <f t="shared" si="305"/>
        <v>12.8</v>
      </c>
      <c r="AL144" s="29">
        <f>IF(N144=26,(4*0.5)/AK144,(2*0.5)/AK144)</f>
        <v>0.15625</v>
      </c>
      <c r="AM144" s="111" t="s">
        <v>96</v>
      </c>
      <c r="AN144" s="40">
        <f>IF((AL144*0.9*(N144-O144)*391.3*AJ147*10^-1)&lt;AJ145,(AL144*0.9*(N144-O144)*391.3*AJ147*10^-1),"calc. cotθ ")</f>
        <v>253.12218750000002</v>
      </c>
    </row>
    <row r="145" spans="1:40">
      <c r="A145" s="35">
        <v>18</v>
      </c>
      <c r="B145" s="35">
        <v>11</v>
      </c>
      <c r="C145" s="35">
        <v>17</v>
      </c>
      <c r="D145" s="35">
        <v>6</v>
      </c>
      <c r="E145" s="35" t="s">
        <v>15</v>
      </c>
      <c r="F145" s="36">
        <v>-12.321</v>
      </c>
      <c r="G145" s="36">
        <v>-7.33</v>
      </c>
      <c r="H145" s="36">
        <v>-18.1023</v>
      </c>
      <c r="I145" s="36">
        <v>-25.432299999999998</v>
      </c>
      <c r="J145" s="36">
        <v>10.7723</v>
      </c>
      <c r="K145" s="1">
        <v>70</v>
      </c>
      <c r="L145" s="7">
        <f t="shared" ref="L145:M145" si="324">(ABS(I145)-ABS(I147*$K145/200))*SIGN(I145)</f>
        <v>-17.721344999999999</v>
      </c>
      <c r="M145" s="7">
        <f t="shared" si="324"/>
        <v>10.203654999999999</v>
      </c>
      <c r="N145" s="1">
        <v>26</v>
      </c>
      <c r="O145" s="1">
        <v>3</v>
      </c>
      <c r="P145" s="1">
        <v>60</v>
      </c>
      <c r="Q145" s="7">
        <f>P145*(N145-O145)^2/((10^6)*$AS$4^2)</f>
        <v>81.785152928444433</v>
      </c>
      <c r="R145" s="7">
        <f>P145*(N145-O145)^2/((10^6)*$AS$5^2)</f>
        <v>108.54621934954343</v>
      </c>
      <c r="S145" s="6" t="str">
        <f>IF(R145&gt;=MAX(ABS(I145),ABS(J145),ABS(L145),ABS(M145)),"Verificata","Non verificata")</f>
        <v>Verificata</v>
      </c>
      <c r="T145" s="7">
        <f>-MIN(L145:M145)/(0.9*(N145-O145)/100*391.3)*10</f>
        <v>2.1878446797557012</v>
      </c>
      <c r="U145" s="7">
        <f>ABS(MAX(L145:M145)/(0.9*(N145-O145)/100*391.3)*10)</f>
        <v>1.2597244907659466</v>
      </c>
      <c r="V145" s="17">
        <f t="shared" si="318"/>
        <v>8.0399999999999991</v>
      </c>
      <c r="W145" s="18" t="str">
        <f t="shared" si="319"/>
        <v>4f16</v>
      </c>
      <c r="X145" s="17">
        <f t="shared" si="320"/>
        <v>8.0399999999999991</v>
      </c>
      <c r="Y145" s="16" t="str">
        <f t="shared" si="321"/>
        <v>4f16</v>
      </c>
      <c r="Z145" s="16">
        <f t="shared" si="322"/>
        <v>-65.123276399999995</v>
      </c>
      <c r="AA145" s="16">
        <f t="shared" si="323"/>
        <v>65.123276399999995</v>
      </c>
      <c r="AB145" s="25">
        <v>10.3</v>
      </c>
      <c r="AC145" s="25">
        <v>6.2</v>
      </c>
      <c r="AD145" s="22">
        <v>3.78</v>
      </c>
      <c r="AE145" s="22">
        <v>3.48</v>
      </c>
      <c r="AF145" s="22">
        <f>(AC145*AE145)/2</f>
        <v>10.788</v>
      </c>
      <c r="AG145" s="22">
        <f>(Z144-AA145)/AE145</f>
        <v>-37.42717034482758</v>
      </c>
      <c r="AH145" s="22">
        <f>(AA144-Z145)/AE145</f>
        <v>37.42717034482758</v>
      </c>
      <c r="AI145" s="22">
        <f t="shared" ref="AI145" si="325">MAX(ABS(AG145+AF145),ABS(AG145-AF145),ABS(AH145+AF145),ABS(AH145-AF145),)</f>
        <v>48.215170344827584</v>
      </c>
      <c r="AJ145" s="22">
        <f>((0.5*14.17*P144*0.9*(N144-O144)*AJ147)/(1+AJ147^2))*10^-1</f>
        <v>351.98280000000005</v>
      </c>
      <c r="AK145" s="108">
        <v>10</v>
      </c>
      <c r="AL145" s="30">
        <f>IF(N144=26,(4*0.5)/AK145,(2*0.5)/AK145)</f>
        <v>0.2</v>
      </c>
      <c r="AM145" s="112" t="s">
        <v>100</v>
      </c>
      <c r="AN145" s="41">
        <f>IF((AL145*0.9*(N144-O144)*391.3*AJ147*10^-1)&lt;AJ145,(AL145*0.9*(N144-O144)*391.3*AJ147*10^-1),"calc. cotθ ")</f>
        <v>323.99640000000005</v>
      </c>
    </row>
    <row r="146" spans="1:40">
      <c r="A146" s="35">
        <v>18</v>
      </c>
      <c r="B146" s="35">
        <v>11</v>
      </c>
      <c r="C146" s="35">
        <v>17</v>
      </c>
      <c r="D146" s="35">
        <v>6</v>
      </c>
      <c r="E146" s="35" t="s">
        <v>16</v>
      </c>
      <c r="F146" s="36">
        <v>19.062999999999999</v>
      </c>
      <c r="G146" s="36">
        <v>11.532</v>
      </c>
      <c r="H146" s="36">
        <v>-10.2033</v>
      </c>
      <c r="I146" s="36">
        <v>1.3286999999999995</v>
      </c>
      <c r="J146" s="36">
        <v>21.735300000000002</v>
      </c>
      <c r="K146" s="1"/>
      <c r="N146" s="1"/>
      <c r="O146" s="1"/>
      <c r="P146" s="1"/>
      <c r="Q146"/>
      <c r="R146"/>
      <c r="S146"/>
      <c r="T146"/>
      <c r="U146"/>
      <c r="V146" s="19"/>
      <c r="W146" s="19"/>
      <c r="AB146" s="25"/>
      <c r="AC146" s="25"/>
      <c r="AD146" s="22"/>
      <c r="AE146" s="22"/>
      <c r="AF146" s="22"/>
      <c r="AG146" s="22"/>
      <c r="AH146" s="22"/>
      <c r="AI146" s="22"/>
      <c r="AJ146" s="106" t="s">
        <v>93</v>
      </c>
      <c r="AK146" s="108">
        <v>15</v>
      </c>
      <c r="AL146" s="30">
        <f>IF(N144=26,(4*0.5)/AK146,(2*0.5)/AK146)</f>
        <v>0.13333333333333333</v>
      </c>
      <c r="AM146" s="112" t="s">
        <v>99</v>
      </c>
      <c r="AN146" s="41">
        <f>IF((AL146*0.9*(N144-O144)*391.3*AJ147*10^-1)&lt;AJ145,(AL146*0.9*(N144-O144)*391.3*AJ147*10^-1),"calc. cotθ ")</f>
        <v>215.99760000000003</v>
      </c>
    </row>
    <row r="147" spans="1:40">
      <c r="A147" s="35">
        <v>18</v>
      </c>
      <c r="B147" s="35">
        <v>11</v>
      </c>
      <c r="C147" s="35">
        <v>17</v>
      </c>
      <c r="D147" s="35">
        <v>6</v>
      </c>
      <c r="E147" s="35" t="s">
        <v>17</v>
      </c>
      <c r="F147" s="36">
        <v>-19.72</v>
      </c>
      <c r="G147" s="36">
        <v>-11.827999999999999</v>
      </c>
      <c r="H147" s="36">
        <v>-10.2033</v>
      </c>
      <c r="I147" s="36">
        <v>-22.031300000000002</v>
      </c>
      <c r="J147" s="36">
        <v>-1.6246999999999989</v>
      </c>
      <c r="K147" s="1"/>
      <c r="N147" s="1"/>
      <c r="O147" s="1"/>
      <c r="P147" s="1"/>
      <c r="Q147"/>
      <c r="R147"/>
      <c r="S147"/>
      <c r="T147"/>
      <c r="U147"/>
      <c r="V147" s="19"/>
      <c r="W147" s="19"/>
      <c r="AB147" s="26"/>
      <c r="AC147" s="26"/>
      <c r="AD147" s="23"/>
      <c r="AE147" s="23"/>
      <c r="AF147" s="23"/>
      <c r="AG147" s="23"/>
      <c r="AH147" s="23"/>
      <c r="AI147" s="23"/>
      <c r="AJ147" s="107">
        <v>2</v>
      </c>
      <c r="AK147" s="110">
        <v>20</v>
      </c>
      <c r="AL147" s="31">
        <f>IF(N144=26,(4*0.5)/AK147,(2*0.5)/AK147)</f>
        <v>0.1</v>
      </c>
      <c r="AM147" s="113" t="s">
        <v>98</v>
      </c>
      <c r="AN147" s="114">
        <f>IF((AL147*0.9*(N144-O144)*391.3*AJ147*10^-1)&lt;AJ145,(AL147*0.9*(N144-O144)*391.3*AJ147*10^-1),"calc. cotθ ")</f>
        <v>161.99820000000003</v>
      </c>
    </row>
    <row r="148" spans="1:40">
      <c r="A148" s="35">
        <v>18</v>
      </c>
      <c r="B148" s="35">
        <v>17</v>
      </c>
      <c r="C148" s="35">
        <v>21</v>
      </c>
      <c r="D148" s="35">
        <v>6</v>
      </c>
      <c r="E148" s="35" t="s">
        <v>14</v>
      </c>
      <c r="F148" s="36">
        <v>-17.940000000000001</v>
      </c>
      <c r="G148" s="36">
        <v>-10.819000000000001</v>
      </c>
      <c r="H148" s="36">
        <v>16.641500000000001</v>
      </c>
      <c r="I148" s="36">
        <v>5.8224999999999998</v>
      </c>
      <c r="J148" s="36">
        <v>-27.460500000000003</v>
      </c>
      <c r="K148" s="1">
        <v>70</v>
      </c>
      <c r="L148" s="7">
        <f t="shared" ref="L148:M148" si="326">(ABS(I148)-ABS(I150*$K148/200))*SIGN(I148)</f>
        <v>3.3867099999999999</v>
      </c>
      <c r="M148" s="7">
        <f t="shared" si="326"/>
        <v>-19.660190000000004</v>
      </c>
      <c r="N148" s="1">
        <v>26</v>
      </c>
      <c r="O148" s="1">
        <v>3</v>
      </c>
      <c r="P148" s="1">
        <v>60</v>
      </c>
      <c r="Q148" s="7">
        <f>P148*(N148-O148)^2/((10^6)*$AS$4^2)</f>
        <v>81.785152928444433</v>
      </c>
      <c r="R148" s="7">
        <f>P148*(N148-O148)^2/((10^6)*$AS$5^2)</f>
        <v>108.54621934954343</v>
      </c>
      <c r="S148" s="6" t="str">
        <f>IF(R148&gt;=MAX(ABS(I148),ABS(J148),ABS(L148),ABS(M148)),"Verificata","Non verificata")</f>
        <v>Verificata</v>
      </c>
      <c r="T148" s="7">
        <f>-MIN(L148:M148)/(0.9*(N148-O148)/100*391.3)*10</f>
        <v>2.4272109196275022</v>
      </c>
      <c r="U148" s="7">
        <f>ABS(MAX(L148:M148)/(0.9*(N148-O148)/100*391.3)*10)</f>
        <v>0.41811699142336151</v>
      </c>
      <c r="V148" s="17">
        <f t="shared" ref="V148:V149" si="327">IF(N148=26,IF(4*2.01&gt;T148,4*2.01,"Arm. insufficiente"),IF((3*2.01)&gt;T148,(3*2.01),IF(T148&lt;4*2.01,(4*2.01),IF(4*2.01&lt;T148&lt;10,1*2.01+2*3.8,IF(10&lt;T148&lt;13.41,1*2.01+3*3.8,IF(13.41&lt;T148,5*3.8,"Arm. insufficiente"))))))</f>
        <v>8.0399999999999991</v>
      </c>
      <c r="W148" s="18" t="str">
        <f t="shared" ref="W148:W149" si="328">IF(V148=6.03,"3f16",IF(V148=4*2.01,"4f16","Arm. Insuf."))</f>
        <v>4f16</v>
      </c>
      <c r="X148" s="17">
        <f t="shared" ref="X148:X149" si="329">IF($N148=26,IF(4*2.01&gt;U148,4*2.01,"Arm. insufficiente"),IF((3*2.01)&gt;U148,(3*2.01),IF(U148&lt;4*2.01,(4*2.01),IF(U148&lt;10,1*2.01+2*3.8,IF(U148&lt;13.41,1*2.01+3*3.8,IF(13.41&lt;U148,5*3.8," "))))))</f>
        <v>8.0399999999999991</v>
      </c>
      <c r="Y148" s="16" t="str">
        <f t="shared" ref="Y148:Y149" si="330">IF(X148=6.03,"3f16",IF(X148=8.04,"4f16",IF(X148=9.61,"1f16+2f22",IF(X148=13.41,"1f16+3f22",IF(X148=19,"5f22","Arm. Insuf.")))))</f>
        <v>4f16</v>
      </c>
      <c r="Z148" s="16">
        <f t="shared" ref="Z148:Z149" si="331">-0.9*(N148-O148)*V148*391.3/1000</f>
        <v>-65.123276399999995</v>
      </c>
      <c r="AA148" s="16">
        <f t="shared" ref="AA148:AA149" si="332">0.9*(N148-O148)*X148*391.3/1000</f>
        <v>65.123276399999995</v>
      </c>
      <c r="AB148" s="24"/>
      <c r="AC148" s="24"/>
      <c r="AD148" s="21"/>
      <c r="AE148" s="21"/>
      <c r="AF148" s="21"/>
      <c r="AG148" s="21"/>
      <c r="AH148" s="21"/>
      <c r="AI148" s="21"/>
      <c r="AJ148" s="21"/>
      <c r="AK148" s="109">
        <f t="shared" si="305"/>
        <v>12.8</v>
      </c>
      <c r="AL148" s="29">
        <f>IF(N148=26,(4*0.5)/AK148,(2*0.5)/AK148)</f>
        <v>0.15625</v>
      </c>
      <c r="AM148" s="111" t="s">
        <v>96</v>
      </c>
      <c r="AN148" s="40">
        <f>IF((AL148*0.9*(N148-O148)*391.3*AJ151*10^-1)&lt;AJ149,(AL148*0.9*(N148-O148)*391.3*AJ151*10^-1),"calc. cotθ ")</f>
        <v>253.12218750000002</v>
      </c>
    </row>
    <row r="149" spans="1:40">
      <c r="A149" s="35">
        <v>18</v>
      </c>
      <c r="B149" s="35">
        <v>17</v>
      </c>
      <c r="C149" s="35">
        <v>21</v>
      </c>
      <c r="D149" s="35">
        <v>6</v>
      </c>
      <c r="E149" s="35" t="s">
        <v>15</v>
      </c>
      <c r="F149" s="36">
        <v>-15.315</v>
      </c>
      <c r="G149" s="36">
        <v>-9.2159999999999993</v>
      </c>
      <c r="H149" s="36">
        <v>-18.761499999999998</v>
      </c>
      <c r="I149" s="36">
        <v>-27.977499999999999</v>
      </c>
      <c r="J149" s="36">
        <v>9.5454999999999988</v>
      </c>
      <c r="K149" s="1">
        <v>70</v>
      </c>
      <c r="L149" s="7">
        <f t="shared" ref="L149:M149" si="333">(ABS(I149)-ABS(I151*$K149/200))*SIGN(I149)</f>
        <v>-20.420089999999998</v>
      </c>
      <c r="M149" s="7">
        <f t="shared" si="333"/>
        <v>7.3526099999999985</v>
      </c>
      <c r="N149" s="1">
        <v>26</v>
      </c>
      <c r="O149" s="1">
        <v>3</v>
      </c>
      <c r="P149" s="1">
        <v>60</v>
      </c>
      <c r="Q149" s="7">
        <f>P149*(N149-O149)^2/((10^6)*$AS$4^2)</f>
        <v>81.785152928444433</v>
      </c>
      <c r="R149" s="7">
        <f>P149*(N149-O149)^2/((10^6)*$AS$5^2)</f>
        <v>108.54621934954343</v>
      </c>
      <c r="S149" s="6" t="str">
        <f>IF(R149&gt;=MAX(ABS(I149),ABS(J149),ABS(L149),ABS(M149)),"Verificata","Non verificata")</f>
        <v>Verificata</v>
      </c>
      <c r="T149" s="7">
        <f>-MIN(L149:M149)/(0.9*(N149-O149)/100*391.3)*10</f>
        <v>2.5210267768407304</v>
      </c>
      <c r="U149" s="7">
        <f>ABS(MAX(L149:M149)/(0.9*(N149-O149)/100*391.3)*10)</f>
        <v>0.90773971562646982</v>
      </c>
      <c r="V149" s="17">
        <f t="shared" si="327"/>
        <v>8.0399999999999991</v>
      </c>
      <c r="W149" s="18" t="str">
        <f t="shared" si="328"/>
        <v>4f16</v>
      </c>
      <c r="X149" s="17">
        <f t="shared" si="329"/>
        <v>8.0399999999999991</v>
      </c>
      <c r="Y149" s="16" t="str">
        <f t="shared" si="330"/>
        <v>4f16</v>
      </c>
      <c r="Z149" s="16">
        <f t="shared" si="331"/>
        <v>-65.123276399999995</v>
      </c>
      <c r="AA149" s="16">
        <f t="shared" si="332"/>
        <v>65.123276399999995</v>
      </c>
      <c r="AB149" s="25">
        <v>10.3</v>
      </c>
      <c r="AC149" s="25">
        <v>6.2</v>
      </c>
      <c r="AD149" s="22">
        <v>4.62</v>
      </c>
      <c r="AE149" s="22">
        <v>4.32</v>
      </c>
      <c r="AF149" s="22">
        <f>(AC149*AE149)/2</f>
        <v>13.392000000000001</v>
      </c>
      <c r="AG149" s="22">
        <f>(Z148-AA149)/AE149</f>
        <v>-30.149664999999995</v>
      </c>
      <c r="AH149" s="22">
        <f>(AA148-Z149)/AE149</f>
        <v>30.149664999999995</v>
      </c>
      <c r="AI149" s="22">
        <f t="shared" ref="AI149" si="334">MAX(ABS(AG149+AF149),ABS(AG149-AF149),ABS(AH149+AF149),ABS(AH149-AF149),)</f>
        <v>43.541664999999995</v>
      </c>
      <c r="AJ149" s="22">
        <f>((0.5*14.17*P148*0.9*(N148-O148)*AJ151)/(1+AJ151^2))*10^-1</f>
        <v>351.98280000000005</v>
      </c>
      <c r="AK149" s="108">
        <v>10</v>
      </c>
      <c r="AL149" s="30">
        <f>IF(N148=26,(4*0.5)/AK149,(2*0.5)/AK149)</f>
        <v>0.2</v>
      </c>
      <c r="AM149" s="112" t="s">
        <v>100</v>
      </c>
      <c r="AN149" s="41">
        <f>IF((AL149*0.9*(N148-O148)*391.3*AJ151*10^-1)&lt;AJ149,(AL149*0.9*(N148-O148)*391.3*AJ151*10^-1),"calc. cotθ ")</f>
        <v>323.99640000000005</v>
      </c>
    </row>
    <row r="150" spans="1:40">
      <c r="A150" s="35">
        <v>18</v>
      </c>
      <c r="B150" s="35">
        <v>17</v>
      </c>
      <c r="C150" s="35">
        <v>21</v>
      </c>
      <c r="D150" s="35">
        <v>6</v>
      </c>
      <c r="E150" s="35" t="s">
        <v>16</v>
      </c>
      <c r="F150" s="36">
        <v>24.268999999999998</v>
      </c>
      <c r="G150" s="36">
        <v>14.622999999999999</v>
      </c>
      <c r="H150" s="36">
        <v>-7.6635999999999997</v>
      </c>
      <c r="I150" s="36">
        <v>6.9593999999999996</v>
      </c>
      <c r="J150" s="36">
        <v>22.2866</v>
      </c>
      <c r="K150" s="1"/>
      <c r="N150" s="1"/>
      <c r="O150" s="1"/>
      <c r="P150" s="1"/>
      <c r="Q150"/>
      <c r="R150"/>
      <c r="S150"/>
      <c r="T150"/>
      <c r="U150"/>
      <c r="V150" s="19"/>
      <c r="W150" s="19"/>
      <c r="AB150" s="25"/>
      <c r="AC150" s="25"/>
      <c r="AD150" s="22"/>
      <c r="AE150" s="22"/>
      <c r="AF150" s="22"/>
      <c r="AG150" s="22"/>
      <c r="AH150" s="22"/>
      <c r="AI150" s="22"/>
      <c r="AJ150" s="106" t="s">
        <v>93</v>
      </c>
      <c r="AK150" s="108">
        <v>15</v>
      </c>
      <c r="AL150" s="30">
        <f>IF(N148=26,(4*0.5)/AK150,(2*0.5)/AK150)</f>
        <v>0.13333333333333333</v>
      </c>
      <c r="AM150" s="112" t="s">
        <v>99</v>
      </c>
      <c r="AN150" s="41">
        <f>IF((AL150*0.9*(N148-O148)*391.3*AJ151*10^-1)&lt;AJ149,(AL150*0.9*(N148-O148)*391.3*AJ151*10^-1),"calc. cotθ ")</f>
        <v>215.99760000000003</v>
      </c>
    </row>
    <row r="151" spans="1:40">
      <c r="A151" s="35">
        <v>18</v>
      </c>
      <c r="B151" s="35">
        <v>17</v>
      </c>
      <c r="C151" s="35">
        <v>21</v>
      </c>
      <c r="D151" s="35">
        <v>6</v>
      </c>
      <c r="E151" s="35" t="s">
        <v>17</v>
      </c>
      <c r="F151" s="36">
        <v>-23.132000000000001</v>
      </c>
      <c r="G151" s="36">
        <v>-13.929</v>
      </c>
      <c r="H151" s="36">
        <v>-7.6635999999999997</v>
      </c>
      <c r="I151" s="36">
        <v>-21.592600000000001</v>
      </c>
      <c r="J151" s="36">
        <v>-6.2654000000000005</v>
      </c>
      <c r="K151" s="1"/>
      <c r="N151" s="1"/>
      <c r="O151" s="1"/>
      <c r="P151" s="1"/>
      <c r="Q151"/>
      <c r="R151"/>
      <c r="S151"/>
      <c r="T151"/>
      <c r="U151"/>
      <c r="V151" s="19"/>
      <c r="W151" s="19"/>
      <c r="AB151" s="26"/>
      <c r="AC151" s="26"/>
      <c r="AD151" s="23"/>
      <c r="AE151" s="23"/>
      <c r="AF151" s="23"/>
      <c r="AG151" s="23"/>
      <c r="AH151" s="23"/>
      <c r="AI151" s="23"/>
      <c r="AJ151" s="107">
        <v>2</v>
      </c>
      <c r="AK151" s="110">
        <v>20</v>
      </c>
      <c r="AL151" s="31">
        <f>IF(N148=26,(4*0.5)/AK151,(2*0.5)/AK151)</f>
        <v>0.1</v>
      </c>
      <c r="AM151" s="113" t="s">
        <v>98</v>
      </c>
      <c r="AN151" s="114">
        <f>IF((AL151*0.9*(N148-O148)*391.3*AJ151*10^-1)&lt;AJ149,(AL151*0.9*(N148-O148)*391.3*AJ151*10^-1),"calc. cotθ ")</f>
        <v>161.99820000000003</v>
      </c>
    </row>
    <row r="152" spans="1:40">
      <c r="A152" s="35">
        <v>19</v>
      </c>
      <c r="B152" s="35">
        <v>4</v>
      </c>
      <c r="C152" s="35">
        <v>12</v>
      </c>
      <c r="D152" s="35">
        <v>6</v>
      </c>
      <c r="E152" s="35" t="s">
        <v>14</v>
      </c>
      <c r="F152" s="36">
        <v>-79.132999999999996</v>
      </c>
      <c r="G152" s="36">
        <v>-51.466999999999999</v>
      </c>
      <c r="H152" s="36">
        <v>117.45939999999999</v>
      </c>
      <c r="I152" s="36">
        <v>65.992399999999989</v>
      </c>
      <c r="J152" s="36">
        <v>-168.9264</v>
      </c>
      <c r="K152" s="1">
        <v>70</v>
      </c>
      <c r="L152" s="7">
        <f t="shared" ref="L152:M152" si="335">(ABS(I152)-ABS(I154*$K152/200))*SIGN(I152)</f>
        <v>60.340564999999984</v>
      </c>
      <c r="M152" s="7">
        <f t="shared" si="335"/>
        <v>-132.348635</v>
      </c>
      <c r="N152" s="1">
        <v>65</v>
      </c>
      <c r="O152" s="1">
        <v>4</v>
      </c>
      <c r="P152" s="1">
        <v>30</v>
      </c>
      <c r="Q152" s="7">
        <f>P152*(N152-O152)^2/((10^6)*$AS$4^2)</f>
        <v>287.63946507253473</v>
      </c>
      <c r="R152" s="7">
        <f>P152*(N152-O152)^2/((10^6)*$AS$5^2)</f>
        <v>381.75848979173077</v>
      </c>
      <c r="S152" s="6" t="str">
        <f>IF(R152&gt;=MAX(ABS(I152),ABS(J152),ABS(L152),ABS(M152)),"Verificata","Non verificata")</f>
        <v>Verificata</v>
      </c>
      <c r="T152" s="7">
        <f>-MIN(L152:M152)/(0.9*(N152-O152)/100*391.3)*10</f>
        <v>6.1608023230211568</v>
      </c>
      <c r="U152" s="7">
        <f>ABS(MAX(L152:M152)/(0.9*(N152-O152)/100*391.3)*10)</f>
        <v>2.8088411567252587</v>
      </c>
      <c r="V152" s="17">
        <f t="shared" ref="V152:V153" si="336">IF(N152=26,IF(4*2.01&gt;T152,4*2.01,"Arm. insufficiente"),IF((3*2.01)&gt;T152,(3*2.01),IF(T152&lt;4*2.01,(4*2.01),IF(4*2.01&lt;T152&lt;10,1*2.01+2*3.8,IF(10&lt;T152&lt;13.41,1*2.01+3*3.8,IF(13.41&lt;T152,5*3.8,"Arm. insufficiente"))))))</f>
        <v>8.0399999999999991</v>
      </c>
      <c r="W152" s="18" t="str">
        <f t="shared" ref="W152:W153" si="337">IF(V152=6.03,"3f16",IF(V152=4*2.01,"4f16","Arm. Insuf."))</f>
        <v>4f16</v>
      </c>
      <c r="X152" s="17">
        <f t="shared" ref="X152:X153" si="338">IF($N152=26,IF(4*2.01&gt;U152,4*2.01,"Arm. insufficiente"),IF((3*2.01)&gt;U152,(3*2.01),IF(U152&lt;4*2.01,(4*2.01),IF(U152&lt;10,1*2.01+2*3.8,IF(U152&lt;13.41,1*2.01+3*3.8,IF(13.41&lt;U152,5*3.8," "))))))</f>
        <v>6.0299999999999994</v>
      </c>
      <c r="Y152" s="16" t="str">
        <f t="shared" ref="Y152:Y153" si="339">IF(X152=6.03,"3f16",IF(X152=8.04,"4f16",IF(X152=9.61,"1f16+2f22",IF(X152=13.41,"1f16+3f22",IF(X152=19,"5f22","Arm. Insuf.")))))</f>
        <v>3f16</v>
      </c>
      <c r="Z152" s="16">
        <f t="shared" ref="Z152:Z153" si="340">-0.9*(N152-O152)*V152*391.3/1000</f>
        <v>-172.71825479999998</v>
      </c>
      <c r="AA152" s="16">
        <f t="shared" ref="AA152:AA153" si="341">0.9*(N152-O152)*X152*391.3/1000</f>
        <v>129.53869109999999</v>
      </c>
      <c r="AB152" s="24"/>
      <c r="AC152" s="24"/>
      <c r="AD152" s="21"/>
      <c r="AE152" s="21"/>
      <c r="AF152" s="21"/>
      <c r="AG152" s="21"/>
      <c r="AH152" s="21"/>
      <c r="AI152" s="21"/>
      <c r="AJ152" s="21"/>
      <c r="AK152" s="109">
        <f t="shared" si="305"/>
        <v>12.8</v>
      </c>
      <c r="AL152" s="29">
        <f>IF(N152=26,(4*0.5)/AK152,(2*0.5)/AK152)</f>
        <v>7.8125E-2</v>
      </c>
      <c r="AM152" s="111" t="s">
        <v>96</v>
      </c>
      <c r="AN152" s="40">
        <f>IF((AL152*0.9*(N152-O152)*391.3*AJ155*10^-1)&lt;AJ153,(AL152*0.9*(N152-O152)*391.3*AJ155*10^-1),"calc. cotθ ")</f>
        <v>335.66203125000004</v>
      </c>
    </row>
    <row r="153" spans="1:40">
      <c r="A153" s="35">
        <v>19</v>
      </c>
      <c r="B153" s="35">
        <v>4</v>
      </c>
      <c r="C153" s="35">
        <v>12</v>
      </c>
      <c r="D153" s="35">
        <v>6</v>
      </c>
      <c r="E153" s="35" t="s">
        <v>15</v>
      </c>
      <c r="F153" s="36">
        <v>-48.302999999999997</v>
      </c>
      <c r="G153" s="36">
        <v>-31.454000000000001</v>
      </c>
      <c r="H153" s="36">
        <v>-103.43950000000001</v>
      </c>
      <c r="I153" s="36">
        <v>-134.89350000000002</v>
      </c>
      <c r="J153" s="36">
        <v>71.985500000000002</v>
      </c>
      <c r="K153" s="1">
        <v>70</v>
      </c>
      <c r="L153" s="7">
        <f t="shared" ref="L153:M153" si="342">(ABS(I153)-ABS(I155*$K153/200))*SIGN(I153)</f>
        <v>-101.11783500000001</v>
      </c>
      <c r="M153" s="7">
        <f t="shared" si="342"/>
        <v>69.135765000000006</v>
      </c>
      <c r="N153" s="1">
        <v>65</v>
      </c>
      <c r="O153" s="1">
        <v>4</v>
      </c>
      <c r="P153" s="1">
        <v>30</v>
      </c>
      <c r="Q153" s="7">
        <f>P153*(N153-O153)^2/((10^6)*$AS$4^2)</f>
        <v>287.63946507253473</v>
      </c>
      <c r="R153" s="7">
        <f>P153*(N153-O153)^2/((10^6)*$AS$5^2)</f>
        <v>381.75848979173077</v>
      </c>
      <c r="S153" s="6" t="str">
        <f>IF(R153&gt;=MAX(ABS(I153),ABS(J153),ABS(L153),ABS(M153)),"Verificata","Non verificata")</f>
        <v>Verificata</v>
      </c>
      <c r="T153" s="7">
        <f>-MIN(L153:M153)/(0.9*(N153-O153)/100*391.3)*10</f>
        <v>4.7070148684712176</v>
      </c>
      <c r="U153" s="7">
        <f>ABS(MAX(L153:M153)/(0.9*(N153-O153)/100*391.3)*10)</f>
        <v>3.218255946620415</v>
      </c>
      <c r="V153" s="17">
        <f t="shared" si="336"/>
        <v>6.0299999999999994</v>
      </c>
      <c r="W153" s="18" t="str">
        <f t="shared" si="337"/>
        <v>3f16</v>
      </c>
      <c r="X153" s="17">
        <f t="shared" si="338"/>
        <v>6.0299999999999994</v>
      </c>
      <c r="Y153" s="16" t="str">
        <f t="shared" si="339"/>
        <v>3f16</v>
      </c>
      <c r="Z153" s="16">
        <f t="shared" si="340"/>
        <v>-129.53869109999999</v>
      </c>
      <c r="AA153" s="16">
        <f t="shared" si="341"/>
        <v>129.53869109999999</v>
      </c>
      <c r="AB153" s="25">
        <v>34.6</v>
      </c>
      <c r="AC153" s="25">
        <v>22.5</v>
      </c>
      <c r="AD153" s="22">
        <v>5</v>
      </c>
      <c r="AE153" s="22">
        <v>4.05</v>
      </c>
      <c r="AF153" s="22">
        <f>(AC153*AE153)/2</f>
        <v>45.5625</v>
      </c>
      <c r="AG153" s="22">
        <f>(Z152-AA153)/AE153</f>
        <v>-74.631344666666678</v>
      </c>
      <c r="AH153" s="22">
        <f>(AA152-Z153)/AE153</f>
        <v>63.969723999999999</v>
      </c>
      <c r="AI153" s="22">
        <f t="shared" ref="AI153" si="343">MAX(ABS(AG153+AF153),ABS(AG153-AF153),ABS(AH153+AF153),ABS(AH153-AF153),)</f>
        <v>120.19384466666668</v>
      </c>
      <c r="AJ153" s="22">
        <f>((0.5*14.17*P152*0.9*(N152-O152)*AJ155)/(1+AJ155^2))*10^-1</f>
        <v>466.75980000000004</v>
      </c>
      <c r="AK153" s="108">
        <v>10</v>
      </c>
      <c r="AL153" s="30">
        <f>IF(N152=26,(4*0.5)/AK153,(2*0.5)/AK153)</f>
        <v>0.1</v>
      </c>
      <c r="AM153" s="112" t="s">
        <v>100</v>
      </c>
      <c r="AN153" s="41">
        <f>IF((AL153*0.9*(N152-O152)*391.3*AJ155*10^-1)&lt;AJ153,(AL153*0.9*(N152-O152)*391.3*AJ155*10^-1),"calc. cotθ ")</f>
        <v>429.64740000000006</v>
      </c>
    </row>
    <row r="154" spans="1:40">
      <c r="A154" s="35">
        <v>19</v>
      </c>
      <c r="B154" s="35">
        <v>4</v>
      </c>
      <c r="C154" s="35">
        <v>12</v>
      </c>
      <c r="D154" s="35">
        <v>6</v>
      </c>
      <c r="E154" s="35" t="s">
        <v>16</v>
      </c>
      <c r="F154" s="36">
        <v>92.715999999999994</v>
      </c>
      <c r="G154" s="36">
        <v>60.328000000000003</v>
      </c>
      <c r="H154" s="36">
        <v>-44.179899999999996</v>
      </c>
      <c r="I154" s="36">
        <v>16.148100000000007</v>
      </c>
      <c r="J154" s="36">
        <v>104.50790000000001</v>
      </c>
      <c r="K154" s="1"/>
      <c r="N154" s="1"/>
      <c r="O154" s="1"/>
      <c r="P154" s="1"/>
      <c r="Q154"/>
      <c r="R154"/>
      <c r="S154"/>
      <c r="T154"/>
      <c r="U154"/>
      <c r="V154" s="19"/>
      <c r="W154" s="19"/>
      <c r="AB154" s="25"/>
      <c r="AC154" s="25"/>
      <c r="AD154" s="22"/>
      <c r="AE154" s="22"/>
      <c r="AF154" s="22"/>
      <c r="AG154" s="22"/>
      <c r="AH154" s="22"/>
      <c r="AI154" s="22"/>
      <c r="AJ154" s="106" t="s">
        <v>93</v>
      </c>
      <c r="AK154" s="108">
        <v>15</v>
      </c>
      <c r="AL154" s="30">
        <f>IF(N152=26,(4*0.5)/AK154,(2*0.5)/AK154)</f>
        <v>6.6666666666666666E-2</v>
      </c>
      <c r="AM154" s="112" t="s">
        <v>99</v>
      </c>
      <c r="AN154" s="41">
        <f>IF((AL154*0.9*(N152-O152)*391.3*AJ155*10^-1)&lt;AJ153,(AL154*0.9*(N152-O152)*391.3*AJ155*10^-1),"calc. cotθ ")</f>
        <v>286.4316</v>
      </c>
    </row>
    <row r="155" spans="1:40">
      <c r="A155" s="35">
        <v>19</v>
      </c>
      <c r="B155" s="35">
        <v>4</v>
      </c>
      <c r="C155" s="35">
        <v>12</v>
      </c>
      <c r="D155" s="35">
        <v>6</v>
      </c>
      <c r="E155" s="35" t="s">
        <v>17</v>
      </c>
      <c r="F155" s="36">
        <v>-80.384</v>
      </c>
      <c r="G155" s="36">
        <v>-52.322000000000003</v>
      </c>
      <c r="H155" s="36">
        <v>-44.179899999999996</v>
      </c>
      <c r="I155" s="36">
        <v>-96.501900000000006</v>
      </c>
      <c r="J155" s="36">
        <v>-8.1421000000000063</v>
      </c>
      <c r="K155" s="1"/>
      <c r="N155" s="1"/>
      <c r="O155" s="1"/>
      <c r="P155" s="1"/>
      <c r="Q155"/>
      <c r="R155"/>
      <c r="S155"/>
      <c r="T155"/>
      <c r="U155"/>
      <c r="V155" s="19"/>
      <c r="W155" s="19"/>
      <c r="AB155" s="26"/>
      <c r="AC155" s="26"/>
      <c r="AD155" s="23"/>
      <c r="AE155" s="23"/>
      <c r="AF155" s="23"/>
      <c r="AG155" s="23"/>
      <c r="AH155" s="23"/>
      <c r="AI155" s="23"/>
      <c r="AJ155" s="107">
        <v>2</v>
      </c>
      <c r="AK155" s="110">
        <v>20</v>
      </c>
      <c r="AL155" s="31">
        <f>IF(N152=26,(4*0.5)/AK155,(2*0.5)/AK155)</f>
        <v>0.05</v>
      </c>
      <c r="AM155" s="113" t="s">
        <v>98</v>
      </c>
      <c r="AN155" s="114">
        <f>IF((AL155*0.9*(N152-O152)*391.3*AJ155*10^-1)&lt;AJ153,(AL155*0.9*(N152-O152)*391.3*AJ155*10^-1),"calc. cotθ ")</f>
        <v>214.82370000000003</v>
      </c>
    </row>
    <row r="156" spans="1:40">
      <c r="A156" s="35">
        <v>19</v>
      </c>
      <c r="B156" s="35">
        <v>12</v>
      </c>
      <c r="C156" s="35">
        <v>18</v>
      </c>
      <c r="D156" s="35">
        <v>6</v>
      </c>
      <c r="E156" s="35" t="s">
        <v>14</v>
      </c>
      <c r="F156" s="36">
        <v>-44.637</v>
      </c>
      <c r="G156" s="36">
        <v>-29.347000000000001</v>
      </c>
      <c r="H156" s="36">
        <v>101.8219</v>
      </c>
      <c r="I156" s="36">
        <v>72.474899999999991</v>
      </c>
      <c r="J156" s="36">
        <v>-131.16890000000001</v>
      </c>
      <c r="K156" s="1">
        <v>70</v>
      </c>
      <c r="L156" s="7">
        <f t="shared" ref="L156:M156" si="344">(ABS(I156)-ABS(I158*$K156/200))*SIGN(I156)</f>
        <v>69.364309999999989</v>
      </c>
      <c r="M156" s="7">
        <f t="shared" si="344"/>
        <v>-97.913510000000002</v>
      </c>
      <c r="N156" s="1">
        <v>65</v>
      </c>
      <c r="O156" s="1">
        <v>4</v>
      </c>
      <c r="P156" s="1">
        <v>30</v>
      </c>
      <c r="Q156" s="7">
        <f>P156*(N156-O156)^2/((10^6)*$AS$4^2)</f>
        <v>287.63946507253473</v>
      </c>
      <c r="R156" s="7">
        <f>P156*(N156-O156)^2/((10^6)*$AS$5^2)</f>
        <v>381.75848979173077</v>
      </c>
      <c r="S156" s="6" t="str">
        <f>IF(R156&gt;=MAX(ABS(I156),ABS(J156),ABS(L156),ABS(M156)),"Verificata","Non verificata")</f>
        <v>Verificata</v>
      </c>
      <c r="T156" s="7">
        <f>-MIN(L156:M156)/(0.9*(N156-O156)/100*391.3)*10</f>
        <v>4.5578541846174332</v>
      </c>
      <c r="U156" s="7">
        <f>ABS(MAX(L156:M156)/(0.9*(N156-O156)/100*391.3)*10)</f>
        <v>3.2288946703738923</v>
      </c>
      <c r="V156" s="17">
        <f t="shared" ref="V156:V157" si="345">IF(N156=26,IF(4*2.01&gt;T156,4*2.01,"Arm. insufficiente"),IF((3*2.01)&gt;T156,(3*2.01),IF(T156&lt;4*2.01,(4*2.01),IF(4*2.01&lt;T156&lt;10,1*2.01+2*3.8,IF(10&lt;T156&lt;13.41,1*2.01+3*3.8,IF(13.41&lt;T156,5*3.8,"Arm. insufficiente"))))))</f>
        <v>6.0299999999999994</v>
      </c>
      <c r="W156" s="18" t="str">
        <f t="shared" ref="W156:W157" si="346">IF(V156=6.03,"3f16",IF(V156=4*2.01,"4f16","Arm. Insuf."))</f>
        <v>3f16</v>
      </c>
      <c r="X156" s="17">
        <f t="shared" ref="X156:X157" si="347">IF($N156=26,IF(4*2.01&gt;U156,4*2.01,"Arm. insufficiente"),IF((3*2.01)&gt;U156,(3*2.01),IF(U156&lt;4*2.01,(4*2.01),IF(U156&lt;10,1*2.01+2*3.8,IF(U156&lt;13.41,1*2.01+3*3.8,IF(13.41&lt;U156,5*3.8," "))))))</f>
        <v>6.0299999999999994</v>
      </c>
      <c r="Y156" s="16" t="str">
        <f t="shared" ref="Y156:Y157" si="348">IF(X156=6.03,"3f16",IF(X156=8.04,"4f16",IF(X156=9.61,"1f16+2f22",IF(X156=13.41,"1f16+3f22",IF(X156=19,"5f22","Arm. Insuf.")))))</f>
        <v>3f16</v>
      </c>
      <c r="Z156" s="16">
        <f t="shared" ref="Z156:Z157" si="349">-0.9*(N156-O156)*V156*391.3/1000</f>
        <v>-129.53869109999999</v>
      </c>
      <c r="AA156" s="16">
        <f t="shared" ref="AA156:AA157" si="350">0.9*(N156-O156)*X156*391.3/1000</f>
        <v>129.53869109999999</v>
      </c>
      <c r="AB156" s="24"/>
      <c r="AC156" s="24"/>
      <c r="AD156" s="21"/>
      <c r="AE156" s="21"/>
      <c r="AF156" s="21"/>
      <c r="AG156" s="21"/>
      <c r="AH156" s="21"/>
      <c r="AI156" s="21"/>
      <c r="AJ156" s="21"/>
      <c r="AK156" s="109">
        <f t="shared" si="305"/>
        <v>12.8</v>
      </c>
      <c r="AL156" s="29">
        <f>IF(N156=26,(4*0.5)/AK156,(2*0.5)/AK156)</f>
        <v>7.8125E-2</v>
      </c>
      <c r="AM156" s="111" t="s">
        <v>96</v>
      </c>
      <c r="AN156" s="40">
        <f>IF((AL156*0.9*(N156-O156)*391.3*AJ159*10^-1)&lt;AJ157,(AL156*0.9*(N156-O156)*391.3*AJ159*10^-1),"calc. cotθ ")</f>
        <v>335.66203125000004</v>
      </c>
    </row>
    <row r="157" spans="1:40">
      <c r="A157" s="35">
        <v>19</v>
      </c>
      <c r="B157" s="35">
        <v>12</v>
      </c>
      <c r="C157" s="35">
        <v>18</v>
      </c>
      <c r="D157" s="35">
        <v>6</v>
      </c>
      <c r="E157" s="35" t="s">
        <v>15</v>
      </c>
      <c r="F157" s="36">
        <v>-42.610999999999997</v>
      </c>
      <c r="G157" s="36">
        <v>-27.524000000000001</v>
      </c>
      <c r="H157" s="36">
        <v>-94.563000000000002</v>
      </c>
      <c r="I157" s="36">
        <v>-122.087</v>
      </c>
      <c r="J157" s="36">
        <v>67.039000000000001</v>
      </c>
      <c r="K157" s="1">
        <v>70</v>
      </c>
      <c r="L157" s="7">
        <f t="shared" ref="L157:M157" si="351">(ABS(I157)-ABS(I159*$K157/200))*SIGN(I157)</f>
        <v>-89.169360000000012</v>
      </c>
      <c r="M157" s="7">
        <f t="shared" si="351"/>
        <v>63.59066</v>
      </c>
      <c r="N157" s="1">
        <v>65</v>
      </c>
      <c r="O157" s="1">
        <v>4</v>
      </c>
      <c r="P157" s="1">
        <v>30</v>
      </c>
      <c r="Q157" s="7">
        <f>P157*(N157-O157)^2/((10^6)*$AS$4^2)</f>
        <v>287.63946507253473</v>
      </c>
      <c r="R157" s="7">
        <f>P157*(N157-O157)^2/((10^6)*$AS$5^2)</f>
        <v>381.75848979173077</v>
      </c>
      <c r="S157" s="6" t="str">
        <f>IF(R157&gt;=MAX(ABS(I157),ABS(J157),ABS(L157),ABS(M157)),"Verificata","Non verificata")</f>
        <v>Verificata</v>
      </c>
      <c r="T157" s="7">
        <f>-MIN(L157:M157)/(0.9*(N157-O157)/100*391.3)*10</f>
        <v>4.1508157619480537</v>
      </c>
      <c r="U157" s="7">
        <f>ABS(MAX(L157:M157)/(0.9*(N157-O157)/100*391.3)*10)</f>
        <v>2.9601324248674614</v>
      </c>
      <c r="V157" s="17">
        <f t="shared" si="345"/>
        <v>6.0299999999999994</v>
      </c>
      <c r="W157" s="18" t="str">
        <f t="shared" si="346"/>
        <v>3f16</v>
      </c>
      <c r="X157" s="17">
        <f t="shared" si="347"/>
        <v>6.0299999999999994</v>
      </c>
      <c r="Y157" s="16" t="str">
        <f t="shared" si="348"/>
        <v>3f16</v>
      </c>
      <c r="Z157" s="16">
        <f t="shared" si="349"/>
        <v>-129.53869109999999</v>
      </c>
      <c r="AA157" s="16">
        <f t="shared" si="350"/>
        <v>129.53869109999999</v>
      </c>
      <c r="AB157" s="25">
        <v>34.6</v>
      </c>
      <c r="AC157" s="25">
        <v>22.5</v>
      </c>
      <c r="AD157" s="22">
        <v>3.78</v>
      </c>
      <c r="AE157" s="22">
        <v>3.08</v>
      </c>
      <c r="AF157" s="22">
        <f>(AC157*AE157)/2</f>
        <v>34.65</v>
      </c>
      <c r="AG157" s="22">
        <f>(Z156-AA157)/AE157</f>
        <v>-84.116033181818182</v>
      </c>
      <c r="AH157" s="22">
        <f>(AA156-Z157)/AE157</f>
        <v>84.116033181818182</v>
      </c>
      <c r="AI157" s="22">
        <f t="shared" ref="AI157" si="352">MAX(ABS(AG157+AF157),ABS(AG157-AF157),ABS(AH157+AF157),ABS(AH157-AF157),)</f>
        <v>118.76603318181819</v>
      </c>
      <c r="AJ157" s="22">
        <f>((0.5*14.17*P156*0.9*(N156-O156)*AJ159)/(1+AJ159^2))*10^-1</f>
        <v>466.75980000000004</v>
      </c>
      <c r="AK157" s="108">
        <v>10</v>
      </c>
      <c r="AL157" s="30">
        <f>IF(N156=26,(4*0.5)/AK157,(2*0.5)/AK157)</f>
        <v>0.1</v>
      </c>
      <c r="AM157" s="112" t="s">
        <v>100</v>
      </c>
      <c r="AN157" s="41">
        <f>IF((AL157*0.9*(N156-O156)*391.3*AJ159*10^-1)&lt;AJ157,(AL157*0.9*(N156-O156)*391.3*AJ159*10^-1),"calc. cotθ ")</f>
        <v>429.64740000000006</v>
      </c>
    </row>
    <row r="158" spans="1:40">
      <c r="A158" s="35">
        <v>19</v>
      </c>
      <c r="B158" s="35">
        <v>12</v>
      </c>
      <c r="C158" s="35">
        <v>18</v>
      </c>
      <c r="D158" s="35">
        <v>6</v>
      </c>
      <c r="E158" s="35" t="s">
        <v>16</v>
      </c>
      <c r="F158" s="36">
        <v>65.968000000000004</v>
      </c>
      <c r="G158" s="36">
        <v>43.064</v>
      </c>
      <c r="H158" s="36">
        <v>-51.951399999999992</v>
      </c>
      <c r="I158" s="36">
        <v>-8.8873999999999924</v>
      </c>
      <c r="J158" s="36">
        <v>95.0154</v>
      </c>
      <c r="K158" s="1"/>
      <c r="N158" s="1"/>
      <c r="O158" s="1"/>
      <c r="P158" s="1"/>
      <c r="Q158"/>
      <c r="R158"/>
      <c r="S158"/>
      <c r="T158"/>
      <c r="U158"/>
      <c r="V158" s="19"/>
      <c r="W158" s="19"/>
      <c r="AB158" s="25"/>
      <c r="AC158" s="25"/>
      <c r="AD158" s="22"/>
      <c r="AE158" s="22"/>
      <c r="AF158" s="22"/>
      <c r="AG158" s="22"/>
      <c r="AH158" s="22"/>
      <c r="AI158" s="22"/>
      <c r="AJ158" s="106" t="s">
        <v>93</v>
      </c>
      <c r="AK158" s="108">
        <v>15</v>
      </c>
      <c r="AL158" s="30">
        <f>IF(N156=26,(4*0.5)/AK158,(2*0.5)/AK158)</f>
        <v>6.6666666666666666E-2</v>
      </c>
      <c r="AM158" s="112" t="s">
        <v>99</v>
      </c>
      <c r="AN158" s="41">
        <f>IF((AL158*0.9*(N156-O156)*391.3*AJ159*10^-1)&lt;AJ157,(AL158*0.9*(N156-O156)*391.3*AJ159*10^-1),"calc. cotθ ")</f>
        <v>286.4316</v>
      </c>
    </row>
    <row r="159" spans="1:40">
      <c r="A159" s="35">
        <v>19</v>
      </c>
      <c r="B159" s="35">
        <v>12</v>
      </c>
      <c r="C159" s="35">
        <v>18</v>
      </c>
      <c r="D159" s="35">
        <v>6</v>
      </c>
      <c r="E159" s="35" t="s">
        <v>17</v>
      </c>
      <c r="F159" s="36">
        <v>-64.896000000000001</v>
      </c>
      <c r="G159" s="36">
        <v>-42.098999999999997</v>
      </c>
      <c r="H159" s="36">
        <v>-51.951399999999992</v>
      </c>
      <c r="I159" s="36">
        <v>-94.050399999999996</v>
      </c>
      <c r="J159" s="36">
        <v>9.8523999999999958</v>
      </c>
      <c r="K159" s="1"/>
      <c r="N159" s="1"/>
      <c r="O159" s="1"/>
      <c r="P159" s="1"/>
      <c r="Q159"/>
      <c r="R159"/>
      <c r="S159"/>
      <c r="T159"/>
      <c r="U159"/>
      <c r="V159" s="19"/>
      <c r="W159" s="19"/>
      <c r="AB159" s="26"/>
      <c r="AC159" s="26"/>
      <c r="AD159" s="23"/>
      <c r="AE159" s="23"/>
      <c r="AF159" s="23"/>
      <c r="AG159" s="23"/>
      <c r="AH159" s="23"/>
      <c r="AI159" s="23"/>
      <c r="AJ159" s="107">
        <v>2</v>
      </c>
      <c r="AK159" s="110">
        <v>20</v>
      </c>
      <c r="AL159" s="31">
        <f>IF(N156=26,(4*0.5)/AK159,(2*0.5)/AK159)</f>
        <v>0.05</v>
      </c>
      <c r="AM159" s="113" t="s">
        <v>98</v>
      </c>
      <c r="AN159" s="114">
        <f>IF((AL159*0.9*(N156-O156)*391.3*AJ159*10^-1)&lt;AJ157,(AL159*0.9*(N156-O156)*391.3*AJ159*10^-1),"calc. cotθ ")</f>
        <v>214.82370000000003</v>
      </c>
    </row>
    <row r="160" spans="1:40">
      <c r="A160" s="35">
        <v>19</v>
      </c>
      <c r="B160" s="35">
        <v>18</v>
      </c>
      <c r="C160" s="35">
        <v>22</v>
      </c>
      <c r="D160" s="35">
        <v>6</v>
      </c>
      <c r="E160" s="35" t="s">
        <v>14</v>
      </c>
      <c r="F160" s="36">
        <v>-57.48</v>
      </c>
      <c r="G160" s="36">
        <v>-37.636000000000003</v>
      </c>
      <c r="H160" s="36">
        <v>138.34899999999999</v>
      </c>
      <c r="I160" s="36">
        <v>100.71299999999999</v>
      </c>
      <c r="J160" s="36">
        <v>-175.98499999999999</v>
      </c>
      <c r="K160" s="1">
        <v>70</v>
      </c>
      <c r="L160" s="7">
        <f t="shared" ref="L160:M160" si="353">(ABS(I160)-ABS(I162*$K160/200))*SIGN(I160)</f>
        <v>97.595864999999989</v>
      </c>
      <c r="M160" s="7">
        <f t="shared" si="353"/>
        <v>-136.017065</v>
      </c>
      <c r="N160" s="1">
        <v>65</v>
      </c>
      <c r="O160" s="1">
        <v>4</v>
      </c>
      <c r="P160" s="1">
        <v>30</v>
      </c>
      <c r="Q160" s="7">
        <f>P160*(N160-O160)^2/((10^6)*$AS$4^2)</f>
        <v>287.63946507253473</v>
      </c>
      <c r="R160" s="7">
        <f>P160*(N160-O160)^2/((10^6)*$AS$5^2)</f>
        <v>381.75848979173077</v>
      </c>
      <c r="S160" s="6" t="str">
        <f>IF(R160&gt;=MAX(ABS(I160),ABS(J160),ABS(L160),ABS(M160)),"Verificata","Non verificata")</f>
        <v>Verificata</v>
      </c>
      <c r="T160" s="7">
        <f>-MIN(L160:M160)/(0.9*(N160-O160)/100*391.3)*10</f>
        <v>6.3315670012200709</v>
      </c>
      <c r="U160" s="7">
        <f>ABS(MAX(L160:M160)/(0.9*(N160-O160)/100*391.3)*10)</f>
        <v>4.5430678737960477</v>
      </c>
      <c r="V160" s="17">
        <f t="shared" ref="V160:V161" si="354">IF(N160=26,IF(4*2.01&gt;T160,4*2.01,"Arm. insufficiente"),IF((3*2.01)&gt;T160,(3*2.01),IF(T160&lt;4*2.01,(4*2.01),IF(4*2.01&lt;T160&lt;10,1*2.01+2*3.8,IF(10&lt;T160&lt;13.41,1*2.01+3*3.8,IF(13.41&lt;T160,5*3.8,"Arm. insufficiente"))))))</f>
        <v>8.0399999999999991</v>
      </c>
      <c r="W160" s="18" t="str">
        <f t="shared" ref="W160:W161" si="355">IF(V160=6.03,"3f16",IF(V160=4*2.01,"4f16","Arm. Insuf."))</f>
        <v>4f16</v>
      </c>
      <c r="X160" s="17">
        <f t="shared" ref="X160:X161" si="356">IF($N160=26,IF(4*2.01&gt;U160,4*2.01,"Arm. insufficiente"),IF((3*2.01)&gt;U160,(3*2.01),IF(U160&lt;4*2.01,(4*2.01),IF(U160&lt;10,1*2.01+2*3.8,IF(U160&lt;13.41,1*2.01+3*3.8,IF(13.41&lt;U160,5*3.8," "))))))</f>
        <v>6.0299999999999994</v>
      </c>
      <c r="Y160" s="16" t="str">
        <f t="shared" ref="Y160:Y161" si="357">IF(X160=6.03,"3f16",IF(X160=8.04,"4f16",IF(X160=9.61,"1f16+2f22",IF(X160=13.41,"1f16+3f22",IF(X160=19,"5f22","Arm. Insuf.")))))</f>
        <v>3f16</v>
      </c>
      <c r="Z160" s="16">
        <f t="shared" ref="Z160:Z161" si="358">-0.9*(N160-O160)*V160*391.3/1000</f>
        <v>-172.71825479999998</v>
      </c>
      <c r="AA160" s="16">
        <f t="shared" ref="AA160:AA161" si="359">0.9*(N160-O160)*X160*391.3/1000</f>
        <v>129.53869109999999</v>
      </c>
      <c r="AB160" s="24"/>
      <c r="AC160" s="24"/>
      <c r="AD160" s="21"/>
      <c r="AE160" s="21"/>
      <c r="AF160" s="21"/>
      <c r="AG160" s="21"/>
      <c r="AH160" s="21"/>
      <c r="AI160" s="21"/>
      <c r="AJ160" s="21"/>
      <c r="AK160" s="109">
        <f t="shared" si="305"/>
        <v>12.8</v>
      </c>
      <c r="AL160" s="29">
        <f>IF(N160=26,(4*0.5)/AK160,(2*0.5)/AK160)</f>
        <v>7.8125E-2</v>
      </c>
      <c r="AM160" s="111" t="s">
        <v>96</v>
      </c>
      <c r="AN160" s="40">
        <f>IF((AL160*0.9*(N160-O160)*391.3*AJ163*10^-1)&lt;AJ161,(AL160*0.9*(N160-O160)*391.3*AJ163*10^-1),"calc. cotθ ")</f>
        <v>335.66203125000004</v>
      </c>
    </row>
    <row r="161" spans="1:40">
      <c r="A161" s="35">
        <v>19</v>
      </c>
      <c r="B161" s="35">
        <v>18</v>
      </c>
      <c r="C161" s="35">
        <v>22</v>
      </c>
      <c r="D161" s="35">
        <v>6</v>
      </c>
      <c r="E161" s="35" t="s">
        <v>15</v>
      </c>
      <c r="F161" s="36">
        <v>-53.87</v>
      </c>
      <c r="G161" s="36">
        <v>-34.865000000000002</v>
      </c>
      <c r="H161" s="36">
        <v>-146.01499999999999</v>
      </c>
      <c r="I161" s="36">
        <v>-180.88</v>
      </c>
      <c r="J161" s="36">
        <v>111.14999999999998</v>
      </c>
      <c r="K161" s="1">
        <v>70</v>
      </c>
      <c r="L161" s="7">
        <f t="shared" ref="L161:M161" si="360">(ABS(I161)-ABS(I163*$K161/200))*SIGN(I161)</f>
        <v>-141.331715</v>
      </c>
      <c r="M161" s="7">
        <f t="shared" si="360"/>
        <v>107.61321499999998</v>
      </c>
      <c r="N161" s="1">
        <v>65</v>
      </c>
      <c r="O161" s="1">
        <v>4</v>
      </c>
      <c r="P161" s="1">
        <v>30</v>
      </c>
      <c r="Q161" s="7">
        <f>P161*(N161-O161)^2/((10^6)*$AS$4^2)</f>
        <v>287.63946507253473</v>
      </c>
      <c r="R161" s="7">
        <f>P161*(N161-O161)^2/((10^6)*$AS$5^2)</f>
        <v>381.75848979173077</v>
      </c>
      <c r="S161" s="6" t="str">
        <f>IF(R161&gt;=MAX(ABS(I161),ABS(J161),ABS(L161),ABS(M161)),"Verificata","Non verificata")</f>
        <v>Verificata</v>
      </c>
      <c r="T161" s="7">
        <f>-MIN(L161:M161)/(0.9*(N161-O161)/100*391.3)*10</f>
        <v>6.5789628891039502</v>
      </c>
      <c r="U161" s="7">
        <f>ABS(MAX(L161:M161)/(0.9*(N161-O161)/100*391.3)*10)</f>
        <v>5.0093735002236714</v>
      </c>
      <c r="V161" s="17">
        <f t="shared" si="354"/>
        <v>8.0399999999999991</v>
      </c>
      <c r="W161" s="18" t="str">
        <f t="shared" si="355"/>
        <v>4f16</v>
      </c>
      <c r="X161" s="17">
        <f t="shared" si="356"/>
        <v>6.0299999999999994</v>
      </c>
      <c r="Y161" s="16" t="str">
        <f t="shared" si="357"/>
        <v>3f16</v>
      </c>
      <c r="Z161" s="16">
        <f t="shared" si="358"/>
        <v>-172.71825479999998</v>
      </c>
      <c r="AA161" s="16">
        <f t="shared" si="359"/>
        <v>129.53869109999999</v>
      </c>
      <c r="AB161" s="25">
        <v>34.6</v>
      </c>
      <c r="AC161" s="25">
        <v>22.5</v>
      </c>
      <c r="AD161" s="22">
        <v>4.62</v>
      </c>
      <c r="AE161" s="22">
        <v>3.92</v>
      </c>
      <c r="AF161" s="22">
        <f>(AC161*AE161)/2</f>
        <v>44.1</v>
      </c>
      <c r="AG161" s="22">
        <f>(Z160-AA161)/AE161</f>
        <v>-77.10636375</v>
      </c>
      <c r="AH161" s="22">
        <f>(AA160-Z161)/AE161</f>
        <v>77.10636375</v>
      </c>
      <c r="AI161" s="22">
        <f t="shared" ref="AI161" si="361">MAX(ABS(AG161+AF161),ABS(AG161-AF161),ABS(AH161+AF161),ABS(AH161-AF161),)</f>
        <v>121.20636375000001</v>
      </c>
      <c r="AJ161" s="22">
        <f>((0.5*14.17*P160*0.9*(N160-O160)*AJ163)/(1+AJ163^2))*10^-1</f>
        <v>466.75980000000004</v>
      </c>
      <c r="AK161" s="108">
        <v>10</v>
      </c>
      <c r="AL161" s="30">
        <f>IF(N160=26,(4*0.5)/AK161,(2*0.5)/AK161)</f>
        <v>0.1</v>
      </c>
      <c r="AM161" s="112" t="s">
        <v>100</v>
      </c>
      <c r="AN161" s="41">
        <f>IF((AL161*0.9*(N160-O160)*391.3*AJ163*10^-1)&lt;AJ161,(AL161*0.9*(N160-O160)*391.3*AJ163*10^-1),"calc. cotθ ")</f>
        <v>429.64740000000006</v>
      </c>
    </row>
    <row r="162" spans="1:40">
      <c r="A162" s="35">
        <v>19</v>
      </c>
      <c r="B162" s="35">
        <v>18</v>
      </c>
      <c r="C162" s="35">
        <v>22</v>
      </c>
      <c r="D162" s="35">
        <v>6</v>
      </c>
      <c r="E162" s="35" t="s">
        <v>16</v>
      </c>
      <c r="F162" s="36">
        <v>80.754000000000005</v>
      </c>
      <c r="G162" s="36">
        <v>52.643999999999998</v>
      </c>
      <c r="H162" s="36">
        <v>-61.5501</v>
      </c>
      <c r="I162" s="36">
        <v>-8.9061000000000021</v>
      </c>
      <c r="J162" s="36">
        <v>114.19409999999999</v>
      </c>
      <c r="K162" s="1"/>
      <c r="N162" s="1"/>
      <c r="O162" s="1"/>
      <c r="P162" s="1"/>
      <c r="Q162"/>
      <c r="R162"/>
      <c r="S162"/>
      <c r="T162"/>
      <c r="U162"/>
      <c r="V162" s="19"/>
      <c r="W162" s="19"/>
      <c r="AB162" s="25"/>
      <c r="AC162" s="25"/>
      <c r="AD162" s="22"/>
      <c r="AE162" s="22"/>
      <c r="AF162" s="22"/>
      <c r="AG162" s="22"/>
      <c r="AH162" s="22"/>
      <c r="AI162" s="22"/>
      <c r="AJ162" s="106" t="s">
        <v>93</v>
      </c>
      <c r="AK162" s="108">
        <v>15</v>
      </c>
      <c r="AL162" s="30">
        <f>IF(N160=26,(4*0.5)/AK162,(2*0.5)/AK162)</f>
        <v>6.6666666666666666E-2</v>
      </c>
      <c r="AM162" s="112" t="s">
        <v>99</v>
      </c>
      <c r="AN162" s="41">
        <f>IF((AL162*0.9*(N160-O160)*391.3*AJ163*10^-1)&lt;AJ161,(AL162*0.9*(N160-O160)*391.3*AJ163*10^-1),"calc. cotθ ")</f>
        <v>286.4316</v>
      </c>
    </row>
    <row r="163" spans="1:40">
      <c r="A163" s="35">
        <v>19</v>
      </c>
      <c r="B163" s="35">
        <v>18</v>
      </c>
      <c r="C163" s="35">
        <v>22</v>
      </c>
      <c r="D163" s="35">
        <v>6</v>
      </c>
      <c r="E163" s="35" t="s">
        <v>17</v>
      </c>
      <c r="F163" s="36">
        <v>-79.191000000000003</v>
      </c>
      <c r="G163" s="36">
        <v>-51.445</v>
      </c>
      <c r="H163" s="36">
        <v>-61.5501</v>
      </c>
      <c r="I163" s="36">
        <v>-112.99510000000001</v>
      </c>
      <c r="J163" s="36">
        <v>10.1051</v>
      </c>
      <c r="K163" s="1"/>
      <c r="N163" s="1"/>
      <c r="O163" s="1"/>
      <c r="P163" s="1"/>
      <c r="Q163"/>
      <c r="R163"/>
      <c r="S163"/>
      <c r="T163"/>
      <c r="U163"/>
      <c r="V163" s="19"/>
      <c r="W163" s="19"/>
      <c r="AB163" s="26"/>
      <c r="AC163" s="26"/>
      <c r="AD163" s="23"/>
      <c r="AE163" s="23"/>
      <c r="AF163" s="23"/>
      <c r="AG163" s="23"/>
      <c r="AH163" s="23"/>
      <c r="AI163" s="23"/>
      <c r="AJ163" s="107">
        <v>2</v>
      </c>
      <c r="AK163" s="110">
        <v>20</v>
      </c>
      <c r="AL163" s="31">
        <f>IF(N160=26,(4*0.5)/AK163,(2*0.5)/AK163)</f>
        <v>0.05</v>
      </c>
      <c r="AM163" s="113" t="s">
        <v>98</v>
      </c>
      <c r="AN163" s="114">
        <f>IF((AL163*0.9*(N160-O160)*391.3*AJ163*10^-1)&lt;AJ161,(AL163*0.9*(N160-O160)*391.3*AJ163*10^-1),"calc. cotθ ")</f>
        <v>214.82370000000003</v>
      </c>
    </row>
    <row r="164" spans="1:40">
      <c r="A164" s="35">
        <v>19</v>
      </c>
      <c r="B164" s="35">
        <v>22</v>
      </c>
      <c r="C164" s="35">
        <v>30</v>
      </c>
      <c r="D164" s="35">
        <v>6</v>
      </c>
      <c r="E164" s="35" t="s">
        <v>14</v>
      </c>
      <c r="F164" s="36">
        <v>-12.519</v>
      </c>
      <c r="G164" s="36">
        <v>-8.7010000000000005</v>
      </c>
      <c r="H164" s="36">
        <v>55.1203</v>
      </c>
      <c r="I164" s="36">
        <v>46.4193</v>
      </c>
      <c r="J164" s="36">
        <v>-63.821300000000001</v>
      </c>
      <c r="K164" s="1">
        <v>70</v>
      </c>
      <c r="L164" s="7">
        <f t="shared" ref="L164:M164" si="362">(ABS(I164)-ABS(I166*$K164/200))*SIGN(I164)</f>
        <v>43.718595000000001</v>
      </c>
      <c r="M164" s="7">
        <f t="shared" si="362"/>
        <v>-38.697495000000004</v>
      </c>
      <c r="N164" s="1">
        <v>65</v>
      </c>
      <c r="O164" s="1">
        <v>4</v>
      </c>
      <c r="P164" s="1">
        <v>30</v>
      </c>
      <c r="Q164" s="7">
        <f>P164*(N164-O164)^2/((10^6)*$AS$4^2)</f>
        <v>287.63946507253473</v>
      </c>
      <c r="R164" s="7">
        <f>P164*(N164-O164)^2/((10^6)*$AS$5^2)</f>
        <v>381.75848979173077</v>
      </c>
      <c r="S164" s="6" t="str">
        <f>IF(R164&gt;=MAX(ABS(I164),ABS(J164),ABS(L164),ABS(M164)),"Verificata","Non verificata")</f>
        <v>Verificata</v>
      </c>
      <c r="T164" s="7">
        <f>-MIN(L164:M164)/(0.9*(N164-O164)/100*391.3)*10</f>
        <v>1.8013606040674288</v>
      </c>
      <c r="U164" s="7">
        <f>ABS(MAX(L164:M164)/(0.9*(N164-O164)/100*391.3)*10)</f>
        <v>2.0350917985306092</v>
      </c>
      <c r="V164" s="17">
        <f t="shared" ref="V164:V165" si="363">IF(N164=26,IF(4*2.01&gt;T164,4*2.01,"Arm. insufficiente"),IF((3*2.01)&gt;T164,(3*2.01),IF(T164&lt;4*2.01,(4*2.01),IF(4*2.01&lt;T164&lt;10,1*2.01+2*3.8,IF(10&lt;T164&lt;13.41,1*2.01+3*3.8,IF(13.41&lt;T164,5*3.8,"Arm. insufficiente"))))))</f>
        <v>6.0299999999999994</v>
      </c>
      <c r="W164" s="18" t="str">
        <f t="shared" ref="W164:W165" si="364">IF(V164=6.03,"3f16",IF(V164=4*2.01,"4f16","Arm. Insuf."))</f>
        <v>3f16</v>
      </c>
      <c r="X164" s="17">
        <f t="shared" ref="X164:X165" si="365">IF($N164=26,IF(4*2.01&gt;U164,4*2.01,"Arm. insufficiente"),IF((3*2.01)&gt;U164,(3*2.01),IF(U164&lt;4*2.01,(4*2.01),IF(U164&lt;10,1*2.01+2*3.8,IF(U164&lt;13.41,1*2.01+3*3.8,IF(13.41&lt;U164,5*3.8," "))))))</f>
        <v>6.0299999999999994</v>
      </c>
      <c r="Y164" s="16" t="str">
        <f t="shared" ref="Y164:Y165" si="366">IF(X164=6.03,"3f16",IF(X164=8.04,"4f16",IF(X164=9.61,"1f16+2f22",IF(X164=13.41,"1f16+3f22",IF(X164=19,"5f22","Arm. Insuf.")))))</f>
        <v>3f16</v>
      </c>
      <c r="Z164" s="16">
        <f t="shared" ref="Z164:Z165" si="367">-0.9*(N164-O164)*V164*391.3/1000</f>
        <v>-129.53869109999999</v>
      </c>
      <c r="AA164" s="16">
        <f t="shared" ref="AA164:AA165" si="368">0.9*(N164-O164)*X164*391.3/1000</f>
        <v>129.53869109999999</v>
      </c>
      <c r="AB164" s="24"/>
      <c r="AC164" s="24"/>
      <c r="AD164" s="21"/>
      <c r="AE164" s="21"/>
      <c r="AF164" s="21"/>
      <c r="AG164" s="21"/>
      <c r="AH164" s="21"/>
      <c r="AI164" s="21"/>
      <c r="AJ164" s="21"/>
      <c r="AK164" s="109">
        <f t="shared" si="305"/>
        <v>12.8</v>
      </c>
      <c r="AL164" s="29">
        <f>IF(N164=26,(4*0.5)/AK164,(2*0.5)/AK164)</f>
        <v>7.8125E-2</v>
      </c>
      <c r="AM164" s="111" t="s">
        <v>96</v>
      </c>
      <c r="AN164" s="40">
        <f>IF((AL164*0.9*(N164-O164)*391.3*AJ167*10^-1)&lt;AJ165,(AL164*0.9*(N164-O164)*391.3*AJ167*10^-1),"calc. cotθ ")</f>
        <v>335.66203125000004</v>
      </c>
    </row>
    <row r="165" spans="1:40">
      <c r="A165" s="35">
        <v>19</v>
      </c>
      <c r="B165" s="35">
        <v>22</v>
      </c>
      <c r="C165" s="35">
        <v>30</v>
      </c>
      <c r="D165" s="35">
        <v>6</v>
      </c>
      <c r="E165" s="35" t="s">
        <v>15</v>
      </c>
      <c r="F165" s="36">
        <v>-54.064</v>
      </c>
      <c r="G165" s="36">
        <v>-34.58</v>
      </c>
      <c r="H165" s="36">
        <v>-84.233199999999997</v>
      </c>
      <c r="I165" s="36">
        <v>-118.81319999999999</v>
      </c>
      <c r="J165" s="36">
        <v>49.653199999999998</v>
      </c>
      <c r="K165" s="1">
        <v>70</v>
      </c>
      <c r="L165" s="7">
        <f t="shared" ref="L165:M165" si="369">(ABS(I165)-ABS(I167*$K165/200))*SIGN(I165)</f>
        <v>-88.513244999999998</v>
      </c>
      <c r="M165" s="7">
        <f t="shared" si="369"/>
        <v>47.177754999999991</v>
      </c>
      <c r="N165" s="1">
        <v>65</v>
      </c>
      <c r="O165" s="1">
        <v>4</v>
      </c>
      <c r="P165" s="1">
        <v>30</v>
      </c>
      <c r="Q165" s="7">
        <f>P165*(N165-O165)^2/((10^6)*$AS$4^2)</f>
        <v>287.63946507253473</v>
      </c>
      <c r="R165" s="7">
        <f>P165*(N165-O165)^2/((10^6)*$AS$5^2)</f>
        <v>381.75848979173077</v>
      </c>
      <c r="S165" s="6" t="str">
        <f>IF(R165&gt;=MAX(ABS(I165),ABS(J165),ABS(L165),ABS(M165)),"Verificata","Non verificata")</f>
        <v>Verificata</v>
      </c>
      <c r="T165" s="7">
        <f>-MIN(L165:M165)/(0.9*(N165-O165)/100*391.3)*10</f>
        <v>4.120273740746482</v>
      </c>
      <c r="U165" s="7">
        <f>ABS(MAX(L165:M165)/(0.9*(N165-O165)/100*391.3)*10)</f>
        <v>2.1961150003467957</v>
      </c>
      <c r="V165" s="17">
        <f t="shared" si="363"/>
        <v>6.0299999999999994</v>
      </c>
      <c r="W165" s="18" t="str">
        <f t="shared" si="364"/>
        <v>3f16</v>
      </c>
      <c r="X165" s="17">
        <f t="shared" si="365"/>
        <v>6.0299999999999994</v>
      </c>
      <c r="Y165" s="16" t="str">
        <f t="shared" si="366"/>
        <v>3f16</v>
      </c>
      <c r="Z165" s="16">
        <f t="shared" si="367"/>
        <v>-129.53869109999999</v>
      </c>
      <c r="AA165" s="16">
        <f t="shared" si="368"/>
        <v>129.53869109999999</v>
      </c>
      <c r="AB165" s="25">
        <v>34.6</v>
      </c>
      <c r="AC165" s="25">
        <v>22.5</v>
      </c>
      <c r="AD165" s="22">
        <v>3.5</v>
      </c>
      <c r="AE165" s="22">
        <v>2.5499999999999998</v>
      </c>
      <c r="AF165" s="22">
        <f>(AC165*AE165)/2</f>
        <v>28.687499999999996</v>
      </c>
      <c r="AG165" s="22">
        <f>(Z164-AA165)/AE165</f>
        <v>-101.5989734117647</v>
      </c>
      <c r="AH165" s="22">
        <f>(AA164-Z165)/AE165</f>
        <v>101.5989734117647</v>
      </c>
      <c r="AI165" s="22">
        <f t="shared" ref="AI165" si="370">MAX(ABS(AG165+AF165),ABS(AG165-AF165),ABS(AH165+AF165),ABS(AH165-AF165),)</f>
        <v>130.28647341176469</v>
      </c>
      <c r="AJ165" s="22">
        <f>((0.5*14.17*P164*0.9*(N164-O164)*AJ167)/(1+AJ167^2))*10^-1</f>
        <v>466.75980000000004</v>
      </c>
      <c r="AK165" s="108">
        <v>10</v>
      </c>
      <c r="AL165" s="30">
        <f>IF(N164=26,(4*0.5)/AK165,(2*0.5)/AK165)</f>
        <v>0.1</v>
      </c>
      <c r="AM165" s="112" t="s">
        <v>100</v>
      </c>
      <c r="AN165" s="41">
        <f>IF((AL165*0.9*(N164-O164)*391.3*AJ167*10^-1)&lt;AJ165,(AL165*0.9*(N164-O164)*391.3*AJ167*10^-1),"calc. cotθ ")</f>
        <v>429.64740000000006</v>
      </c>
    </row>
    <row r="166" spans="1:40">
      <c r="A166" s="35">
        <v>19</v>
      </c>
      <c r="B166" s="35">
        <v>22</v>
      </c>
      <c r="C166" s="35">
        <v>30</v>
      </c>
      <c r="D166" s="35">
        <v>6</v>
      </c>
      <c r="E166" s="35" t="s">
        <v>16</v>
      </c>
      <c r="F166" s="36">
        <v>48.715000000000003</v>
      </c>
      <c r="G166" s="36">
        <v>32.033000000000001</v>
      </c>
      <c r="H166" s="36">
        <v>-39.749299999999991</v>
      </c>
      <c r="I166" s="36">
        <v>-7.7162999999999897</v>
      </c>
      <c r="J166" s="36">
        <v>71.782299999999992</v>
      </c>
      <c r="K166" s="1"/>
      <c r="N166" s="1"/>
      <c r="O166" s="1"/>
      <c r="P166" s="1"/>
      <c r="Q166"/>
      <c r="R166"/>
      <c r="S166"/>
      <c r="T166"/>
      <c r="U166"/>
      <c r="V166" s="19"/>
      <c r="W166" s="19"/>
      <c r="AB166" s="25"/>
      <c r="AC166" s="25"/>
      <c r="AD166" s="22"/>
      <c r="AE166" s="22"/>
      <c r="AF166" s="22"/>
      <c r="AG166" s="22"/>
      <c r="AH166" s="22"/>
      <c r="AI166" s="22"/>
      <c r="AJ166" s="106" t="s">
        <v>93</v>
      </c>
      <c r="AK166" s="108">
        <v>15</v>
      </c>
      <c r="AL166" s="30">
        <f>IF(N164=26,(4*0.5)/AK166,(2*0.5)/AK166)</f>
        <v>6.6666666666666666E-2</v>
      </c>
      <c r="AM166" s="112" t="s">
        <v>99</v>
      </c>
      <c r="AN166" s="41">
        <f>IF((AL166*0.9*(N164-O164)*391.3*AJ167*10^-1)&lt;AJ165,(AL166*0.9*(N164-O164)*391.3*AJ167*10^-1),"calc. cotθ ")</f>
        <v>286.4316</v>
      </c>
    </row>
    <row r="167" spans="1:40">
      <c r="A167" s="35">
        <v>19</v>
      </c>
      <c r="B167" s="35">
        <v>22</v>
      </c>
      <c r="C167" s="35">
        <v>30</v>
      </c>
      <c r="D167" s="35">
        <v>6</v>
      </c>
      <c r="E167" s="35" t="s">
        <v>17</v>
      </c>
      <c r="F167" s="36">
        <v>-72.454999999999998</v>
      </c>
      <c r="G167" s="36">
        <v>-46.822000000000003</v>
      </c>
      <c r="H167" s="36">
        <v>-39.749299999999991</v>
      </c>
      <c r="I167" s="36">
        <v>-86.571299999999994</v>
      </c>
      <c r="J167" s="36">
        <v>-7.0727000000000118</v>
      </c>
      <c r="K167" s="1"/>
      <c r="N167" s="1"/>
      <c r="O167" s="1"/>
      <c r="P167" s="1"/>
      <c r="Q167"/>
      <c r="R167"/>
      <c r="S167"/>
      <c r="T167"/>
      <c r="U167"/>
      <c r="V167" s="19"/>
      <c r="W167" s="19"/>
      <c r="AB167" s="26"/>
      <c r="AC167" s="26"/>
      <c r="AD167" s="23"/>
      <c r="AE167" s="23"/>
      <c r="AF167" s="23"/>
      <c r="AG167" s="23"/>
      <c r="AH167" s="23"/>
      <c r="AI167" s="23"/>
      <c r="AJ167" s="107">
        <v>2</v>
      </c>
      <c r="AK167" s="110">
        <v>20</v>
      </c>
      <c r="AL167" s="31">
        <f>IF(N164=26,(4*0.5)/AK167,(2*0.5)/AK167)</f>
        <v>0.05</v>
      </c>
      <c r="AM167" s="113" t="s">
        <v>98</v>
      </c>
      <c r="AN167" s="114">
        <f>IF((AL167*0.9*(N164-O164)*391.3*AJ167*10^-1)&lt;AJ165,(AL167*0.9*(N164-O164)*391.3*AJ167*10^-1),"calc. cotθ ")</f>
        <v>214.82370000000003</v>
      </c>
    </row>
    <row r="168" spans="1:40">
      <c r="AD168" s="74"/>
      <c r="AE168" s="130"/>
      <c r="AF168" s="19"/>
      <c r="AG168" s="19"/>
      <c r="AH168" s="33"/>
      <c r="AI168" s="28"/>
      <c r="AJ168" s="28"/>
      <c r="AL168" s="32"/>
    </row>
    <row r="169" spans="1:40">
      <c r="AD169" s="74"/>
      <c r="AE169" s="130"/>
      <c r="AF169" s="19"/>
      <c r="AG169" s="19"/>
      <c r="AH169" s="28"/>
      <c r="AI169" s="28"/>
      <c r="AJ169" s="28"/>
      <c r="AK169" s="32"/>
      <c r="AL169" s="32"/>
    </row>
    <row r="170" spans="1:40">
      <c r="A170" s="12"/>
      <c r="B170" s="12" t="s">
        <v>62</v>
      </c>
      <c r="C170" s="12"/>
      <c r="D170" s="12"/>
      <c r="E170" s="12"/>
      <c r="F170" s="12"/>
      <c r="G170" s="12"/>
      <c r="H170" s="12"/>
      <c r="I170" s="12"/>
      <c r="J170" s="12"/>
      <c r="K170" s="12"/>
      <c r="L170" s="13"/>
      <c r="M170" s="13"/>
      <c r="N170" s="14"/>
      <c r="O170" s="14"/>
      <c r="P170" s="14"/>
      <c r="Q170" s="13"/>
      <c r="R170" s="13"/>
      <c r="S170" s="14"/>
      <c r="T170" s="13"/>
      <c r="U170" s="13"/>
      <c r="V170" s="13"/>
      <c r="W170" s="13"/>
      <c r="AD170" s="74"/>
      <c r="AE170" s="130"/>
      <c r="AF170" s="19"/>
      <c r="AG170" s="19"/>
      <c r="AH170" s="28"/>
      <c r="AI170" s="28"/>
      <c r="AJ170" s="28"/>
      <c r="AK170" s="32"/>
      <c r="AL170" s="32"/>
    </row>
    <row r="171" spans="1:40" ht="15" customHeight="1">
      <c r="A171" s="236" t="s">
        <v>0</v>
      </c>
      <c r="B171" s="237" t="s">
        <v>67</v>
      </c>
      <c r="C171" s="237"/>
      <c r="D171" s="236" t="s">
        <v>2</v>
      </c>
      <c r="E171" s="236" t="s">
        <v>32</v>
      </c>
      <c r="F171" s="238" t="s">
        <v>68</v>
      </c>
      <c r="G171" s="238" t="s">
        <v>69</v>
      </c>
      <c r="H171" s="238" t="s">
        <v>43</v>
      </c>
      <c r="I171" s="236" t="s">
        <v>44</v>
      </c>
      <c r="J171" s="236" t="s">
        <v>45</v>
      </c>
      <c r="K171" s="236" t="s">
        <v>46</v>
      </c>
      <c r="L171" s="238" t="s">
        <v>47</v>
      </c>
      <c r="M171" s="238" t="s">
        <v>48</v>
      </c>
      <c r="N171" s="236" t="s">
        <v>49</v>
      </c>
      <c r="O171" s="236" t="s">
        <v>50</v>
      </c>
      <c r="P171" s="236" t="s">
        <v>60</v>
      </c>
      <c r="Q171" s="235" t="s">
        <v>55</v>
      </c>
      <c r="R171" s="235" t="s">
        <v>56</v>
      </c>
      <c r="S171" s="236" t="s">
        <v>59</v>
      </c>
      <c r="T171" s="239" t="s">
        <v>57</v>
      </c>
      <c r="U171" s="234" t="s">
        <v>58</v>
      </c>
      <c r="V171" s="219" t="s">
        <v>70</v>
      </c>
      <c r="W171" s="220"/>
      <c r="X171" s="219" t="s">
        <v>71</v>
      </c>
      <c r="Y171" s="220"/>
      <c r="Z171" s="240" t="s">
        <v>72</v>
      </c>
      <c r="AA171" s="242" t="s">
        <v>73</v>
      </c>
      <c r="AB171" s="244" t="s">
        <v>75</v>
      </c>
      <c r="AC171" s="244" t="s">
        <v>76</v>
      </c>
      <c r="AD171" s="245" t="s">
        <v>74</v>
      </c>
      <c r="AE171" s="245" t="s">
        <v>105</v>
      </c>
      <c r="AF171" s="245" t="s">
        <v>88</v>
      </c>
      <c r="AG171" s="246" t="s">
        <v>89</v>
      </c>
      <c r="AH171" s="246" t="s">
        <v>90</v>
      </c>
      <c r="AI171" s="246" t="s">
        <v>91</v>
      </c>
      <c r="AJ171" s="248" t="s">
        <v>92</v>
      </c>
      <c r="AK171" s="244" t="s">
        <v>94</v>
      </c>
      <c r="AL171" s="245" t="s">
        <v>77</v>
      </c>
      <c r="AM171" s="249" t="s">
        <v>95</v>
      </c>
      <c r="AN171" s="220"/>
    </row>
    <row r="172" spans="1:40" ht="33" customHeight="1">
      <c r="A172" s="236"/>
      <c r="B172" s="15" t="s">
        <v>12</v>
      </c>
      <c r="C172" s="15" t="s">
        <v>13</v>
      </c>
      <c r="D172" s="236"/>
      <c r="E172" s="236"/>
      <c r="F172" s="238"/>
      <c r="G172" s="238"/>
      <c r="H172" s="238"/>
      <c r="I172" s="236"/>
      <c r="J172" s="236"/>
      <c r="K172" s="236"/>
      <c r="L172" s="238"/>
      <c r="M172" s="238"/>
      <c r="N172" s="236"/>
      <c r="O172" s="236"/>
      <c r="P172" s="236"/>
      <c r="Q172" s="235"/>
      <c r="R172" s="235"/>
      <c r="S172" s="236"/>
      <c r="T172" s="239"/>
      <c r="U172" s="234"/>
      <c r="V172" s="221"/>
      <c r="W172" s="222"/>
      <c r="X172" s="221"/>
      <c r="Y172" s="222"/>
      <c r="Z172" s="241"/>
      <c r="AA172" s="243"/>
      <c r="AB172" s="245"/>
      <c r="AC172" s="245"/>
      <c r="AD172" s="245"/>
      <c r="AE172" s="245"/>
      <c r="AF172" s="245"/>
      <c r="AG172" s="246"/>
      <c r="AH172" s="246"/>
      <c r="AI172" s="246"/>
      <c r="AJ172" s="248"/>
      <c r="AK172" s="245"/>
      <c r="AL172" s="245"/>
      <c r="AM172" s="221"/>
      <c r="AN172" s="250"/>
    </row>
    <row r="173" spans="1:40">
      <c r="A173" s="35">
        <v>1</v>
      </c>
      <c r="B173" s="35">
        <v>1</v>
      </c>
      <c r="C173" s="35">
        <v>2</v>
      </c>
      <c r="D173" s="35">
        <v>5</v>
      </c>
      <c r="E173" s="35" t="s">
        <v>14</v>
      </c>
      <c r="F173" s="36">
        <v>-148.50800000000001</v>
      </c>
      <c r="G173" s="36">
        <v>-91.849000000000004</v>
      </c>
      <c r="H173" s="36">
        <v>106.73960000000001</v>
      </c>
      <c r="I173" s="36">
        <v>14.890600000000006</v>
      </c>
      <c r="J173" s="36">
        <v>-198.58860000000001</v>
      </c>
      <c r="K173" s="1">
        <v>70</v>
      </c>
      <c r="L173" s="7">
        <f>(ABS(I173)-ABS(I175*$K173/200))*SIGN(I173)</f>
        <v>-12.690029999999989</v>
      </c>
      <c r="M173" s="7">
        <f>(ABS(J173)-ABS(J175*$K173/200))*SIGN(J173)</f>
        <v>-145.87573</v>
      </c>
      <c r="N173" s="6">
        <v>65</v>
      </c>
      <c r="O173" s="6">
        <v>4</v>
      </c>
      <c r="P173" s="6">
        <v>30</v>
      </c>
      <c r="Q173" s="7">
        <f>P173*(N173-O173)^2/((10^6)*$AS$4^2)</f>
        <v>287.63946507253473</v>
      </c>
      <c r="R173" s="7">
        <f>P173*(N173-O173)^2/((10^6)*$AS$5^2)</f>
        <v>381.75848979173077</v>
      </c>
      <c r="S173" s="6" t="str">
        <f>IF(R173&gt;=MAX(ABS(I173),ABS(J173),ABS(L173),ABS(M173)),"Verificata","Non verificata")</f>
        <v>Verificata</v>
      </c>
      <c r="T173" s="7">
        <f>-MIN(L173:M173)/(0.9*(N173-O173)/100*391.3)*10</f>
        <v>6.7904858728343296</v>
      </c>
      <c r="U173" s="7">
        <f>ABS(MAX(L173:M173)/(0.9*(N173-O173)/100*391.3)*10)</f>
        <v>0.59071834252924571</v>
      </c>
      <c r="V173" s="17">
        <f>IF($N173=26,IF(4*2.01&gt;T173,4*2.01,"Arm. insufficiente"),IF((3*2.01)&gt;T173,(3*2.01),IF(T173&lt;4*2.01,(4*2.01),IF(T173&lt;10.3,2*2.01+2*3.14,IF(T173&lt;15.75,5*3.14,IF(15.75&lt;T173,6*3.14,"Armat. Insuf. "))))))</f>
        <v>8.0399999999999991</v>
      </c>
      <c r="W173" s="16" t="str">
        <f>IF(V173=6.03,"3f16",IF(V173=8.04,"4f16",IF(V173=10.3,"2f16+2f20",IF(V173=15.7,"5f20",IF(V173=18.84,"6f20","Arm. Insuf.")))))</f>
        <v>4f16</v>
      </c>
      <c r="X173" s="17">
        <f>IF($N173=26,IF(4*2.01&gt;U173,4*2.01,"Arm. insufficiente"),IF((3*2.01)&gt;U173,(3*2.01),IF(U173&lt;4*2.01,(4*2.01),IF(U173&lt;10.3,2*2.01+2*3.14,IF(U173&lt;15.75,5*3.14,IF(15.75&lt;U173,6*3.14,"Armat. Insuf. "))))))</f>
        <v>6.0299999999999994</v>
      </c>
      <c r="Y173" s="16" t="str">
        <f>IF(X173=6.03,"3f16",IF(X173=8.04,"4f16",IF(X173=10.3,"2f16+2f20",IF(X173=15.7,"5f20",IF(X173=18.84,"6f20","Arm. Insuf.")))))</f>
        <v>3f16</v>
      </c>
      <c r="Z173" s="16">
        <f>-0.9*(N173-O173)*V173*391.3/1000</f>
        <v>-172.71825479999998</v>
      </c>
      <c r="AA173" s="16">
        <f>0.9*(N173-O173)*X173*391.3/1000</f>
        <v>129.53869109999999</v>
      </c>
      <c r="AB173" s="24"/>
      <c r="AC173" s="24"/>
      <c r="AD173" s="21"/>
      <c r="AE173" s="21"/>
      <c r="AF173" s="21"/>
      <c r="AG173" s="21"/>
      <c r="AH173" s="21"/>
      <c r="AI173" s="21"/>
      <c r="AJ173" s="21"/>
      <c r="AK173" s="109">
        <f>8*1.6</f>
        <v>12.8</v>
      </c>
      <c r="AL173" s="29">
        <f>IF(N173=26,(4*0.5)/AK173,(2*0.5)/AK173)</f>
        <v>7.8125E-2</v>
      </c>
      <c r="AM173" s="111" t="s">
        <v>96</v>
      </c>
      <c r="AN173" s="40">
        <f>IF((AL173*0.9*(N173-O173)*391.3*AJ176*10^-1)&lt;AJ174,(AL173*0.9*(N173-O173)*391.3*AJ176*10^-1),"calc. cotθ ")</f>
        <v>335.66203125000004</v>
      </c>
    </row>
    <row r="174" spans="1:40">
      <c r="A174" s="35">
        <v>1</v>
      </c>
      <c r="B174" s="35">
        <v>1</v>
      </c>
      <c r="C174" s="35">
        <v>2</v>
      </c>
      <c r="D174" s="35">
        <v>5</v>
      </c>
      <c r="E174" s="35" t="s">
        <v>15</v>
      </c>
      <c r="F174" s="36">
        <v>-238.43</v>
      </c>
      <c r="G174" s="36">
        <v>-147.95599999999999</v>
      </c>
      <c r="H174" s="36">
        <v>-133.81309999999999</v>
      </c>
      <c r="I174" s="36">
        <v>-281.76909999999998</v>
      </c>
      <c r="J174" s="36">
        <v>-14.142899999999997</v>
      </c>
      <c r="K174" s="1">
        <v>70</v>
      </c>
      <c r="L174" s="7">
        <f>(ABS(I174)-ABS(I176*$K174/200))*SIGN(I174)</f>
        <v>-223.19442999999998</v>
      </c>
      <c r="M174" s="7">
        <f>(ABS(J174)-ABS(J176*$K174/200))*SIGN(J174)</f>
        <v>19.299530000000004</v>
      </c>
      <c r="N174" s="6">
        <v>65</v>
      </c>
      <c r="O174" s="6">
        <v>4</v>
      </c>
      <c r="P174" s="6">
        <v>30</v>
      </c>
      <c r="Q174" s="7">
        <f>P174*(N174-O174)^2/((10^6)*$AS$4^2)</f>
        <v>287.63946507253473</v>
      </c>
      <c r="R174" s="7">
        <f>P174*(N174-O174)^2/((10^6)*$AS$5^2)</f>
        <v>381.75848979173077</v>
      </c>
      <c r="S174" s="6" t="str">
        <f>IF(R174&gt;=MAX(ABS(I174),ABS(J174),ABS(L174),ABS(M174)),"Verificata","Non verificata")</f>
        <v>Verificata</v>
      </c>
      <c r="T174" s="7">
        <f>-MIN(L174:M174)/(0.9*(N174-O174)/100*391.3)*10</f>
        <v>10.389655796823163</v>
      </c>
      <c r="U174" s="7">
        <f>ABS(MAX(L174:M174)/(0.9*(N174-O174)/100*391.3)*10)</f>
        <v>0.89838923731413278</v>
      </c>
      <c r="V174" s="17">
        <f>IF($N174=26,IF(4*2.01&gt;T174,4*2.01,"Arm. insufficiente"),IF((3*2.01)&gt;T174,(3*2.01),IF(T174&lt;4*2.01,(4*2.01),IF(T174&lt;10.3,2*2.01+2*3.14,IF(T174&lt;15.75,5*3.14,IF(15.75&lt;T174,6*3.14,"Armat. Insuf. "))))))</f>
        <v>15.700000000000001</v>
      </c>
      <c r="W174" s="16" t="str">
        <f>IF(V174=6.03,"3f16",IF(V174=8.04,"4f16",IF(V174=10.3,"2f16+2f20",IF(V174=15.7,"5f20",IF(V174=18.84,"6f20","Arm. Insuf.")))))</f>
        <v>5f20</v>
      </c>
      <c r="X174" s="17">
        <f>IF($N174=26,IF(4*2.01&gt;U174,4*2.01,"Arm. insufficiente"),IF((3*2.01)&gt;U174,(3*2.01),IF(U174&lt;4*2.01,(4*2.01),IF(U174&lt;10.3,2*2.01+2*3.14,IF(U174&lt;15.75,5*3.14,IF(15.75&lt;U174,6*3.14,"Armat. Insuf. "))))))</f>
        <v>6.0299999999999994</v>
      </c>
      <c r="Y174" s="16" t="str">
        <f>IF(X174=6.03,"3f16",IF(X174=8.04,"4f16",IF(X174=10.3,"2f16+2f20",IF(X174=15.7,"5f20",IF(X174=18.84,"6f20","Arm. Insuf.")))))</f>
        <v>3f16</v>
      </c>
      <c r="Z174" s="16">
        <f t="shared" ref="Z174" si="371">-0.9*(N174-O174)*V174*391.3/1000</f>
        <v>-337.27320900000001</v>
      </c>
      <c r="AA174" s="16">
        <f>0.9*(N174-O174)*X174*391.3/1000</f>
        <v>129.53869109999999</v>
      </c>
      <c r="AB174" s="25">
        <v>59.2</v>
      </c>
      <c r="AC174" s="25">
        <v>36.700000000000003</v>
      </c>
      <c r="AD174" s="22">
        <v>6.7</v>
      </c>
      <c r="AE174" s="22">
        <v>6</v>
      </c>
      <c r="AF174" s="22">
        <f>(AC174*AE174)/2</f>
        <v>110.10000000000001</v>
      </c>
      <c r="AG174" s="22">
        <f>(Z173-AA174)/AE174</f>
        <v>-50.376157650000003</v>
      </c>
      <c r="AH174" s="22">
        <f>(AA173-Z174)/AE174</f>
        <v>77.80198335</v>
      </c>
      <c r="AI174" s="22">
        <f>MAX(ABS(AG174+AF174),ABS(AG174-AF174),ABS(AH174+AF174),ABS(AH174-AF174),)</f>
        <v>187.90198335000002</v>
      </c>
      <c r="AJ174" s="22">
        <f>((0.5*14.17*P173*0.9*(N173-O173)*AJ176)/(1+AJ176^2))*10^-1</f>
        <v>466.75980000000004</v>
      </c>
      <c r="AK174" s="108">
        <v>10</v>
      </c>
      <c r="AL174" s="30">
        <f>IF(N173=26,(4*0.5)/AK174,(2*0.5)/AK174)</f>
        <v>0.1</v>
      </c>
      <c r="AM174" s="112" t="s">
        <v>100</v>
      </c>
      <c r="AN174" s="41">
        <f>IF((AL174*0.9*(N173-O173)*391.3*AJ176*10^-1)&lt;AJ174,(AL174*0.9*(N173-O173)*391.3*AJ176*10^-1),"calc. cotθ ")</f>
        <v>429.64740000000006</v>
      </c>
    </row>
    <row r="175" spans="1:40">
      <c r="A175" s="35">
        <v>1</v>
      </c>
      <c r="B175" s="35">
        <v>1</v>
      </c>
      <c r="C175" s="35">
        <v>2</v>
      </c>
      <c r="D175" s="35">
        <v>5</v>
      </c>
      <c r="E175" s="35" t="s">
        <v>16</v>
      </c>
      <c r="F175" s="36">
        <v>185.03299999999999</v>
      </c>
      <c r="G175" s="36">
        <v>114.705</v>
      </c>
      <c r="H175" s="36">
        <v>-35.903200000000005</v>
      </c>
      <c r="I175" s="36">
        <v>78.801799999999986</v>
      </c>
      <c r="J175" s="36">
        <v>150.60820000000001</v>
      </c>
      <c r="K175" s="1"/>
      <c r="Z175" s="16"/>
      <c r="AA175" s="16"/>
      <c r="AB175" s="25"/>
      <c r="AC175" s="25"/>
      <c r="AD175" s="22"/>
      <c r="AE175" s="22"/>
      <c r="AF175" s="22"/>
      <c r="AG175" s="22"/>
      <c r="AH175" s="22"/>
      <c r="AI175" s="22"/>
      <c r="AJ175" s="106" t="s">
        <v>93</v>
      </c>
      <c r="AK175" s="108">
        <v>15</v>
      </c>
      <c r="AL175" s="30">
        <f>IF(N173=26,(4*0.5)/AK175,(2*0.5)/AK175)</f>
        <v>6.6666666666666666E-2</v>
      </c>
      <c r="AM175" s="112" t="s">
        <v>99</v>
      </c>
      <c r="AN175" s="41">
        <f>IF((AL175*0.9*(N173-O173)*391.3*AJ176*10^-1)&lt;AJ174,(AL175*0.9*(N173-O173)*391.3*AJ176*10^-1),"calc. cotθ ")</f>
        <v>286.4316</v>
      </c>
    </row>
    <row r="176" spans="1:40">
      <c r="A176" s="35">
        <v>1</v>
      </c>
      <c r="B176" s="35">
        <v>1</v>
      </c>
      <c r="C176" s="35">
        <v>2</v>
      </c>
      <c r="D176" s="35">
        <v>5</v>
      </c>
      <c r="E176" s="35" t="s">
        <v>17</v>
      </c>
      <c r="F176" s="36">
        <v>-211.875</v>
      </c>
      <c r="G176" s="36">
        <v>-131.453</v>
      </c>
      <c r="H176" s="36">
        <v>-35.903200000000005</v>
      </c>
      <c r="I176" s="36">
        <v>-167.3562</v>
      </c>
      <c r="J176" s="36">
        <v>-95.549800000000005</v>
      </c>
      <c r="K176" s="1"/>
      <c r="Z176" s="16"/>
      <c r="AA176" s="16"/>
      <c r="AB176" s="26"/>
      <c r="AC176" s="26"/>
      <c r="AD176" s="23"/>
      <c r="AE176" s="23"/>
      <c r="AF176" s="23"/>
      <c r="AG176" s="23"/>
      <c r="AH176" s="23"/>
      <c r="AI176" s="23"/>
      <c r="AJ176" s="107">
        <v>2</v>
      </c>
      <c r="AK176" s="110">
        <v>20</v>
      </c>
      <c r="AL176" s="31">
        <f>IF(N173=26,(4*0.5)/AK176,(2*0.5)/AK176)</f>
        <v>0.05</v>
      </c>
      <c r="AM176" s="113" t="s">
        <v>98</v>
      </c>
      <c r="AN176" s="114">
        <f>IF((AL176*0.9*(N173-O173)*391.3*AJ176*10^-1)&lt;AJ174,(AL176*0.9*(N173-O173)*391.3*AJ176*10^-1),"calc. cotθ ")</f>
        <v>214.82370000000003</v>
      </c>
    </row>
    <row r="177" spans="1:40">
      <c r="A177" s="35">
        <v>2</v>
      </c>
      <c r="B177" s="35">
        <v>3</v>
      </c>
      <c r="C177" s="35">
        <v>4</v>
      </c>
      <c r="D177" s="35">
        <v>5</v>
      </c>
      <c r="E177" s="35" t="s">
        <v>14</v>
      </c>
      <c r="F177" s="36">
        <v>-238.43</v>
      </c>
      <c r="G177" s="36">
        <v>-147.68199999999999</v>
      </c>
      <c r="H177" s="36">
        <v>133.81309999999999</v>
      </c>
      <c r="I177" s="36">
        <v>-13.868899999999996</v>
      </c>
      <c r="J177" s="36">
        <v>-281.49509999999998</v>
      </c>
      <c r="K177" s="1">
        <v>70</v>
      </c>
      <c r="L177" s="7">
        <f t="shared" ref="L177:L178" si="372">(ABS(I177)-ABS(I179*$K177/200))*SIGN(I177)</f>
        <v>19.547629999999998</v>
      </c>
      <c r="M177" s="7">
        <f t="shared" ref="M177:M178" si="373">(ABS(J177)-ABS(J179*$K177/200))*SIGN(J177)</f>
        <v>-222.94632999999999</v>
      </c>
      <c r="N177" s="6">
        <v>65</v>
      </c>
      <c r="O177" s="6">
        <v>4</v>
      </c>
      <c r="P177" s="6">
        <v>30</v>
      </c>
      <c r="Q177" s="7">
        <f>P177*(N177-O177)^2/((10^6)*$AS$4^2)</f>
        <v>287.63946507253473</v>
      </c>
      <c r="R177" s="7">
        <f>P177*(N177-O177)^2/((10^6)*$AS$5^2)</f>
        <v>381.75848979173077</v>
      </c>
      <c r="S177" s="6" t="str">
        <f>IF(R177&gt;=MAX(ABS(I177),ABS(J177),ABS(L177),ABS(M177)),"Verificata","Non verificata")</f>
        <v>Verificata</v>
      </c>
      <c r="T177" s="7">
        <f>-MIN(L177:M177)/(0.9*(N177-O177)/100*391.3)*10</f>
        <v>10.378106791755286</v>
      </c>
      <c r="U177" s="7">
        <f>ABS(MAX(L177:M177)/(0.9*(N177-O177)/100*391.3)*10)</f>
        <v>0.90993824238200904</v>
      </c>
      <c r="V177" s="17">
        <f t="shared" ref="V177:V178" si="374">IF($N177=26,IF(4*2.01&gt;T177,4*2.01,"Arm. insufficiente"),IF((3*2.01)&gt;T177,(3*2.01),IF(T177&lt;4*2.01,(4*2.01),IF(T177&lt;10.3,2*2.01+2*3.14,IF(T177&lt;15.75,5*3.14,IF(15.75&lt;T177,6*3.14,"Armat. Insuf. "))))))</f>
        <v>15.700000000000001</v>
      </c>
      <c r="W177" s="16" t="str">
        <f t="shared" ref="W177:W178" si="375">IF(V177=6.03,"3f16",IF(V177=8.04,"4f16",IF(V177=10.3,"2f16+2f20",IF(V177=15.7,"5f20",IF(V177=18.84,"6f20","Arm. Insuf.")))))</f>
        <v>5f20</v>
      </c>
      <c r="X177" s="17">
        <f t="shared" ref="X177:X178" si="376">IF($N177=26,IF(4*2.01&gt;U177,4*2.01,"Arm. insufficiente"),IF((3*2.01)&gt;U177,(3*2.01),IF(U177&lt;4*2.01,(4*2.01),IF(U177&lt;10.3,2*2.01+2*3.14,IF(U177&lt;15.75,5*3.14,IF(15.75&lt;U177,6*3.14,"Armat. Insuf. "))))))</f>
        <v>6.0299999999999994</v>
      </c>
      <c r="Y177" s="16" t="str">
        <f t="shared" ref="Y177:Y178" si="377">IF(X177=6.03,"3f16",IF(X177=8.04,"4f16",IF(X177=10.3,"2f16+2f20",IF(X177=15.7,"5f20",IF(X177=18.84,"6f20","Arm. Insuf.")))))</f>
        <v>3f16</v>
      </c>
      <c r="Z177" s="16">
        <f t="shared" ref="Z177:Z178" si="378">-0.9*(N177-O177)*V177*391.3/1000</f>
        <v>-337.27320900000001</v>
      </c>
      <c r="AA177" s="16">
        <f t="shared" ref="AA177:AA178" si="379">0.9*(N177-O177)*X177*391.3/1000</f>
        <v>129.53869109999999</v>
      </c>
      <c r="AB177" s="24"/>
      <c r="AC177" s="24"/>
      <c r="AD177" s="21"/>
      <c r="AE177" s="21"/>
      <c r="AF177" s="21"/>
      <c r="AG177" s="21"/>
      <c r="AH177" s="21"/>
      <c r="AI177" s="21"/>
      <c r="AJ177" s="21"/>
      <c r="AK177" s="109">
        <f>8*1.6</f>
        <v>12.8</v>
      </c>
      <c r="AL177" s="29">
        <f>IF(N177=26,(4*0.5)/AK177,(2*0.5)/AK177)</f>
        <v>7.8125E-2</v>
      </c>
      <c r="AM177" s="111" t="s">
        <v>96</v>
      </c>
      <c r="AN177" s="40">
        <f>IF((AL177*0.9*(N177-O177)*391.3*AJ180*10^-1)&lt;AJ178,(AL177*0.9*(N177-O177)*391.3*AJ180*10^-1),"calc. cotθ ")</f>
        <v>335.66203125000004</v>
      </c>
    </row>
    <row r="178" spans="1:40">
      <c r="A178" s="35">
        <v>2</v>
      </c>
      <c r="B178" s="35">
        <v>3</v>
      </c>
      <c r="C178" s="35">
        <v>4</v>
      </c>
      <c r="D178" s="35">
        <v>5</v>
      </c>
      <c r="E178" s="35" t="s">
        <v>15</v>
      </c>
      <c r="F178" s="36">
        <v>-148.50800000000001</v>
      </c>
      <c r="G178" s="36">
        <v>-92.070999999999998</v>
      </c>
      <c r="H178" s="36">
        <v>-106.73960000000001</v>
      </c>
      <c r="I178" s="36">
        <v>-198.81060000000002</v>
      </c>
      <c r="J178" s="36">
        <v>14.668600000000012</v>
      </c>
      <c r="K178" s="1">
        <v>70</v>
      </c>
      <c r="L178" s="7">
        <f t="shared" si="372"/>
        <v>-146.07183000000003</v>
      </c>
      <c r="M178" s="7">
        <f t="shared" si="373"/>
        <v>-12.937929999999987</v>
      </c>
      <c r="N178" s="6">
        <v>65</v>
      </c>
      <c r="O178" s="6">
        <v>4</v>
      </c>
      <c r="P178" s="6">
        <v>30</v>
      </c>
      <c r="Q178" s="7">
        <f>P178*(N178-O178)^2/((10^6)*$AS$4^2)</f>
        <v>287.63946507253473</v>
      </c>
      <c r="R178" s="7">
        <f>P178*(N178-O178)^2/((10^6)*$AS$5^2)</f>
        <v>381.75848979173077</v>
      </c>
      <c r="S178" s="6" t="str">
        <f>IF(R178&gt;=MAX(ABS(I178),ABS(J178),ABS(L178),ABS(M178)),"Verificata","Non verificata")</f>
        <v>Verificata</v>
      </c>
      <c r="T178" s="7">
        <f>-MIN(L178:M178)/(0.9*(N178-O178)/100*391.3)*10</f>
        <v>6.7996142883676267</v>
      </c>
      <c r="U178" s="7">
        <f>ABS(MAX(L178:M178)/(0.9*(N178-O178)/100*391.3)*10)</f>
        <v>0.60225803763737373</v>
      </c>
      <c r="V178" s="17">
        <f t="shared" si="374"/>
        <v>8.0399999999999991</v>
      </c>
      <c r="W178" s="16" t="str">
        <f t="shared" si="375"/>
        <v>4f16</v>
      </c>
      <c r="X178" s="17">
        <f t="shared" si="376"/>
        <v>6.0299999999999994</v>
      </c>
      <c r="Y178" s="16" t="str">
        <f t="shared" si="377"/>
        <v>3f16</v>
      </c>
      <c r="Z178" s="16">
        <f t="shared" si="378"/>
        <v>-172.71825479999998</v>
      </c>
      <c r="AA178" s="16">
        <f t="shared" si="379"/>
        <v>129.53869109999999</v>
      </c>
      <c r="AB178" s="25">
        <v>59.2</v>
      </c>
      <c r="AC178" s="25">
        <v>36.700000000000003</v>
      </c>
      <c r="AD178" s="22">
        <v>6.7</v>
      </c>
      <c r="AE178" s="22">
        <v>6</v>
      </c>
      <c r="AF178" s="22">
        <f>(AC178*AE178)/2</f>
        <v>110.10000000000001</v>
      </c>
      <c r="AG178" s="22">
        <f>(Z177-AA178)/AE178</f>
        <v>-77.80198335</v>
      </c>
      <c r="AH178" s="22">
        <f>(AA177-Z178)/AE178</f>
        <v>50.376157650000003</v>
      </c>
      <c r="AI178" s="22">
        <f>MAX(ABS(AG178+AF178),ABS(AG178-AF178),ABS(AH178+AF178),ABS(AH178-AF178),)</f>
        <v>187.90198335000002</v>
      </c>
      <c r="AJ178" s="22">
        <f>((0.5*14.17*P177*0.9*(N177-O177)*AJ180)/(1+AJ180^2))*10^-1</f>
        <v>466.75980000000004</v>
      </c>
      <c r="AK178" s="108">
        <v>10</v>
      </c>
      <c r="AL178" s="30">
        <f>IF(N177=26,(4*0.5)/AK178,(2*0.5)/AK178)</f>
        <v>0.1</v>
      </c>
      <c r="AM178" s="112" t="s">
        <v>100</v>
      </c>
      <c r="AN178" s="41">
        <f>IF((AL178*0.9*(N177-O177)*391.3*AJ180*10^-1)&lt;AJ178,(AL178*0.9*(N177-O177)*391.3*AJ180*10^-1),"calc. cotθ ")</f>
        <v>429.64740000000006</v>
      </c>
    </row>
    <row r="179" spans="1:40">
      <c r="A179" s="35">
        <v>2</v>
      </c>
      <c r="B179" s="35">
        <v>3</v>
      </c>
      <c r="C179" s="35">
        <v>4</v>
      </c>
      <c r="D179" s="35">
        <v>5</v>
      </c>
      <c r="E179" s="35" t="s">
        <v>16</v>
      </c>
      <c r="F179" s="36">
        <v>211.875</v>
      </c>
      <c r="G179" s="36">
        <v>131.37899999999999</v>
      </c>
      <c r="H179" s="36">
        <v>-35.903200000000005</v>
      </c>
      <c r="I179" s="36">
        <v>95.475799999999992</v>
      </c>
      <c r="J179" s="36">
        <v>167.28219999999999</v>
      </c>
      <c r="K179" s="1"/>
      <c r="Z179" s="16"/>
      <c r="AA179" s="16"/>
      <c r="AB179" s="25"/>
      <c r="AC179" s="25"/>
      <c r="AD179" s="22"/>
      <c r="AE179" s="22"/>
      <c r="AF179" s="22"/>
      <c r="AG179" s="22"/>
      <c r="AH179" s="22"/>
      <c r="AI179" s="22"/>
      <c r="AJ179" s="106" t="s">
        <v>93</v>
      </c>
      <c r="AK179" s="108">
        <v>15</v>
      </c>
      <c r="AL179" s="30">
        <f>IF(N177=26,(4*0.5)/AK179,(2*0.5)/AK179)</f>
        <v>6.6666666666666666E-2</v>
      </c>
      <c r="AM179" s="112" t="s">
        <v>99</v>
      </c>
      <c r="AN179" s="41">
        <f>IF((AL179*0.9*(N177-O177)*391.3*AJ180*10^-1)&lt;AJ178,(AL179*0.9*(N177-O177)*391.3*AJ180*10^-1),"calc. cotθ ")</f>
        <v>286.4316</v>
      </c>
    </row>
    <row r="180" spans="1:40">
      <c r="A180" s="35">
        <v>2</v>
      </c>
      <c r="B180" s="35">
        <v>3</v>
      </c>
      <c r="C180" s="35">
        <v>4</v>
      </c>
      <c r="D180" s="35">
        <v>5</v>
      </c>
      <c r="E180" s="35" t="s">
        <v>17</v>
      </c>
      <c r="F180" s="36">
        <v>-185.03299999999999</v>
      </c>
      <c r="G180" s="36">
        <v>-114.779</v>
      </c>
      <c r="H180" s="36">
        <v>-35.903200000000005</v>
      </c>
      <c r="I180" s="36">
        <v>-150.68219999999999</v>
      </c>
      <c r="J180" s="36">
        <v>-78.875799999999998</v>
      </c>
      <c r="K180" s="1"/>
      <c r="Z180" s="16"/>
      <c r="AA180" s="16"/>
      <c r="AB180" s="26"/>
      <c r="AC180" s="26"/>
      <c r="AD180" s="23"/>
      <c r="AE180" s="23"/>
      <c r="AF180" s="23"/>
      <c r="AG180" s="23"/>
      <c r="AH180" s="23"/>
      <c r="AI180" s="23"/>
      <c r="AJ180" s="107">
        <v>2</v>
      </c>
      <c r="AK180" s="110">
        <v>20</v>
      </c>
      <c r="AL180" s="31">
        <f>IF(N177=26,(4*0.5)/AK180,(2*0.5)/AK180)</f>
        <v>0.05</v>
      </c>
      <c r="AM180" s="113" t="s">
        <v>98</v>
      </c>
      <c r="AN180" s="114">
        <f>IF((AL180*0.9*(N177-O177)*391.3*AJ180*10^-1)&lt;AJ178,(AL180*0.9*(N177-O177)*391.3*AJ180*10^-1),"calc. cotθ ")</f>
        <v>214.82370000000003</v>
      </c>
    </row>
    <row r="181" spans="1:40">
      <c r="A181" s="35">
        <v>3</v>
      </c>
      <c r="B181" s="35">
        <v>5</v>
      </c>
      <c r="C181" s="35">
        <v>6</v>
      </c>
      <c r="D181" s="35">
        <v>5</v>
      </c>
      <c r="E181" s="35" t="s">
        <v>14</v>
      </c>
      <c r="F181" s="36">
        <v>-51.262999999999998</v>
      </c>
      <c r="G181" s="36">
        <v>-32.530999999999999</v>
      </c>
      <c r="H181" s="36">
        <v>130.80860000000001</v>
      </c>
      <c r="I181" s="36">
        <v>98.277600000000007</v>
      </c>
      <c r="J181" s="36">
        <v>-163.33960000000002</v>
      </c>
      <c r="K181" s="1">
        <v>70</v>
      </c>
      <c r="L181" s="7">
        <f t="shared" ref="L181:L182" si="380">(ABS(I181)-ABS(I183*$K181/200))*SIGN(I181)</f>
        <v>90.949650000000005</v>
      </c>
      <c r="M181" s="7">
        <f t="shared" ref="M181:M182" si="381">(ABS(J181)-ABS(J183*$K181/200))*SIGN(J181)</f>
        <v>-114.67945000000003</v>
      </c>
      <c r="N181" s="6">
        <v>65</v>
      </c>
      <c r="O181" s="6">
        <v>4</v>
      </c>
      <c r="P181" s="6">
        <v>30</v>
      </c>
      <c r="Q181" s="7">
        <f>P181*(N181-O181)^2/((10^6)*$AS$4^2)</f>
        <v>287.63946507253473</v>
      </c>
      <c r="R181" s="7">
        <f>P181*(N181-O181)^2/((10^6)*$AS$5^2)</f>
        <v>381.75848979173077</v>
      </c>
      <c r="S181" s="6" t="str">
        <f>IF(R181&gt;=MAX(ABS(I181),ABS(J181),ABS(L181),ABS(M181)),"Verificata","Non verificata")</f>
        <v>Verificata</v>
      </c>
      <c r="T181" s="7">
        <f>-MIN(L181:M181)/(0.9*(N181-O181)/100*391.3)*10</f>
        <v>5.3383053173369621</v>
      </c>
      <c r="U181" s="7">
        <f>ABS(MAX(L181:M181)/(0.9*(N181-O181)/100*391.3)*10)</f>
        <v>4.2336879031503516</v>
      </c>
      <c r="V181" s="17">
        <f t="shared" ref="V181:V182" si="382">IF($N181=26,IF(4*2.01&gt;T181,4*2.01,"Arm. insufficiente"),IF((3*2.01)&gt;T181,(3*2.01),IF(T181&lt;4*2.01,(4*2.01),IF(T181&lt;10.3,2*2.01+2*3.14,IF(T181&lt;15.75,5*3.14,IF(15.75&lt;T181,6*3.14,"Armat. Insuf. "))))))</f>
        <v>6.0299999999999994</v>
      </c>
      <c r="W181" s="16" t="str">
        <f t="shared" ref="W181:W182" si="383">IF(V181=6.03,"3f16",IF(V181=8.04,"4f16",IF(V181=10.3,"2f16+2f20",IF(V181=15.7,"5f20",IF(V181=18.84,"6f20","Arm. Insuf.")))))</f>
        <v>3f16</v>
      </c>
      <c r="X181" s="17">
        <f t="shared" ref="X181:X182" si="384">IF($N181=26,IF(4*2.01&gt;U181,4*2.01,"Arm. insufficiente"),IF((3*2.01)&gt;U181,(3*2.01),IF(U181&lt;4*2.01,(4*2.01),IF(U181&lt;10.3,2*2.01+2*3.14,IF(U181&lt;15.75,5*3.14,IF(15.75&lt;U181,6*3.14,"Armat. Insuf. "))))))</f>
        <v>6.0299999999999994</v>
      </c>
      <c r="Y181" s="16" t="str">
        <f t="shared" ref="Y181:Y182" si="385">IF(X181=6.03,"3f16",IF(X181=8.04,"4f16",IF(X181=10.3,"2f16+2f20",IF(X181=15.7,"5f20",IF(X181=18.84,"6f20","Arm. Insuf.")))))</f>
        <v>3f16</v>
      </c>
      <c r="Z181" s="16">
        <f t="shared" ref="Z181:Z182" si="386">-0.9*(N181-O181)*V181*391.3/1000</f>
        <v>-129.53869109999999</v>
      </c>
      <c r="AA181" s="16">
        <f t="shared" ref="AA181:AA182" si="387">0.9*(N181-O181)*X181*391.3/1000</f>
        <v>129.53869109999999</v>
      </c>
      <c r="AB181" s="24"/>
      <c r="AC181" s="24"/>
      <c r="AD181" s="21"/>
      <c r="AE181" s="21"/>
      <c r="AF181" s="21"/>
      <c r="AG181" s="21"/>
      <c r="AH181" s="21"/>
      <c r="AI181" s="21"/>
      <c r="AJ181" s="21"/>
      <c r="AK181" s="109">
        <f>8*1.6</f>
        <v>12.8</v>
      </c>
      <c r="AL181" s="29">
        <f>IF(N181=26,(4*0.5)/AK181,(2*0.5)/AK181)</f>
        <v>7.8125E-2</v>
      </c>
      <c r="AM181" s="111" t="s">
        <v>96</v>
      </c>
      <c r="AN181" s="40">
        <f>IF((AL181*0.9*(N181-O181)*391.3*AJ184*10^-1)&lt;AJ182,(AL181*0.9*(N181-O181)*391.3*AJ184*10^-1),"calc. cotθ ")</f>
        <v>335.66203125000004</v>
      </c>
    </row>
    <row r="182" spans="1:40">
      <c r="A182" s="35">
        <v>3</v>
      </c>
      <c r="B182" s="35">
        <v>5</v>
      </c>
      <c r="C182" s="35">
        <v>6</v>
      </c>
      <c r="D182" s="35">
        <v>5</v>
      </c>
      <c r="E182" s="35" t="s">
        <v>15</v>
      </c>
      <c r="F182" s="36">
        <v>-28.777000000000001</v>
      </c>
      <c r="G182" s="36">
        <v>-18.619</v>
      </c>
      <c r="H182" s="36">
        <v>-173.13069999999999</v>
      </c>
      <c r="I182" s="36">
        <v>-191.74969999999999</v>
      </c>
      <c r="J182" s="36">
        <v>154.51169999999999</v>
      </c>
      <c r="K182" s="1">
        <v>70</v>
      </c>
      <c r="L182" s="7">
        <f t="shared" si="380"/>
        <v>-145.65224999999998</v>
      </c>
      <c r="M182" s="7">
        <f t="shared" si="381"/>
        <v>144.62105</v>
      </c>
      <c r="N182" s="6">
        <v>65</v>
      </c>
      <c r="O182" s="6">
        <v>4</v>
      </c>
      <c r="P182" s="6">
        <v>30</v>
      </c>
      <c r="Q182" s="7">
        <f>P182*(N182-O182)^2/((10^6)*$AS$4^2)</f>
        <v>287.63946507253473</v>
      </c>
      <c r="R182" s="7">
        <f>P182*(N182-O182)^2/((10^6)*$AS$5^2)</f>
        <v>381.75848979173077</v>
      </c>
      <c r="S182" s="6" t="str">
        <f>IF(R182&gt;=MAX(ABS(I182),ABS(J182),ABS(L182),ABS(M182)),"Verificata","Non verificata")</f>
        <v>Verificata</v>
      </c>
      <c r="T182" s="7">
        <f>-MIN(L182:M182)/(0.9*(N182-O182)/100*391.3)*10</f>
        <v>6.780082923811479</v>
      </c>
      <c r="U182" s="7">
        <f>ABS(MAX(L182:M182)/(0.9*(N182-O182)/100*391.3)*10)</f>
        <v>6.7320807713487865</v>
      </c>
      <c r="V182" s="17">
        <f t="shared" si="382"/>
        <v>8.0399999999999991</v>
      </c>
      <c r="W182" s="16" t="str">
        <f t="shared" si="383"/>
        <v>4f16</v>
      </c>
      <c r="X182" s="17">
        <f t="shared" si="384"/>
        <v>8.0399999999999991</v>
      </c>
      <c r="Y182" s="16" t="str">
        <f t="shared" si="385"/>
        <v>4f16</v>
      </c>
      <c r="Z182" s="16">
        <f t="shared" si="386"/>
        <v>-172.71825479999998</v>
      </c>
      <c r="AA182" s="16">
        <f t="shared" si="387"/>
        <v>172.71825479999998</v>
      </c>
      <c r="AB182" s="25">
        <v>45.6</v>
      </c>
      <c r="AC182" s="25">
        <v>29.1</v>
      </c>
      <c r="AD182" s="22">
        <v>3.8</v>
      </c>
      <c r="AE182" s="22">
        <v>3.3</v>
      </c>
      <c r="AF182" s="22">
        <f>(AC182*AE182)/2</f>
        <v>48.015000000000001</v>
      </c>
      <c r="AG182" s="22">
        <f>(Z181-AA182)/AE182</f>
        <v>-91.593013909090914</v>
      </c>
      <c r="AH182" s="22">
        <f>(AA181-Z182)/AE182</f>
        <v>91.593013909090914</v>
      </c>
      <c r="AI182" s="22">
        <f>MAX(ABS(AG182+AF182),ABS(AG182-AF182),ABS(AH182+AF182),ABS(AH182-AF182),)</f>
        <v>139.60801390909091</v>
      </c>
      <c r="AJ182" s="22">
        <f>((0.5*14.17*P181*0.9*(N181-O181)*AJ184)/(1+AJ184^2))*10^-1</f>
        <v>466.75980000000004</v>
      </c>
      <c r="AK182" s="108">
        <v>10</v>
      </c>
      <c r="AL182" s="30">
        <f>IF(N181=26,(4*0.5)/AK182,(2*0.5)/AK182)</f>
        <v>0.1</v>
      </c>
      <c r="AM182" s="112" t="s">
        <v>100</v>
      </c>
      <c r="AN182" s="41">
        <f>IF((AL182*0.9*(N181-O181)*391.3*AJ184*10^-1)&lt;AJ182,(AL182*0.9*(N181-O181)*391.3*AJ184*10^-1),"calc. cotθ ")</f>
        <v>429.64740000000006</v>
      </c>
    </row>
    <row r="183" spans="1:40">
      <c r="A183" s="35">
        <v>3</v>
      </c>
      <c r="B183" s="35">
        <v>5</v>
      </c>
      <c r="C183" s="35">
        <v>6</v>
      </c>
      <c r="D183" s="35">
        <v>5</v>
      </c>
      <c r="E183" s="35" t="s">
        <v>16</v>
      </c>
      <c r="F183" s="36">
        <v>92.594999999999999</v>
      </c>
      <c r="G183" s="36">
        <v>59.045999999999999</v>
      </c>
      <c r="H183" s="36">
        <v>-79.983000000000004</v>
      </c>
      <c r="I183" s="36">
        <v>-20.937000000000005</v>
      </c>
      <c r="J183" s="36">
        <v>139.029</v>
      </c>
      <c r="K183" s="1"/>
      <c r="Z183" s="16"/>
      <c r="AA183" s="16"/>
      <c r="AB183" s="25"/>
      <c r="AC183" s="25"/>
      <c r="AD183" s="22"/>
      <c r="AE183" s="22"/>
      <c r="AF183" s="22"/>
      <c r="AG183" s="22"/>
      <c r="AH183" s="22"/>
      <c r="AI183" s="22"/>
      <c r="AJ183" s="106" t="s">
        <v>93</v>
      </c>
      <c r="AK183" s="108">
        <v>15</v>
      </c>
      <c r="AL183" s="30">
        <f>IF(N181=26,(4*0.5)/AK183,(2*0.5)/AK183)</f>
        <v>6.6666666666666666E-2</v>
      </c>
      <c r="AM183" s="112" t="s">
        <v>99</v>
      </c>
      <c r="AN183" s="41">
        <f>IF((AL183*0.9*(N181-O181)*391.3*AJ184*10^-1)&lt;AJ182,(AL183*0.9*(N181-O181)*391.3*AJ184*10^-1),"calc. cotθ ")</f>
        <v>286.4316</v>
      </c>
    </row>
    <row r="184" spans="1:40">
      <c r="A184" s="35">
        <v>3</v>
      </c>
      <c r="B184" s="35">
        <v>5</v>
      </c>
      <c r="C184" s="35">
        <v>6</v>
      </c>
      <c r="D184" s="35">
        <v>5</v>
      </c>
      <c r="E184" s="35" t="s">
        <v>17</v>
      </c>
      <c r="F184" s="36">
        <v>-80.760999999999996</v>
      </c>
      <c r="G184" s="36">
        <v>-51.723999999999997</v>
      </c>
      <c r="H184" s="36">
        <v>-79.983000000000004</v>
      </c>
      <c r="I184" s="36">
        <v>-131.70699999999999</v>
      </c>
      <c r="J184" s="36">
        <v>28.259000000000007</v>
      </c>
      <c r="K184" s="1"/>
      <c r="Z184" s="16"/>
      <c r="AA184" s="16"/>
      <c r="AB184" s="26"/>
      <c r="AC184" s="26"/>
      <c r="AD184" s="23"/>
      <c r="AE184" s="23"/>
      <c r="AF184" s="23"/>
      <c r="AG184" s="23"/>
      <c r="AH184" s="23"/>
      <c r="AI184" s="23"/>
      <c r="AJ184" s="107">
        <v>2</v>
      </c>
      <c r="AK184" s="110">
        <v>20</v>
      </c>
      <c r="AL184" s="31">
        <f>IF(N181=26,(4*0.5)/AK184,(2*0.5)/AK184)</f>
        <v>0.05</v>
      </c>
      <c r="AM184" s="113" t="s">
        <v>98</v>
      </c>
      <c r="AN184" s="114">
        <f>IF((AL184*0.9*(N181-O181)*391.3*AJ184*10^-1)&lt;AJ182,(AL184*0.9*(N181-O181)*391.3*AJ184*10^-1),"calc. cotθ ")</f>
        <v>214.82370000000003</v>
      </c>
    </row>
    <row r="185" spans="1:40">
      <c r="A185" s="35">
        <v>3</v>
      </c>
      <c r="B185" s="35">
        <v>6</v>
      </c>
      <c r="C185" s="35">
        <v>7</v>
      </c>
      <c r="D185" s="35">
        <v>5</v>
      </c>
      <c r="E185" s="35" t="s">
        <v>14</v>
      </c>
      <c r="F185" s="36">
        <v>-34.027999999999999</v>
      </c>
      <c r="G185" s="36">
        <v>-21.510999999999999</v>
      </c>
      <c r="H185" s="36">
        <v>151.70160000000001</v>
      </c>
      <c r="I185" s="36">
        <v>130.19060000000002</v>
      </c>
      <c r="J185" s="36">
        <v>-173.21260000000001</v>
      </c>
      <c r="K185" s="1">
        <v>70</v>
      </c>
      <c r="L185" s="7">
        <f t="shared" ref="L185:L186" si="388">(ABS(I185)-ABS(I187*$K185/200))*SIGN(I185)</f>
        <v>108.78614000000002</v>
      </c>
      <c r="M185" s="7">
        <f t="shared" ref="M185:M186" si="389">(ABS(J185)-ABS(J187*$K185/200))*SIGN(J185)</f>
        <v>-118.76604</v>
      </c>
      <c r="N185" s="6">
        <v>65</v>
      </c>
      <c r="O185" s="6">
        <v>4</v>
      </c>
      <c r="P185" s="6">
        <v>30</v>
      </c>
      <c r="Q185" s="7">
        <f>P185*(N185-O185)^2/((10^6)*$AS$4^2)</f>
        <v>287.63946507253473</v>
      </c>
      <c r="R185" s="7">
        <f>P185*(N185-O185)^2/((10^6)*$AS$5^2)</f>
        <v>381.75848979173077</v>
      </c>
      <c r="S185" s="6" t="str">
        <f>IF(R185&gt;=MAX(ABS(I185),ABS(J185),ABS(L185),ABS(M185)),"Verificata","Non verificata")</f>
        <v>Verificata</v>
      </c>
      <c r="T185" s="7">
        <f>-MIN(L185:M185)/(0.9*(N185-O185)/100*391.3)*10</f>
        <v>5.528535259377807</v>
      </c>
      <c r="U185" s="7">
        <f>ABS(MAX(L185:M185)/(0.9*(N185-O185)/100*391.3)*10)</f>
        <v>5.0639729229130692</v>
      </c>
      <c r="V185" s="17">
        <f t="shared" ref="V185:V186" si="390">IF($N185=26,IF(4*2.01&gt;T185,4*2.01,"Arm. insufficiente"),IF((3*2.01)&gt;T185,(3*2.01),IF(T185&lt;4*2.01,(4*2.01),IF(T185&lt;10.3,2*2.01+2*3.14,IF(T185&lt;15.75,5*3.14,IF(15.75&lt;T185,6*3.14,"Armat. Insuf. "))))))</f>
        <v>6.0299999999999994</v>
      </c>
      <c r="W185" s="16" t="str">
        <f t="shared" ref="W185:W186" si="391">IF(V185=6.03,"3f16",IF(V185=8.04,"4f16",IF(V185=10.3,"2f16+2f20",IF(V185=15.7,"5f20",IF(V185=18.84,"6f20","Arm. Insuf.")))))</f>
        <v>3f16</v>
      </c>
      <c r="X185" s="17">
        <f t="shared" ref="X185:X186" si="392">IF($N185=26,IF(4*2.01&gt;U185,4*2.01,"Arm. insufficiente"),IF((3*2.01)&gt;U185,(3*2.01),IF(U185&lt;4*2.01,(4*2.01),IF(U185&lt;10.3,2*2.01+2*3.14,IF(U185&lt;15.75,5*3.14,IF(15.75&lt;U185,6*3.14,"Armat. Insuf. "))))))</f>
        <v>6.0299999999999994</v>
      </c>
      <c r="Y185" s="16" t="str">
        <f t="shared" ref="Y185:Y186" si="393">IF(X185=6.03,"3f16",IF(X185=8.04,"4f16",IF(X185=10.3,"2f16+2f20",IF(X185=15.7,"5f20",IF(X185=18.84,"6f20","Arm. Insuf.")))))</f>
        <v>3f16</v>
      </c>
      <c r="Z185" s="16">
        <f t="shared" ref="Z185:Z186" si="394">-0.9*(N185-O185)*V185*391.3/1000</f>
        <v>-129.53869109999999</v>
      </c>
      <c r="AA185" s="16">
        <f t="shared" ref="AA185:AA186" si="395">0.9*(N185-O185)*X185*391.3/1000</f>
        <v>129.53869109999999</v>
      </c>
      <c r="AB185" s="24"/>
      <c r="AC185" s="24"/>
      <c r="AD185" s="21"/>
      <c r="AE185" s="21"/>
      <c r="AF185" s="21"/>
      <c r="AG185" s="21"/>
      <c r="AH185" s="21"/>
      <c r="AI185" s="21"/>
      <c r="AJ185" s="21"/>
      <c r="AK185" s="109">
        <f>8*1.6</f>
        <v>12.8</v>
      </c>
      <c r="AL185" s="29">
        <f>IF(N185=26,(4*0.5)/AK185,(2*0.5)/AK185)</f>
        <v>7.8125E-2</v>
      </c>
      <c r="AM185" s="111" t="s">
        <v>96</v>
      </c>
      <c r="AN185" s="40">
        <f>IF((AL185*0.9*(N185-O185)*391.3*AJ188*10^-1)&lt;AJ186,(AL185*0.9*(N185-O185)*391.3*AJ188*10^-1),"calc. cotθ ")</f>
        <v>335.66203125000004</v>
      </c>
    </row>
    <row r="186" spans="1:40">
      <c r="A186" s="35">
        <v>3</v>
      </c>
      <c r="B186" s="35">
        <v>6</v>
      </c>
      <c r="C186" s="35">
        <v>7</v>
      </c>
      <c r="D186" s="35">
        <v>5</v>
      </c>
      <c r="E186" s="35" t="s">
        <v>15</v>
      </c>
      <c r="F186" s="36">
        <v>-34.027999999999999</v>
      </c>
      <c r="G186" s="36">
        <v>-21.995999999999999</v>
      </c>
      <c r="H186" s="36">
        <v>-151.70160000000001</v>
      </c>
      <c r="I186" s="36">
        <v>-173.69760000000002</v>
      </c>
      <c r="J186" s="36">
        <v>129.7056</v>
      </c>
      <c r="K186" s="1">
        <v>70</v>
      </c>
      <c r="L186" s="7">
        <f t="shared" si="388"/>
        <v>-119.12994000000003</v>
      </c>
      <c r="M186" s="7">
        <f t="shared" si="389"/>
        <v>108.42224</v>
      </c>
      <c r="N186" s="6">
        <v>65</v>
      </c>
      <c r="O186" s="6">
        <v>4</v>
      </c>
      <c r="P186" s="6">
        <v>30</v>
      </c>
      <c r="Q186" s="7">
        <f>P186*(N186-O186)^2/((10^6)*$AS$4^2)</f>
        <v>287.63946507253473</v>
      </c>
      <c r="R186" s="7">
        <f>P186*(N186-O186)^2/((10^6)*$AS$5^2)</f>
        <v>381.75848979173077</v>
      </c>
      <c r="S186" s="6" t="str">
        <f>IF(R186&gt;=MAX(ABS(I186),ABS(J186),ABS(L186),ABS(M186)),"Verificata","Non verificata")</f>
        <v>Verificata</v>
      </c>
      <c r="T186" s="7">
        <f>-MIN(L186:M186)/(0.9*(N186-O186)/100*391.3)*10</f>
        <v>5.5454747311400023</v>
      </c>
      <c r="U186" s="7">
        <f>ABS(MAX(L186:M186)/(0.9*(N186-O186)/100*391.3)*10)</f>
        <v>5.0470334511508756</v>
      </c>
      <c r="V186" s="17">
        <f t="shared" si="390"/>
        <v>6.0299999999999994</v>
      </c>
      <c r="W186" s="16" t="str">
        <f t="shared" si="391"/>
        <v>3f16</v>
      </c>
      <c r="X186" s="17">
        <f t="shared" si="392"/>
        <v>6.0299999999999994</v>
      </c>
      <c r="Y186" s="16" t="str">
        <f t="shared" si="393"/>
        <v>3f16</v>
      </c>
      <c r="Z186" s="16">
        <f t="shared" si="394"/>
        <v>-129.53869109999999</v>
      </c>
      <c r="AA186" s="16">
        <f t="shared" si="395"/>
        <v>129.53869109999999</v>
      </c>
      <c r="AB186" s="25">
        <v>53</v>
      </c>
      <c r="AC186" s="25">
        <v>33.799999999999997</v>
      </c>
      <c r="AD186" s="22">
        <v>2.8</v>
      </c>
      <c r="AE186" s="22">
        <v>2.1</v>
      </c>
      <c r="AF186" s="22">
        <f>(AC186*AE186)/2</f>
        <v>35.49</v>
      </c>
      <c r="AG186" s="22">
        <f>(Z185-AA186)/AE186</f>
        <v>-123.37018199999999</v>
      </c>
      <c r="AH186" s="22">
        <f>(AA185-Z186)/AE186</f>
        <v>123.37018199999999</v>
      </c>
      <c r="AI186" s="22">
        <f t="shared" ref="AI186" si="396">MAX(ABS(AG186+AF186),ABS(AG186-AF186),ABS(AH186+AF186),ABS(AH186-AF186),)</f>
        <v>158.86018199999998</v>
      </c>
      <c r="AJ186" s="22">
        <f>((0.5*14.17*P185*0.9*(N185-O185)*AJ188)/(1+AJ188^2))*10^-1</f>
        <v>466.75980000000004</v>
      </c>
      <c r="AK186" s="108">
        <v>10</v>
      </c>
      <c r="AL186" s="30">
        <f>IF(N185=26,(4*0.5)/AK186,(2*0.5)/AK186)</f>
        <v>0.1</v>
      </c>
      <c r="AM186" s="112" t="s">
        <v>100</v>
      </c>
      <c r="AN186" s="41">
        <f>IF((AL186*0.9*(N185-O185)*391.3*AJ188*10^-1)&lt;AJ186,(AL186*0.9*(N185-O185)*391.3*AJ188*10^-1),"calc. cotθ ")</f>
        <v>429.64740000000006</v>
      </c>
    </row>
    <row r="187" spans="1:40">
      <c r="A187" s="35">
        <v>3</v>
      </c>
      <c r="B187" s="35">
        <v>6</v>
      </c>
      <c r="C187" s="35">
        <v>7</v>
      </c>
      <c r="D187" s="35">
        <v>5</v>
      </c>
      <c r="E187" s="35" t="s">
        <v>16</v>
      </c>
      <c r="F187" s="36">
        <v>74.242000000000004</v>
      </c>
      <c r="G187" s="36">
        <v>47.203000000000003</v>
      </c>
      <c r="H187" s="36">
        <v>-108.3586</v>
      </c>
      <c r="I187" s="36">
        <v>-61.155599999999993</v>
      </c>
      <c r="J187" s="36">
        <v>155.5616</v>
      </c>
      <c r="K187" s="1"/>
      <c r="AB187" s="25"/>
      <c r="AC187" s="25"/>
      <c r="AD187" s="22"/>
      <c r="AE187" s="22"/>
      <c r="AF187" s="22"/>
      <c r="AG187" s="22"/>
      <c r="AH187" s="22"/>
      <c r="AI187" s="22"/>
      <c r="AJ187" s="106" t="s">
        <v>93</v>
      </c>
      <c r="AK187" s="108">
        <v>15</v>
      </c>
      <c r="AL187" s="30">
        <f>IF(N185=26,(4*0.5)/AK187,(2*0.5)/AK187)</f>
        <v>6.6666666666666666E-2</v>
      </c>
      <c r="AM187" s="112" t="s">
        <v>99</v>
      </c>
      <c r="AN187" s="41">
        <f>IF((AL187*0.9*(N185-O185)*391.3*AJ188*10^-1)&lt;AJ186,(AL187*0.9*(N185-O185)*391.3*AJ188*10^-1),"calc. cotθ ")</f>
        <v>286.4316</v>
      </c>
    </row>
    <row r="188" spans="1:40">
      <c r="A188" s="35">
        <v>3</v>
      </c>
      <c r="B188" s="35">
        <v>6</v>
      </c>
      <c r="C188" s="35">
        <v>7</v>
      </c>
      <c r="D188" s="35">
        <v>5</v>
      </c>
      <c r="E188" s="35" t="s">
        <v>17</v>
      </c>
      <c r="F188" s="36">
        <v>-74.242000000000004</v>
      </c>
      <c r="G188" s="36">
        <v>-47.548999999999999</v>
      </c>
      <c r="H188" s="36">
        <v>-108.3586</v>
      </c>
      <c r="I188" s="36">
        <v>-155.9076</v>
      </c>
      <c r="J188" s="36">
        <v>60.809599999999996</v>
      </c>
      <c r="K188" s="1"/>
      <c r="AB188" s="26"/>
      <c r="AC188" s="26"/>
      <c r="AD188" s="23"/>
      <c r="AE188" s="23"/>
      <c r="AF188" s="23"/>
      <c r="AG188" s="23"/>
      <c r="AH188" s="23"/>
      <c r="AI188" s="23"/>
      <c r="AJ188" s="107">
        <v>2</v>
      </c>
      <c r="AK188" s="110">
        <v>20</v>
      </c>
      <c r="AL188" s="31">
        <f>IF(N185=26,(4*0.5)/AK188,(2*0.5)/AK188)</f>
        <v>0.05</v>
      </c>
      <c r="AM188" s="113" t="s">
        <v>98</v>
      </c>
      <c r="AN188" s="114">
        <f>IF((AL188*0.9*(N185-O185)*391.3*AJ188*10^-1)&lt;AJ186,(AL188*0.9*(N185-O185)*391.3*AJ188*10^-1),"calc. cotθ ")</f>
        <v>214.82370000000003</v>
      </c>
    </row>
    <row r="189" spans="1:40">
      <c r="A189" s="35">
        <v>3</v>
      </c>
      <c r="B189" s="35">
        <v>7</v>
      </c>
      <c r="C189" s="35">
        <v>8</v>
      </c>
      <c r="D189" s="35">
        <v>5</v>
      </c>
      <c r="E189" s="35" t="s">
        <v>14</v>
      </c>
      <c r="F189" s="36">
        <v>-28.777000000000001</v>
      </c>
      <c r="G189" s="36">
        <v>-18.2</v>
      </c>
      <c r="H189" s="36">
        <v>173.13069999999999</v>
      </c>
      <c r="I189" s="36">
        <v>154.9307</v>
      </c>
      <c r="J189" s="36">
        <v>-191.33069999999998</v>
      </c>
      <c r="K189" s="1">
        <v>70</v>
      </c>
      <c r="L189" s="7">
        <f t="shared" ref="L189:L190" si="397">(ABS(I189)-ABS(I191*$K189/200))*SIGN(I189)</f>
        <v>144.9718</v>
      </c>
      <c r="M189" s="7">
        <f t="shared" ref="M189:M190" si="398">(ABS(J189)-ABS(J191*$K189/200))*SIGN(J189)</f>
        <v>-145.30149999999998</v>
      </c>
      <c r="N189" s="6">
        <v>65</v>
      </c>
      <c r="O189" s="6">
        <v>4</v>
      </c>
      <c r="P189" s="6">
        <v>30</v>
      </c>
      <c r="Q189" s="7">
        <f>P189*(N189-O189)^2/((10^6)*$AS$4^2)</f>
        <v>287.63946507253473</v>
      </c>
      <c r="R189" s="7">
        <f>P189*(N189-O189)^2/((10^6)*$AS$5^2)</f>
        <v>381.75848979173077</v>
      </c>
      <c r="S189" s="6" t="str">
        <f>IF(R189&gt;=MAX(ABS(I189),ABS(J189),ABS(L189),ABS(M189)),"Verificata","Non verificata")</f>
        <v>Verificata</v>
      </c>
      <c r="T189" s="7">
        <f>-MIN(L189:M189)/(0.9*(N189-O189)/100*391.3)*10</f>
        <v>6.7637555819027417</v>
      </c>
      <c r="U189" s="7">
        <f>ABS(MAX(L189:M189)/(0.9*(N189-O189)/100*391.3)*10)</f>
        <v>6.7484081132575238</v>
      </c>
      <c r="V189" s="17">
        <f t="shared" ref="V189:V190" si="399">IF($N189=26,IF(4*2.01&gt;T189,4*2.01,"Arm. insufficiente"),IF((3*2.01)&gt;T189,(3*2.01),IF(T189&lt;4*2.01,(4*2.01),IF(T189&lt;10.3,2*2.01+2*3.14,IF(T189&lt;15.75,5*3.14,IF(15.75&lt;T189,6*3.14,"Armat. Insuf. "))))))</f>
        <v>8.0399999999999991</v>
      </c>
      <c r="W189" s="16" t="str">
        <f t="shared" ref="W189:W190" si="400">IF(V189=6.03,"3f16",IF(V189=8.04,"4f16",IF(V189=10.3,"2f16+2f20",IF(V189=15.7,"5f20",IF(V189=18.84,"6f20","Arm. Insuf.")))))</f>
        <v>4f16</v>
      </c>
      <c r="X189" s="17">
        <f t="shared" ref="X189:X190" si="401">IF($N189=26,IF(4*2.01&gt;U189,4*2.01,"Arm. insufficiente"),IF((3*2.01)&gt;U189,(3*2.01),IF(U189&lt;4*2.01,(4*2.01),IF(U189&lt;10.3,2*2.01+2*3.14,IF(U189&lt;15.75,5*3.14,IF(15.75&lt;U189,6*3.14,"Armat. Insuf. "))))))</f>
        <v>8.0399999999999991</v>
      </c>
      <c r="Y189" s="16" t="str">
        <f t="shared" ref="Y189:Y190" si="402">IF(X189=6.03,"3f16",IF(X189=8.04,"4f16",IF(X189=10.3,"2f16+2f20",IF(X189=15.7,"5f20",IF(X189=18.84,"6f20","Arm. Insuf.")))))</f>
        <v>4f16</v>
      </c>
      <c r="Z189" s="16">
        <f t="shared" ref="Z189:Z190" si="403">-0.9*(N189-O189)*V189*391.3/1000</f>
        <v>-172.71825479999998</v>
      </c>
      <c r="AA189" s="16">
        <f t="shared" ref="AA189:AA190" si="404">0.9*(N189-O189)*X189*391.3/1000</f>
        <v>172.71825479999998</v>
      </c>
      <c r="AB189" s="24"/>
      <c r="AC189" s="24"/>
      <c r="AD189" s="21"/>
      <c r="AE189" s="21"/>
      <c r="AF189" s="21"/>
      <c r="AG189" s="21"/>
      <c r="AH189" s="21"/>
      <c r="AI189" s="21"/>
      <c r="AJ189" s="21"/>
      <c r="AK189" s="109">
        <f>8*1.6</f>
        <v>12.8</v>
      </c>
      <c r="AL189" s="29">
        <f>IF(N189=26,(4*0.5)/AK189,(2*0.5)/AK189)</f>
        <v>7.8125E-2</v>
      </c>
      <c r="AM189" s="111" t="s">
        <v>96</v>
      </c>
      <c r="AN189" s="40">
        <f>IF((AL189*0.9*(N189-O189)*391.3*AJ192*10^-1)&lt;AJ190,(AL189*0.9*(N189-O189)*391.3*AJ192*10^-1),"calc. cotθ ")</f>
        <v>335.66203125000004</v>
      </c>
    </row>
    <row r="190" spans="1:40">
      <c r="A190" s="35">
        <v>3</v>
      </c>
      <c r="B190" s="35">
        <v>7</v>
      </c>
      <c r="C190" s="35">
        <v>8</v>
      </c>
      <c r="D190" s="35">
        <v>5</v>
      </c>
      <c r="E190" s="35" t="s">
        <v>15</v>
      </c>
      <c r="F190" s="36">
        <v>-51.262999999999998</v>
      </c>
      <c r="G190" s="36">
        <v>-32.851999999999997</v>
      </c>
      <c r="H190" s="36">
        <v>-130.80860000000001</v>
      </c>
      <c r="I190" s="36">
        <v>-163.66060000000002</v>
      </c>
      <c r="J190" s="36">
        <v>97.956600000000009</v>
      </c>
      <c r="K190" s="1">
        <v>70</v>
      </c>
      <c r="L190" s="7">
        <f t="shared" si="397"/>
        <v>-114.93220000000002</v>
      </c>
      <c r="M190" s="7">
        <f t="shared" si="398"/>
        <v>90.696900000000014</v>
      </c>
      <c r="N190" s="6">
        <v>65</v>
      </c>
      <c r="O190" s="6">
        <v>4</v>
      </c>
      <c r="P190" s="6">
        <v>30</v>
      </c>
      <c r="Q190" s="7">
        <f>P190*(N190-O190)^2/((10^6)*$AS$4^2)</f>
        <v>287.63946507253473</v>
      </c>
      <c r="R190" s="7">
        <f>P190*(N190-O190)^2/((10^6)*$AS$5^2)</f>
        <v>381.75848979173077</v>
      </c>
      <c r="S190" s="6" t="str">
        <f>IF(R190&gt;=MAX(ABS(I190),ABS(J190),ABS(L190),ABS(M190)),"Verificata","Non verificata")</f>
        <v>Verificata</v>
      </c>
      <c r="T190" s="7">
        <f>-MIN(L190:M190)/(0.9*(N190-O190)/100*391.3)*10</f>
        <v>5.3500707789689885</v>
      </c>
      <c r="U190" s="7">
        <f>ABS(MAX(L190:M190)/(0.9*(N190-O190)/100*391.3)*10)</f>
        <v>4.2219224415183252</v>
      </c>
      <c r="V190" s="17">
        <f t="shared" si="399"/>
        <v>6.0299999999999994</v>
      </c>
      <c r="W190" s="16" t="str">
        <f t="shared" si="400"/>
        <v>3f16</v>
      </c>
      <c r="X190" s="17">
        <f t="shared" si="401"/>
        <v>6.0299999999999994</v>
      </c>
      <c r="Y190" s="16" t="str">
        <f t="shared" si="402"/>
        <v>3f16</v>
      </c>
      <c r="Z190" s="16">
        <f t="shared" si="403"/>
        <v>-129.53869109999999</v>
      </c>
      <c r="AA190" s="16">
        <f t="shared" si="404"/>
        <v>129.53869109999999</v>
      </c>
      <c r="AB190" s="25">
        <v>45.6</v>
      </c>
      <c r="AC190" s="25">
        <v>29.1</v>
      </c>
      <c r="AD190" s="22">
        <v>3.8</v>
      </c>
      <c r="AE190" s="22">
        <v>3.3</v>
      </c>
      <c r="AF190" s="22">
        <f>(AC190*AE190)/2</f>
        <v>48.015000000000001</v>
      </c>
      <c r="AG190" s="22">
        <f>(Z189-AA190)/AE190</f>
        <v>-91.593013909090914</v>
      </c>
      <c r="AH190" s="22">
        <f>(AA189-Z190)/AE190</f>
        <v>91.593013909090914</v>
      </c>
      <c r="AI190" s="22">
        <f t="shared" ref="AI190" si="405">MAX(ABS(AG190+AF190),ABS(AG190-AF190),ABS(AH190+AF190),ABS(AH190-AF190),)</f>
        <v>139.60801390909091</v>
      </c>
      <c r="AJ190" s="22">
        <f>((0.5*14.17*P189*0.9*(N189-O189)*AJ192)/(1+AJ192^2))*10^-1</f>
        <v>466.75980000000004</v>
      </c>
      <c r="AK190" s="108">
        <v>10</v>
      </c>
      <c r="AL190" s="30">
        <f>IF(N189=26,(4*0.5)/AK190,(2*0.5)/AK190)</f>
        <v>0.1</v>
      </c>
      <c r="AM190" s="112" t="s">
        <v>100</v>
      </c>
      <c r="AN190" s="41">
        <f>IF((AL190*0.9*(N189-O189)*391.3*AJ192*10^-1)&lt;AJ190,(AL190*0.9*(N189-O189)*391.3*AJ192*10^-1),"calc. cotθ ")</f>
        <v>429.64740000000006</v>
      </c>
    </row>
    <row r="191" spans="1:40">
      <c r="A191" s="35">
        <v>3</v>
      </c>
      <c r="B191" s="35">
        <v>7</v>
      </c>
      <c r="C191" s="35">
        <v>8</v>
      </c>
      <c r="D191" s="35">
        <v>5</v>
      </c>
      <c r="E191" s="35" t="s">
        <v>16</v>
      </c>
      <c r="F191" s="36">
        <v>80.760999999999996</v>
      </c>
      <c r="G191" s="36">
        <v>51.529000000000003</v>
      </c>
      <c r="H191" s="36">
        <v>-79.983000000000004</v>
      </c>
      <c r="I191" s="36">
        <v>-28.454000000000001</v>
      </c>
      <c r="J191" s="36">
        <v>131.512</v>
      </c>
      <c r="K191" s="1"/>
      <c r="AB191" s="25"/>
      <c r="AC191" s="25"/>
      <c r="AD191" s="22"/>
      <c r="AE191" s="22"/>
      <c r="AF191" s="22"/>
      <c r="AG191" s="22"/>
      <c r="AH191" s="22"/>
      <c r="AI191" s="22"/>
      <c r="AJ191" s="106" t="s">
        <v>93</v>
      </c>
      <c r="AK191" s="108">
        <v>15</v>
      </c>
      <c r="AL191" s="30">
        <f>IF(N189=26,(4*0.5)/AK191,(2*0.5)/AK191)</f>
        <v>6.6666666666666666E-2</v>
      </c>
      <c r="AM191" s="112" t="s">
        <v>99</v>
      </c>
      <c r="AN191" s="41">
        <f>IF((AL191*0.9*(N189-O189)*391.3*AJ192*10^-1)&lt;AJ190,(AL191*0.9*(N189-O189)*391.3*AJ192*10^-1),"calc. cotθ ")</f>
        <v>286.4316</v>
      </c>
    </row>
    <row r="192" spans="1:40">
      <c r="A192" s="35">
        <v>3</v>
      </c>
      <c r="B192" s="35">
        <v>7</v>
      </c>
      <c r="C192" s="35">
        <v>8</v>
      </c>
      <c r="D192" s="35">
        <v>5</v>
      </c>
      <c r="E192" s="35" t="s">
        <v>17</v>
      </c>
      <c r="F192" s="36">
        <v>-92.594999999999999</v>
      </c>
      <c r="G192" s="36">
        <v>-59.241</v>
      </c>
      <c r="H192" s="36">
        <v>-79.983000000000004</v>
      </c>
      <c r="I192" s="36">
        <v>-139.22399999999999</v>
      </c>
      <c r="J192" s="36">
        <v>20.742000000000004</v>
      </c>
      <c r="K192" s="1"/>
      <c r="AB192" s="26"/>
      <c r="AC192" s="26"/>
      <c r="AD192" s="23"/>
      <c r="AE192" s="23"/>
      <c r="AF192" s="23"/>
      <c r="AG192" s="23"/>
      <c r="AH192" s="23"/>
      <c r="AI192" s="23"/>
      <c r="AJ192" s="107">
        <v>2</v>
      </c>
      <c r="AK192" s="110">
        <v>20</v>
      </c>
      <c r="AL192" s="31">
        <f>IF(N189=26,(4*0.5)/AK192,(2*0.5)/AK192)</f>
        <v>0.05</v>
      </c>
      <c r="AM192" s="113" t="s">
        <v>98</v>
      </c>
      <c r="AN192" s="114">
        <f>IF((AL192*0.9*(N189-O189)*391.3*AJ192*10^-1)&lt;AJ190,(AL192*0.9*(N189-O189)*391.3*AJ192*10^-1),"calc. cotθ ")</f>
        <v>214.82370000000003</v>
      </c>
    </row>
    <row r="193" spans="1:40">
      <c r="A193" s="35">
        <v>4</v>
      </c>
      <c r="B193" s="35">
        <v>9</v>
      </c>
      <c r="C193" s="35">
        <v>10</v>
      </c>
      <c r="D193" s="35">
        <v>5</v>
      </c>
      <c r="E193" s="35" t="s">
        <v>14</v>
      </c>
      <c r="F193" s="36">
        <v>-63.994</v>
      </c>
      <c r="G193" s="36">
        <v>-38.360999999999997</v>
      </c>
      <c r="H193" s="36">
        <v>97.183000000000007</v>
      </c>
      <c r="I193" s="36">
        <v>58.82200000000001</v>
      </c>
      <c r="J193" s="36">
        <v>-135.54400000000001</v>
      </c>
      <c r="K193" s="1">
        <v>70</v>
      </c>
      <c r="L193" s="7">
        <f t="shared" ref="L193:L194" si="406">(ABS(I193)-ABS(I195*$K193/200))*SIGN(I193)</f>
        <v>49.881530000000012</v>
      </c>
      <c r="M193" s="7">
        <f t="shared" ref="M193:M194" si="407">(ABS(J193)-ABS(J195*$K193/200))*SIGN(J193)</f>
        <v>-93.680570000000017</v>
      </c>
      <c r="N193" s="6">
        <v>65</v>
      </c>
      <c r="O193" s="6">
        <v>4</v>
      </c>
      <c r="P193" s="6">
        <v>30</v>
      </c>
      <c r="Q193" s="7">
        <f>P193*(N193-O193)^2/((10^6)*$AS$4^2)</f>
        <v>287.63946507253473</v>
      </c>
      <c r="R193" s="7">
        <f>P193*(N193-O193)^2/((10^6)*$AS$5^2)</f>
        <v>381.75848979173077</v>
      </c>
      <c r="S193" s="6" t="str">
        <f>IF(R193&gt;=MAX(ABS(I193),ABS(J193),ABS(L193),ABS(M193)),"Verificata","Non verificata")</f>
        <v>Verificata</v>
      </c>
      <c r="T193" s="7">
        <f>-MIN(L193:M193)/(0.9*(N193-O193)/100*391.3)*10</f>
        <v>4.3608116795307055</v>
      </c>
      <c r="U193" s="7">
        <f>ABS(MAX(L193:M193)/(0.9*(N193-O193)/100*391.3)*10)</f>
        <v>2.3219751824402994</v>
      </c>
      <c r="V193" s="17">
        <f t="shared" ref="V193:V194" si="408">IF($N193=26,IF(4*2.01&gt;T193,4*2.01,"Arm. insufficiente"),IF((3*2.01)&gt;T193,(3*2.01),IF(T193&lt;4*2.01,(4*2.01),IF(T193&lt;10.3,2*2.01+2*3.14,IF(T193&lt;15.75,5*3.14,IF(15.75&lt;T193,6*3.14,"Armat. Insuf. "))))))</f>
        <v>6.0299999999999994</v>
      </c>
      <c r="W193" s="16" t="str">
        <f t="shared" ref="W193:W194" si="409">IF(V193=6.03,"3f16",IF(V193=8.04,"4f16",IF(V193=10.3,"2f16+2f20",IF(V193=15.7,"5f20",IF(V193=18.84,"6f20","Arm. Insuf.")))))</f>
        <v>3f16</v>
      </c>
      <c r="X193" s="17">
        <f t="shared" ref="X193:X194" si="410">IF($N193=26,IF(4*2.01&gt;U193,4*2.01,"Arm. insufficiente"),IF((3*2.01)&gt;U193,(3*2.01),IF(U193&lt;4*2.01,(4*2.01),IF(U193&lt;10.3,2*2.01+2*3.14,IF(U193&lt;15.75,5*3.14,IF(15.75&lt;U193,6*3.14,"Armat. Insuf. "))))))</f>
        <v>6.0299999999999994</v>
      </c>
      <c r="Y193" s="16" t="str">
        <f t="shared" ref="Y193:Y194" si="411">IF(X193=6.03,"3f16",IF(X193=8.04,"4f16",IF(X193=10.3,"2f16+2f20",IF(X193=15.7,"5f20",IF(X193=18.84,"6f20","Arm. Insuf.")))))</f>
        <v>3f16</v>
      </c>
      <c r="Z193" s="16">
        <f t="shared" ref="Z193:Z194" si="412">-0.9*(N193-O193)*V193*391.3/1000</f>
        <v>-129.53869109999999</v>
      </c>
      <c r="AA193" s="16">
        <f t="shared" ref="AA193:AA194" si="413">0.9*(N193-O193)*X193*391.3/1000</f>
        <v>129.53869109999999</v>
      </c>
      <c r="AB193" s="24"/>
      <c r="AC193" s="24"/>
      <c r="AD193" s="21"/>
      <c r="AE193" s="21"/>
      <c r="AF193" s="21"/>
      <c r="AG193" s="21"/>
      <c r="AH193" s="21"/>
      <c r="AI193" s="21"/>
      <c r="AJ193" s="21"/>
      <c r="AK193" s="109">
        <f t="shared" ref="AK193" si="414">8*1.6</f>
        <v>12.8</v>
      </c>
      <c r="AL193" s="29">
        <f>IF(N193=26,(4*0.5)/AK193,(2*0.5)/AK193)</f>
        <v>7.8125E-2</v>
      </c>
      <c r="AM193" s="111" t="s">
        <v>96</v>
      </c>
      <c r="AN193" s="40">
        <f>IF((AL193*0.9*(N193-O193)*391.3*AJ196*10^-1)&lt;AJ194,(AL193*0.9*(N193-O193)*391.3*AJ196*10^-1),"calc. cotθ ")</f>
        <v>335.66203125000004</v>
      </c>
    </row>
    <row r="194" spans="1:40">
      <c r="A194" s="35">
        <v>4</v>
      </c>
      <c r="B194" s="35">
        <v>9</v>
      </c>
      <c r="C194" s="35">
        <v>10</v>
      </c>
      <c r="D194" s="35">
        <v>5</v>
      </c>
      <c r="E194" s="35" t="s">
        <v>15</v>
      </c>
      <c r="F194" s="36">
        <v>-108.39</v>
      </c>
      <c r="G194" s="36">
        <v>-65.664000000000001</v>
      </c>
      <c r="H194" s="36">
        <v>-130.92740000000001</v>
      </c>
      <c r="I194" s="36">
        <v>-196.59140000000002</v>
      </c>
      <c r="J194" s="36">
        <v>65.263400000000004</v>
      </c>
      <c r="K194" s="1">
        <v>70</v>
      </c>
      <c r="L194" s="7">
        <f t="shared" si="406"/>
        <v>-150.78732000000002</v>
      </c>
      <c r="M194" s="7">
        <f t="shared" si="407"/>
        <v>52.382280000000002</v>
      </c>
      <c r="N194" s="6">
        <v>65</v>
      </c>
      <c r="O194" s="6">
        <v>4</v>
      </c>
      <c r="P194" s="6">
        <v>30</v>
      </c>
      <c r="Q194" s="7">
        <f>P194*(N194-O194)^2/((10^6)*$AS$4^2)</f>
        <v>287.63946507253473</v>
      </c>
      <c r="R194" s="7">
        <f>P194*(N194-O194)^2/((10^6)*$AS$5^2)</f>
        <v>381.75848979173077</v>
      </c>
      <c r="S194" s="6" t="str">
        <f>IF(R194&gt;=MAX(ABS(I194),ABS(J194),ABS(L194),ABS(M194)),"Verificata","Non verificata")</f>
        <v>Verificata</v>
      </c>
      <c r="T194" s="7">
        <f>-MIN(L194:M194)/(0.9*(N194-O194)/100*391.3)*10</f>
        <v>7.0191193988372813</v>
      </c>
      <c r="U194" s="7">
        <f>ABS(MAX(L194:M194)/(0.9*(N194-O194)/100*391.3)*10)</f>
        <v>2.4383845916442186</v>
      </c>
      <c r="V194" s="17">
        <f t="shared" si="408"/>
        <v>8.0399999999999991</v>
      </c>
      <c r="W194" s="16" t="str">
        <f t="shared" si="409"/>
        <v>4f16</v>
      </c>
      <c r="X194" s="17">
        <f t="shared" si="410"/>
        <v>6.0299999999999994</v>
      </c>
      <c r="Y194" s="16" t="str">
        <f t="shared" si="411"/>
        <v>3f16</v>
      </c>
      <c r="Z194" s="16">
        <f t="shared" si="412"/>
        <v>-172.71825479999998</v>
      </c>
      <c r="AA194" s="16">
        <f t="shared" si="413"/>
        <v>129.53869109999999</v>
      </c>
      <c r="AB194" s="25">
        <v>53.3</v>
      </c>
      <c r="AC194" s="25">
        <v>32.299999999999997</v>
      </c>
      <c r="AD194" s="22">
        <v>4.8499999999999996</v>
      </c>
      <c r="AE194" s="22">
        <v>4.1500000000000004</v>
      </c>
      <c r="AF194" s="22">
        <f>(AC194*AE194)/2</f>
        <v>67.022499999999994</v>
      </c>
      <c r="AG194" s="22">
        <f>(Z193-AA194)/AE194</f>
        <v>-62.42828486746987</v>
      </c>
      <c r="AH194" s="22">
        <f>(AA193-Z194)/AE194</f>
        <v>72.832999012048191</v>
      </c>
      <c r="AI194" s="22">
        <f t="shared" ref="AI194" si="415">MAX(ABS(AG194+AF194),ABS(AG194-AF194),ABS(AH194+AF194),ABS(AH194-AF194),)</f>
        <v>139.8554990120482</v>
      </c>
      <c r="AJ194" s="22">
        <f>((0.5*14.17*P193*0.9*(N193-O193)*AJ196)/(1+AJ196^2))*10^-1</f>
        <v>466.75980000000004</v>
      </c>
      <c r="AK194" s="108">
        <v>10</v>
      </c>
      <c r="AL194" s="30">
        <f>IF(N193=26,(4*0.5)/AK194,(2*0.5)/AK194)</f>
        <v>0.1</v>
      </c>
      <c r="AM194" s="112" t="s">
        <v>100</v>
      </c>
      <c r="AN194" s="41">
        <f>IF((AL194*0.9*(N193-O193)*391.3*AJ196*10^-1)&lt;AJ194,(AL194*0.9*(N193-O193)*391.3*AJ196*10^-1),"calc. cotθ ")</f>
        <v>429.64740000000006</v>
      </c>
    </row>
    <row r="195" spans="1:40">
      <c r="A195" s="35">
        <v>4</v>
      </c>
      <c r="B195" s="35">
        <v>9</v>
      </c>
      <c r="C195" s="35">
        <v>10</v>
      </c>
      <c r="D195" s="35">
        <v>5</v>
      </c>
      <c r="E195" s="35" t="s">
        <v>16</v>
      </c>
      <c r="F195" s="36">
        <v>120.196</v>
      </c>
      <c r="G195" s="36">
        <v>72.576999999999998</v>
      </c>
      <c r="H195" s="36">
        <v>-47.032799999999995</v>
      </c>
      <c r="I195" s="36">
        <v>25.544200000000004</v>
      </c>
      <c r="J195" s="36">
        <v>119.60979999999999</v>
      </c>
      <c r="K195" s="1"/>
      <c r="AB195" s="25"/>
      <c r="AC195" s="25"/>
      <c r="AD195" s="22"/>
      <c r="AE195" s="22"/>
      <c r="AF195" s="22"/>
      <c r="AG195" s="22"/>
      <c r="AH195" s="22"/>
      <c r="AI195" s="22"/>
      <c r="AJ195" s="106" t="s">
        <v>93</v>
      </c>
      <c r="AK195" s="108">
        <v>15</v>
      </c>
      <c r="AL195" s="30">
        <f>IF(N193=26,(4*0.5)/AK195,(2*0.5)/AK195)</f>
        <v>6.6666666666666666E-2</v>
      </c>
      <c r="AM195" s="112" t="s">
        <v>99</v>
      </c>
      <c r="AN195" s="41">
        <f>IF((AL195*0.9*(N193-O193)*391.3*AJ196*10^-1)&lt;AJ194,(AL195*0.9*(N193-O193)*391.3*AJ196*10^-1),"calc. cotθ ")</f>
        <v>286.4316</v>
      </c>
    </row>
    <row r="196" spans="1:40">
      <c r="A196" s="35">
        <v>4</v>
      </c>
      <c r="B196" s="35">
        <v>9</v>
      </c>
      <c r="C196" s="35">
        <v>10</v>
      </c>
      <c r="D196" s="35">
        <v>5</v>
      </c>
      <c r="E196" s="35" t="s">
        <v>17</v>
      </c>
      <c r="F196" s="36">
        <v>-138.50299999999999</v>
      </c>
      <c r="G196" s="36">
        <v>-83.835999999999999</v>
      </c>
      <c r="H196" s="36">
        <v>-47.032799999999995</v>
      </c>
      <c r="I196" s="36">
        <v>-130.86879999999999</v>
      </c>
      <c r="J196" s="36">
        <v>-36.803200000000004</v>
      </c>
      <c r="K196" s="1"/>
      <c r="AB196" s="26"/>
      <c r="AC196" s="26"/>
      <c r="AD196" s="23"/>
      <c r="AE196" s="23"/>
      <c r="AF196" s="23"/>
      <c r="AG196" s="23"/>
      <c r="AH196" s="23"/>
      <c r="AI196" s="23"/>
      <c r="AJ196" s="107">
        <v>2</v>
      </c>
      <c r="AK196" s="110">
        <v>20</v>
      </c>
      <c r="AL196" s="31">
        <f>IF(N193=26,(4*0.5)/AK196,(2*0.5)/AK196)</f>
        <v>0.05</v>
      </c>
      <c r="AM196" s="113" t="s">
        <v>98</v>
      </c>
      <c r="AN196" s="114">
        <f>IF((AL196*0.9*(N193-O193)*391.3*AJ196*10^-1)&lt;AJ194,(AL196*0.9*(N193-O193)*391.3*AJ196*10^-1),"calc. cotθ ")</f>
        <v>214.82370000000003</v>
      </c>
    </row>
    <row r="197" spans="1:40">
      <c r="A197" s="35">
        <v>5</v>
      </c>
      <c r="B197" s="35">
        <v>11</v>
      </c>
      <c r="C197" s="35">
        <v>12</v>
      </c>
      <c r="D197" s="35">
        <v>5</v>
      </c>
      <c r="E197" s="35" t="s">
        <v>14</v>
      </c>
      <c r="F197" s="36">
        <v>-108.39</v>
      </c>
      <c r="G197" s="36">
        <v>-65.239000000000004</v>
      </c>
      <c r="H197" s="36">
        <v>130.92740000000001</v>
      </c>
      <c r="I197" s="36">
        <v>65.688400000000001</v>
      </c>
      <c r="J197" s="36">
        <v>-196.16640000000001</v>
      </c>
      <c r="K197" s="1">
        <v>70</v>
      </c>
      <c r="L197" s="7">
        <f t="shared" ref="L197:L198" si="416">(ABS(I197)-ABS(I199*$K197/200))*SIGN(I197)</f>
        <v>52.860829999999993</v>
      </c>
      <c r="M197" s="7">
        <f t="shared" ref="M197:M198" si="417">(ABS(J197)-ABS(J199*$K197/200))*SIGN(J197)</f>
        <v>-150.41587000000001</v>
      </c>
      <c r="N197" s="6">
        <v>65</v>
      </c>
      <c r="O197" s="6">
        <v>4</v>
      </c>
      <c r="P197" s="6">
        <v>30</v>
      </c>
      <c r="Q197" s="7">
        <f>P197*(N197-O197)^2/((10^6)*$AS$4^2)</f>
        <v>287.63946507253473</v>
      </c>
      <c r="R197" s="7">
        <f>P197*(N197-O197)^2/((10^6)*$AS$5^2)</f>
        <v>381.75848979173077</v>
      </c>
      <c r="S197" s="6" t="str">
        <f>IF(R197&gt;=MAX(ABS(I197),ABS(J197),ABS(L197),ABS(M197)),"Verificata","Non verificata")</f>
        <v>Verificata</v>
      </c>
      <c r="T197" s="7">
        <f>-MIN(L197:M197)/(0.9*(N197-O197)/100*391.3)*10</f>
        <v>7.0018284760945848</v>
      </c>
      <c r="U197" s="7">
        <f>ABS(MAX(L197:M197)/(0.9*(N197-O197)/100*391.3)*10)</f>
        <v>2.4606609978321758</v>
      </c>
      <c r="V197" s="17">
        <f t="shared" ref="V197:V198" si="418">IF($N197=26,IF(4*2.01&gt;T197,4*2.01,"Arm. insufficiente"),IF((3*2.01)&gt;T197,(3*2.01),IF(T197&lt;4*2.01,(4*2.01),IF(T197&lt;10.3,2*2.01+2*3.14,IF(T197&lt;15.75,5*3.14,IF(15.75&lt;T197,6*3.14,"Armat. Insuf. "))))))</f>
        <v>8.0399999999999991</v>
      </c>
      <c r="W197" s="16" t="str">
        <f t="shared" ref="W197:W198" si="419">IF(V197=6.03,"3f16",IF(V197=8.04,"4f16",IF(V197=10.3,"2f16+2f20",IF(V197=15.7,"5f20",IF(V197=18.84,"6f20","Arm. Insuf.")))))</f>
        <v>4f16</v>
      </c>
      <c r="X197" s="17">
        <f t="shared" ref="X197:X198" si="420">IF($N197=26,IF(4*2.01&gt;U197,4*2.01,"Arm. insufficiente"),IF((3*2.01)&gt;U197,(3*2.01),IF(U197&lt;4*2.01,(4*2.01),IF(U197&lt;10.3,2*2.01+2*3.14,IF(U197&lt;15.75,5*3.14,IF(15.75&lt;U197,6*3.14,"Armat. Insuf. "))))))</f>
        <v>6.0299999999999994</v>
      </c>
      <c r="Y197" s="16" t="str">
        <f t="shared" ref="Y197:Y198" si="421">IF(X197=6.03,"3f16",IF(X197=8.04,"4f16",IF(X197=10.3,"2f16+2f20",IF(X197=15.7,"5f20",IF(X197=18.84,"6f20","Arm. Insuf.")))))</f>
        <v>3f16</v>
      </c>
      <c r="Z197" s="16">
        <f t="shared" ref="Z197:Z198" si="422">-0.9*(N197-O197)*V197*391.3/1000</f>
        <v>-172.71825479999998</v>
      </c>
      <c r="AA197" s="16">
        <f t="shared" ref="AA197:AA198" si="423">0.9*(N197-O197)*X197*391.3/1000</f>
        <v>129.53869109999999</v>
      </c>
      <c r="AB197" s="24"/>
      <c r="AC197" s="24"/>
      <c r="AD197" s="21"/>
      <c r="AE197" s="21"/>
      <c r="AF197" s="21"/>
      <c r="AG197" s="21"/>
      <c r="AH197" s="21"/>
      <c r="AI197" s="21"/>
      <c r="AJ197" s="21"/>
      <c r="AK197" s="109">
        <f t="shared" ref="AK197" si="424">8*1.6</f>
        <v>12.8</v>
      </c>
      <c r="AL197" s="29">
        <f>IF(N197=26,(4*0.5)/AK197,(2*0.5)/AK197)</f>
        <v>7.8125E-2</v>
      </c>
      <c r="AM197" s="111" t="s">
        <v>96</v>
      </c>
      <c r="AN197" s="40">
        <f>IF((AL197*0.9*(N197-O197)*391.3*AJ200*10^-1)&lt;AJ198,(AL197*0.9*(N197-O197)*391.3*AJ200*10^-1),"calc. cotθ ")</f>
        <v>335.66203125000004</v>
      </c>
    </row>
    <row r="198" spans="1:40">
      <c r="A198" s="35">
        <v>5</v>
      </c>
      <c r="B198" s="35">
        <v>11</v>
      </c>
      <c r="C198" s="35">
        <v>12</v>
      </c>
      <c r="D198" s="35">
        <v>5</v>
      </c>
      <c r="E198" s="35" t="s">
        <v>15</v>
      </c>
      <c r="F198" s="36">
        <v>-63.994</v>
      </c>
      <c r="G198" s="36">
        <v>-38.679000000000002</v>
      </c>
      <c r="H198" s="36">
        <v>-97.183000000000007</v>
      </c>
      <c r="I198" s="36">
        <v>-135.86200000000002</v>
      </c>
      <c r="J198" s="36">
        <v>58.504000000000005</v>
      </c>
      <c r="K198" s="1">
        <v>70</v>
      </c>
      <c r="L198" s="7">
        <f t="shared" si="416"/>
        <v>-93.945020000000028</v>
      </c>
      <c r="M198" s="7">
        <f t="shared" si="417"/>
        <v>49.509979999999999</v>
      </c>
      <c r="N198" s="6">
        <v>65</v>
      </c>
      <c r="O198" s="6">
        <v>4</v>
      </c>
      <c r="P198" s="6">
        <v>30</v>
      </c>
      <c r="Q198" s="7">
        <f>P198*(N198-O198)^2/((10^6)*$AS$4^2)</f>
        <v>287.63946507253473</v>
      </c>
      <c r="R198" s="7">
        <f>P198*(N198-O198)^2/((10^6)*$AS$5^2)</f>
        <v>381.75848979173077</v>
      </c>
      <c r="S198" s="6" t="str">
        <f>IF(R198&gt;=MAX(ABS(I198),ABS(J198),ABS(L198),ABS(M198)),"Verificata","Non verificata")</f>
        <v>Verificata</v>
      </c>
      <c r="T198" s="7">
        <f>-MIN(L198:M198)/(0.9*(N198-O198)/100*391.3)*10</f>
        <v>4.3731217738080126</v>
      </c>
      <c r="U198" s="7">
        <f>ABS(MAX(L198:M198)/(0.9*(N198-O198)/100*391.3)*10)</f>
        <v>2.3046796047177294</v>
      </c>
      <c r="V198" s="17">
        <f t="shared" si="418"/>
        <v>6.0299999999999994</v>
      </c>
      <c r="W198" s="16" t="str">
        <f t="shared" si="419"/>
        <v>3f16</v>
      </c>
      <c r="X198" s="17">
        <f t="shared" si="420"/>
        <v>6.0299999999999994</v>
      </c>
      <c r="Y198" s="16" t="str">
        <f t="shared" si="421"/>
        <v>3f16</v>
      </c>
      <c r="Z198" s="16">
        <f t="shared" si="422"/>
        <v>-129.53869109999999</v>
      </c>
      <c r="AA198" s="16">
        <f t="shared" si="423"/>
        <v>129.53869109999999</v>
      </c>
      <c r="AB198" s="25">
        <v>53.3</v>
      </c>
      <c r="AC198" s="25">
        <v>32.299999999999997</v>
      </c>
      <c r="AD198" s="22">
        <v>4.8499999999999996</v>
      </c>
      <c r="AE198" s="22">
        <v>4.1500000000000004</v>
      </c>
      <c r="AF198" s="22">
        <f>(AC198*AE198)/2</f>
        <v>67.022499999999994</v>
      </c>
      <c r="AG198" s="22">
        <f>(Z197-AA198)/AE198</f>
        <v>-72.832999012048191</v>
      </c>
      <c r="AH198" s="22">
        <f>(AA197-Z198)/AE198</f>
        <v>62.42828486746987</v>
      </c>
      <c r="AI198" s="22">
        <f t="shared" ref="AI198" si="425">MAX(ABS(AG198+AF198),ABS(AG198-AF198),ABS(AH198+AF198),ABS(AH198-AF198),)</f>
        <v>139.8554990120482</v>
      </c>
      <c r="AJ198" s="22">
        <f>((0.5*14.17*P197*0.9*(N197-O197)*AJ200)/(1+AJ200^2))*10^-1</f>
        <v>466.75980000000004</v>
      </c>
      <c r="AK198" s="108">
        <v>10</v>
      </c>
      <c r="AL198" s="30">
        <f>IF(N197=26,(4*0.5)/AK198,(2*0.5)/AK198)</f>
        <v>0.1</v>
      </c>
      <c r="AM198" s="112" t="s">
        <v>100</v>
      </c>
      <c r="AN198" s="41">
        <f>IF((AL198*0.9*(N197-O197)*391.3*AJ200*10^-1)&lt;AJ198,(AL198*0.9*(N197-O197)*391.3*AJ200*10^-1),"calc. cotθ ")</f>
        <v>429.64740000000006</v>
      </c>
    </row>
    <row r="199" spans="1:40">
      <c r="A199" s="35">
        <v>5</v>
      </c>
      <c r="B199" s="35">
        <v>11</v>
      </c>
      <c r="C199" s="35">
        <v>12</v>
      </c>
      <c r="D199" s="35">
        <v>5</v>
      </c>
      <c r="E199" s="35" t="s">
        <v>16</v>
      </c>
      <c r="F199" s="36">
        <v>138.50299999999999</v>
      </c>
      <c r="G199" s="36">
        <v>83.683000000000007</v>
      </c>
      <c r="H199" s="36">
        <v>-47.032799999999995</v>
      </c>
      <c r="I199" s="36">
        <v>36.650200000000012</v>
      </c>
      <c r="J199" s="36">
        <v>130.7158</v>
      </c>
      <c r="K199" s="1"/>
      <c r="AB199" s="25"/>
      <c r="AC199" s="25"/>
      <c r="AD199" s="22"/>
      <c r="AE199" s="22"/>
      <c r="AF199" s="22"/>
      <c r="AG199" s="22"/>
      <c r="AH199" s="22"/>
      <c r="AI199" s="22"/>
      <c r="AJ199" s="106" t="s">
        <v>93</v>
      </c>
      <c r="AK199" s="108">
        <v>15</v>
      </c>
      <c r="AL199" s="30">
        <f>IF(N197=26,(4*0.5)/AK199,(2*0.5)/AK199)</f>
        <v>6.6666666666666666E-2</v>
      </c>
      <c r="AM199" s="112" t="s">
        <v>99</v>
      </c>
      <c r="AN199" s="41">
        <f>IF((AL199*0.9*(N197-O197)*391.3*AJ200*10^-1)&lt;AJ198,(AL199*0.9*(N197-O197)*391.3*AJ200*10^-1),"calc. cotθ ")</f>
        <v>286.4316</v>
      </c>
    </row>
    <row r="200" spans="1:40">
      <c r="A200" s="35">
        <v>5</v>
      </c>
      <c r="B200" s="35">
        <v>11</v>
      </c>
      <c r="C200" s="35">
        <v>12</v>
      </c>
      <c r="D200" s="35">
        <v>5</v>
      </c>
      <c r="E200" s="35" t="s">
        <v>17</v>
      </c>
      <c r="F200" s="36">
        <v>-120.196</v>
      </c>
      <c r="G200" s="36">
        <v>-72.73</v>
      </c>
      <c r="H200" s="36">
        <v>-47.032799999999995</v>
      </c>
      <c r="I200" s="36">
        <v>-119.7628</v>
      </c>
      <c r="J200" s="36">
        <v>-25.697200000000009</v>
      </c>
      <c r="K200" s="1"/>
      <c r="AB200" s="26"/>
      <c r="AC200" s="26"/>
      <c r="AD200" s="23"/>
      <c r="AE200" s="23"/>
      <c r="AF200" s="23"/>
      <c r="AG200" s="23"/>
      <c r="AH200" s="23"/>
      <c r="AI200" s="23"/>
      <c r="AJ200" s="107">
        <v>2</v>
      </c>
      <c r="AK200" s="110">
        <v>20</v>
      </c>
      <c r="AL200" s="31">
        <f>IF(N197=26,(4*0.5)/AK200,(2*0.5)/AK200)</f>
        <v>0.05</v>
      </c>
      <c r="AM200" s="113" t="s">
        <v>98</v>
      </c>
      <c r="AN200" s="114">
        <f>IF((AL200*0.9*(N197-O197)*391.3*AJ200*10^-1)&lt;AJ198,(AL200*0.9*(N197-O197)*391.3*AJ200*10^-1),"calc. cotθ ")</f>
        <v>214.82370000000003</v>
      </c>
    </row>
    <row r="201" spans="1:40">
      <c r="A201" s="35">
        <v>6</v>
      </c>
      <c r="B201" s="35">
        <v>13</v>
      </c>
      <c r="C201" s="35">
        <v>14</v>
      </c>
      <c r="D201" s="35">
        <v>5</v>
      </c>
      <c r="E201" s="35" t="s">
        <v>14</v>
      </c>
      <c r="F201" s="36">
        <v>-98.819000000000003</v>
      </c>
      <c r="G201" s="36">
        <v>-58.893000000000001</v>
      </c>
      <c r="H201" s="36">
        <v>95.303600000000017</v>
      </c>
      <c r="I201" s="36">
        <v>36.410600000000017</v>
      </c>
      <c r="J201" s="36">
        <v>-154.19660000000002</v>
      </c>
      <c r="K201" s="1">
        <v>70</v>
      </c>
      <c r="L201" s="7">
        <f t="shared" ref="L201:L202" si="426">(ABS(I201)-ABS(I203*$K201/200))*SIGN(I201)</f>
        <v>26.322375000000015</v>
      </c>
      <c r="M201" s="7">
        <f t="shared" ref="M201:M202" si="427">(ABS(J201)-ABS(J203*$K201/200))*SIGN(J201)</f>
        <v>-111.56782500000001</v>
      </c>
      <c r="N201" s="6">
        <v>65</v>
      </c>
      <c r="O201" s="6">
        <v>4</v>
      </c>
      <c r="P201" s="6">
        <v>30</v>
      </c>
      <c r="Q201" s="7">
        <f>P201*(N201-O201)^2/((10^6)*$AS$4^2)</f>
        <v>287.63946507253473</v>
      </c>
      <c r="R201" s="7">
        <f>P201*(N201-O201)^2/((10^6)*$AS$5^2)</f>
        <v>381.75848979173077</v>
      </c>
      <c r="S201" s="6" t="str">
        <f>IF(R201&gt;=MAX(ABS(I201),ABS(J201),ABS(L201),ABS(M201)),"Verificata","Non verificata")</f>
        <v>Verificata</v>
      </c>
      <c r="T201" s="7">
        <f>-MIN(L201:M201)/(0.9*(N201-O201)/100*391.3)*10</f>
        <v>5.1934597998265559</v>
      </c>
      <c r="U201" s="7">
        <f>ABS(MAX(L201:M201)/(0.9*(N201-O201)/100*391.3)*10)</f>
        <v>1.2253012586600089</v>
      </c>
      <c r="V201" s="17">
        <f t="shared" ref="V201:V202" si="428">IF($N201=26,IF(4*2.01&gt;T201,4*2.01,"Arm. insufficiente"),IF((3*2.01)&gt;T201,(3*2.01),IF(T201&lt;4*2.01,(4*2.01),IF(T201&lt;10.3,2*2.01+2*3.14,IF(T201&lt;15.75,5*3.14,IF(15.75&lt;T201,6*3.14,"Armat. Insuf. "))))))</f>
        <v>6.0299999999999994</v>
      </c>
      <c r="W201" s="16" t="str">
        <f t="shared" ref="W201:W202" si="429">IF(V201=6.03,"3f16",IF(V201=8.04,"4f16",IF(V201=10.3,"2f16+2f20",IF(V201=15.7,"5f20",IF(V201=18.84,"6f20","Arm. Insuf.")))))</f>
        <v>3f16</v>
      </c>
      <c r="X201" s="17">
        <f t="shared" ref="X201:X202" si="430">IF($N201=26,IF(4*2.01&gt;U201,4*2.01,"Arm. insufficiente"),IF((3*2.01)&gt;U201,(3*2.01),IF(U201&lt;4*2.01,(4*2.01),IF(U201&lt;10.3,2*2.01+2*3.14,IF(U201&lt;15.75,5*3.14,IF(15.75&lt;U201,6*3.14,"Armat. Insuf. "))))))</f>
        <v>6.0299999999999994</v>
      </c>
      <c r="Y201" s="16" t="str">
        <f t="shared" ref="Y201:Y202" si="431">IF(X201=6.03,"3f16",IF(X201=8.04,"4f16",IF(X201=10.3,"2f16+2f20",IF(X201=15.7,"5f20",IF(X201=18.84,"6f20","Arm. Insuf.")))))</f>
        <v>3f16</v>
      </c>
      <c r="Z201" s="16">
        <f t="shared" ref="Z201:Z202" si="432">-0.9*(N201-O201)*V201*391.3/1000</f>
        <v>-129.53869109999999</v>
      </c>
      <c r="AA201" s="16">
        <f t="shared" ref="AA201:AA202" si="433">0.9*(N201-O201)*X201*391.3/1000</f>
        <v>129.53869109999999</v>
      </c>
      <c r="AB201" s="24"/>
      <c r="AC201" s="24"/>
      <c r="AD201" s="21"/>
      <c r="AE201" s="21"/>
      <c r="AF201" s="21"/>
      <c r="AG201" s="21"/>
      <c r="AH201" s="21"/>
      <c r="AI201" s="21"/>
      <c r="AJ201" s="21"/>
      <c r="AK201" s="109">
        <f t="shared" ref="AK201" si="434">8*1.6</f>
        <v>12.8</v>
      </c>
      <c r="AL201" s="29">
        <f>IF(N201=26,(4*0.5)/AK201,(2*0.5)/AK201)</f>
        <v>7.8125E-2</v>
      </c>
      <c r="AM201" s="111" t="s">
        <v>96</v>
      </c>
      <c r="AN201" s="40">
        <f>IF((AL201*0.9*(N201-O201)*391.3*AJ204*10^-1)&lt;AJ202,(AL201*0.9*(N201-O201)*391.3*AJ204*10^-1),"calc. cotθ ")</f>
        <v>335.66203125000004</v>
      </c>
    </row>
    <row r="202" spans="1:40">
      <c r="A202" s="35">
        <v>6</v>
      </c>
      <c r="B202" s="35">
        <v>13</v>
      </c>
      <c r="C202" s="35">
        <v>14</v>
      </c>
      <c r="D202" s="35">
        <v>5</v>
      </c>
      <c r="E202" s="35" t="s">
        <v>15</v>
      </c>
      <c r="F202" s="36">
        <v>-44.610999999999997</v>
      </c>
      <c r="G202" s="36">
        <v>-28.39</v>
      </c>
      <c r="H202" s="36">
        <v>-120.8605</v>
      </c>
      <c r="I202" s="36">
        <v>-149.25049999999999</v>
      </c>
      <c r="J202" s="36">
        <v>92.470500000000001</v>
      </c>
      <c r="K202" s="1">
        <v>70</v>
      </c>
      <c r="L202" s="7">
        <f t="shared" si="426"/>
        <v>-111.21372499999998</v>
      </c>
      <c r="M202" s="7">
        <f t="shared" si="427"/>
        <v>86.974275000000006</v>
      </c>
      <c r="N202" s="6">
        <v>65</v>
      </c>
      <c r="O202" s="6">
        <v>4</v>
      </c>
      <c r="P202" s="6">
        <v>30</v>
      </c>
      <c r="Q202" s="7">
        <f>P202*(N202-O202)^2/((10^6)*$AS$4^2)</f>
        <v>287.63946507253473</v>
      </c>
      <c r="R202" s="7">
        <f>P202*(N202-O202)^2/((10^6)*$AS$5^2)</f>
        <v>381.75848979173077</v>
      </c>
      <c r="S202" s="6" t="str">
        <f>IF(R202&gt;=MAX(ABS(I202),ABS(J202),ABS(L202),ABS(M202)),"Verificata","Non verificata")</f>
        <v>Verificata</v>
      </c>
      <c r="T202" s="7">
        <f>-MIN(L202:M202)/(0.9*(N202-O202)/100*391.3)*10</f>
        <v>5.176976516092032</v>
      </c>
      <c r="U202" s="7">
        <f>ABS(MAX(L202:M202)/(0.9*(N202-O202)/100*391.3)*10)</f>
        <v>4.0486349969765909</v>
      </c>
      <c r="V202" s="17">
        <f t="shared" si="428"/>
        <v>6.0299999999999994</v>
      </c>
      <c r="W202" s="16" t="str">
        <f t="shared" si="429"/>
        <v>3f16</v>
      </c>
      <c r="X202" s="17">
        <f t="shared" si="430"/>
        <v>6.0299999999999994</v>
      </c>
      <c r="Y202" s="16" t="str">
        <f t="shared" si="431"/>
        <v>3f16</v>
      </c>
      <c r="Z202" s="16">
        <f t="shared" si="432"/>
        <v>-129.53869109999999</v>
      </c>
      <c r="AA202" s="16">
        <f t="shared" si="433"/>
        <v>129.53869109999999</v>
      </c>
      <c r="AB202" s="25">
        <v>48.8</v>
      </c>
      <c r="AC202" s="25">
        <v>29.6</v>
      </c>
      <c r="AD202" s="22">
        <v>4.6500000000000004</v>
      </c>
      <c r="AE202" s="22">
        <v>4.1500000000000004</v>
      </c>
      <c r="AF202" s="22">
        <f>(AC202*AE202)/2</f>
        <v>61.420000000000009</v>
      </c>
      <c r="AG202" s="22">
        <f>(Z201-AA202)/AE202</f>
        <v>-62.42828486746987</v>
      </c>
      <c r="AH202" s="22">
        <f>(AA201-Z202)/AE202</f>
        <v>62.42828486746987</v>
      </c>
      <c r="AI202" s="22">
        <f t="shared" ref="AI202" si="435">MAX(ABS(AG202+AF202),ABS(AG202-AF202),ABS(AH202+AF202),ABS(AH202-AF202),)</f>
        <v>123.84828486746989</v>
      </c>
      <c r="AJ202" s="22">
        <f>((0.5*14.17*P201*0.9*(N201-O201)*AJ204)/(1+AJ204^2))*10^-1</f>
        <v>466.75980000000004</v>
      </c>
      <c r="AK202" s="108">
        <v>10</v>
      </c>
      <c r="AL202" s="30">
        <f>IF(N201=26,(4*0.5)/AK202,(2*0.5)/AK202)</f>
        <v>0.1</v>
      </c>
      <c r="AM202" s="112" t="s">
        <v>100</v>
      </c>
      <c r="AN202" s="41">
        <f>IF((AL202*0.9*(N201-O201)*391.3*AJ204*10^-1)&lt;AJ202,(AL202*0.9*(N201-O201)*391.3*AJ204*10^-1),"calc. cotθ ")</f>
        <v>429.64740000000006</v>
      </c>
    </row>
    <row r="203" spans="1:40">
      <c r="A203" s="35">
        <v>6</v>
      </c>
      <c r="B203" s="35">
        <v>13</v>
      </c>
      <c r="C203" s="35">
        <v>14</v>
      </c>
      <c r="D203" s="35">
        <v>5</v>
      </c>
      <c r="E203" s="35" t="s">
        <v>16</v>
      </c>
      <c r="F203" s="36">
        <v>125.071</v>
      </c>
      <c r="G203" s="36">
        <v>75.31</v>
      </c>
      <c r="H203" s="36">
        <v>-46.486499999999999</v>
      </c>
      <c r="I203" s="36">
        <v>28.823500000000003</v>
      </c>
      <c r="J203" s="36">
        <v>121.79650000000001</v>
      </c>
      <c r="K203" s="1"/>
      <c r="AB203" s="25"/>
      <c r="AC203" s="25"/>
      <c r="AD203" s="22"/>
      <c r="AE203" s="22"/>
      <c r="AF203" s="22"/>
      <c r="AG203" s="22"/>
      <c r="AH203" s="22"/>
      <c r="AI203" s="22"/>
      <c r="AJ203" s="106" t="s">
        <v>93</v>
      </c>
      <c r="AK203" s="108">
        <v>15</v>
      </c>
      <c r="AL203" s="30">
        <f>IF(N201=26,(4*0.5)/AK203,(2*0.5)/AK203)</f>
        <v>6.6666666666666666E-2</v>
      </c>
      <c r="AM203" s="112" t="s">
        <v>99</v>
      </c>
      <c r="AN203" s="41">
        <f>IF((AL203*0.9*(N201-O201)*391.3*AJ204*10^-1)&lt;AJ202,(AL203*0.9*(N201-O201)*391.3*AJ204*10^-1),"calc. cotθ ")</f>
        <v>286.4316</v>
      </c>
    </row>
    <row r="204" spans="1:40">
      <c r="A204" s="35">
        <v>6</v>
      </c>
      <c r="B204" s="35">
        <v>13</v>
      </c>
      <c r="C204" s="35">
        <v>14</v>
      </c>
      <c r="D204" s="35">
        <v>5</v>
      </c>
      <c r="E204" s="35" t="s">
        <v>17</v>
      </c>
      <c r="F204" s="36">
        <v>-101.756</v>
      </c>
      <c r="G204" s="36">
        <v>-62.19</v>
      </c>
      <c r="H204" s="36">
        <v>-46.486499999999999</v>
      </c>
      <c r="I204" s="36">
        <v>-108.6765</v>
      </c>
      <c r="J204" s="36">
        <v>-15.703499999999998</v>
      </c>
      <c r="K204" s="1"/>
      <c r="AB204" s="26"/>
      <c r="AC204" s="26"/>
      <c r="AD204" s="23"/>
      <c r="AE204" s="23"/>
      <c r="AF204" s="23"/>
      <c r="AG204" s="23"/>
      <c r="AH204" s="23"/>
      <c r="AI204" s="23"/>
      <c r="AJ204" s="107">
        <v>2</v>
      </c>
      <c r="AK204" s="110">
        <v>20</v>
      </c>
      <c r="AL204" s="31">
        <f>IF(N201=26,(4*0.5)/AK204,(2*0.5)/AK204)</f>
        <v>0.05</v>
      </c>
      <c r="AM204" s="113" t="s">
        <v>98</v>
      </c>
      <c r="AN204" s="114">
        <f>IF((AL204*0.9*(N201-O201)*391.3*AJ204*10^-1)&lt;AJ202,(AL204*0.9*(N201-O201)*391.3*AJ204*10^-1),"calc. cotθ ")</f>
        <v>214.82370000000003</v>
      </c>
    </row>
    <row r="205" spans="1:40">
      <c r="A205" s="35">
        <v>6</v>
      </c>
      <c r="B205" s="35">
        <v>14</v>
      </c>
      <c r="C205" s="35">
        <v>15</v>
      </c>
      <c r="D205" s="35">
        <v>5</v>
      </c>
      <c r="E205" s="35" t="s">
        <v>14</v>
      </c>
      <c r="F205" s="36">
        <v>-238.06700000000001</v>
      </c>
      <c r="G205" s="36">
        <v>-142.66999999999999</v>
      </c>
      <c r="H205" s="36">
        <v>117.11709999999999</v>
      </c>
      <c r="I205" s="36">
        <v>-25.552899999999994</v>
      </c>
      <c r="J205" s="36">
        <v>-259.78710000000001</v>
      </c>
      <c r="K205" s="1">
        <v>70</v>
      </c>
      <c r="L205" s="7">
        <f t="shared" ref="L205:L206" si="436">(ABS(I205)-ABS(I207*$K205/200))*SIGN(I205)</f>
        <v>13.336860000000009</v>
      </c>
      <c r="M205" s="7">
        <f t="shared" ref="M205:M206" si="437">(ABS(J205)-ABS(J207*$K205/200))*SIGN(J205)</f>
        <v>-196.22556000000003</v>
      </c>
      <c r="N205" s="6">
        <v>65</v>
      </c>
      <c r="O205" s="6">
        <v>4</v>
      </c>
      <c r="P205" s="6">
        <v>30</v>
      </c>
      <c r="Q205" s="7">
        <f>P205*(N205-O205)^2/((10^6)*$AS$4^2)</f>
        <v>287.63946507253473</v>
      </c>
      <c r="R205" s="7">
        <f>P205*(N205-O205)^2/((10^6)*$AS$5^2)</f>
        <v>381.75848979173077</v>
      </c>
      <c r="S205" s="6" t="str">
        <f>IF(R205&gt;=MAX(ABS(I205),ABS(J205),ABS(L205),ABS(M205)),"Verificata","Non verificata")</f>
        <v>Verificata</v>
      </c>
      <c r="T205" s="7">
        <f>-MIN(L205:M205)/(0.9*(N205-O205)/100*391.3)*10</f>
        <v>9.1342603260254833</v>
      </c>
      <c r="U205" s="7">
        <f>ABS(MAX(L205:M205)/(0.9*(N205-O205)/100*391.3)*10)</f>
        <v>0.62082814884949888</v>
      </c>
      <c r="V205" s="17">
        <f t="shared" ref="V205:V206" si="438">IF($N205=26,IF(4*2.01&gt;T205,4*2.01,"Arm. insufficiente"),IF((3*2.01)&gt;T205,(3*2.01),IF(T205&lt;4*2.01,(4*2.01),IF(T205&lt;10.3,2*2.01+2*3.14,IF(T205&lt;15.75,5*3.14,IF(15.75&lt;T205,6*3.14,"Armat. Insuf. "))))))</f>
        <v>10.3</v>
      </c>
      <c r="W205" s="16" t="str">
        <f t="shared" ref="W205:W206" si="439">IF(V205=6.03,"3f16",IF(V205=8.04,"4f16",IF(V205=10.3,"2f16+2f20",IF(V205=15.7,"5f20",IF(V205=18.84,"6f20","Arm. Insuf.")))))</f>
        <v>2f16+2f20</v>
      </c>
      <c r="X205" s="17">
        <f t="shared" ref="X205:X206" si="440">IF($N205=26,IF(4*2.01&gt;U205,4*2.01,"Arm. insufficiente"),IF((3*2.01)&gt;U205,(3*2.01),IF(U205&lt;4*2.01,(4*2.01),IF(U205&lt;10.3,2*2.01+2*3.14,IF(U205&lt;15.75,5*3.14,IF(15.75&lt;U205,6*3.14,"Armat. Insuf. "))))))</f>
        <v>6.0299999999999994</v>
      </c>
      <c r="Y205" s="16" t="str">
        <f t="shared" ref="Y205:Y206" si="441">IF(X205=6.03,"3f16",IF(X205=8.04,"4f16",IF(X205=10.3,"2f16+2f20",IF(X205=15.7,"5f20",IF(X205=18.84,"6f20","Arm. Insuf.")))))</f>
        <v>3f16</v>
      </c>
      <c r="Z205" s="16">
        <f t="shared" ref="Z205:Z206" si="442">-0.9*(N205-O205)*V205*391.3/1000</f>
        <v>-221.26841100000001</v>
      </c>
      <c r="AA205" s="16">
        <f t="shared" ref="AA205:AA206" si="443">0.9*(N205-O205)*X205*391.3/1000</f>
        <v>129.53869109999999</v>
      </c>
      <c r="AB205" s="24"/>
      <c r="AC205" s="24"/>
      <c r="AD205" s="21"/>
      <c r="AE205" s="21"/>
      <c r="AF205" s="21"/>
      <c r="AG205" s="21"/>
      <c r="AH205" s="21"/>
      <c r="AI205" s="21"/>
      <c r="AJ205" s="21"/>
      <c r="AK205" s="109">
        <f t="shared" ref="AK205" si="444">8*1.6</f>
        <v>12.8</v>
      </c>
      <c r="AL205" s="29">
        <f>IF(N205=26,(4*0.5)/AK205,(2*0.5)/AK205)</f>
        <v>7.8125E-2</v>
      </c>
      <c r="AM205" s="111" t="s">
        <v>96</v>
      </c>
      <c r="AN205" s="40">
        <f>IF((AL205*0.9*(N205-O205)*391.3*AJ208*10^-1)&lt;AJ206,(AL205*0.9*(N205-O205)*391.3*AJ208*10^-1),"calc. cotθ ")</f>
        <v>335.66203125000004</v>
      </c>
    </row>
    <row r="206" spans="1:40">
      <c r="A206" s="35">
        <v>6</v>
      </c>
      <c r="B206" s="35">
        <v>14</v>
      </c>
      <c r="C206" s="35">
        <v>15</v>
      </c>
      <c r="D206" s="35">
        <v>5</v>
      </c>
      <c r="E206" s="35" t="s">
        <v>15</v>
      </c>
      <c r="F206" s="36">
        <v>-165.345</v>
      </c>
      <c r="G206" s="36">
        <v>-98.91</v>
      </c>
      <c r="H206" s="36">
        <v>-89.067099999999996</v>
      </c>
      <c r="I206" s="36">
        <v>-187.97710000000001</v>
      </c>
      <c r="J206" s="36">
        <v>-9.8429000000000002</v>
      </c>
      <c r="K206" s="1">
        <v>70</v>
      </c>
      <c r="L206" s="7">
        <f t="shared" si="436"/>
        <v>-129.65155999999999</v>
      </c>
      <c r="M206" s="7">
        <f t="shared" si="437"/>
        <v>23.810859999999998</v>
      </c>
      <c r="N206" s="6">
        <v>65</v>
      </c>
      <c r="O206" s="6">
        <v>4</v>
      </c>
      <c r="P206" s="6">
        <v>30</v>
      </c>
      <c r="Q206" s="7">
        <f>P206*(N206-O206)^2/((10^6)*$AS$4^2)</f>
        <v>287.63946507253473</v>
      </c>
      <c r="R206" s="7">
        <f>P206*(N206-O206)^2/((10^6)*$AS$5^2)</f>
        <v>381.75848979173077</v>
      </c>
      <c r="S206" s="6" t="str">
        <f>IF(R206&gt;=MAX(ABS(I206),ABS(J206),ABS(L206),ABS(M206)),"Verificata","Non verificata")</f>
        <v>Verificata</v>
      </c>
      <c r="T206" s="7">
        <f>-MIN(L206:M206)/(0.9*(N206-O206)/100*391.3)*10</f>
        <v>6.035254024579225</v>
      </c>
      <c r="U206" s="7">
        <f>ABS(MAX(L206:M206)/(0.9*(N206-O206)/100*391.3)*10)</f>
        <v>1.1083907408726319</v>
      </c>
      <c r="V206" s="17">
        <f t="shared" si="438"/>
        <v>8.0399999999999991</v>
      </c>
      <c r="W206" s="16" t="str">
        <f t="shared" si="439"/>
        <v>4f16</v>
      </c>
      <c r="X206" s="17">
        <f t="shared" si="440"/>
        <v>6.0299999999999994</v>
      </c>
      <c r="Y206" s="16" t="str">
        <f t="shared" si="441"/>
        <v>3f16</v>
      </c>
      <c r="Z206" s="16">
        <f t="shared" si="442"/>
        <v>-172.71825479999998</v>
      </c>
      <c r="AA206" s="16">
        <f t="shared" si="443"/>
        <v>129.53869109999999</v>
      </c>
      <c r="AB206" s="25">
        <v>79.3</v>
      </c>
      <c r="AC206" s="25">
        <v>47.5</v>
      </c>
      <c r="AD206" s="22">
        <v>5.85</v>
      </c>
      <c r="AE206" s="22">
        <v>5.35</v>
      </c>
      <c r="AF206" s="22">
        <f>(AC206*AE206)/2</f>
        <v>127.06249999999999</v>
      </c>
      <c r="AG206" s="22">
        <f>(Z205-AA206)/AE206</f>
        <v>-65.57142095327103</v>
      </c>
      <c r="AH206" s="22">
        <f>(AA205-Z206)/AE206</f>
        <v>56.496625401869167</v>
      </c>
      <c r="AI206" s="22">
        <f t="shared" ref="AI206" si="445">MAX(ABS(AG206+AF206),ABS(AG206-AF206),ABS(AH206+AF206),ABS(AH206-AF206),)</f>
        <v>192.633920953271</v>
      </c>
      <c r="AJ206" s="22">
        <f>((0.5*14.17*P205*0.9*(N205-O205)*AJ208)/(1+AJ208^2))*10^-1</f>
        <v>466.75980000000004</v>
      </c>
      <c r="AK206" s="108">
        <v>10</v>
      </c>
      <c r="AL206" s="30">
        <f>IF(N205=26,(4*0.5)/AK206,(2*0.5)/AK206)</f>
        <v>0.1</v>
      </c>
      <c r="AM206" s="112" t="s">
        <v>100</v>
      </c>
      <c r="AN206" s="41">
        <f>IF((AL206*0.9*(N205-O205)*391.3*AJ208*10^-1)&lt;AJ206,(AL206*0.9*(N205-O205)*391.3*AJ208*10^-1),"calc. cotθ ")</f>
        <v>429.64740000000006</v>
      </c>
    </row>
    <row r="207" spans="1:40">
      <c r="A207" s="35">
        <v>6</v>
      </c>
      <c r="B207" s="35">
        <v>14</v>
      </c>
      <c r="C207" s="35">
        <v>15</v>
      </c>
      <c r="D207" s="35">
        <v>5</v>
      </c>
      <c r="E207" s="35" t="s">
        <v>16</v>
      </c>
      <c r="F207" s="36">
        <v>244.35400000000001</v>
      </c>
      <c r="G207" s="36">
        <v>146.35900000000001</v>
      </c>
      <c r="H207" s="36">
        <v>-35.245400000000004</v>
      </c>
      <c r="I207" s="36">
        <v>111.11360000000001</v>
      </c>
      <c r="J207" s="36">
        <v>181.6044</v>
      </c>
      <c r="K207" s="1"/>
      <c r="AB207" s="25"/>
      <c r="AC207" s="25"/>
      <c r="AD207" s="22"/>
      <c r="AE207" s="22"/>
      <c r="AF207" s="22"/>
      <c r="AG207" s="22"/>
      <c r="AH207" s="22"/>
      <c r="AI207" s="22"/>
      <c r="AJ207" s="106" t="s">
        <v>93</v>
      </c>
      <c r="AK207" s="108">
        <v>15</v>
      </c>
      <c r="AL207" s="30">
        <f>IF(N205=26,(4*0.5)/AK207,(2*0.5)/AK207)</f>
        <v>6.6666666666666666E-2</v>
      </c>
      <c r="AM207" s="112" t="s">
        <v>99</v>
      </c>
      <c r="AN207" s="41">
        <f>IF((AL207*0.9*(N205-O205)*391.3*AJ208*10^-1)&lt;AJ206,(AL207*0.9*(N205-O205)*391.3*AJ208*10^-1),"calc. cotθ ")</f>
        <v>286.4316</v>
      </c>
    </row>
    <row r="208" spans="1:40">
      <c r="A208" s="35">
        <v>6</v>
      </c>
      <c r="B208" s="35">
        <v>14</v>
      </c>
      <c r="C208" s="35">
        <v>15</v>
      </c>
      <c r="D208" s="35">
        <v>5</v>
      </c>
      <c r="E208" s="35" t="s">
        <v>17</v>
      </c>
      <c r="F208" s="36">
        <v>-219.49199999999999</v>
      </c>
      <c r="G208" s="36">
        <v>-131.399</v>
      </c>
      <c r="H208" s="36">
        <v>-35.245400000000004</v>
      </c>
      <c r="I208" s="36">
        <v>-166.64440000000002</v>
      </c>
      <c r="J208" s="36">
        <v>-96.153599999999997</v>
      </c>
      <c r="K208" s="1"/>
      <c r="AB208" s="26"/>
      <c r="AC208" s="26"/>
      <c r="AD208" s="23"/>
      <c r="AE208" s="23"/>
      <c r="AF208" s="23"/>
      <c r="AG208" s="23"/>
      <c r="AH208" s="23"/>
      <c r="AI208" s="23"/>
      <c r="AJ208" s="107">
        <v>2</v>
      </c>
      <c r="AK208" s="110">
        <v>20</v>
      </c>
      <c r="AL208" s="31">
        <f>IF(N205=26,(4*0.5)/AK208,(2*0.5)/AK208)</f>
        <v>0.05</v>
      </c>
      <c r="AM208" s="113" t="s">
        <v>98</v>
      </c>
      <c r="AN208" s="114">
        <f>IF((AL208*0.9*(N205-O205)*391.3*AJ208*10^-1)&lt;AJ206,(AL208*0.9*(N205-O205)*391.3*AJ208*10^-1),"calc. cotθ ")</f>
        <v>214.82370000000003</v>
      </c>
    </row>
    <row r="209" spans="1:40">
      <c r="A209" s="35">
        <v>6</v>
      </c>
      <c r="B209" s="35">
        <v>15</v>
      </c>
      <c r="C209" s="35">
        <v>16</v>
      </c>
      <c r="D209" s="35">
        <v>5</v>
      </c>
      <c r="E209" s="35" t="s">
        <v>14</v>
      </c>
      <c r="F209" s="36">
        <v>-71.59</v>
      </c>
      <c r="G209" s="36">
        <v>-43.722000000000001</v>
      </c>
      <c r="H209" s="36">
        <v>27.166900000000002</v>
      </c>
      <c r="I209" s="36">
        <v>-16.555099999999999</v>
      </c>
      <c r="J209" s="36">
        <v>-70.888900000000007</v>
      </c>
      <c r="K209" s="1">
        <v>70</v>
      </c>
      <c r="L209" s="7">
        <f t="shared" ref="L209:L210" si="446">(ABS(I209)-ABS(I211*$K209/200))*SIGN(I209)</f>
        <v>5.1257199999999976</v>
      </c>
      <c r="M209" s="7">
        <f t="shared" ref="M209:M210" si="447">(ABS(J209)-ABS(J211*$K209/200))*SIGN(J209)</f>
        <v>-35.624020000000009</v>
      </c>
      <c r="N209" s="6">
        <v>26</v>
      </c>
      <c r="O209" s="6">
        <v>3</v>
      </c>
      <c r="P209" s="6">
        <v>60</v>
      </c>
      <c r="Q209" s="7">
        <f>P209*(N209-O209)^2/((10^6)*$AS$4^2)</f>
        <v>81.785152928444433</v>
      </c>
      <c r="R209" s="7">
        <f>P209*(N209-O209)^2/((10^6)*$AS$5^2)</f>
        <v>108.54621934954343</v>
      </c>
      <c r="S209" s="6" t="str">
        <f>IF(R209&gt;=MAX(ABS(I209),ABS(J209),ABS(L209),ABS(M209)),"Verificata","Non verificata")</f>
        <v>Verificata</v>
      </c>
      <c r="T209" s="7">
        <f>-MIN(L209:M209)/(0.9*(N209-O209)/100*391.3)*10</f>
        <v>4.3980760280052502</v>
      </c>
      <c r="U209" s="7">
        <f>ABS(MAX(L209:M209)/(0.9*(N209-O209)/100*391.3)*10)</f>
        <v>0.63281196951571039</v>
      </c>
      <c r="V209" s="17">
        <f t="shared" ref="V209:V210" si="448">IF($N209=26,IF(4*2.01&gt;T209,4*2.01,"Arm. insufficiente"),IF((3*2.01)&gt;T209,(3*2.01),IF(T209&lt;4*2.01,(4*2.01),IF(T209&lt;10.3,2*2.01+2*3.14,IF(T209&lt;15.75,5*3.14,IF(15.75&lt;T209,6*3.14,"Armat. Insuf. "))))))</f>
        <v>8.0399999999999991</v>
      </c>
      <c r="W209" s="16" t="str">
        <f t="shared" ref="W209:W210" si="449">IF(V209=6.03,"3f16",IF(V209=8.04,"4f16",IF(V209=10.3,"2f16+2f20",IF(V209=15.7,"5f20",IF(V209=18.84,"6f20","Arm. Insuf.")))))</f>
        <v>4f16</v>
      </c>
      <c r="X209" s="17">
        <f t="shared" ref="X209:X210" si="450">IF($N209=26,IF(4*2.01&gt;U209,4*2.01,"Arm. insufficiente"),IF((3*2.01)&gt;U209,(3*2.01),IF(U209&lt;4*2.01,(4*2.01),IF(U209&lt;10.3,2*2.01+2*3.14,IF(U209&lt;15.75,5*3.14,IF(15.75&lt;U209,6*3.14,"Armat. Insuf. "))))))</f>
        <v>8.0399999999999991</v>
      </c>
      <c r="Y209" s="16" t="str">
        <f t="shared" ref="Y209:Y210" si="451">IF(X209=6.03,"3f16",IF(X209=8.04,"4f16",IF(X209=10.3,"2f16+2f20",IF(X209=15.7,"5f20",IF(X209=18.84,"6f20","Arm. Insuf.")))))</f>
        <v>4f16</v>
      </c>
      <c r="Z209" s="16">
        <f t="shared" ref="Z209:Z210" si="452">-0.9*(N209-O209)*V209*391.3/1000</f>
        <v>-65.123276399999995</v>
      </c>
      <c r="AA209" s="16">
        <f t="shared" ref="AA209:AA210" si="453">0.9*(N209-O209)*X209*391.3/1000</f>
        <v>65.123276399999995</v>
      </c>
      <c r="AB209" s="24"/>
      <c r="AC209" s="24"/>
      <c r="AD209" s="21"/>
      <c r="AE209" s="21"/>
      <c r="AF209" s="21"/>
      <c r="AG209" s="21"/>
      <c r="AH209" s="21"/>
      <c r="AI209" s="21"/>
      <c r="AJ209" s="21"/>
      <c r="AK209" s="109">
        <f t="shared" ref="AK209" si="454">8*1.6</f>
        <v>12.8</v>
      </c>
      <c r="AL209" s="29">
        <f>IF(N209=26,(4*0.5)/AK209,(2*0.5)/AK209)</f>
        <v>0.15625</v>
      </c>
      <c r="AM209" s="111" t="s">
        <v>96</v>
      </c>
      <c r="AN209" s="40">
        <f>IF((AL209*0.9*(N209-O209)*391.3*AJ212*10^-1)&lt;AJ210,(AL209*0.9*(N209-O209)*391.3*AJ212*10^-1),"calc. cotθ ")</f>
        <v>253.12218750000002</v>
      </c>
    </row>
    <row r="210" spans="1:40">
      <c r="A210" s="35">
        <v>6</v>
      </c>
      <c r="B210" s="35">
        <v>15</v>
      </c>
      <c r="C210" s="35">
        <v>16</v>
      </c>
      <c r="D210" s="35">
        <v>5</v>
      </c>
      <c r="E210" s="35" t="s">
        <v>15</v>
      </c>
      <c r="F210" s="36">
        <v>-71.59</v>
      </c>
      <c r="G210" s="36">
        <v>-43.808</v>
      </c>
      <c r="H210" s="36">
        <v>-27.166900000000002</v>
      </c>
      <c r="I210" s="36">
        <v>-70.974900000000005</v>
      </c>
      <c r="J210" s="36">
        <v>-16.641099999999998</v>
      </c>
      <c r="K210" s="1">
        <v>70</v>
      </c>
      <c r="L210" s="7">
        <f t="shared" si="446"/>
        <v>-35.688320000000004</v>
      </c>
      <c r="M210" s="7">
        <f t="shared" si="447"/>
        <v>5.0614200000000018</v>
      </c>
      <c r="N210" s="6">
        <v>26</v>
      </c>
      <c r="O210" s="6">
        <v>3</v>
      </c>
      <c r="P210" s="6">
        <v>60</v>
      </c>
      <c r="Q210" s="7">
        <f>P210*(N210-O210)^2/((10^6)*$AS$4^2)</f>
        <v>81.785152928444433</v>
      </c>
      <c r="R210" s="7">
        <f>P210*(N210-O210)^2/((10^6)*$AS$5^2)</f>
        <v>108.54621934954343</v>
      </c>
      <c r="S210" s="6" t="str">
        <f>IF(R210&gt;=MAX(ABS(I210),ABS(J210),ABS(L210),ABS(M210)),"Verificata","Non verificata")</f>
        <v>Verificata</v>
      </c>
      <c r="T210" s="7">
        <f>-MIN(L210:M210)/(0.9*(N210-O210)/100*391.3)*10</f>
        <v>4.406014387814186</v>
      </c>
      <c r="U210" s="7">
        <f>ABS(MAX(L210:M210)/(0.9*(N210-O210)/100*391.3)*10)</f>
        <v>0.62487360970677475</v>
      </c>
      <c r="V210" s="17">
        <f t="shared" si="448"/>
        <v>8.0399999999999991</v>
      </c>
      <c r="W210" s="16" t="str">
        <f t="shared" si="449"/>
        <v>4f16</v>
      </c>
      <c r="X210" s="17">
        <f t="shared" si="450"/>
        <v>8.0399999999999991</v>
      </c>
      <c r="Y210" s="16" t="str">
        <f t="shared" si="451"/>
        <v>4f16</v>
      </c>
      <c r="Z210" s="16">
        <f t="shared" si="452"/>
        <v>-65.123276399999995</v>
      </c>
      <c r="AA210" s="16">
        <f t="shared" si="453"/>
        <v>65.123276399999995</v>
      </c>
      <c r="AB210" s="25">
        <v>94.7</v>
      </c>
      <c r="AC210" s="25">
        <v>58.1</v>
      </c>
      <c r="AD210" s="22">
        <v>2.8</v>
      </c>
      <c r="AE210" s="22">
        <v>2.5</v>
      </c>
      <c r="AF210" s="22">
        <f>(AC210*AE210)/2</f>
        <v>72.625</v>
      </c>
      <c r="AG210" s="22">
        <f>(Z209-AA210)/AE210</f>
        <v>-52.098621119999997</v>
      </c>
      <c r="AH210" s="22">
        <f>(AA209-Z210)/AE210</f>
        <v>52.098621119999997</v>
      </c>
      <c r="AI210" s="22">
        <f t="shared" ref="AI210" si="455">MAX(ABS(AG210+AF210),ABS(AG210-AF210),ABS(AH210+AF210),ABS(AH210-AF210),)</f>
        <v>124.72362111999999</v>
      </c>
      <c r="AJ210" s="22">
        <f>((0.5*14.17*P209*0.9*(N209-O209)*AJ212)/(1+AJ212^2))*10^-1</f>
        <v>351.98280000000005</v>
      </c>
      <c r="AK210" s="108">
        <v>10</v>
      </c>
      <c r="AL210" s="30">
        <f>IF(N209=26,(4*0.5)/AK210,(2*0.5)/AK210)</f>
        <v>0.2</v>
      </c>
      <c r="AM210" s="112" t="s">
        <v>100</v>
      </c>
      <c r="AN210" s="41">
        <f>IF((AL210*0.9*(N209-O209)*391.3*AJ212*10^-1)&lt;AJ210,(AL210*0.9*(N209-O209)*391.3*AJ212*10^-1),"calc. cotθ ")</f>
        <v>323.99640000000005</v>
      </c>
    </row>
    <row r="211" spans="1:40">
      <c r="A211" s="35">
        <v>6</v>
      </c>
      <c r="B211" s="35">
        <v>15</v>
      </c>
      <c r="C211" s="35">
        <v>16</v>
      </c>
      <c r="D211" s="35">
        <v>5</v>
      </c>
      <c r="E211" s="35" t="s">
        <v>16</v>
      </c>
      <c r="F211" s="36">
        <v>132.59399999999999</v>
      </c>
      <c r="G211" s="36">
        <v>81.350999999999999</v>
      </c>
      <c r="H211" s="36">
        <v>-19.405799999999999</v>
      </c>
      <c r="I211" s="36">
        <v>61.9452</v>
      </c>
      <c r="J211" s="36">
        <v>100.7568</v>
      </c>
      <c r="K211" s="1"/>
      <c r="AB211" s="25"/>
      <c r="AC211" s="25"/>
      <c r="AD211" s="22"/>
      <c r="AE211" s="22"/>
      <c r="AF211" s="22"/>
      <c r="AG211" s="22"/>
      <c r="AH211" s="22"/>
      <c r="AI211" s="22"/>
      <c r="AJ211" s="106" t="s">
        <v>93</v>
      </c>
      <c r="AK211" s="108">
        <v>15</v>
      </c>
      <c r="AL211" s="30">
        <f>IF(N209=26,(4*0.5)/AK211,(2*0.5)/AK211)</f>
        <v>0.13333333333333333</v>
      </c>
      <c r="AM211" s="112" t="s">
        <v>99</v>
      </c>
      <c r="AN211" s="41">
        <f>IF((AL211*0.9*(N209-O209)*391.3*AJ212*10^-1)&lt;AJ210,(AL211*0.9*(N209-O209)*391.3*AJ212*10^-1),"calc. cotθ ")</f>
        <v>215.99760000000003</v>
      </c>
    </row>
    <row r="212" spans="1:40">
      <c r="A212" s="35">
        <v>6</v>
      </c>
      <c r="B212" s="35">
        <v>15</v>
      </c>
      <c r="C212" s="35">
        <v>16</v>
      </c>
      <c r="D212" s="35">
        <v>5</v>
      </c>
      <c r="E212" s="35" t="s">
        <v>17</v>
      </c>
      <c r="F212" s="36">
        <v>-132.59399999999999</v>
      </c>
      <c r="G212" s="36">
        <v>-81.412999999999997</v>
      </c>
      <c r="H212" s="36">
        <v>-19.405799999999999</v>
      </c>
      <c r="I212" s="36">
        <v>-100.8188</v>
      </c>
      <c r="J212" s="36">
        <v>-62.007199999999997</v>
      </c>
      <c r="K212" s="1"/>
      <c r="AB212" s="26"/>
      <c r="AC212" s="26"/>
      <c r="AD212" s="23"/>
      <c r="AE212" s="23"/>
      <c r="AF212" s="23"/>
      <c r="AG212" s="23"/>
      <c r="AH212" s="23"/>
      <c r="AI212" s="23"/>
      <c r="AJ212" s="107">
        <v>2</v>
      </c>
      <c r="AK212" s="110">
        <v>20</v>
      </c>
      <c r="AL212" s="31">
        <f>IF(N209=26,(4*0.5)/AK212,(2*0.5)/AK212)</f>
        <v>0.1</v>
      </c>
      <c r="AM212" s="113" t="s">
        <v>98</v>
      </c>
      <c r="AN212" s="114">
        <f>IF((AL212*0.9*(N209-O209)*391.3*AJ212*10^-1)&lt;AJ210,(AL212*0.9*(N209-O209)*391.3*AJ212*10^-1),"calc. cotθ ")</f>
        <v>161.99820000000003</v>
      </c>
    </row>
    <row r="213" spans="1:40">
      <c r="A213" s="35">
        <v>6</v>
      </c>
      <c r="B213" s="35">
        <v>16</v>
      </c>
      <c r="C213" s="35">
        <v>17</v>
      </c>
      <c r="D213" s="35">
        <v>5</v>
      </c>
      <c r="E213" s="35" t="s">
        <v>14</v>
      </c>
      <c r="F213" s="36">
        <v>-165.345</v>
      </c>
      <c r="G213" s="36">
        <v>-98.572000000000003</v>
      </c>
      <c r="H213" s="36">
        <v>89.067099999999996</v>
      </c>
      <c r="I213" s="36">
        <v>-9.5049000000000063</v>
      </c>
      <c r="J213" s="36">
        <v>-187.63909999999998</v>
      </c>
      <c r="K213" s="1">
        <v>70</v>
      </c>
      <c r="L213" s="7">
        <f t="shared" ref="L213:L214" si="456">(ABS(I213)-ABS(I215*$K213/200))*SIGN(I213)</f>
        <v>24.102309999999989</v>
      </c>
      <c r="M213" s="7">
        <f t="shared" ref="M213:M214" si="457">(ABS(J213)-ABS(J215*$K213/200))*SIGN(J213)</f>
        <v>-129.36010999999999</v>
      </c>
      <c r="N213" s="6">
        <v>65</v>
      </c>
      <c r="O213" s="6">
        <v>4</v>
      </c>
      <c r="P213" s="6">
        <v>30</v>
      </c>
      <c r="Q213" s="7">
        <f>P213*(N213-O213)^2/((10^6)*$AS$4^2)</f>
        <v>287.63946507253473</v>
      </c>
      <c r="R213" s="7">
        <f>P213*(N213-O213)^2/((10^6)*$AS$5^2)</f>
        <v>381.75848979173077</v>
      </c>
      <c r="S213" s="6" t="str">
        <f>IF(R213&gt;=MAX(ABS(I213),ABS(J213),ABS(L213),ABS(M213)),"Verificata","Non verificata")</f>
        <v>Verificata</v>
      </c>
      <c r="T213" s="7">
        <f>-MIN(L213:M213)/(0.9*(N213-O213)/100*391.3)*10</f>
        <v>6.0216870857358851</v>
      </c>
      <c r="U213" s="7">
        <f>ABS(MAX(L213:M213)/(0.9*(N213-O213)/100*391.3)*10)</f>
        <v>1.1219576797159714</v>
      </c>
      <c r="V213" s="17">
        <f t="shared" ref="V213:V214" si="458">IF($N213=26,IF(4*2.01&gt;T213,4*2.01,"Arm. insufficiente"),IF((3*2.01)&gt;T213,(3*2.01),IF(T213&lt;4*2.01,(4*2.01),IF(T213&lt;10.3,2*2.01+2*3.14,IF(T213&lt;15.75,5*3.14,IF(15.75&lt;T213,6*3.14,"Armat. Insuf. "))))))</f>
        <v>6.0299999999999994</v>
      </c>
      <c r="W213" s="16" t="str">
        <f t="shared" ref="W213:W214" si="459">IF(V213=6.03,"3f16",IF(V213=8.04,"4f16",IF(V213=10.3,"2f16+2f20",IF(V213=15.7,"5f20",IF(V213=18.84,"6f20","Arm. Insuf.")))))</f>
        <v>3f16</v>
      </c>
      <c r="X213" s="17">
        <f t="shared" ref="X213:X214" si="460">IF($N213=26,IF(4*2.01&gt;U213,4*2.01,"Arm. insufficiente"),IF((3*2.01)&gt;U213,(3*2.01),IF(U213&lt;4*2.01,(4*2.01),IF(U213&lt;10.3,2*2.01+2*3.14,IF(U213&lt;15.75,5*3.14,IF(15.75&lt;U213,6*3.14,"Armat. Insuf. "))))))</f>
        <v>6.0299999999999994</v>
      </c>
      <c r="Y213" s="16" t="str">
        <f t="shared" ref="Y213:Y214" si="461">IF(X213=6.03,"3f16",IF(X213=8.04,"4f16",IF(X213=10.3,"2f16+2f20",IF(X213=15.7,"5f20",IF(X213=18.84,"6f20","Arm. Insuf.")))))</f>
        <v>3f16</v>
      </c>
      <c r="Z213" s="16">
        <f t="shared" ref="Z213:Z214" si="462">-0.9*(N213-O213)*V213*391.3/1000</f>
        <v>-129.53869109999999</v>
      </c>
      <c r="AA213" s="16">
        <f t="shared" ref="AA213:AA214" si="463">0.9*(N213-O213)*X213*391.3/1000</f>
        <v>129.53869109999999</v>
      </c>
      <c r="AB213" s="24"/>
      <c r="AC213" s="24"/>
      <c r="AD213" s="21"/>
      <c r="AE213" s="21"/>
      <c r="AF213" s="21"/>
      <c r="AG213" s="21"/>
      <c r="AH213" s="21"/>
      <c r="AI213" s="21"/>
      <c r="AJ213" s="21"/>
      <c r="AK213" s="109">
        <f t="shared" ref="AK213" si="464">8*1.6</f>
        <v>12.8</v>
      </c>
      <c r="AL213" s="29">
        <f>IF(N213=26,(4*0.5)/AK213,(2*0.5)/AK213)</f>
        <v>7.8125E-2</v>
      </c>
      <c r="AM213" s="111" t="s">
        <v>96</v>
      </c>
      <c r="AN213" s="40">
        <f>IF((AL213*0.9*(N213-O213)*391.3*AJ216*10^-1)&lt;AJ214,(AL213*0.9*(N213-O213)*391.3*AJ216*10^-1),"calc. cotθ ")</f>
        <v>335.66203125000004</v>
      </c>
    </row>
    <row r="214" spans="1:40">
      <c r="A214" s="35">
        <v>6</v>
      </c>
      <c r="B214" s="35">
        <v>16</v>
      </c>
      <c r="C214" s="35">
        <v>17</v>
      </c>
      <c r="D214" s="35">
        <v>5</v>
      </c>
      <c r="E214" s="35" t="s">
        <v>15</v>
      </c>
      <c r="F214" s="36">
        <v>-238.06700000000001</v>
      </c>
      <c r="G214" s="36">
        <v>-143.108</v>
      </c>
      <c r="H214" s="36">
        <v>-117.11709999999999</v>
      </c>
      <c r="I214" s="36">
        <v>-260.2251</v>
      </c>
      <c r="J214" s="36">
        <v>-25.990900000000011</v>
      </c>
      <c r="K214" s="1">
        <v>70</v>
      </c>
      <c r="L214" s="7">
        <f t="shared" si="456"/>
        <v>-196.61700999999999</v>
      </c>
      <c r="M214" s="7">
        <f t="shared" si="457"/>
        <v>12.945409999999981</v>
      </c>
      <c r="N214" s="6">
        <v>65</v>
      </c>
      <c r="O214" s="6">
        <v>4</v>
      </c>
      <c r="P214" s="6">
        <v>30</v>
      </c>
      <c r="Q214" s="7">
        <f>P214*(N214-O214)^2/((10^6)*$AS$4^2)</f>
        <v>287.63946507253473</v>
      </c>
      <c r="R214" s="7">
        <f>P214*(N214-O214)^2/((10^6)*$AS$5^2)</f>
        <v>381.75848979173077</v>
      </c>
      <c r="S214" s="6" t="str">
        <f>IF(R214&gt;=MAX(ABS(I214),ABS(J214),ABS(L214),ABS(M214)),"Verificata","Non verificata")</f>
        <v>Verificata</v>
      </c>
      <c r="T214" s="7">
        <f>-MIN(L214:M214)/(0.9*(N214-O214)/100*391.3)*10</f>
        <v>9.1524822447430161</v>
      </c>
      <c r="U214" s="7">
        <f>ABS(MAX(L214:M214)/(0.9*(N214-O214)/100*391.3)*10)</f>
        <v>0.60260623013196324</v>
      </c>
      <c r="V214" s="17">
        <f t="shared" si="458"/>
        <v>10.3</v>
      </c>
      <c r="W214" s="16" t="str">
        <f t="shared" si="459"/>
        <v>2f16+2f20</v>
      </c>
      <c r="X214" s="17">
        <f t="shared" si="460"/>
        <v>6.0299999999999994</v>
      </c>
      <c r="Y214" s="16" t="str">
        <f t="shared" si="461"/>
        <v>3f16</v>
      </c>
      <c r="Z214" s="16">
        <f t="shared" si="462"/>
        <v>-221.26841100000001</v>
      </c>
      <c r="AA214" s="16">
        <f t="shared" si="463"/>
        <v>129.53869109999999</v>
      </c>
      <c r="AB214" s="25">
        <v>79.3</v>
      </c>
      <c r="AC214" s="25">
        <v>47.5</v>
      </c>
      <c r="AD214" s="22">
        <v>5.85</v>
      </c>
      <c r="AE214" s="22">
        <v>5.35</v>
      </c>
      <c r="AF214" s="22">
        <f>(AC214*AE214)/2</f>
        <v>127.06249999999999</v>
      </c>
      <c r="AG214" s="22">
        <f>(Z213-AA214)/AE214</f>
        <v>-48.42567891588785</v>
      </c>
      <c r="AH214" s="22">
        <f>(AA213-Z214)/AE214</f>
        <v>65.57142095327103</v>
      </c>
      <c r="AI214" s="22">
        <f t="shared" ref="AI214" si="465">MAX(ABS(AG214+AF214),ABS(AG214-AF214),ABS(AH214+AF214),ABS(AH214-AF214),)</f>
        <v>192.633920953271</v>
      </c>
      <c r="AJ214" s="22">
        <f>((0.5*14.17*P213*0.9*(N213-O213)*AJ216)/(1+AJ216^2))*10^-1</f>
        <v>466.75980000000004</v>
      </c>
      <c r="AK214" s="108">
        <v>10</v>
      </c>
      <c r="AL214" s="30">
        <f>IF(N213=26,(4*0.5)/AK214,(2*0.5)/AK214)</f>
        <v>0.1</v>
      </c>
      <c r="AM214" s="112" t="s">
        <v>100</v>
      </c>
      <c r="AN214" s="41">
        <f>IF((AL214*0.9*(N213-O213)*391.3*AJ216*10^-1)&lt;AJ214,(AL214*0.9*(N213-O213)*391.3*AJ216*10^-1),"calc. cotθ ")</f>
        <v>429.64740000000006</v>
      </c>
    </row>
    <row r="215" spans="1:40">
      <c r="A215" s="35">
        <v>6</v>
      </c>
      <c r="B215" s="35">
        <v>16</v>
      </c>
      <c r="C215" s="35">
        <v>17</v>
      </c>
      <c r="D215" s="35">
        <v>5</v>
      </c>
      <c r="E215" s="35" t="s">
        <v>16</v>
      </c>
      <c r="F215" s="36">
        <v>219.49199999999999</v>
      </c>
      <c r="G215" s="36">
        <v>131.26599999999999</v>
      </c>
      <c r="H215" s="36">
        <v>-35.245400000000004</v>
      </c>
      <c r="I215" s="36">
        <v>96.020599999999988</v>
      </c>
      <c r="J215" s="36">
        <v>166.51139999999998</v>
      </c>
      <c r="K215" s="1"/>
      <c r="AB215" s="25"/>
      <c r="AC215" s="25"/>
      <c r="AD215" s="22"/>
      <c r="AE215" s="22"/>
      <c r="AF215" s="22"/>
      <c r="AG215" s="22"/>
      <c r="AH215" s="22"/>
      <c r="AI215" s="22"/>
      <c r="AJ215" s="106" t="s">
        <v>93</v>
      </c>
      <c r="AK215" s="108">
        <v>15</v>
      </c>
      <c r="AL215" s="30">
        <f>IF(N213=26,(4*0.5)/AK215,(2*0.5)/AK215)</f>
        <v>6.6666666666666666E-2</v>
      </c>
      <c r="AM215" s="112" t="s">
        <v>99</v>
      </c>
      <c r="AN215" s="41">
        <f>IF((AL215*0.9*(N213-O213)*391.3*AJ216*10^-1)&lt;AJ214,(AL215*0.9*(N213-O213)*391.3*AJ216*10^-1),"calc. cotθ ")</f>
        <v>286.4316</v>
      </c>
    </row>
    <row r="216" spans="1:40">
      <c r="A216" s="35">
        <v>6</v>
      </c>
      <c r="B216" s="35">
        <v>16</v>
      </c>
      <c r="C216" s="35">
        <v>17</v>
      </c>
      <c r="D216" s="35">
        <v>5</v>
      </c>
      <c r="E216" s="35" t="s">
        <v>17</v>
      </c>
      <c r="F216" s="36">
        <v>-244.35400000000001</v>
      </c>
      <c r="G216" s="36">
        <v>-146.49199999999999</v>
      </c>
      <c r="H216" s="36">
        <v>-35.245400000000004</v>
      </c>
      <c r="I216" s="36">
        <v>-181.73739999999998</v>
      </c>
      <c r="J216" s="36">
        <v>-111.24659999999999</v>
      </c>
      <c r="K216" s="1"/>
      <c r="AB216" s="26"/>
      <c r="AC216" s="26"/>
      <c r="AD216" s="23"/>
      <c r="AE216" s="23"/>
      <c r="AF216" s="23"/>
      <c r="AG216" s="23"/>
      <c r="AH216" s="23"/>
      <c r="AI216" s="23"/>
      <c r="AJ216" s="107">
        <v>2</v>
      </c>
      <c r="AK216" s="110">
        <v>20</v>
      </c>
      <c r="AL216" s="31">
        <f>IF(N213=26,(4*0.5)/AK216,(2*0.5)/AK216)</f>
        <v>0.05</v>
      </c>
      <c r="AM216" s="113" t="s">
        <v>98</v>
      </c>
      <c r="AN216" s="114">
        <f>IF((AL216*0.9*(N213-O213)*391.3*AJ216*10^-1)&lt;AJ214,(AL216*0.9*(N213-O213)*391.3*AJ216*10^-1),"calc. cotθ ")</f>
        <v>214.82370000000003</v>
      </c>
    </row>
    <row r="217" spans="1:40">
      <c r="A217" s="35">
        <v>6</v>
      </c>
      <c r="B217" s="35">
        <v>17</v>
      </c>
      <c r="C217" s="35">
        <v>18</v>
      </c>
      <c r="D217" s="35">
        <v>5</v>
      </c>
      <c r="E217" s="35" t="s">
        <v>14</v>
      </c>
      <c r="F217" s="36">
        <v>-44.610999999999997</v>
      </c>
      <c r="G217" s="36">
        <v>-27.896999999999998</v>
      </c>
      <c r="H217" s="36">
        <v>120.8605</v>
      </c>
      <c r="I217" s="36">
        <v>92.96350000000001</v>
      </c>
      <c r="J217" s="36">
        <v>-148.75749999999999</v>
      </c>
      <c r="K217" s="1">
        <v>70</v>
      </c>
      <c r="L217" s="7">
        <f t="shared" ref="L217:L218" si="466">(ABS(I217)-ABS(I219*$K217/200))*SIGN(I217)</f>
        <v>87.533075000000011</v>
      </c>
      <c r="M217" s="7">
        <f t="shared" ref="M217:M218" si="467">(ABS(J217)-ABS(J219*$K217/200))*SIGN(J217)</f>
        <v>-110.786525</v>
      </c>
      <c r="N217" s="6">
        <v>65</v>
      </c>
      <c r="O217" s="6">
        <v>4</v>
      </c>
      <c r="P217" s="6">
        <v>30</v>
      </c>
      <c r="Q217" s="7">
        <f>P217*(N217-O217)^2/((10^6)*$AS$4^2)</f>
        <v>287.63946507253473</v>
      </c>
      <c r="R217" s="7">
        <f>P217*(N217-O217)^2/((10^6)*$AS$5^2)</f>
        <v>381.75848979173077</v>
      </c>
      <c r="S217" s="6" t="str">
        <f>IF(R217&gt;=MAX(ABS(I217),ABS(J217),ABS(L217),ABS(M217)),"Verificata","Non verificata")</f>
        <v>Verificata</v>
      </c>
      <c r="T217" s="7">
        <f>-MIN(L217:M217)/(0.9*(N217-O217)/100*391.3)*10</f>
        <v>5.1570904420694745</v>
      </c>
      <c r="U217" s="7">
        <f>ABS(MAX(L217:M217)/(0.9*(N217-O217)/100*391.3)*10)</f>
        <v>4.0746470245135908</v>
      </c>
      <c r="V217" s="17">
        <f t="shared" ref="V217:V218" si="468">IF($N217=26,IF(4*2.01&gt;T217,4*2.01,"Arm. insufficiente"),IF((3*2.01)&gt;T217,(3*2.01),IF(T217&lt;4*2.01,(4*2.01),IF(T217&lt;10.3,2*2.01+2*3.14,IF(T217&lt;15.75,5*3.14,IF(15.75&lt;T217,6*3.14,"Armat. Insuf. "))))))</f>
        <v>6.0299999999999994</v>
      </c>
      <c r="W217" s="16" t="str">
        <f t="shared" ref="W217:W218" si="469">IF(V217=6.03,"3f16",IF(V217=8.04,"4f16",IF(V217=10.3,"2f16+2f20",IF(V217=15.7,"5f20",IF(V217=18.84,"6f20","Arm. Insuf.")))))</f>
        <v>3f16</v>
      </c>
      <c r="X217" s="17">
        <f t="shared" ref="X217:X218" si="470">IF($N217=26,IF(4*2.01&gt;U217,4*2.01,"Arm. insufficiente"),IF((3*2.01)&gt;U217,(3*2.01),IF(U217&lt;4*2.01,(4*2.01),IF(U217&lt;10.3,2*2.01+2*3.14,IF(U217&lt;15.75,5*3.14,IF(15.75&lt;U217,6*3.14,"Armat. Insuf. "))))))</f>
        <v>6.0299999999999994</v>
      </c>
      <c r="Y217" s="16" t="str">
        <f t="shared" ref="Y217:Y218" si="471">IF(X217=6.03,"3f16",IF(X217=8.04,"4f16",IF(X217=10.3,"2f16+2f20",IF(X217=15.7,"5f20",IF(X217=18.84,"6f20","Arm. Insuf.")))))</f>
        <v>3f16</v>
      </c>
      <c r="Z217" s="16">
        <f t="shared" ref="Z217:Z218" si="472">-0.9*(N217-O217)*V217*391.3/1000</f>
        <v>-129.53869109999999</v>
      </c>
      <c r="AA217" s="16">
        <f t="shared" ref="AA217:AA218" si="473">0.9*(N217-O217)*X217*391.3/1000</f>
        <v>129.53869109999999</v>
      </c>
      <c r="AB217" s="24"/>
      <c r="AC217" s="24"/>
      <c r="AD217" s="21"/>
      <c r="AE217" s="21"/>
      <c r="AF217" s="21"/>
      <c r="AG217" s="21"/>
      <c r="AH217" s="21"/>
      <c r="AI217" s="21"/>
      <c r="AJ217" s="21"/>
      <c r="AK217" s="109">
        <f t="shared" ref="AK217" si="474">8*1.6</f>
        <v>12.8</v>
      </c>
      <c r="AL217" s="29">
        <f>IF(N217=26,(4*0.5)/AK217,(2*0.5)/AK217)</f>
        <v>7.8125E-2</v>
      </c>
      <c r="AM217" s="111" t="s">
        <v>96</v>
      </c>
      <c r="AN217" s="40">
        <f>IF((AL217*0.9*(N217-O217)*391.3*AJ220*10^-1)&lt;AJ218,(AL217*0.9*(N217-O217)*391.3*AJ220*10^-1),"calc. cotθ ")</f>
        <v>335.66203125000004</v>
      </c>
    </row>
    <row r="218" spans="1:40">
      <c r="A218" s="35">
        <v>6</v>
      </c>
      <c r="B218" s="35">
        <v>17</v>
      </c>
      <c r="C218" s="35">
        <v>18</v>
      </c>
      <c r="D218" s="35">
        <v>5</v>
      </c>
      <c r="E218" s="35" t="s">
        <v>15</v>
      </c>
      <c r="F218" s="36">
        <v>-98.819000000000003</v>
      </c>
      <c r="G218" s="36">
        <v>-59.277999999999999</v>
      </c>
      <c r="H218" s="36">
        <v>-95.303600000000017</v>
      </c>
      <c r="I218" s="36">
        <v>-154.58160000000001</v>
      </c>
      <c r="J218" s="36">
        <v>36.025600000000018</v>
      </c>
      <c r="K218" s="1">
        <v>70</v>
      </c>
      <c r="L218" s="7">
        <f t="shared" si="466"/>
        <v>-111.886675</v>
      </c>
      <c r="M218" s="7">
        <f t="shared" si="467"/>
        <v>25.87122500000002</v>
      </c>
      <c r="N218" s="6">
        <v>65</v>
      </c>
      <c r="O218" s="6">
        <v>4</v>
      </c>
      <c r="P218" s="6">
        <v>30</v>
      </c>
      <c r="Q218" s="7">
        <f>P218*(N218-O218)^2/((10^6)*$AS$4^2)</f>
        <v>287.63946507253473</v>
      </c>
      <c r="R218" s="7">
        <f>P218*(N218-O218)^2/((10^6)*$AS$5^2)</f>
        <v>381.75848979173077</v>
      </c>
      <c r="S218" s="6" t="str">
        <f>IF(R218&gt;=MAX(ABS(I218),ABS(J218),ABS(L218),ABS(M218)),"Verificata","Non verificata")</f>
        <v>Verificata</v>
      </c>
      <c r="T218" s="7">
        <f>-MIN(L218:M218)/(0.9*(N218-O218)/100*391.3)*10</f>
        <v>5.2083022031554247</v>
      </c>
      <c r="U218" s="7">
        <f>ABS(MAX(L218:M218)/(0.9*(N218-O218)/100*391.3)*10)</f>
        <v>1.2043003169575808</v>
      </c>
      <c r="V218" s="17">
        <f t="shared" si="468"/>
        <v>6.0299999999999994</v>
      </c>
      <c r="W218" s="16" t="str">
        <f t="shared" si="469"/>
        <v>3f16</v>
      </c>
      <c r="X218" s="17">
        <f t="shared" si="470"/>
        <v>6.0299999999999994</v>
      </c>
      <c r="Y218" s="16" t="str">
        <f t="shared" si="471"/>
        <v>3f16</v>
      </c>
      <c r="Z218" s="16">
        <f t="shared" si="472"/>
        <v>-129.53869109999999</v>
      </c>
      <c r="AA218" s="16">
        <f t="shared" si="473"/>
        <v>129.53869109999999</v>
      </c>
      <c r="AB218" s="25">
        <v>48.8</v>
      </c>
      <c r="AC218" s="25">
        <v>29.6</v>
      </c>
      <c r="AD218" s="22">
        <v>4.6500000000000004</v>
      </c>
      <c r="AE218" s="22">
        <v>4.1500000000000004</v>
      </c>
      <c r="AF218" s="22">
        <f>(AC218*AE218)/2</f>
        <v>61.420000000000009</v>
      </c>
      <c r="AG218" s="22">
        <f>(Z217-AA218)/AE218</f>
        <v>-62.42828486746987</v>
      </c>
      <c r="AH218" s="22">
        <f>(AA217-Z218)/AE218</f>
        <v>62.42828486746987</v>
      </c>
      <c r="AI218" s="22">
        <f t="shared" ref="AI218" si="475">MAX(ABS(AG218+AF218),ABS(AG218-AF218),ABS(AH218+AF218),ABS(AH218-AF218),)</f>
        <v>123.84828486746989</v>
      </c>
      <c r="AJ218" s="22">
        <f>((0.5*14.17*P217*0.9*(N217-O217)*AJ220)/(1+AJ220^2))*10^-1</f>
        <v>466.75980000000004</v>
      </c>
      <c r="AK218" s="108">
        <v>10</v>
      </c>
      <c r="AL218" s="30">
        <f>IF(N217=26,(4*0.5)/AK218,(2*0.5)/AK218)</f>
        <v>0.1</v>
      </c>
      <c r="AM218" s="112" t="s">
        <v>100</v>
      </c>
      <c r="AN218" s="41">
        <f>IF((AL218*0.9*(N217-O217)*391.3*AJ220*10^-1)&lt;AJ218,(AL218*0.9*(N217-O217)*391.3*AJ220*10^-1),"calc. cotθ ")</f>
        <v>429.64740000000006</v>
      </c>
    </row>
    <row r="219" spans="1:40">
      <c r="A219" s="35">
        <v>6</v>
      </c>
      <c r="B219" s="35">
        <v>17</v>
      </c>
      <c r="C219" s="35">
        <v>18</v>
      </c>
      <c r="D219" s="35">
        <v>5</v>
      </c>
      <c r="E219" s="35" t="s">
        <v>16</v>
      </c>
      <c r="F219" s="36">
        <v>101.756</v>
      </c>
      <c r="G219" s="36">
        <v>62.002000000000002</v>
      </c>
      <c r="H219" s="36">
        <v>-46.486499999999999</v>
      </c>
      <c r="I219" s="36">
        <v>15.515500000000003</v>
      </c>
      <c r="J219" s="36">
        <v>108.4885</v>
      </c>
      <c r="K219" s="1"/>
      <c r="AB219" s="25"/>
      <c r="AC219" s="25"/>
      <c r="AD219" s="22"/>
      <c r="AE219" s="22"/>
      <c r="AF219" s="22"/>
      <c r="AG219" s="22"/>
      <c r="AH219" s="22"/>
      <c r="AI219" s="22"/>
      <c r="AJ219" s="106" t="s">
        <v>93</v>
      </c>
      <c r="AK219" s="108">
        <v>15</v>
      </c>
      <c r="AL219" s="30">
        <f>IF(N217=26,(4*0.5)/AK219,(2*0.5)/AK219)</f>
        <v>6.6666666666666666E-2</v>
      </c>
      <c r="AM219" s="112" t="s">
        <v>99</v>
      </c>
      <c r="AN219" s="41">
        <f>IF((AL219*0.9*(N217-O217)*391.3*AJ220*10^-1)&lt;AJ218,(AL219*0.9*(N217-O217)*391.3*AJ220*10^-1),"calc. cotθ ")</f>
        <v>286.4316</v>
      </c>
    </row>
    <row r="220" spans="1:40">
      <c r="A220" s="35">
        <v>6</v>
      </c>
      <c r="B220" s="35">
        <v>17</v>
      </c>
      <c r="C220" s="35">
        <v>18</v>
      </c>
      <c r="D220" s="35">
        <v>5</v>
      </c>
      <c r="E220" s="35" t="s">
        <v>17</v>
      </c>
      <c r="F220" s="36">
        <v>-125.071</v>
      </c>
      <c r="G220" s="36">
        <v>-75.498999999999995</v>
      </c>
      <c r="H220" s="36">
        <v>-46.486499999999999</v>
      </c>
      <c r="I220" s="36">
        <v>-121.9855</v>
      </c>
      <c r="J220" s="36">
        <v>-29.012499999999996</v>
      </c>
      <c r="K220" s="1"/>
      <c r="AB220" s="26"/>
      <c r="AC220" s="26"/>
      <c r="AD220" s="23"/>
      <c r="AE220" s="23"/>
      <c r="AF220" s="23"/>
      <c r="AG220" s="23"/>
      <c r="AH220" s="23"/>
      <c r="AI220" s="23"/>
      <c r="AJ220" s="107">
        <v>2</v>
      </c>
      <c r="AK220" s="110">
        <v>20</v>
      </c>
      <c r="AL220" s="31">
        <f>IF(N217=26,(4*0.5)/AK220,(2*0.5)/AK220)</f>
        <v>0.05</v>
      </c>
      <c r="AM220" s="113" t="s">
        <v>98</v>
      </c>
      <c r="AN220" s="114">
        <f>IF((AL220*0.9*(N217-O217)*391.3*AJ220*10^-1)&lt;AJ218,(AL220*0.9*(N217-O217)*391.3*AJ220*10^-1),"calc. cotθ ")</f>
        <v>214.82370000000003</v>
      </c>
    </row>
    <row r="221" spans="1:40">
      <c r="A221" s="35">
        <v>7</v>
      </c>
      <c r="B221" s="35">
        <v>19</v>
      </c>
      <c r="C221" s="35">
        <v>20</v>
      </c>
      <c r="D221" s="35">
        <v>5</v>
      </c>
      <c r="E221" s="35" t="s">
        <v>14</v>
      </c>
      <c r="F221" s="36">
        <v>-61.694000000000003</v>
      </c>
      <c r="G221" s="36">
        <v>-36.920999999999999</v>
      </c>
      <c r="H221" s="36">
        <v>98.727599999999995</v>
      </c>
      <c r="I221" s="36">
        <v>61.806599999999996</v>
      </c>
      <c r="J221" s="36">
        <v>-135.64859999999999</v>
      </c>
      <c r="K221" s="1">
        <v>70</v>
      </c>
      <c r="L221" s="7">
        <f t="shared" ref="L221:L222" si="476">(ABS(I221)-ABS(I223*$K221/200))*SIGN(I221)</f>
        <v>55.760384999999992</v>
      </c>
      <c r="M221" s="7">
        <f t="shared" ref="M221:M222" si="477">(ABS(J221)-ABS(J223*$K221/200))*SIGN(J221)</f>
        <v>-95.090914999999995</v>
      </c>
      <c r="N221" s="6">
        <v>65</v>
      </c>
      <c r="O221" s="6">
        <v>4</v>
      </c>
      <c r="P221" s="6">
        <v>30</v>
      </c>
      <c r="Q221" s="7">
        <f>P221*(N221-O221)^2/((10^6)*$AS$4^2)</f>
        <v>287.63946507253473</v>
      </c>
      <c r="R221" s="7">
        <f>P221*(N221-O221)^2/((10^6)*$AS$5^2)</f>
        <v>381.75848979173077</v>
      </c>
      <c r="S221" s="6" t="str">
        <f>IF(R221&gt;=MAX(ABS(I221),ABS(J221),ABS(L221),ABS(M221)),"Verificata","Non verificata")</f>
        <v>Verificata</v>
      </c>
      <c r="T221" s="7">
        <f>-MIN(L221:M221)/(0.9*(N221-O221)/100*391.3)*10</f>
        <v>4.4264629554374126</v>
      </c>
      <c r="U221" s="7">
        <f>ABS(MAX(L221:M221)/(0.9*(N221-O221)/100*391.3)*10)</f>
        <v>2.5956346995233766</v>
      </c>
      <c r="V221" s="17">
        <f t="shared" ref="V221:V222" si="478">IF($N221=26,IF(4*2.01&gt;T221,4*2.01,"Arm. insufficiente"),IF((3*2.01)&gt;T221,(3*2.01),IF(T221&lt;4*2.01,(4*2.01),IF(T221&lt;10.3,2*2.01+2*3.14,IF(T221&lt;15.75,5*3.14,IF(15.75&lt;T221,6*3.14,"Armat. Insuf. "))))))</f>
        <v>6.0299999999999994</v>
      </c>
      <c r="W221" s="16" t="str">
        <f t="shared" ref="W221:W222" si="479">IF(V221=6.03,"3f16",IF(V221=8.04,"4f16",IF(V221=10.3,"2f16+2f20",IF(V221=15.7,"5f20",IF(V221=18.84,"6f20","Arm. Insuf.")))))</f>
        <v>3f16</v>
      </c>
      <c r="X221" s="17">
        <f t="shared" ref="X221:X222" si="480">IF($N221=26,IF(4*2.01&gt;U221,4*2.01,"Arm. insufficiente"),IF((3*2.01)&gt;U221,(3*2.01),IF(U221&lt;4*2.01,(4*2.01),IF(U221&lt;10.3,2*2.01+2*3.14,IF(U221&lt;15.75,5*3.14,IF(15.75&lt;U221,6*3.14,"Armat. Insuf. "))))))</f>
        <v>6.0299999999999994</v>
      </c>
      <c r="Y221" s="16" t="str">
        <f t="shared" ref="Y221:Y222" si="481">IF(X221=6.03,"3f16",IF(X221=8.04,"4f16",IF(X221=10.3,"2f16+2f20",IF(X221=15.7,"5f20",IF(X221=18.84,"6f20","Arm. Insuf.")))))</f>
        <v>3f16</v>
      </c>
      <c r="Z221" s="16">
        <f t="shared" ref="Z221:Z222" si="482">-0.9*(N221-O221)*V221*391.3/1000</f>
        <v>-129.53869109999999</v>
      </c>
      <c r="AA221" s="16">
        <f t="shared" ref="AA221:AA222" si="483">0.9*(N221-O221)*X221*391.3/1000</f>
        <v>129.53869109999999</v>
      </c>
      <c r="AB221" s="24"/>
      <c r="AC221" s="24"/>
      <c r="AD221" s="21"/>
      <c r="AE221" s="21"/>
      <c r="AF221" s="21"/>
      <c r="AG221" s="21"/>
      <c r="AH221" s="21"/>
      <c r="AI221" s="21"/>
      <c r="AJ221" s="21"/>
      <c r="AK221" s="109">
        <f t="shared" ref="AK221" si="484">8*1.6</f>
        <v>12.8</v>
      </c>
      <c r="AL221" s="29">
        <f>IF(N221=26,(4*0.5)/AK221,(2*0.5)/AK221)</f>
        <v>7.8125E-2</v>
      </c>
      <c r="AM221" s="111" t="s">
        <v>96</v>
      </c>
      <c r="AN221" s="40">
        <f>IF((AL221*0.9*(N221-O221)*391.3*AJ224*10^-1)&lt;AJ222,(AL221*0.9*(N221-O221)*391.3*AJ224*10^-1),"calc. cotθ ")</f>
        <v>335.66203125000004</v>
      </c>
    </row>
    <row r="222" spans="1:40">
      <c r="A222" s="35">
        <v>7</v>
      </c>
      <c r="B222" s="35">
        <v>19</v>
      </c>
      <c r="C222" s="35">
        <v>20</v>
      </c>
      <c r="D222" s="35">
        <v>5</v>
      </c>
      <c r="E222" s="35" t="s">
        <v>15</v>
      </c>
      <c r="F222" s="36">
        <v>-80.757999999999996</v>
      </c>
      <c r="G222" s="36">
        <v>-49.405000000000001</v>
      </c>
      <c r="H222" s="36">
        <v>-130.52930000000001</v>
      </c>
      <c r="I222" s="36">
        <v>-179.93430000000001</v>
      </c>
      <c r="J222" s="36">
        <v>81.124300000000005</v>
      </c>
      <c r="K222" s="1">
        <v>70</v>
      </c>
      <c r="L222" s="7">
        <f t="shared" si="476"/>
        <v>-137.49711500000001</v>
      </c>
      <c r="M222" s="7">
        <f t="shared" si="477"/>
        <v>73.198585000000008</v>
      </c>
      <c r="N222" s="6">
        <v>65</v>
      </c>
      <c r="O222" s="6">
        <v>4</v>
      </c>
      <c r="P222" s="6">
        <v>30</v>
      </c>
      <c r="Q222" s="7">
        <f>P222*(N222-O222)^2/((10^6)*$AS$4^2)</f>
        <v>287.63946507253473</v>
      </c>
      <c r="R222" s="7">
        <f>P222*(N222-O222)^2/((10^6)*$AS$5^2)</f>
        <v>381.75848979173077</v>
      </c>
      <c r="S222" s="6" t="str">
        <f>IF(R222&gt;=MAX(ABS(I222),ABS(J222),ABS(L222),ABS(M222)),"Verificata","Non verificata")</f>
        <v>Verificata</v>
      </c>
      <c r="T222" s="7">
        <f>-MIN(L222:M222)/(0.9*(N222-O222)/100*391.3)*10</f>
        <v>6.400463030848087</v>
      </c>
      <c r="U222" s="7">
        <f>ABS(MAX(L222:M222)/(0.9*(N222-O222)/100*391.3)*10)</f>
        <v>3.4073793999451651</v>
      </c>
      <c r="V222" s="17">
        <f t="shared" si="478"/>
        <v>8.0399999999999991</v>
      </c>
      <c r="W222" s="16" t="str">
        <f t="shared" si="479"/>
        <v>4f16</v>
      </c>
      <c r="X222" s="17">
        <f t="shared" si="480"/>
        <v>6.0299999999999994</v>
      </c>
      <c r="Y222" s="16" t="str">
        <f t="shared" si="481"/>
        <v>3f16</v>
      </c>
      <c r="Z222" s="16">
        <f t="shared" si="482"/>
        <v>-172.71825479999998</v>
      </c>
      <c r="AA222" s="16">
        <f t="shared" si="483"/>
        <v>129.53869109999999</v>
      </c>
      <c r="AB222" s="25">
        <v>49.1</v>
      </c>
      <c r="AC222" s="25">
        <v>29.8</v>
      </c>
      <c r="AD222" s="22">
        <v>4.6500000000000004</v>
      </c>
      <c r="AE222" s="30">
        <v>4.0999999999999996</v>
      </c>
      <c r="AF222" s="22">
        <f>(AC222*AE222)/2</f>
        <v>61.089999999999996</v>
      </c>
      <c r="AG222" s="22">
        <f>(Z221-AA222)/AE222</f>
        <v>-63.189605414634151</v>
      </c>
      <c r="AH222" s="22">
        <f>(AA221-Z222)/AE222</f>
        <v>73.721206317073182</v>
      </c>
      <c r="AI222" s="22">
        <f t="shared" ref="AI222" si="485">MAX(ABS(AG222+AF222),ABS(AG222-AF222),ABS(AH222+AF222),ABS(AH222-AF222),)</f>
        <v>134.81120631707319</v>
      </c>
      <c r="AJ222" s="22">
        <f>((0.5*14.17*P221*0.9*(N221-O221)*AJ224)/(1+AJ224^2))*10^-1</f>
        <v>466.75980000000004</v>
      </c>
      <c r="AK222" s="108">
        <v>10</v>
      </c>
      <c r="AL222" s="30">
        <f>IF(N221=26,(4*0.5)/AK222,(2*0.5)/AK222)</f>
        <v>0.1</v>
      </c>
      <c r="AM222" s="112" t="s">
        <v>100</v>
      </c>
      <c r="AN222" s="41">
        <f>IF((AL222*0.9*(N221-O221)*391.3*AJ224*10^-1)&lt;AJ222,(AL222*0.9*(N221-O221)*391.3*AJ224*10^-1),"calc. cotθ ")</f>
        <v>429.64740000000006</v>
      </c>
    </row>
    <row r="223" spans="1:40">
      <c r="A223" s="35">
        <v>7</v>
      </c>
      <c r="B223" s="35">
        <v>19</v>
      </c>
      <c r="C223" s="35">
        <v>20</v>
      </c>
      <c r="D223" s="35">
        <v>5</v>
      </c>
      <c r="E223" s="35" t="s">
        <v>16</v>
      </c>
      <c r="F223" s="36">
        <v>110.151</v>
      </c>
      <c r="G223" s="36">
        <v>66.576999999999998</v>
      </c>
      <c r="H223" s="36">
        <v>-49.302099999999996</v>
      </c>
      <c r="I223" s="36">
        <v>17.274900000000002</v>
      </c>
      <c r="J223" s="36">
        <v>115.87909999999999</v>
      </c>
      <c r="K223" s="1"/>
      <c r="AB223" s="25"/>
      <c r="AC223" s="25"/>
      <c r="AD223" s="22"/>
      <c r="AE223" s="22"/>
      <c r="AF223" s="22"/>
      <c r="AG223" s="22"/>
      <c r="AH223" s="22"/>
      <c r="AI223" s="22"/>
      <c r="AJ223" s="106" t="s">
        <v>93</v>
      </c>
      <c r="AK223" s="108">
        <v>15</v>
      </c>
      <c r="AL223" s="30">
        <f>IF(N221=26,(4*0.5)/AK223,(2*0.5)/AK223)</f>
        <v>6.6666666666666666E-2</v>
      </c>
      <c r="AM223" s="112" t="s">
        <v>99</v>
      </c>
      <c r="AN223" s="41">
        <f>IF((AL223*0.9*(N221-O221)*391.3*AJ224*10^-1)&lt;AJ222,(AL223*0.9*(N221-O221)*391.3*AJ224*10^-1),"calc. cotθ ")</f>
        <v>286.4316</v>
      </c>
    </row>
    <row r="224" spans="1:40">
      <c r="A224" s="35">
        <v>7</v>
      </c>
      <c r="B224" s="35">
        <v>19</v>
      </c>
      <c r="C224" s="35">
        <v>20</v>
      </c>
      <c r="D224" s="35">
        <v>5</v>
      </c>
      <c r="E224" s="35" t="s">
        <v>17</v>
      </c>
      <c r="F224" s="36">
        <v>-118.35</v>
      </c>
      <c r="G224" s="36">
        <v>-71.947000000000003</v>
      </c>
      <c r="H224" s="36">
        <v>-49.302099999999996</v>
      </c>
      <c r="I224" s="36">
        <v>-121.2491</v>
      </c>
      <c r="J224" s="36">
        <v>-22.644900000000007</v>
      </c>
      <c r="K224" s="1"/>
      <c r="AB224" s="26"/>
      <c r="AC224" s="26"/>
      <c r="AD224" s="23"/>
      <c r="AE224" s="23"/>
      <c r="AF224" s="23"/>
      <c r="AG224" s="23"/>
      <c r="AH224" s="23"/>
      <c r="AI224" s="23"/>
      <c r="AJ224" s="107">
        <v>2</v>
      </c>
      <c r="AK224" s="110">
        <v>20</v>
      </c>
      <c r="AL224" s="31">
        <f>IF(N221=26,(4*0.5)/AK224,(2*0.5)/AK224)</f>
        <v>0.05</v>
      </c>
      <c r="AM224" s="113" t="s">
        <v>98</v>
      </c>
      <c r="AN224" s="114">
        <f>IF((AL224*0.9*(N221-O221)*391.3*AJ224*10^-1)&lt;AJ222,(AL224*0.9*(N221-O221)*391.3*AJ224*10^-1),"calc. cotθ ")</f>
        <v>214.82370000000003</v>
      </c>
    </row>
    <row r="225" spans="1:40">
      <c r="A225" s="35">
        <v>7</v>
      </c>
      <c r="B225" s="35">
        <v>20</v>
      </c>
      <c r="C225" s="35">
        <v>23</v>
      </c>
      <c r="D225" s="35">
        <v>5</v>
      </c>
      <c r="E225" s="35" t="s">
        <v>14</v>
      </c>
      <c r="F225" s="36">
        <v>-9.8699999999999992</v>
      </c>
      <c r="G225" s="36">
        <v>-6.3330000000000002</v>
      </c>
      <c r="H225" s="36">
        <v>58.543000000000006</v>
      </c>
      <c r="I225" s="36">
        <v>52.210000000000008</v>
      </c>
      <c r="J225" s="36">
        <v>-64.876000000000005</v>
      </c>
      <c r="K225" s="1">
        <v>70</v>
      </c>
      <c r="L225" s="7">
        <f t="shared" ref="L225:L226" si="486">(ABS(I225)-ABS(I227*$K225/200))*SIGN(I225)</f>
        <v>44.171095000000008</v>
      </c>
      <c r="M225" s="7">
        <f t="shared" ref="M225:M226" si="487">(ABS(J225)-ABS(J227*$K225/200))*SIGN(J225)</f>
        <v>-40.61249500000001</v>
      </c>
      <c r="N225" s="6">
        <v>26</v>
      </c>
      <c r="O225" s="6">
        <v>3</v>
      </c>
      <c r="P225" s="6">
        <v>60</v>
      </c>
      <c r="Q225" s="7">
        <f>P225*(N225-O225)^2/((10^6)*$AS$4^2)</f>
        <v>81.785152928444433</v>
      </c>
      <c r="R225" s="7">
        <f>P225*(N225-O225)^2/((10^6)*$AS$5^2)</f>
        <v>108.54621934954343</v>
      </c>
      <c r="S225" s="6" t="str">
        <f>IF(R225&gt;=MAX(ABS(I225),ABS(J225),ABS(L225),ABS(M225)),"Verificata","Non verificata")</f>
        <v>Verificata</v>
      </c>
      <c r="T225" s="7">
        <f>-MIN(L225:M225)/(0.9*(N225-O225)/100*391.3)*10</f>
        <v>5.0139439820936289</v>
      </c>
      <c r="U225" s="7">
        <f>ABS(MAX(L225:M225)/(0.9*(N225-O225)/100*391.3)*10)</f>
        <v>5.4532821969626832</v>
      </c>
      <c r="V225" s="17">
        <f t="shared" ref="V225:V226" si="488">IF($N225=26,IF(4*2.01&gt;T225,4*2.01,"Arm. insufficiente"),IF((3*2.01)&gt;T225,(3*2.01),IF(T225&lt;4*2.01,(4*2.01),IF(T225&lt;10.3,2*2.01+2*3.14,IF(T225&lt;15.75,5*3.14,IF(15.75&lt;T225,6*3.14,"Armat. Insuf. "))))))</f>
        <v>8.0399999999999991</v>
      </c>
      <c r="W225" s="16" t="str">
        <f t="shared" ref="W225:W226" si="489">IF(V225=6.03,"3f16",IF(V225=8.04,"4f16",IF(V225=10.3,"2f16+2f20",IF(V225=15.7,"5f20",IF(V225=18.84,"6f20","Arm. Insuf.")))))</f>
        <v>4f16</v>
      </c>
      <c r="X225" s="17">
        <f t="shared" ref="X225:X226" si="490">IF($N225=26,IF(4*2.01&gt;U225,4*2.01,"Arm. insufficiente"),IF((3*2.01)&gt;U225,(3*2.01),IF(U225&lt;4*2.01,(4*2.01),IF(U225&lt;10.3,2*2.01+2*3.14,IF(U225&lt;15.75,5*3.14,IF(15.75&lt;U225,6*3.14,"Armat. Insuf. "))))))</f>
        <v>8.0399999999999991</v>
      </c>
      <c r="Y225" s="16" t="str">
        <f t="shared" ref="Y225:Y226" si="491">IF(X225=6.03,"3f16",IF(X225=8.04,"4f16",IF(X225=10.3,"2f16+2f20",IF(X225=15.7,"5f20",IF(X225=18.84,"6f20","Arm. Insuf.")))))</f>
        <v>4f16</v>
      </c>
      <c r="Z225" s="16">
        <f t="shared" ref="Z225:Z226" si="492">-0.9*(N225-O225)*V225*391.3/1000</f>
        <v>-65.123276399999995</v>
      </c>
      <c r="AA225" s="16">
        <f t="shared" ref="AA225:AA226" si="493">0.9*(N225-O225)*X225*391.3/1000</f>
        <v>65.123276399999995</v>
      </c>
      <c r="AB225" s="24"/>
      <c r="AC225" s="24"/>
      <c r="AD225" s="21"/>
      <c r="AE225" s="21"/>
      <c r="AF225" s="21"/>
      <c r="AG225" s="21"/>
      <c r="AH225" s="21"/>
      <c r="AI225" s="21"/>
      <c r="AJ225" s="21"/>
      <c r="AK225" s="109">
        <f>8*1.6</f>
        <v>12.8</v>
      </c>
      <c r="AL225" s="29">
        <f>IF(N225=26,(4*0.5)/AK225,(2*0.5)/AK225)</f>
        <v>0.15625</v>
      </c>
      <c r="AM225" s="111" t="s">
        <v>96</v>
      </c>
      <c r="AN225" s="40">
        <f>IF((AL225*0.9*(N225-O225)*391.3*AJ228*10^-1)&lt;AJ226,(AL225*0.9*(N225-O225)*391.3*AJ228*10^-1),"calc. cotθ ")</f>
        <v>253.12218750000002</v>
      </c>
    </row>
    <row r="226" spans="1:40">
      <c r="A226" s="35">
        <v>7</v>
      </c>
      <c r="B226" s="35">
        <v>20</v>
      </c>
      <c r="C226" s="35">
        <v>23</v>
      </c>
      <c r="D226" s="35">
        <v>5</v>
      </c>
      <c r="E226" s="35" t="s">
        <v>15</v>
      </c>
      <c r="F226" s="36">
        <v>-27.596</v>
      </c>
      <c r="G226" s="36">
        <v>-16.324999999999999</v>
      </c>
      <c r="H226" s="36">
        <v>-42.981500000000004</v>
      </c>
      <c r="I226" s="36">
        <v>-59.3065</v>
      </c>
      <c r="J226" s="36">
        <v>26.656500000000005</v>
      </c>
      <c r="K226" s="1">
        <v>70</v>
      </c>
      <c r="L226" s="7">
        <f t="shared" si="486"/>
        <v>-31.863595</v>
      </c>
      <c r="M226" s="7">
        <f t="shared" si="487"/>
        <v>21.796995000000006</v>
      </c>
      <c r="N226" s="6">
        <v>26</v>
      </c>
      <c r="O226" s="6">
        <v>3</v>
      </c>
      <c r="P226" s="6">
        <v>60</v>
      </c>
      <c r="Q226" s="7">
        <f>P226*(N226-O226)^2/((10^6)*$AS$4^2)</f>
        <v>81.785152928444433</v>
      </c>
      <c r="R226" s="7">
        <f>P226*(N226-O226)^2/((10^6)*$AS$5^2)</f>
        <v>108.54621934954343</v>
      </c>
      <c r="S226" s="6" t="str">
        <f>IF(R226&gt;=MAX(ABS(I226),ABS(J226),ABS(L226),ABS(M226)),"Verificata","Non verificata")</f>
        <v>Verificata</v>
      </c>
      <c r="T226" s="7">
        <f>-MIN(L226:M226)/(0.9*(N226-O226)/100*391.3)*10</f>
        <v>3.9338208696146011</v>
      </c>
      <c r="U226" s="7">
        <f>ABS(MAX(L226:M226)/(0.9*(N226-O226)/100*391.3)*10)</f>
        <v>2.6910169372252293</v>
      </c>
      <c r="V226" s="17">
        <f t="shared" si="488"/>
        <v>8.0399999999999991</v>
      </c>
      <c r="W226" s="16" t="str">
        <f t="shared" si="489"/>
        <v>4f16</v>
      </c>
      <c r="X226" s="17">
        <f t="shared" si="490"/>
        <v>8.0399999999999991</v>
      </c>
      <c r="Y226" s="16" t="str">
        <f t="shared" si="491"/>
        <v>4f16</v>
      </c>
      <c r="Z226" s="16">
        <f t="shared" si="492"/>
        <v>-65.123276399999995</v>
      </c>
      <c r="AA226" s="16">
        <f t="shared" si="493"/>
        <v>65.123276399999995</v>
      </c>
      <c r="AB226" s="25">
        <v>42.2</v>
      </c>
      <c r="AC226" s="25">
        <v>25.2</v>
      </c>
      <c r="AD226" s="22">
        <v>2.2000000000000002</v>
      </c>
      <c r="AE226" s="22">
        <v>2</v>
      </c>
      <c r="AF226" s="22">
        <f>(AC226*AE226)/2</f>
        <v>25.2</v>
      </c>
      <c r="AG226" s="22">
        <f>(Z225-AA226)/AE226</f>
        <v>-65.123276399999995</v>
      </c>
      <c r="AH226" s="22">
        <f>(AA225-Z226)/AE226</f>
        <v>65.123276399999995</v>
      </c>
      <c r="AI226" s="22">
        <f t="shared" ref="AI226" si="494">MAX(ABS(AG226+AF226),ABS(AG226-AF226),ABS(AH226+AF226),ABS(AH226-AF226),)</f>
        <v>90.323276399999997</v>
      </c>
      <c r="AJ226" s="22">
        <f>((0.5*14.17*P225*0.9*(N225-O225)*AJ228)/(1+AJ228^2))*10^-1</f>
        <v>351.98280000000005</v>
      </c>
      <c r="AK226" s="108">
        <v>10</v>
      </c>
      <c r="AL226" s="30">
        <f>IF(N225=26,(4*0.5)/AK226,(2*0.5)/AK226)</f>
        <v>0.2</v>
      </c>
      <c r="AM226" s="112" t="s">
        <v>100</v>
      </c>
      <c r="AN226" s="41">
        <f>IF((AL226*0.9*(N225-O225)*391.3*AJ228*10^-1)&lt;AJ226,(AL226*0.9*(N225-O225)*391.3*AJ228*10^-1),"calc. cotθ ")</f>
        <v>323.99640000000005</v>
      </c>
    </row>
    <row r="227" spans="1:40">
      <c r="A227" s="35">
        <v>7</v>
      </c>
      <c r="B227" s="35">
        <v>20</v>
      </c>
      <c r="C227" s="35">
        <v>23</v>
      </c>
      <c r="D227" s="35">
        <v>5</v>
      </c>
      <c r="E227" s="35" t="s">
        <v>16</v>
      </c>
      <c r="F227" s="36">
        <v>38.384999999999998</v>
      </c>
      <c r="G227" s="36">
        <v>23.178000000000001</v>
      </c>
      <c r="H227" s="36">
        <v>-46.146299999999997</v>
      </c>
      <c r="I227" s="36">
        <v>-22.968299999999996</v>
      </c>
      <c r="J227" s="36">
        <v>69.324299999999994</v>
      </c>
      <c r="K227" s="1"/>
      <c r="AB227" s="25"/>
      <c r="AC227" s="25"/>
      <c r="AD227" s="22"/>
      <c r="AE227" s="22"/>
      <c r="AF227" s="22"/>
      <c r="AG227" s="22"/>
      <c r="AH227" s="22"/>
      <c r="AI227" s="22"/>
      <c r="AJ227" s="106" t="s">
        <v>93</v>
      </c>
      <c r="AK227" s="108">
        <v>15</v>
      </c>
      <c r="AL227" s="30">
        <f>IF(N225=26,(4*0.5)/AK227,(2*0.5)/AK227)</f>
        <v>0.13333333333333333</v>
      </c>
      <c r="AM227" s="112" t="s">
        <v>99</v>
      </c>
      <c r="AN227" s="41">
        <f>IF((AL227*0.9*(N225-O225)*391.3*AJ228*10^-1)&lt;AJ226,(AL227*0.9*(N225-O225)*391.3*AJ228*10^-1),"calc. cotθ ")</f>
        <v>215.99760000000003</v>
      </c>
    </row>
    <row r="228" spans="1:40">
      <c r="A228" s="35">
        <v>7</v>
      </c>
      <c r="B228" s="35">
        <v>20</v>
      </c>
      <c r="C228" s="35">
        <v>23</v>
      </c>
      <c r="D228" s="35">
        <v>5</v>
      </c>
      <c r="E228" s="35" t="s">
        <v>17</v>
      </c>
      <c r="F228" s="36">
        <v>-54.499000000000002</v>
      </c>
      <c r="G228" s="36">
        <v>-32.262</v>
      </c>
      <c r="H228" s="36">
        <v>-46.146299999999997</v>
      </c>
      <c r="I228" s="36">
        <v>-78.408299999999997</v>
      </c>
      <c r="J228" s="36">
        <v>13.884299999999996</v>
      </c>
      <c r="K228" s="1"/>
      <c r="AB228" s="26"/>
      <c r="AC228" s="26"/>
      <c r="AD228" s="23"/>
      <c r="AE228" s="23"/>
      <c r="AF228" s="23"/>
      <c r="AG228" s="23"/>
      <c r="AH228" s="23"/>
      <c r="AI228" s="23"/>
      <c r="AJ228" s="107">
        <v>2</v>
      </c>
      <c r="AK228" s="110">
        <v>20</v>
      </c>
      <c r="AL228" s="31">
        <f>IF(N225=26,(4*0.5)/AK228,(2*0.5)/AK228)</f>
        <v>0.1</v>
      </c>
      <c r="AM228" s="113" t="s">
        <v>98</v>
      </c>
      <c r="AN228" s="114">
        <f>IF((AL228*0.9*(N225-O225)*391.3*AJ228*10^-1)&lt;AJ226,(AL228*0.9*(N225-O225)*391.3*AJ228*10^-1),"calc. cotθ ")</f>
        <v>161.99820000000003</v>
      </c>
    </row>
    <row r="229" spans="1:40">
      <c r="A229" s="35">
        <v>7</v>
      </c>
      <c r="B229" s="35">
        <v>23</v>
      </c>
      <c r="C229" s="35">
        <v>24</v>
      </c>
      <c r="D229" s="35">
        <v>5</v>
      </c>
      <c r="E229" s="35" t="s">
        <v>14</v>
      </c>
      <c r="F229" s="36">
        <v>-42.991999999999997</v>
      </c>
      <c r="G229" s="36">
        <v>-27.448</v>
      </c>
      <c r="H229" s="36">
        <v>109.2829</v>
      </c>
      <c r="I229" s="36">
        <v>81.834900000000005</v>
      </c>
      <c r="J229" s="36">
        <v>-136.73089999999999</v>
      </c>
      <c r="K229" s="1">
        <v>70</v>
      </c>
      <c r="L229" s="7">
        <f t="shared" ref="L229:L230" si="495">(ABS(I229)-ABS(I231*$K229/200))*SIGN(I229)</f>
        <v>74.168080000000003</v>
      </c>
      <c r="M229" s="7">
        <f t="shared" ref="M229:M230" si="496">(ABS(J229)-ABS(J231*$K229/200))*SIGN(J229)</f>
        <v>-93.484479999999991</v>
      </c>
      <c r="N229" s="6">
        <v>65</v>
      </c>
      <c r="O229" s="6">
        <v>4</v>
      </c>
      <c r="P229" s="6">
        <v>30</v>
      </c>
      <c r="Q229" s="7">
        <f>P229*(N229-O229)^2/((10^6)*$AS$4^2)</f>
        <v>287.63946507253473</v>
      </c>
      <c r="R229" s="7">
        <f>P229*(N229-O229)^2/((10^6)*$AS$5^2)</f>
        <v>381.75848979173077</v>
      </c>
      <c r="S229" s="6" t="str">
        <f>IF(R229&gt;=MAX(ABS(I229),ABS(J229),ABS(L229),ABS(M229)),"Verificata","Non verificata")</f>
        <v>Verificata</v>
      </c>
      <c r="T229" s="7">
        <f>-MIN(L229:M229)/(0.9*(N229-O229)/100*391.3)*10</f>
        <v>4.3516837294953961</v>
      </c>
      <c r="U229" s="7">
        <f>ABS(MAX(L229:M229)/(0.9*(N229-O229)/100*391.3)*10)</f>
        <v>3.4525091970764872</v>
      </c>
      <c r="V229" s="17">
        <f t="shared" ref="V229:V230" si="497">IF($N229=26,IF(4*2.01&gt;T229,4*2.01,"Arm. insufficiente"),IF((3*2.01)&gt;T229,(3*2.01),IF(T229&lt;4*2.01,(4*2.01),IF(T229&lt;10.3,2*2.01+2*3.14,IF(T229&lt;15.75,5*3.14,IF(15.75&lt;T229,6*3.14,"Armat. Insuf. "))))))</f>
        <v>6.0299999999999994</v>
      </c>
      <c r="W229" s="16" t="str">
        <f t="shared" ref="W229:W230" si="498">IF(V229=6.03,"3f16",IF(V229=8.04,"4f16",IF(V229=10.3,"2f16+2f20",IF(V229=15.7,"5f20",IF(V229=18.84,"6f20","Arm. Insuf.")))))</f>
        <v>3f16</v>
      </c>
      <c r="X229" s="17">
        <f t="shared" ref="X229:X230" si="499">IF($N229=26,IF(4*2.01&gt;U229,4*2.01,"Arm. insufficiente"),IF((3*2.01)&gt;U229,(3*2.01),IF(U229&lt;4*2.01,(4*2.01),IF(U229&lt;10.3,2*2.01+2*3.14,IF(U229&lt;15.75,5*3.14,IF(15.75&lt;U229,6*3.14,"Armat. Insuf. "))))))</f>
        <v>6.0299999999999994</v>
      </c>
      <c r="Y229" s="16" t="str">
        <f t="shared" ref="Y229:Y230" si="500">IF(X229=6.03,"3f16",IF(X229=8.04,"4f16",IF(X229=10.3,"2f16+2f20",IF(X229=15.7,"5f20",IF(X229=18.84,"6f20","Arm. Insuf.")))))</f>
        <v>3f16</v>
      </c>
      <c r="Z229" s="16">
        <f t="shared" ref="Z229:Z230" si="501">-0.9*(N229-O229)*V229*391.3/1000</f>
        <v>-129.53869109999999</v>
      </c>
      <c r="AA229" s="16">
        <f t="shared" ref="AA229:AA230" si="502">0.9*(N229-O229)*X229*391.3/1000</f>
        <v>129.53869109999999</v>
      </c>
      <c r="AB229" s="24"/>
      <c r="AC229" s="24"/>
      <c r="AD229" s="21"/>
      <c r="AE229" s="21"/>
      <c r="AF229" s="21"/>
      <c r="AG229" s="21"/>
      <c r="AH229" s="21"/>
      <c r="AI229" s="21"/>
      <c r="AJ229" s="21"/>
      <c r="AK229" s="109">
        <f t="shared" ref="AK229" si="503">8*1.6</f>
        <v>12.8</v>
      </c>
      <c r="AL229" s="29">
        <f>IF(N229=26,(4*0.5)/AK229,(2*0.5)/AK229)</f>
        <v>7.8125E-2</v>
      </c>
      <c r="AM229" s="111" t="s">
        <v>96</v>
      </c>
      <c r="AN229" s="40">
        <f>IF((AL229*0.9*(N229-O229)*391.3*AJ232*10^-1)&lt;AJ230,(AL229*0.9*(N229-O229)*391.3*AJ232*10^-1),"calc. cotθ ")</f>
        <v>335.66203125000004</v>
      </c>
    </row>
    <row r="230" spans="1:40">
      <c r="A230" s="35">
        <v>7</v>
      </c>
      <c r="B230" s="35">
        <v>23</v>
      </c>
      <c r="C230" s="35">
        <v>24</v>
      </c>
      <c r="D230" s="35">
        <v>5</v>
      </c>
      <c r="E230" s="35" t="s">
        <v>15</v>
      </c>
      <c r="F230" s="36">
        <v>-47.865000000000002</v>
      </c>
      <c r="G230" s="36">
        <v>-30.253</v>
      </c>
      <c r="H230" s="36">
        <v>-167.10990000000001</v>
      </c>
      <c r="I230" s="36">
        <v>-197.36290000000002</v>
      </c>
      <c r="J230" s="36">
        <v>136.8569</v>
      </c>
      <c r="K230" s="1">
        <v>70</v>
      </c>
      <c r="L230" s="7">
        <f t="shared" si="495"/>
        <v>-153.59988000000001</v>
      </c>
      <c r="M230" s="7">
        <f t="shared" si="496"/>
        <v>129.70668000000001</v>
      </c>
      <c r="N230" s="6">
        <v>65</v>
      </c>
      <c r="O230" s="6">
        <v>4</v>
      </c>
      <c r="P230" s="6">
        <v>30</v>
      </c>
      <c r="Q230" s="7">
        <f>P230*(N230-O230)^2/((10^6)*$AS$4^2)</f>
        <v>287.63946507253473</v>
      </c>
      <c r="R230" s="7">
        <f>P230*(N230-O230)^2/((10^6)*$AS$5^2)</f>
        <v>381.75848979173077</v>
      </c>
      <c r="S230" s="6" t="str">
        <f>IF(R230&gt;=MAX(ABS(I230),ABS(J230),ABS(L230),ABS(M230)),"Verificata","Non verificata")</f>
        <v>Verificata</v>
      </c>
      <c r="T230" s="7">
        <f>-MIN(L230:M230)/(0.9*(N230-O230)/100*391.3)*10</f>
        <v>7.1500435007869259</v>
      </c>
      <c r="U230" s="7">
        <f>ABS(MAX(L230:M230)/(0.9*(N230-O230)/100*391.3)*10)</f>
        <v>6.0378198494858815</v>
      </c>
      <c r="V230" s="17">
        <f t="shared" si="497"/>
        <v>8.0399999999999991</v>
      </c>
      <c r="W230" s="16" t="str">
        <f t="shared" si="498"/>
        <v>4f16</v>
      </c>
      <c r="X230" s="17">
        <f t="shared" si="499"/>
        <v>8.0399999999999991</v>
      </c>
      <c r="Y230" s="16" t="str">
        <f t="shared" si="500"/>
        <v>4f16</v>
      </c>
      <c r="Z230" s="16">
        <f t="shared" si="501"/>
        <v>-172.71825479999998</v>
      </c>
      <c r="AA230" s="16">
        <f t="shared" si="502"/>
        <v>172.71825479999998</v>
      </c>
      <c r="AB230" s="25">
        <v>42.2</v>
      </c>
      <c r="AC230" s="25">
        <v>27.1</v>
      </c>
      <c r="AD230" s="22">
        <v>3.8</v>
      </c>
      <c r="AE230" s="22">
        <v>3.3</v>
      </c>
      <c r="AF230" s="22">
        <f>(AC230*AE230)/2</f>
        <v>44.715000000000003</v>
      </c>
      <c r="AG230" s="22">
        <f>(Z229-AA230)/AE230</f>
        <v>-91.593013909090914</v>
      </c>
      <c r="AH230" s="22">
        <f>(AA229-Z230)/AE230</f>
        <v>91.593013909090914</v>
      </c>
      <c r="AI230" s="22">
        <f t="shared" ref="AI230" si="504">MAX(ABS(AG230+AF230),ABS(AG230-AF230),ABS(AH230+AF230),ABS(AH230-AF230),)</f>
        <v>136.3080139090909</v>
      </c>
      <c r="AJ230" s="22">
        <f>((0.5*14.17*P229*0.9*(N229-O229)*AJ232)/(1+AJ232^2))*10^-1</f>
        <v>466.75980000000004</v>
      </c>
      <c r="AK230" s="108">
        <v>10</v>
      </c>
      <c r="AL230" s="30">
        <f>IF(N229=26,(4*0.5)/AK230,(2*0.5)/AK230)</f>
        <v>0.1</v>
      </c>
      <c r="AM230" s="112" t="s">
        <v>100</v>
      </c>
      <c r="AN230" s="41">
        <f>IF((AL230*0.9*(N229-O229)*391.3*AJ232*10^-1)&lt;AJ230,(AL230*0.9*(N229-O229)*391.3*AJ232*10^-1),"calc. cotθ ")</f>
        <v>429.64740000000006</v>
      </c>
    </row>
    <row r="231" spans="1:40">
      <c r="A231" s="35">
        <v>7</v>
      </c>
      <c r="B231" s="35">
        <v>23</v>
      </c>
      <c r="C231" s="35">
        <v>24</v>
      </c>
      <c r="D231" s="35">
        <v>5</v>
      </c>
      <c r="E231" s="35" t="s">
        <v>16</v>
      </c>
      <c r="F231" s="36">
        <v>78.879000000000005</v>
      </c>
      <c r="G231" s="36">
        <v>50.828000000000003</v>
      </c>
      <c r="H231" s="36">
        <v>-72.733200000000011</v>
      </c>
      <c r="I231" s="36">
        <v>-21.905200000000008</v>
      </c>
      <c r="J231" s="36">
        <v>123.56120000000001</v>
      </c>
      <c r="K231" s="1"/>
      <c r="AB231" s="25"/>
      <c r="AC231" s="25"/>
      <c r="AD231" s="22"/>
      <c r="AE231" s="22"/>
      <c r="AF231" s="22"/>
      <c r="AG231" s="22"/>
      <c r="AH231" s="22"/>
      <c r="AI231" s="22"/>
      <c r="AJ231" s="106" t="s">
        <v>93</v>
      </c>
      <c r="AK231" s="108">
        <v>15</v>
      </c>
      <c r="AL231" s="30">
        <f>IF(N229=26,(4*0.5)/AK231,(2*0.5)/AK231)</f>
        <v>6.6666666666666666E-2</v>
      </c>
      <c r="AM231" s="112" t="s">
        <v>99</v>
      </c>
      <c r="AN231" s="41">
        <f>IF((AL231*0.9*(N229-O229)*391.3*AJ232*10^-1)&lt;AJ230,(AL231*0.9*(N229-O229)*391.3*AJ232*10^-1),"calc. cotθ ")</f>
        <v>286.4316</v>
      </c>
    </row>
    <row r="232" spans="1:40">
      <c r="A232" s="35">
        <v>7</v>
      </c>
      <c r="B232" s="35">
        <v>23</v>
      </c>
      <c r="C232" s="35">
        <v>24</v>
      </c>
      <c r="D232" s="35">
        <v>5</v>
      </c>
      <c r="E232" s="35" t="s">
        <v>17</v>
      </c>
      <c r="F232" s="36">
        <v>-81.442999999999998</v>
      </c>
      <c r="G232" s="36">
        <v>-52.304000000000002</v>
      </c>
      <c r="H232" s="36">
        <v>-72.733200000000011</v>
      </c>
      <c r="I232" s="36">
        <v>-125.03720000000001</v>
      </c>
      <c r="J232" s="36">
        <v>20.429200000000009</v>
      </c>
      <c r="K232" s="1"/>
      <c r="AB232" s="26"/>
      <c r="AC232" s="26"/>
      <c r="AD232" s="23"/>
      <c r="AE232" s="23"/>
      <c r="AF232" s="23"/>
      <c r="AG232" s="23"/>
      <c r="AH232" s="23"/>
      <c r="AI232" s="23"/>
      <c r="AJ232" s="107">
        <v>2</v>
      </c>
      <c r="AK232" s="110">
        <v>20</v>
      </c>
      <c r="AL232" s="31">
        <f>IF(N229=26,(4*0.5)/AK232,(2*0.5)/AK232)</f>
        <v>0.05</v>
      </c>
      <c r="AM232" s="113" t="s">
        <v>98</v>
      </c>
      <c r="AN232" s="114">
        <f>IF((AL232*0.9*(N229-O229)*391.3*AJ232*10^-1)&lt;AJ230,(AL232*0.9*(N229-O229)*391.3*AJ232*10^-1),"calc. cotθ ")</f>
        <v>214.82370000000003</v>
      </c>
    </row>
    <row r="233" spans="1:40">
      <c r="A233" s="35">
        <v>7</v>
      </c>
      <c r="B233" s="35">
        <v>24</v>
      </c>
      <c r="C233" s="35">
        <v>25</v>
      </c>
      <c r="D233" s="35">
        <v>5</v>
      </c>
      <c r="E233" s="35" t="s">
        <v>14</v>
      </c>
      <c r="F233" s="36">
        <v>-29.902000000000001</v>
      </c>
      <c r="G233" s="36">
        <v>-18.786999999999999</v>
      </c>
      <c r="H233" s="36">
        <v>132.6217</v>
      </c>
      <c r="I233" s="36">
        <v>113.8347</v>
      </c>
      <c r="J233" s="36">
        <v>-151.40870000000001</v>
      </c>
      <c r="K233" s="1">
        <v>70</v>
      </c>
      <c r="L233" s="7">
        <f t="shared" ref="L233:L234" si="505">(ABS(I233)-ABS(I235*$K233/200))*SIGN(I233)</f>
        <v>93.854810000000001</v>
      </c>
      <c r="M233" s="7">
        <f t="shared" ref="M233:M234" si="506">(ABS(J233)-ABS(J235*$K233/200))*SIGN(J233)</f>
        <v>-105.07801000000001</v>
      </c>
      <c r="N233" s="6">
        <v>65</v>
      </c>
      <c r="O233" s="6">
        <v>4</v>
      </c>
      <c r="P233" s="6">
        <v>30</v>
      </c>
      <c r="Q233" s="7">
        <f>P233*(N233-O233)^2/((10^6)*$AS$4^2)</f>
        <v>287.63946507253473</v>
      </c>
      <c r="R233" s="7">
        <f>P233*(N233-O233)^2/((10^6)*$AS$5^2)</f>
        <v>381.75848979173077</v>
      </c>
      <c r="S233" s="6" t="str">
        <f>IF(R233&gt;=MAX(ABS(I233),ABS(J233),ABS(L233),ABS(M233)),"Verificata","Non verificata")</f>
        <v>Verificata</v>
      </c>
      <c r="T233" s="7">
        <f>-MIN(L233:M233)/(0.9*(N233-O233)/100*391.3)*10</f>
        <v>4.8913602177040998</v>
      </c>
      <c r="U233" s="7">
        <f>ABS(MAX(L233:M233)/(0.9*(N233-O233)/100*391.3)*10)</f>
        <v>4.3689225164635008</v>
      </c>
      <c r="V233" s="17">
        <f t="shared" ref="V233:V234" si="507">IF($N233=26,IF(4*2.01&gt;T233,4*2.01,"Arm. insufficiente"),IF((3*2.01)&gt;T233,(3*2.01),IF(T233&lt;4*2.01,(4*2.01),IF(T233&lt;10.3,2*2.01+2*3.14,IF(T233&lt;15.75,5*3.14,IF(15.75&lt;T233,6*3.14,"Armat. Insuf. "))))))</f>
        <v>6.0299999999999994</v>
      </c>
      <c r="W233" s="16" t="str">
        <f t="shared" ref="W233:W234" si="508">IF(V233=6.03,"3f16",IF(V233=8.04,"4f16",IF(V233=10.3,"2f16+2f20",IF(V233=15.7,"5f20",IF(V233=18.84,"6f20","Arm. Insuf.")))))</f>
        <v>3f16</v>
      </c>
      <c r="X233" s="17">
        <f t="shared" ref="X233:X234" si="509">IF($N233=26,IF(4*2.01&gt;U233,4*2.01,"Arm. insufficiente"),IF((3*2.01)&gt;U233,(3*2.01),IF(U233&lt;4*2.01,(4*2.01),IF(U233&lt;10.3,2*2.01+2*3.14,IF(U233&lt;15.75,5*3.14,IF(15.75&lt;U233,6*3.14,"Armat. Insuf. "))))))</f>
        <v>6.0299999999999994</v>
      </c>
      <c r="Y233" s="16" t="str">
        <f t="shared" ref="Y233:Y234" si="510">IF(X233=6.03,"3f16",IF(X233=8.04,"4f16",IF(X233=10.3,"2f16+2f20",IF(X233=15.7,"5f20",IF(X233=18.84,"6f20","Arm. Insuf.")))))</f>
        <v>3f16</v>
      </c>
      <c r="Z233" s="16">
        <f t="shared" ref="Z233:Z234" si="511">-0.9*(N233-O233)*V233*391.3/1000</f>
        <v>-129.53869109999999</v>
      </c>
      <c r="AA233" s="16">
        <f t="shared" ref="AA233:AA234" si="512">0.9*(N233-O233)*X233*391.3/1000</f>
        <v>129.53869109999999</v>
      </c>
      <c r="AB233" s="24"/>
      <c r="AC233" s="24"/>
      <c r="AD233" s="21"/>
      <c r="AE233" s="21"/>
      <c r="AF233" s="21"/>
      <c r="AG233" s="21"/>
      <c r="AH233" s="21"/>
      <c r="AI233" s="21"/>
      <c r="AJ233" s="21"/>
      <c r="AK233" s="109">
        <f t="shared" ref="AK233" si="513">8*1.6</f>
        <v>12.8</v>
      </c>
      <c r="AL233" s="29">
        <f>IF(N233=26,(4*0.5)/AK233,(2*0.5)/AK233)</f>
        <v>7.8125E-2</v>
      </c>
      <c r="AM233" s="111" t="s">
        <v>96</v>
      </c>
      <c r="AN233" s="40">
        <f>IF((AL233*0.9*(N233-O233)*391.3*AJ236*10^-1)&lt;AJ234,(AL233*0.9*(N233-O233)*391.3*AJ236*10^-1),"calc. cotθ ")</f>
        <v>335.66203125000004</v>
      </c>
    </row>
    <row r="234" spans="1:40">
      <c r="A234" s="35">
        <v>7</v>
      </c>
      <c r="B234" s="35">
        <v>24</v>
      </c>
      <c r="C234" s="35">
        <v>25</v>
      </c>
      <c r="D234" s="35">
        <v>5</v>
      </c>
      <c r="E234" s="35" t="s">
        <v>15</v>
      </c>
      <c r="F234" s="36">
        <v>-29.902000000000001</v>
      </c>
      <c r="G234" s="36">
        <v>-19.773</v>
      </c>
      <c r="H234" s="36">
        <v>-132.6217</v>
      </c>
      <c r="I234" s="36">
        <v>-152.3947</v>
      </c>
      <c r="J234" s="36">
        <v>112.84870000000001</v>
      </c>
      <c r="K234" s="1">
        <v>70</v>
      </c>
      <c r="L234" s="7">
        <f t="shared" si="505"/>
        <v>-105.81761</v>
      </c>
      <c r="M234" s="7">
        <f t="shared" si="506"/>
        <v>93.115210000000005</v>
      </c>
      <c r="N234" s="6">
        <v>65</v>
      </c>
      <c r="O234" s="6">
        <v>4</v>
      </c>
      <c r="P234" s="6">
        <v>30</v>
      </c>
      <c r="Q234" s="7">
        <f>P234*(N234-O234)^2/((10^6)*$AS$4^2)</f>
        <v>287.63946507253473</v>
      </c>
      <c r="R234" s="7">
        <f>P234*(N234-O234)^2/((10^6)*$AS$5^2)</f>
        <v>381.75848979173077</v>
      </c>
      <c r="S234" s="6" t="str">
        <f>IF(R234&gt;=MAX(ABS(I234),ABS(J234),ABS(L234),ABS(M234)),"Verificata","Non verificata")</f>
        <v>Verificata</v>
      </c>
      <c r="T234" s="7">
        <f>-MIN(L234:M234)/(0.9*(N234-O234)/100*391.3)*10</f>
        <v>4.9257884488536421</v>
      </c>
      <c r="U234" s="7">
        <f>ABS(MAX(L234:M234)/(0.9*(N234-O234)/100*391.3)*10)</f>
        <v>4.3344942853139585</v>
      </c>
      <c r="V234" s="17">
        <f t="shared" si="507"/>
        <v>6.0299999999999994</v>
      </c>
      <c r="W234" s="16" t="str">
        <f t="shared" si="508"/>
        <v>3f16</v>
      </c>
      <c r="X234" s="17">
        <f t="shared" si="509"/>
        <v>6.0299999999999994</v>
      </c>
      <c r="Y234" s="16" t="str">
        <f t="shared" si="510"/>
        <v>3f16</v>
      </c>
      <c r="Z234" s="16">
        <f t="shared" si="511"/>
        <v>-129.53869109999999</v>
      </c>
      <c r="AA234" s="16">
        <f t="shared" si="512"/>
        <v>129.53869109999999</v>
      </c>
      <c r="AB234" s="25">
        <v>42.2</v>
      </c>
      <c r="AC234" s="25">
        <v>27.1</v>
      </c>
      <c r="AD234" s="22">
        <v>2.8</v>
      </c>
      <c r="AE234" s="22">
        <v>2.1</v>
      </c>
      <c r="AF234" s="22">
        <f>(AC234*AE234)/2</f>
        <v>28.455000000000002</v>
      </c>
      <c r="AG234" s="22">
        <f>(Z233-AA234)/AE234</f>
        <v>-123.37018199999999</v>
      </c>
      <c r="AH234" s="22">
        <f>(AA233-Z234)/AE234</f>
        <v>123.37018199999999</v>
      </c>
      <c r="AI234" s="22">
        <f t="shared" ref="AI234" si="514">MAX(ABS(AG234+AF234),ABS(AG234-AF234),ABS(AH234+AF234),ABS(AH234-AF234),)</f>
        <v>151.82518199999998</v>
      </c>
      <c r="AJ234" s="22">
        <f>((0.5*14.17*P233*0.9*(N233-O233)*AJ236)/(1+AJ236^2))*10^-1</f>
        <v>466.75980000000004</v>
      </c>
      <c r="AK234" s="108">
        <v>10</v>
      </c>
      <c r="AL234" s="30">
        <f>IF(N233=26,(4*0.5)/AK234,(2*0.5)/AK234)</f>
        <v>0.1</v>
      </c>
      <c r="AM234" s="112" t="s">
        <v>100</v>
      </c>
      <c r="AN234" s="41">
        <f>IF((AL234*0.9*(N233-O233)*391.3*AJ236*10^-1)&lt;AJ234,(AL234*0.9*(N233-O233)*391.3*AJ236*10^-1),"calc. cotθ ")</f>
        <v>429.64740000000006</v>
      </c>
    </row>
    <row r="235" spans="1:40">
      <c r="A235" s="35">
        <v>7</v>
      </c>
      <c r="B235" s="35">
        <v>24</v>
      </c>
      <c r="C235" s="35">
        <v>25</v>
      </c>
      <c r="D235" s="35">
        <v>5</v>
      </c>
      <c r="E235" s="35" t="s">
        <v>16</v>
      </c>
      <c r="F235" s="36">
        <v>59.066000000000003</v>
      </c>
      <c r="G235" s="36">
        <v>37.643999999999998</v>
      </c>
      <c r="H235" s="36">
        <v>-94.729399999999998</v>
      </c>
      <c r="I235" s="36">
        <v>-57.0854</v>
      </c>
      <c r="J235" s="36">
        <v>132.3734</v>
      </c>
      <c r="K235" s="1"/>
      <c r="AB235" s="25"/>
      <c r="AC235" s="25"/>
      <c r="AD235" s="22"/>
      <c r="AE235" s="22"/>
      <c r="AF235" s="22"/>
      <c r="AG235" s="22"/>
      <c r="AH235" s="22"/>
      <c r="AI235" s="22"/>
      <c r="AJ235" s="106" t="s">
        <v>93</v>
      </c>
      <c r="AK235" s="108">
        <v>15</v>
      </c>
      <c r="AL235" s="30">
        <f>IF(N233=26,(4*0.5)/AK235,(2*0.5)/AK235)</f>
        <v>6.6666666666666666E-2</v>
      </c>
      <c r="AM235" s="112" t="s">
        <v>99</v>
      </c>
      <c r="AN235" s="41">
        <f>IF((AL235*0.9*(N233-O233)*391.3*AJ236*10^-1)&lt;AJ234,(AL235*0.9*(N233-O233)*391.3*AJ236*10^-1),"calc. cotθ ")</f>
        <v>286.4316</v>
      </c>
    </row>
    <row r="236" spans="1:40">
      <c r="A236" s="35">
        <v>7</v>
      </c>
      <c r="B236" s="35">
        <v>24</v>
      </c>
      <c r="C236" s="35">
        <v>25</v>
      </c>
      <c r="D236" s="35">
        <v>5</v>
      </c>
      <c r="E236" s="35" t="s">
        <v>17</v>
      </c>
      <c r="F236" s="36">
        <v>-59.066000000000003</v>
      </c>
      <c r="G236" s="36">
        <v>-38.347999999999999</v>
      </c>
      <c r="H236" s="36">
        <v>-94.729399999999998</v>
      </c>
      <c r="I236" s="36">
        <v>-133.07740000000001</v>
      </c>
      <c r="J236" s="36">
        <v>56.381399999999999</v>
      </c>
      <c r="K236" s="1"/>
      <c r="AB236" s="26"/>
      <c r="AC236" s="26"/>
      <c r="AD236" s="23"/>
      <c r="AE236" s="23"/>
      <c r="AF236" s="23"/>
      <c r="AG236" s="23"/>
      <c r="AH236" s="23"/>
      <c r="AI236" s="23"/>
      <c r="AJ236" s="107">
        <v>2</v>
      </c>
      <c r="AK236" s="110">
        <v>20</v>
      </c>
      <c r="AL236" s="31">
        <f>IF(N233=26,(4*0.5)/AK236,(2*0.5)/AK236)</f>
        <v>0.05</v>
      </c>
      <c r="AM236" s="113" t="s">
        <v>98</v>
      </c>
      <c r="AN236" s="114">
        <f>IF((AL236*0.9*(N233-O233)*391.3*AJ236*10^-1)&lt;AJ234,(AL236*0.9*(N233-O233)*391.3*AJ236*10^-1),"calc. cotθ ")</f>
        <v>214.82370000000003</v>
      </c>
    </row>
    <row r="237" spans="1:40">
      <c r="A237" s="35">
        <v>7</v>
      </c>
      <c r="B237" s="35">
        <v>25</v>
      </c>
      <c r="C237" s="35">
        <v>26</v>
      </c>
      <c r="D237" s="35">
        <v>5</v>
      </c>
      <c r="E237" s="35" t="s">
        <v>14</v>
      </c>
      <c r="F237" s="36">
        <v>-47.865000000000002</v>
      </c>
      <c r="G237" s="36">
        <v>-31.375</v>
      </c>
      <c r="H237" s="36">
        <v>167.10990000000001</v>
      </c>
      <c r="I237" s="36">
        <v>135.73490000000001</v>
      </c>
      <c r="J237" s="36">
        <v>-198.48490000000001</v>
      </c>
      <c r="K237" s="1">
        <v>70</v>
      </c>
      <c r="L237" s="7">
        <f t="shared" ref="L237:L238" si="515">(ABS(I237)-ABS(I239*$K237/200))*SIGN(I237)</f>
        <v>128.69703000000001</v>
      </c>
      <c r="M237" s="7">
        <f t="shared" ref="M237:M238" si="516">(ABS(J237)-ABS(J239*$K237/200))*SIGN(J237)</f>
        <v>-154.60953000000001</v>
      </c>
      <c r="N237" s="6">
        <v>65</v>
      </c>
      <c r="O237" s="6">
        <v>4</v>
      </c>
      <c r="P237" s="6">
        <v>30</v>
      </c>
      <c r="Q237" s="7">
        <f>P237*(N237-O237)^2/((10^6)*$AS$4^2)</f>
        <v>287.63946507253473</v>
      </c>
      <c r="R237" s="7">
        <f>P237*(N237-O237)^2/((10^6)*$AS$5^2)</f>
        <v>381.75848979173077</v>
      </c>
      <c r="S237" s="6" t="str">
        <f>IF(R237&gt;=MAX(ABS(I237),ABS(J237),ABS(L237),ABS(M237)),"Verificata","Non verificata")</f>
        <v>Verificata</v>
      </c>
      <c r="T237" s="7">
        <f>-MIN(L237:M237)/(0.9*(N237-O237)/100*391.3)*10</f>
        <v>7.1970425050867304</v>
      </c>
      <c r="U237" s="7">
        <f>ABS(MAX(L237:M237)/(0.9*(N237-O237)/100*391.3)*10)</f>
        <v>5.9908208451860769</v>
      </c>
      <c r="V237" s="17">
        <f t="shared" ref="V237:V238" si="517">IF($N237=26,IF(4*2.01&gt;T237,4*2.01,"Arm. insufficiente"),IF((3*2.01)&gt;T237,(3*2.01),IF(T237&lt;4*2.01,(4*2.01),IF(T237&lt;10.3,2*2.01+2*3.14,IF(T237&lt;15.75,5*3.14,IF(15.75&lt;T237,6*3.14,"Armat. Insuf. "))))))</f>
        <v>8.0399999999999991</v>
      </c>
      <c r="W237" s="16" t="str">
        <f t="shared" ref="W237:W238" si="518">IF(V237=6.03,"3f16",IF(V237=8.04,"4f16",IF(V237=10.3,"2f16+2f20",IF(V237=15.7,"5f20",IF(V237=18.84,"6f20","Arm. Insuf.")))))</f>
        <v>4f16</v>
      </c>
      <c r="X237" s="17">
        <f t="shared" ref="X237:X238" si="519">IF($N237=26,IF(4*2.01&gt;U237,4*2.01,"Arm. insufficiente"),IF((3*2.01)&gt;U237,(3*2.01),IF(U237&lt;4*2.01,(4*2.01),IF(U237&lt;10.3,2*2.01+2*3.14,IF(U237&lt;15.75,5*3.14,IF(15.75&lt;U237,6*3.14,"Armat. Insuf. "))))))</f>
        <v>6.0299999999999994</v>
      </c>
      <c r="Y237" s="16" t="str">
        <f t="shared" ref="Y237:Y238" si="520">IF(X237=6.03,"3f16",IF(X237=8.04,"4f16",IF(X237=10.3,"2f16+2f20",IF(X237=15.7,"5f20",IF(X237=18.84,"6f20","Arm. Insuf.")))))</f>
        <v>3f16</v>
      </c>
      <c r="Z237" s="16">
        <f t="shared" ref="Z237:Z238" si="521">-0.9*(N237-O237)*V237*391.3/1000</f>
        <v>-172.71825479999998</v>
      </c>
      <c r="AA237" s="16">
        <f t="shared" ref="AA237:AA238" si="522">0.9*(N237-O237)*X237*391.3/1000</f>
        <v>129.53869109999999</v>
      </c>
      <c r="AB237" s="24"/>
      <c r="AC237" s="24"/>
      <c r="AD237" s="21"/>
      <c r="AE237" s="21"/>
      <c r="AF237" s="21"/>
      <c r="AG237" s="21"/>
      <c r="AH237" s="21"/>
      <c r="AI237" s="21"/>
      <c r="AJ237" s="21"/>
      <c r="AK237" s="109">
        <f t="shared" ref="AK237" si="523">8*1.6</f>
        <v>12.8</v>
      </c>
      <c r="AL237" s="29">
        <f>IF(N237=26,(4*0.5)/AK237,(2*0.5)/AK237)</f>
        <v>7.8125E-2</v>
      </c>
      <c r="AM237" s="111" t="s">
        <v>96</v>
      </c>
      <c r="AN237" s="40">
        <f>IF((AL237*0.9*(N237-O237)*391.3*AJ240*10^-1)&lt;AJ238,(AL237*0.9*(N237-O237)*391.3*AJ240*10^-1),"calc. cotθ ")</f>
        <v>335.66203125000004</v>
      </c>
    </row>
    <row r="238" spans="1:40">
      <c r="A238" s="35">
        <v>7</v>
      </c>
      <c r="B238" s="35">
        <v>25</v>
      </c>
      <c r="C238" s="35">
        <v>26</v>
      </c>
      <c r="D238" s="35">
        <v>5</v>
      </c>
      <c r="E238" s="35" t="s">
        <v>15</v>
      </c>
      <c r="F238" s="36">
        <v>-42.991999999999997</v>
      </c>
      <c r="G238" s="36">
        <v>-27.350999999999999</v>
      </c>
      <c r="H238" s="36">
        <v>-109.2829</v>
      </c>
      <c r="I238" s="36">
        <v>-136.63389999999998</v>
      </c>
      <c r="J238" s="36">
        <v>81.931899999999999</v>
      </c>
      <c r="K238" s="1">
        <v>70</v>
      </c>
      <c r="L238" s="7">
        <f t="shared" si="515"/>
        <v>-93.499829999999974</v>
      </c>
      <c r="M238" s="7">
        <f t="shared" si="516"/>
        <v>74.152729999999991</v>
      </c>
      <c r="N238" s="6">
        <v>65</v>
      </c>
      <c r="O238" s="6">
        <v>4</v>
      </c>
      <c r="P238" s="6">
        <v>30</v>
      </c>
      <c r="Q238" s="7">
        <f>P238*(N238-O238)^2/((10^6)*$AS$4^2)</f>
        <v>287.63946507253473</v>
      </c>
      <c r="R238" s="7">
        <f>P238*(N238-O238)^2/((10^6)*$AS$5^2)</f>
        <v>381.75848979173077</v>
      </c>
      <c r="S238" s="6" t="str">
        <f>IF(R238&gt;=MAX(ABS(I238),ABS(J238),ABS(L238),ABS(M238)),"Verificata","Non verificata")</f>
        <v>Verificata</v>
      </c>
      <c r="T238" s="7">
        <f>-MIN(L238:M238)/(0.9*(N238-O238)/100*391.3)*10</f>
        <v>4.3523982689060841</v>
      </c>
      <c r="U238" s="7">
        <f>ABS(MAX(L238:M238)/(0.9*(N238-O238)/100*391.3)*10)</f>
        <v>3.4517946576657978</v>
      </c>
      <c r="V238" s="17">
        <f t="shared" si="517"/>
        <v>6.0299999999999994</v>
      </c>
      <c r="W238" s="16" t="str">
        <f t="shared" si="518"/>
        <v>3f16</v>
      </c>
      <c r="X238" s="17">
        <f t="shared" si="519"/>
        <v>6.0299999999999994</v>
      </c>
      <c r="Y238" s="16" t="str">
        <f t="shared" si="520"/>
        <v>3f16</v>
      </c>
      <c r="Z238" s="16">
        <f t="shared" si="521"/>
        <v>-129.53869109999999</v>
      </c>
      <c r="AA238" s="16">
        <f t="shared" si="522"/>
        <v>129.53869109999999</v>
      </c>
      <c r="AB238" s="25">
        <v>42.2</v>
      </c>
      <c r="AC238" s="25">
        <v>27.1</v>
      </c>
      <c r="AD238" s="22">
        <v>3.8</v>
      </c>
      <c r="AE238" s="22">
        <v>3.3</v>
      </c>
      <c r="AF238" s="22">
        <f>(AC238*AE238)/2</f>
        <v>44.715000000000003</v>
      </c>
      <c r="AG238" s="22">
        <f>(Z237-AA238)/AE238</f>
        <v>-91.593013909090914</v>
      </c>
      <c r="AH238" s="22">
        <f>(AA237-Z238)/AE238</f>
        <v>78.508297636363636</v>
      </c>
      <c r="AI238" s="22">
        <f t="shared" ref="AI238" si="524">MAX(ABS(AG238+AF238),ABS(AG238-AF238),ABS(AH238+AF238),ABS(AH238-AF238),)</f>
        <v>136.3080139090909</v>
      </c>
      <c r="AJ238" s="22">
        <f>((0.5*14.17*P237*0.9*(N237-O237)*AJ240)/(1+AJ240^2))*10^-1</f>
        <v>466.75980000000004</v>
      </c>
      <c r="AK238" s="108">
        <v>10</v>
      </c>
      <c r="AL238" s="30">
        <f>IF(N237=26,(4*0.5)/AK238,(2*0.5)/AK238)</f>
        <v>0.1</v>
      </c>
      <c r="AM238" s="112" t="s">
        <v>100</v>
      </c>
      <c r="AN238" s="41">
        <f>IF((AL238*0.9*(N237-O237)*391.3*AJ240*10^-1)&lt;AJ238,(AL238*0.9*(N237-O237)*391.3*AJ240*10^-1),"calc. cotθ ")</f>
        <v>429.64740000000006</v>
      </c>
    </row>
    <row r="239" spans="1:40">
      <c r="A239" s="35">
        <v>7</v>
      </c>
      <c r="B239" s="35">
        <v>25</v>
      </c>
      <c r="C239" s="35">
        <v>26</v>
      </c>
      <c r="D239" s="35">
        <v>5</v>
      </c>
      <c r="E239" s="35" t="s">
        <v>16</v>
      </c>
      <c r="F239" s="36">
        <v>81.442999999999998</v>
      </c>
      <c r="G239" s="36">
        <v>52.625</v>
      </c>
      <c r="H239" s="36">
        <v>-72.733200000000011</v>
      </c>
      <c r="I239" s="36">
        <v>-20.108200000000011</v>
      </c>
      <c r="J239" s="36">
        <v>125.35820000000001</v>
      </c>
      <c r="K239" s="1"/>
      <c r="AB239" s="25"/>
      <c r="AC239" s="25"/>
      <c r="AD239" s="22"/>
      <c r="AE239" s="22"/>
      <c r="AF239" s="22"/>
      <c r="AG239" s="22"/>
      <c r="AH239" s="22"/>
      <c r="AI239" s="22"/>
      <c r="AJ239" s="106" t="s">
        <v>93</v>
      </c>
      <c r="AK239" s="108">
        <v>15</v>
      </c>
      <c r="AL239" s="30">
        <f>IF(N237=26,(4*0.5)/AK239,(2*0.5)/AK239)</f>
        <v>6.6666666666666666E-2</v>
      </c>
      <c r="AM239" s="112" t="s">
        <v>99</v>
      </c>
      <c r="AN239" s="41">
        <f>IF((AL239*0.9*(N237-O237)*391.3*AJ240*10^-1)&lt;AJ238,(AL239*0.9*(N237-O237)*391.3*AJ240*10^-1),"calc. cotθ ")</f>
        <v>286.4316</v>
      </c>
    </row>
    <row r="240" spans="1:40">
      <c r="A240" s="35">
        <v>7</v>
      </c>
      <c r="B240" s="35">
        <v>25</v>
      </c>
      <c r="C240" s="35">
        <v>26</v>
      </c>
      <c r="D240" s="35">
        <v>5</v>
      </c>
      <c r="E240" s="35" t="s">
        <v>17</v>
      </c>
      <c r="F240" s="36">
        <v>-78.879000000000005</v>
      </c>
      <c r="G240" s="36">
        <v>-50.506999999999998</v>
      </c>
      <c r="H240" s="36">
        <v>-72.733200000000011</v>
      </c>
      <c r="I240" s="36">
        <v>-123.24020000000002</v>
      </c>
      <c r="J240" s="36">
        <v>22.226200000000013</v>
      </c>
      <c r="K240" s="1"/>
      <c r="AB240" s="26"/>
      <c r="AC240" s="26"/>
      <c r="AD240" s="23"/>
      <c r="AE240" s="23"/>
      <c r="AF240" s="23"/>
      <c r="AG240" s="23"/>
      <c r="AH240" s="23"/>
      <c r="AI240" s="23"/>
      <c r="AJ240" s="107">
        <v>2</v>
      </c>
      <c r="AK240" s="110">
        <v>20</v>
      </c>
      <c r="AL240" s="31">
        <f>IF(N237=26,(4*0.5)/AK240,(2*0.5)/AK240)</f>
        <v>0.05</v>
      </c>
      <c r="AM240" s="113" t="s">
        <v>98</v>
      </c>
      <c r="AN240" s="114">
        <f>IF((AL240*0.9*(N237-O237)*391.3*AJ240*10^-1)&lt;AJ238,(AL240*0.9*(N237-O237)*391.3*AJ240*10^-1),"calc. cotθ ")</f>
        <v>214.82370000000003</v>
      </c>
    </row>
    <row r="241" spans="1:40">
      <c r="A241" s="35">
        <v>7</v>
      </c>
      <c r="B241" s="35">
        <v>26</v>
      </c>
      <c r="C241" s="35">
        <v>21</v>
      </c>
      <c r="D241" s="35">
        <v>5</v>
      </c>
      <c r="E241" s="35" t="s">
        <v>14</v>
      </c>
      <c r="F241" s="36">
        <v>-27.596</v>
      </c>
      <c r="G241" s="36">
        <v>-18.518000000000001</v>
      </c>
      <c r="H241" s="36">
        <v>42.981500000000004</v>
      </c>
      <c r="I241" s="36">
        <v>24.463500000000003</v>
      </c>
      <c r="J241" s="36">
        <v>-61.499500000000005</v>
      </c>
      <c r="K241" s="1">
        <v>70</v>
      </c>
      <c r="L241" s="7">
        <f t="shared" ref="L241:L242" si="525">(ABS(I241)-ABS(I243*$K241/200))*SIGN(I241)</f>
        <v>20.402695000000005</v>
      </c>
      <c r="M241" s="7">
        <f t="shared" ref="M241:M242" si="526">(ABS(J241)-ABS(J243*$K241/200))*SIGN(J241)</f>
        <v>-33.257895000000005</v>
      </c>
      <c r="N241" s="6">
        <v>26</v>
      </c>
      <c r="O241" s="6">
        <v>3</v>
      </c>
      <c r="P241" s="6">
        <v>60</v>
      </c>
      <c r="Q241" s="7">
        <f>P241*(N241-O241)^2/((10^6)*$AS$4^2)</f>
        <v>81.785152928444433</v>
      </c>
      <c r="R241" s="7">
        <f>P241*(N241-O241)^2/((10^6)*$AS$5^2)</f>
        <v>108.54621934954343</v>
      </c>
      <c r="S241" s="6" t="str">
        <f>IF(R241&gt;=MAX(ABS(I241),ABS(J241),ABS(L241),ABS(M241)),"Verificata","Non verificata")</f>
        <v>Verificata</v>
      </c>
      <c r="T241" s="7">
        <f>-MIN(L241:M241)/(0.9*(N241-O241)/100*391.3)*10</f>
        <v>4.1059585847250162</v>
      </c>
      <c r="U241" s="7">
        <f>ABS(MAX(L241:M241)/(0.9*(N241-O241)/100*391.3)*10)</f>
        <v>2.5188792221148142</v>
      </c>
      <c r="V241" s="17">
        <f t="shared" ref="V241:V242" si="527">IF($N241=26,IF(4*2.01&gt;T241,4*2.01,"Arm. insufficiente"),IF((3*2.01)&gt;T241,(3*2.01),IF(T241&lt;4*2.01,(4*2.01),IF(T241&lt;10.3,2*2.01+2*3.14,IF(T241&lt;15.75,5*3.14,IF(15.75&lt;T241,6*3.14,"Armat. Insuf. "))))))</f>
        <v>8.0399999999999991</v>
      </c>
      <c r="W241" s="16" t="str">
        <f t="shared" ref="W241:W242" si="528">IF(V241=6.03,"3f16",IF(V241=8.04,"4f16",IF(V241=10.3,"2f16+2f20",IF(V241=15.7,"5f20",IF(V241=18.84,"6f20","Arm. Insuf.")))))</f>
        <v>4f16</v>
      </c>
      <c r="X241" s="17">
        <f t="shared" ref="X241:X242" si="529">IF($N241=26,IF(4*2.01&gt;U241,4*2.01,"Arm. insufficiente"),IF((3*2.01)&gt;U241,(3*2.01),IF(U241&lt;4*2.01,(4*2.01),IF(U241&lt;10.3,2*2.01+2*3.14,IF(U241&lt;15.75,5*3.14,IF(15.75&lt;U241,6*3.14,"Armat. Insuf. "))))))</f>
        <v>8.0399999999999991</v>
      </c>
      <c r="Y241" s="16" t="str">
        <f t="shared" ref="Y241:Y242" si="530">IF(X241=6.03,"3f16",IF(X241=8.04,"4f16",IF(X241=10.3,"2f16+2f20",IF(X241=15.7,"5f20",IF(X241=18.84,"6f20","Arm. Insuf.")))))</f>
        <v>4f16</v>
      </c>
      <c r="Z241" s="16">
        <f t="shared" ref="Z241:Z242" si="531">-0.9*(N241-O241)*V241*391.3/1000</f>
        <v>-65.123276399999995</v>
      </c>
      <c r="AA241" s="16">
        <f t="shared" ref="AA241:AA242" si="532">0.9*(N241-O241)*X241*391.3/1000</f>
        <v>65.123276399999995</v>
      </c>
      <c r="AB241" s="24"/>
      <c r="AC241" s="24"/>
      <c r="AD241" s="21"/>
      <c r="AE241" s="21"/>
      <c r="AF241" s="21"/>
      <c r="AG241" s="21"/>
      <c r="AH241" s="21"/>
      <c r="AI241" s="21"/>
      <c r="AJ241" s="21"/>
      <c r="AK241" s="109">
        <f t="shared" ref="AK241:AK301" si="533">8*1.6</f>
        <v>12.8</v>
      </c>
      <c r="AL241" s="29">
        <f>IF(N241=26,(4*0.5)/AK241,(2*0.5)/AK241)</f>
        <v>0.15625</v>
      </c>
      <c r="AM241" s="111" t="s">
        <v>96</v>
      </c>
      <c r="AN241" s="40">
        <f>IF((AL241*0.9*(N241-O241)*391.3*AJ244*10^-1)&lt;AJ242,(AL241*0.9*(N241-O241)*391.3*AJ244*10^-1),"calc. cotθ ")</f>
        <v>253.12218750000002</v>
      </c>
    </row>
    <row r="242" spans="1:40">
      <c r="A242" s="35">
        <v>7</v>
      </c>
      <c r="B242" s="35">
        <v>26</v>
      </c>
      <c r="C242" s="35">
        <v>21</v>
      </c>
      <c r="D242" s="35">
        <v>5</v>
      </c>
      <c r="E242" s="35" t="s">
        <v>15</v>
      </c>
      <c r="F242" s="36">
        <v>-9.8699999999999992</v>
      </c>
      <c r="G242" s="36">
        <v>-3.504</v>
      </c>
      <c r="H242" s="36">
        <v>-58.543000000000006</v>
      </c>
      <c r="I242" s="36">
        <v>-62.047000000000004</v>
      </c>
      <c r="J242" s="36">
        <v>55.039000000000009</v>
      </c>
      <c r="K242" s="1">
        <v>70</v>
      </c>
      <c r="L242" s="7">
        <f t="shared" si="525"/>
        <v>-38.582194999999999</v>
      </c>
      <c r="M242" s="7">
        <f t="shared" si="526"/>
        <v>46.201395000000012</v>
      </c>
      <c r="N242" s="6">
        <v>26</v>
      </c>
      <c r="O242" s="6">
        <v>3</v>
      </c>
      <c r="P242" s="6">
        <v>60</v>
      </c>
      <c r="Q242" s="7">
        <f>P242*(N242-O242)^2/((10^6)*$AS$4^2)</f>
        <v>81.785152928444433</v>
      </c>
      <c r="R242" s="7">
        <f>P242*(N242-O242)^2/((10^6)*$AS$5^2)</f>
        <v>108.54621934954343</v>
      </c>
      <c r="S242" s="6" t="str">
        <f>IF(R242&gt;=MAX(ABS(I242),ABS(J242),ABS(L242),ABS(M242)),"Verificata","Non verificata")</f>
        <v>Verificata</v>
      </c>
      <c r="T242" s="7">
        <f>-MIN(L242:M242)/(0.9*(N242-O242)/100*391.3)*10</f>
        <v>4.7632868760270171</v>
      </c>
      <c r="U242" s="7">
        <f>ABS(MAX(L242:M242)/(0.9*(N242-O242)/100*391.3)*10)</f>
        <v>5.7039393030292942</v>
      </c>
      <c r="V242" s="17">
        <f t="shared" si="527"/>
        <v>8.0399999999999991</v>
      </c>
      <c r="W242" s="16" t="str">
        <f t="shared" si="528"/>
        <v>4f16</v>
      </c>
      <c r="X242" s="17">
        <f t="shared" si="529"/>
        <v>8.0399999999999991</v>
      </c>
      <c r="Y242" s="16" t="str">
        <f t="shared" si="530"/>
        <v>4f16</v>
      </c>
      <c r="Z242" s="16">
        <f t="shared" si="531"/>
        <v>-65.123276399999995</v>
      </c>
      <c r="AA242" s="16">
        <f t="shared" si="532"/>
        <v>65.123276399999995</v>
      </c>
      <c r="AB242" s="25">
        <v>42.2</v>
      </c>
      <c r="AC242" s="25">
        <v>25.2</v>
      </c>
      <c r="AD242" s="22">
        <v>2.2000000000000002</v>
      </c>
      <c r="AE242" s="22">
        <v>2</v>
      </c>
      <c r="AF242" s="22">
        <f>(AC242*AE242)/2</f>
        <v>25.2</v>
      </c>
      <c r="AG242" s="22">
        <f>(Z241-AA242)/AE242</f>
        <v>-65.123276399999995</v>
      </c>
      <c r="AH242" s="22">
        <f>(AA241-Z242)/AE242</f>
        <v>65.123276399999995</v>
      </c>
      <c r="AI242" s="22">
        <f t="shared" ref="AI242" si="534">MAX(ABS(AG242+AF242),ABS(AG242-AF242),ABS(AH242+AF242),ABS(AH242-AF242),)</f>
        <v>90.323276399999997</v>
      </c>
      <c r="AJ242" s="22">
        <f>((0.5*14.17*P241*0.9*(N241-O241)*AJ244)/(1+AJ244^2))*10^-1</f>
        <v>351.98280000000005</v>
      </c>
      <c r="AK242" s="108">
        <v>10</v>
      </c>
      <c r="AL242" s="30">
        <f>IF(N241=26,(4*0.5)/AK242,(2*0.5)/AK242)</f>
        <v>0.2</v>
      </c>
      <c r="AM242" s="112" t="s">
        <v>100</v>
      </c>
      <c r="AN242" s="41">
        <f>IF((AL242*0.9*(N241-O241)*391.3*AJ244*10^-1)&lt;AJ242,(AL242*0.9*(N241-O241)*391.3*AJ244*10^-1),"calc. cotθ ")</f>
        <v>323.99640000000005</v>
      </c>
    </row>
    <row r="243" spans="1:40">
      <c r="A243" s="35">
        <v>7</v>
      </c>
      <c r="B243" s="35">
        <v>26</v>
      </c>
      <c r="C243" s="35">
        <v>21</v>
      </c>
      <c r="D243" s="35">
        <v>5</v>
      </c>
      <c r="E243" s="35" t="s">
        <v>16</v>
      </c>
      <c r="F243" s="36">
        <v>54.499000000000002</v>
      </c>
      <c r="G243" s="36">
        <v>34.543999999999997</v>
      </c>
      <c r="H243" s="36">
        <v>-46.146299999999997</v>
      </c>
      <c r="I243" s="36">
        <v>-11.6023</v>
      </c>
      <c r="J243" s="36">
        <v>80.690299999999993</v>
      </c>
      <c r="K243" s="1"/>
      <c r="AB243" s="25"/>
      <c r="AC243" s="25"/>
      <c r="AD243" s="22"/>
      <c r="AE243" s="22"/>
      <c r="AF243" s="22"/>
      <c r="AG243" s="22"/>
      <c r="AH243" s="22"/>
      <c r="AI243" s="22"/>
      <c r="AJ243" s="106" t="s">
        <v>93</v>
      </c>
      <c r="AK243" s="108">
        <v>15</v>
      </c>
      <c r="AL243" s="30">
        <f>IF(N241=26,(4*0.5)/AK243,(2*0.5)/AK243)</f>
        <v>0.13333333333333333</v>
      </c>
      <c r="AM243" s="112" t="s">
        <v>99</v>
      </c>
      <c r="AN243" s="41">
        <f>IF((AL243*0.9*(N241-O241)*391.3*AJ244*10^-1)&lt;AJ242,(AL243*0.9*(N241-O241)*391.3*AJ244*10^-1),"calc. cotθ ")</f>
        <v>215.99760000000003</v>
      </c>
    </row>
    <row r="244" spans="1:40">
      <c r="A244" s="35">
        <v>7</v>
      </c>
      <c r="B244" s="35">
        <v>26</v>
      </c>
      <c r="C244" s="35">
        <v>21</v>
      </c>
      <c r="D244" s="35">
        <v>5</v>
      </c>
      <c r="E244" s="35" t="s">
        <v>17</v>
      </c>
      <c r="F244" s="36">
        <v>-38.384999999999998</v>
      </c>
      <c r="G244" s="36">
        <v>-20.896000000000001</v>
      </c>
      <c r="H244" s="36">
        <v>-46.146299999999997</v>
      </c>
      <c r="I244" s="36">
        <v>-67.042299999999997</v>
      </c>
      <c r="J244" s="36">
        <v>25.250299999999996</v>
      </c>
      <c r="K244" s="1"/>
      <c r="AB244" s="26"/>
      <c r="AC244" s="26"/>
      <c r="AD244" s="23"/>
      <c r="AE244" s="23"/>
      <c r="AF244" s="23"/>
      <c r="AG244" s="23"/>
      <c r="AH244" s="23"/>
      <c r="AI244" s="23"/>
      <c r="AJ244" s="107">
        <v>2</v>
      </c>
      <c r="AK244" s="110">
        <v>20</v>
      </c>
      <c r="AL244" s="31">
        <f>IF(N241=26,(4*0.5)/AK244,(2*0.5)/AK244)</f>
        <v>0.1</v>
      </c>
      <c r="AM244" s="113" t="s">
        <v>98</v>
      </c>
      <c r="AN244" s="114">
        <f>IF((AL244*0.9*(N241-O241)*391.3*AJ244*10^-1)&lt;AJ242,(AL244*0.9*(N241-O241)*391.3*AJ244*10^-1),"calc. cotθ ")</f>
        <v>161.99820000000003</v>
      </c>
    </row>
    <row r="245" spans="1:40">
      <c r="A245" s="35">
        <v>7</v>
      </c>
      <c r="B245" s="35">
        <v>21</v>
      </c>
      <c r="C245" s="35">
        <v>22</v>
      </c>
      <c r="D245" s="35">
        <v>5</v>
      </c>
      <c r="E245" s="35" t="s">
        <v>14</v>
      </c>
      <c r="F245" s="36">
        <v>-80.757999999999996</v>
      </c>
      <c r="G245" s="36">
        <v>-48.031999999999996</v>
      </c>
      <c r="H245" s="36">
        <v>130.52930000000001</v>
      </c>
      <c r="I245" s="36">
        <v>82.49730000000001</v>
      </c>
      <c r="J245" s="36">
        <v>-178.56130000000002</v>
      </c>
      <c r="K245" s="1">
        <v>70</v>
      </c>
      <c r="L245" s="7">
        <f t="shared" ref="L245:L246" si="535">(ABS(I245)-ABS(I247*$K245/200))*SIGN(I245)</f>
        <v>74.968135000000018</v>
      </c>
      <c r="M245" s="7">
        <f t="shared" ref="M245:M246" si="536">(ABS(J245)-ABS(J247*$K245/200))*SIGN(J245)</f>
        <v>-136.52066500000001</v>
      </c>
      <c r="N245" s="6">
        <v>65</v>
      </c>
      <c r="O245" s="6">
        <v>4</v>
      </c>
      <c r="P245" s="6">
        <v>30</v>
      </c>
      <c r="Q245" s="7">
        <f>P245*(N245-O245)^2/((10^6)*$AS$4^2)</f>
        <v>287.63946507253473</v>
      </c>
      <c r="R245" s="7">
        <f>P245*(N245-O245)^2/((10^6)*$AS$5^2)</f>
        <v>381.75848979173077</v>
      </c>
      <c r="S245" s="6" t="str">
        <f>IF(R245&gt;=MAX(ABS(I245),ABS(J245),ABS(L245),ABS(M245)),"Verificata","Non verificata")</f>
        <v>Verificata</v>
      </c>
      <c r="T245" s="7">
        <f>-MIN(L245:M245)/(0.9*(N245-O245)/100*391.3)*10</f>
        <v>6.3550094798665144</v>
      </c>
      <c r="U245" s="7">
        <f>ABS(MAX(L245:M245)/(0.9*(N245-O245)/100*391.3)*10)</f>
        <v>3.4897515963089747</v>
      </c>
      <c r="V245" s="17">
        <f t="shared" ref="V245:V246" si="537">IF($N245=26,IF(4*2.01&gt;T245,4*2.01,"Arm. insufficiente"),IF((3*2.01)&gt;T245,(3*2.01),IF(T245&lt;4*2.01,(4*2.01),IF(T245&lt;10.3,2*2.01+2*3.14,IF(T245&lt;15.75,5*3.14,IF(15.75&lt;T245,6*3.14,"Armat. Insuf. "))))))</f>
        <v>8.0399999999999991</v>
      </c>
      <c r="W245" s="16" t="str">
        <f t="shared" ref="W245:W246" si="538">IF(V245=6.03,"3f16",IF(V245=8.04,"4f16",IF(V245=10.3,"2f16+2f20",IF(V245=15.7,"5f20",IF(V245=18.84,"6f20","Arm. Insuf.")))))</f>
        <v>4f16</v>
      </c>
      <c r="X245" s="17">
        <f t="shared" ref="X245:X246" si="539">IF($N245=26,IF(4*2.01&gt;U245,4*2.01,"Arm. insufficiente"),IF((3*2.01)&gt;U245,(3*2.01),IF(U245&lt;4*2.01,(4*2.01),IF(U245&lt;10.3,2*2.01+2*3.14,IF(U245&lt;15.75,5*3.14,IF(15.75&lt;U245,6*3.14,"Armat. Insuf. "))))))</f>
        <v>6.0299999999999994</v>
      </c>
      <c r="Y245" s="16" t="str">
        <f t="shared" ref="Y245:Y246" si="540">IF(X245=6.03,"3f16",IF(X245=8.04,"4f16",IF(X245=10.3,"2f16+2f20",IF(X245=15.7,"5f20",IF(X245=18.84,"6f20","Arm. Insuf.")))))</f>
        <v>3f16</v>
      </c>
      <c r="Z245" s="16">
        <f t="shared" ref="Z245:Z246" si="541">-0.9*(N245-O245)*V245*391.3/1000</f>
        <v>-172.71825479999998</v>
      </c>
      <c r="AA245" s="16">
        <f t="shared" ref="AA245:AA246" si="542">0.9*(N245-O245)*X245*391.3/1000</f>
        <v>129.53869109999999</v>
      </c>
      <c r="AB245" s="24"/>
      <c r="AC245" s="24"/>
      <c r="AD245" s="21"/>
      <c r="AE245" s="21"/>
      <c r="AF245" s="21"/>
      <c r="AG245" s="21"/>
      <c r="AH245" s="21"/>
      <c r="AI245" s="21"/>
      <c r="AJ245" s="21"/>
      <c r="AK245" s="109">
        <f t="shared" si="533"/>
        <v>12.8</v>
      </c>
      <c r="AL245" s="29">
        <f>IF(N245=26,(4*0.5)/AK245,(2*0.5)/AK245)</f>
        <v>7.8125E-2</v>
      </c>
      <c r="AM245" s="111" t="s">
        <v>96</v>
      </c>
      <c r="AN245" s="40">
        <f>IF((AL245*0.9*(N245-O245)*391.3*AJ248*10^-1)&lt;AJ246,(AL245*0.9*(N245-O245)*391.3*AJ248*10^-1),"calc. cotθ ")</f>
        <v>335.66203125000004</v>
      </c>
    </row>
    <row r="246" spans="1:40">
      <c r="A246" s="35">
        <v>7</v>
      </c>
      <c r="B246" s="35">
        <v>21</v>
      </c>
      <c r="C246" s="35">
        <v>22</v>
      </c>
      <c r="D246" s="35">
        <v>5</v>
      </c>
      <c r="E246" s="35" t="s">
        <v>15</v>
      </c>
      <c r="F246" s="36">
        <v>-61.694000000000003</v>
      </c>
      <c r="G246" s="36">
        <v>-40.814999999999998</v>
      </c>
      <c r="H246" s="36">
        <v>-98.727599999999995</v>
      </c>
      <c r="I246" s="36">
        <v>-139.54259999999999</v>
      </c>
      <c r="J246" s="36">
        <v>57.912599999999998</v>
      </c>
      <c r="K246" s="1">
        <v>70</v>
      </c>
      <c r="L246" s="7">
        <f t="shared" si="535"/>
        <v>-98.588364999999996</v>
      </c>
      <c r="M246" s="7">
        <f t="shared" si="536"/>
        <v>51.469834999999996</v>
      </c>
      <c r="N246" s="6">
        <v>65</v>
      </c>
      <c r="O246" s="6">
        <v>4</v>
      </c>
      <c r="P246" s="6">
        <v>30</v>
      </c>
      <c r="Q246" s="7">
        <f>P246*(N246-O246)^2/((10^6)*$AS$4^2)</f>
        <v>287.63946507253473</v>
      </c>
      <c r="R246" s="7">
        <f>P246*(N246-O246)^2/((10^6)*$AS$5^2)</f>
        <v>381.75848979173077</v>
      </c>
      <c r="S246" s="6" t="str">
        <f>IF(R246&gt;=MAX(ABS(I246),ABS(J246),ABS(L246),ABS(M246)),"Verificata","Non verificata")</f>
        <v>Verificata</v>
      </c>
      <c r="T246" s="7">
        <f>-MIN(L246:M246)/(0.9*(N246-O246)/100*391.3)*10</f>
        <v>4.5892685490474285</v>
      </c>
      <c r="U246" s="7">
        <f>ABS(MAX(L246:M246)/(0.9*(N246-O246)/100*391.3)*10)</f>
        <v>2.3959104605311241</v>
      </c>
      <c r="V246" s="17">
        <f t="shared" si="537"/>
        <v>6.0299999999999994</v>
      </c>
      <c r="W246" s="16" t="str">
        <f t="shared" si="538"/>
        <v>3f16</v>
      </c>
      <c r="X246" s="17">
        <f t="shared" si="539"/>
        <v>6.0299999999999994</v>
      </c>
      <c r="Y246" s="16" t="str">
        <f t="shared" si="540"/>
        <v>3f16</v>
      </c>
      <c r="Z246" s="16">
        <f t="shared" si="541"/>
        <v>-129.53869109999999</v>
      </c>
      <c r="AA246" s="16">
        <f t="shared" si="542"/>
        <v>129.53869109999999</v>
      </c>
      <c r="AB246" s="25">
        <v>49.1</v>
      </c>
      <c r="AC246" s="25">
        <v>29.8</v>
      </c>
      <c r="AD246" s="22">
        <v>4.6500000000000004</v>
      </c>
      <c r="AE246" s="22">
        <v>4.0999999999999996</v>
      </c>
      <c r="AF246" s="22">
        <f>(AC246*AE246)/2</f>
        <v>61.089999999999996</v>
      </c>
      <c r="AG246" s="22">
        <f>(Z245-AA246)/AE246</f>
        <v>-73.721206317073182</v>
      </c>
      <c r="AH246" s="22">
        <f>(AA245-Z246)/AE246</f>
        <v>63.189605414634151</v>
      </c>
      <c r="AI246" s="22">
        <f t="shared" ref="AI246" si="543">MAX(ABS(AG246+AF246),ABS(AG246-AF246),ABS(AH246+AF246),ABS(AH246-AF246),)</f>
        <v>134.81120631707319</v>
      </c>
      <c r="AJ246" s="22">
        <f>((0.5*14.17*P245*0.9*(N245-O245)*AJ248)/(1+AJ248^2))*10^-1</f>
        <v>466.75980000000004</v>
      </c>
      <c r="AK246" s="108">
        <v>10</v>
      </c>
      <c r="AL246" s="30">
        <f>IF(N245=26,(4*0.5)/AK246,(2*0.5)/AK246)</f>
        <v>0.1</v>
      </c>
      <c r="AM246" s="112" t="s">
        <v>100</v>
      </c>
      <c r="AN246" s="41">
        <f>IF((AL246*0.9*(N245-O245)*391.3*AJ248*10^-1)&lt;AJ246,(AL246*0.9*(N245-O245)*391.3*AJ248*10^-1),"calc. cotθ ")</f>
        <v>429.64740000000006</v>
      </c>
    </row>
    <row r="247" spans="1:40">
      <c r="A247" s="35">
        <v>7</v>
      </c>
      <c r="B247" s="35">
        <v>21</v>
      </c>
      <c r="C247" s="35">
        <v>22</v>
      </c>
      <c r="D247" s="35">
        <v>5</v>
      </c>
      <c r="E247" s="35" t="s">
        <v>16</v>
      </c>
      <c r="F247" s="36">
        <v>118.35</v>
      </c>
      <c r="G247" s="36">
        <v>70.813999999999993</v>
      </c>
      <c r="H247" s="36">
        <v>-49.302099999999996</v>
      </c>
      <c r="I247" s="36">
        <v>21.511899999999997</v>
      </c>
      <c r="J247" s="36">
        <v>120.11609999999999</v>
      </c>
      <c r="K247" s="1"/>
      <c r="AB247" s="25"/>
      <c r="AC247" s="25"/>
      <c r="AD247" s="22"/>
      <c r="AE247" s="22"/>
      <c r="AF247" s="22"/>
      <c r="AG247" s="22"/>
      <c r="AH247" s="22"/>
      <c r="AI247" s="22"/>
      <c r="AJ247" s="106" t="s">
        <v>93</v>
      </c>
      <c r="AK247" s="108">
        <v>15</v>
      </c>
      <c r="AL247" s="30">
        <f>IF(N245=26,(4*0.5)/AK247,(2*0.5)/AK247)</f>
        <v>6.6666666666666666E-2</v>
      </c>
      <c r="AM247" s="112" t="s">
        <v>99</v>
      </c>
      <c r="AN247" s="41">
        <f>IF((AL247*0.9*(N245-O245)*391.3*AJ248*10^-1)&lt;AJ246,(AL247*0.9*(N245-O245)*391.3*AJ248*10^-1),"calc. cotθ ")</f>
        <v>286.4316</v>
      </c>
    </row>
    <row r="248" spans="1:40">
      <c r="A248" s="35">
        <v>7</v>
      </c>
      <c r="B248" s="35">
        <v>21</v>
      </c>
      <c r="C248" s="35">
        <v>22</v>
      </c>
      <c r="D248" s="35">
        <v>5</v>
      </c>
      <c r="E248" s="35" t="s">
        <v>17</v>
      </c>
      <c r="F248" s="36">
        <v>-110.151</v>
      </c>
      <c r="G248" s="36">
        <v>-67.709999999999994</v>
      </c>
      <c r="H248" s="36">
        <v>-49.302099999999996</v>
      </c>
      <c r="I248" s="36">
        <v>-117.01209999999999</v>
      </c>
      <c r="J248" s="36">
        <v>-18.407899999999998</v>
      </c>
      <c r="K248" s="1"/>
      <c r="AB248" s="26"/>
      <c r="AC248" s="26"/>
      <c r="AD248" s="23"/>
      <c r="AE248" s="23"/>
      <c r="AF248" s="23"/>
      <c r="AG248" s="23"/>
      <c r="AH248" s="23"/>
      <c r="AI248" s="23"/>
      <c r="AJ248" s="107">
        <v>2</v>
      </c>
      <c r="AK248" s="110">
        <v>20</v>
      </c>
      <c r="AL248" s="31">
        <f>IF(N245=26,(4*0.5)/AK248,(2*0.5)/AK248)</f>
        <v>0.05</v>
      </c>
      <c r="AM248" s="113" t="s">
        <v>98</v>
      </c>
      <c r="AN248" s="114">
        <f>IF((AL248*0.9*(N245-O245)*391.3*AJ248*10^-1)&lt;AJ246,(AL248*0.9*(N245-O245)*391.3*AJ248*10^-1),"calc. cotθ ")</f>
        <v>214.82370000000003</v>
      </c>
    </row>
    <row r="249" spans="1:40">
      <c r="A249" s="35">
        <v>8</v>
      </c>
      <c r="B249" s="35">
        <v>27</v>
      </c>
      <c r="C249" s="35">
        <v>28</v>
      </c>
      <c r="D249" s="35">
        <v>5</v>
      </c>
      <c r="E249" s="35" t="s">
        <v>14</v>
      </c>
      <c r="F249" s="36">
        <v>-143.65199999999999</v>
      </c>
      <c r="G249" s="36">
        <v>-88.885000000000005</v>
      </c>
      <c r="H249" s="36">
        <v>91.57889999999999</v>
      </c>
      <c r="I249" s="36">
        <v>2.6938999999999851</v>
      </c>
      <c r="J249" s="36">
        <v>-180.4639</v>
      </c>
      <c r="K249" s="1">
        <v>70</v>
      </c>
      <c r="L249" s="7">
        <f t="shared" ref="L249:L250" si="544">(ABS(I249)-ABS(I251*$K249/200))*SIGN(I249)</f>
        <v>-25.392620000000012</v>
      </c>
      <c r="M249" s="7">
        <f t="shared" ref="M249:M250" si="545">(ABS(J249)-ABS(J251*$K249/200))*SIGN(J249)</f>
        <v>-130.81752</v>
      </c>
      <c r="N249" s="6">
        <v>65</v>
      </c>
      <c r="O249" s="6">
        <v>4</v>
      </c>
      <c r="P249" s="6">
        <v>30</v>
      </c>
      <c r="Q249" s="7">
        <f>P249*(N249-O249)^2/((10^6)*$AS$4^2)</f>
        <v>287.63946507253473</v>
      </c>
      <c r="R249" s="7">
        <f>P249*(N249-O249)^2/((10^6)*$AS$5^2)</f>
        <v>381.75848979173077</v>
      </c>
      <c r="S249" s="6" t="str">
        <f>IF(R249&gt;=MAX(ABS(I249),ABS(J249),ABS(L249),ABS(M249)),"Verificata","Non verificata")</f>
        <v>Verificata</v>
      </c>
      <c r="T249" s="7">
        <f>-MIN(L249:M249)/(0.9*(N249-O249)/100*391.3)*10</f>
        <v>6.0895292279203836</v>
      </c>
      <c r="U249" s="7">
        <f>ABS(MAX(L249:M249)/(0.9*(N249-O249)/100*391.3)*10)</f>
        <v>1.1820213505306916</v>
      </c>
      <c r="V249" s="17">
        <f t="shared" ref="V249:V250" si="546">IF($N249=26,IF(4*2.01&gt;T249,4*2.01,"Arm. insufficiente"),IF((3*2.01)&gt;T249,(3*2.01),IF(T249&lt;4*2.01,(4*2.01),IF(T249&lt;10.3,2*2.01+2*3.14,IF(T249&lt;15.75,5*3.14,IF(15.75&lt;T249,6*3.14,"Armat. Insuf. "))))))</f>
        <v>8.0399999999999991</v>
      </c>
      <c r="W249" s="16" t="str">
        <f t="shared" ref="W249:W250" si="547">IF(V249=6.03,"3f16",IF(V249=8.04,"4f16",IF(V249=10.3,"2f16+2f20",IF(V249=15.7,"5f20",IF(V249=18.84,"6f20","Arm. Insuf.")))))</f>
        <v>4f16</v>
      </c>
      <c r="X249" s="17">
        <f t="shared" ref="X249:X250" si="548">IF($N249=26,IF(4*2.01&gt;U249,4*2.01,"Arm. insufficiente"),IF((3*2.01)&gt;U249,(3*2.01),IF(U249&lt;4*2.01,(4*2.01),IF(U249&lt;10.3,2*2.01+2*3.14,IF(U249&lt;15.75,5*3.14,IF(15.75&lt;U249,6*3.14,"Armat. Insuf. "))))))</f>
        <v>6.0299999999999994</v>
      </c>
      <c r="Y249" s="16" t="str">
        <f t="shared" ref="Y249:Y250" si="549">IF(X249=6.03,"3f16",IF(X249=8.04,"4f16",IF(X249=10.3,"2f16+2f20",IF(X249=15.7,"5f20",IF(X249=18.84,"6f20","Arm. Insuf.")))))</f>
        <v>3f16</v>
      </c>
      <c r="Z249" s="16">
        <f t="shared" ref="Z249:Z250" si="550">-0.9*(N249-O249)*V249*391.3/1000</f>
        <v>-172.71825479999998</v>
      </c>
      <c r="AA249" s="16">
        <f t="shared" ref="AA249:AA250" si="551">0.9*(N249-O249)*X249*391.3/1000</f>
        <v>129.53869109999999</v>
      </c>
      <c r="AB249" s="24"/>
      <c r="AC249" s="24"/>
      <c r="AD249" s="21"/>
      <c r="AE249" s="21"/>
      <c r="AF249" s="21"/>
      <c r="AG249" s="21"/>
      <c r="AH249" s="21"/>
      <c r="AI249" s="21"/>
      <c r="AJ249" s="21"/>
      <c r="AK249" s="109">
        <f t="shared" si="533"/>
        <v>12.8</v>
      </c>
      <c r="AL249" s="29">
        <f>IF(N249=26,(4*0.5)/AK249,(2*0.5)/AK249)</f>
        <v>7.8125E-2</v>
      </c>
      <c r="AM249" s="111" t="s">
        <v>96</v>
      </c>
      <c r="AN249" s="40">
        <f>IF((AL249*0.9*(N249-O249)*391.3*AJ252*10^-1)&lt;AJ250,(AL249*0.9*(N249-O249)*391.3*AJ252*10^-1),"calc. cotθ ")</f>
        <v>335.66203125000004</v>
      </c>
    </row>
    <row r="250" spans="1:40">
      <c r="A250" s="35">
        <v>8</v>
      </c>
      <c r="B250" s="35">
        <v>27</v>
      </c>
      <c r="C250" s="35">
        <v>28</v>
      </c>
      <c r="D250" s="35">
        <v>5</v>
      </c>
      <c r="E250" s="35" t="s">
        <v>15</v>
      </c>
      <c r="F250" s="36">
        <v>-230.53200000000001</v>
      </c>
      <c r="G250" s="36">
        <v>-143.46199999999999</v>
      </c>
      <c r="H250" s="36">
        <v>-114.7838</v>
      </c>
      <c r="I250" s="36">
        <v>-258.24579999999997</v>
      </c>
      <c r="J250" s="36">
        <v>-28.67819999999999</v>
      </c>
      <c r="K250" s="1">
        <v>70</v>
      </c>
      <c r="L250" s="7">
        <f t="shared" si="544"/>
        <v>-202.89721999999998</v>
      </c>
      <c r="M250" s="7">
        <f t="shared" si="545"/>
        <v>5.1105200000000082</v>
      </c>
      <c r="N250" s="6">
        <v>65</v>
      </c>
      <c r="O250" s="6">
        <v>4</v>
      </c>
      <c r="P250" s="6">
        <v>30</v>
      </c>
      <c r="Q250" s="7">
        <f>P250*(N250-O250)^2/((10^6)*$AS$4^2)</f>
        <v>287.63946507253473</v>
      </c>
      <c r="R250" s="7">
        <f>P250*(N250-O250)^2/((10^6)*$AS$5^2)</f>
        <v>381.75848979173077</v>
      </c>
      <c r="S250" s="6" t="str">
        <f>IF(R250&gt;=MAX(ABS(I250),ABS(J250),ABS(L250),ABS(M250)),"Verificata","Non verificata")</f>
        <v>Verificata</v>
      </c>
      <c r="T250" s="7">
        <f>-MIN(L250:M250)/(0.9*(N250-O250)/100*391.3)*10</f>
        <v>9.4448247563001662</v>
      </c>
      <c r="U250" s="7">
        <f>ABS(MAX(L250:M250)/(0.9*(N250-O250)/100*391.3)*10)</f>
        <v>0.23789367746668588</v>
      </c>
      <c r="V250" s="17">
        <f t="shared" si="546"/>
        <v>10.3</v>
      </c>
      <c r="W250" s="16" t="str">
        <f t="shared" si="547"/>
        <v>2f16+2f20</v>
      </c>
      <c r="X250" s="17">
        <f t="shared" si="548"/>
        <v>6.0299999999999994</v>
      </c>
      <c r="Y250" s="16" t="str">
        <f t="shared" si="549"/>
        <v>3f16</v>
      </c>
      <c r="Z250" s="16">
        <f t="shared" si="550"/>
        <v>-221.26841100000001</v>
      </c>
      <c r="AA250" s="16">
        <f t="shared" si="551"/>
        <v>129.53869109999999</v>
      </c>
      <c r="AB250" s="25">
        <v>57.3</v>
      </c>
      <c r="AC250" s="25">
        <v>35.6</v>
      </c>
      <c r="AD250" s="22">
        <v>6.7</v>
      </c>
      <c r="AE250" s="22">
        <v>6</v>
      </c>
      <c r="AF250" s="22">
        <f>(AC250*AE250)/2</f>
        <v>106.80000000000001</v>
      </c>
      <c r="AG250" s="22">
        <f>(Z249-AA250)/AE250</f>
        <v>-50.376157650000003</v>
      </c>
      <c r="AH250" s="22">
        <f>(AA249-Z250)/AE250</f>
        <v>58.467850349999999</v>
      </c>
      <c r="AI250" s="22">
        <f t="shared" ref="AI250" si="552">MAX(ABS(AG250+AF250),ABS(AG250-AF250),ABS(AH250+AF250),ABS(AH250-AF250),)</f>
        <v>165.26785035</v>
      </c>
      <c r="AJ250" s="22">
        <f>((0.5*14.17*P249*0.9*(N249-O249)*AJ252)/(1+AJ252^2))*10^-1</f>
        <v>466.75980000000004</v>
      </c>
      <c r="AK250" s="108">
        <v>10</v>
      </c>
      <c r="AL250" s="30">
        <f>IF(N249=26,(4*0.5)/AK250,(2*0.5)/AK250)</f>
        <v>0.1</v>
      </c>
      <c r="AM250" s="112" t="s">
        <v>100</v>
      </c>
      <c r="AN250" s="41">
        <f>IF((AL250*0.9*(N249-O249)*391.3*AJ252*10^-1)&lt;AJ250,(AL250*0.9*(N249-O249)*391.3*AJ252*10^-1),"calc. cotθ ")</f>
        <v>429.64740000000006</v>
      </c>
    </row>
    <row r="251" spans="1:40">
      <c r="A251" s="35">
        <v>8</v>
      </c>
      <c r="B251" s="35">
        <v>27</v>
      </c>
      <c r="C251" s="35">
        <v>28</v>
      </c>
      <c r="D251" s="35">
        <v>5</v>
      </c>
      <c r="E251" s="35" t="s">
        <v>16</v>
      </c>
      <c r="F251" s="36">
        <v>178.887</v>
      </c>
      <c r="G251" s="36">
        <v>111.047</v>
      </c>
      <c r="H251" s="36">
        <v>-30.799800000000001</v>
      </c>
      <c r="I251" s="36">
        <v>80.247199999999992</v>
      </c>
      <c r="J251" s="36">
        <v>141.8468</v>
      </c>
      <c r="K251" s="1"/>
      <c r="AB251" s="25"/>
      <c r="AC251" s="25"/>
      <c r="AD251" s="22"/>
      <c r="AE251" s="22"/>
      <c r="AF251" s="22"/>
      <c r="AG251" s="22"/>
      <c r="AH251" s="22"/>
      <c r="AI251" s="22"/>
      <c r="AJ251" s="106" t="s">
        <v>93</v>
      </c>
      <c r="AK251" s="108">
        <v>15</v>
      </c>
      <c r="AL251" s="30">
        <f>IF(N249=26,(4*0.5)/AK251,(2*0.5)/AK251)</f>
        <v>6.6666666666666666E-2</v>
      </c>
      <c r="AM251" s="112" t="s">
        <v>99</v>
      </c>
      <c r="AN251" s="41">
        <f>IF((AL251*0.9*(N249-O249)*391.3*AJ252*10^-1)&lt;AJ250,(AL251*0.9*(N249-O249)*391.3*AJ252*10^-1),"calc. cotθ ")</f>
        <v>286.4316</v>
      </c>
    </row>
    <row r="252" spans="1:40">
      <c r="A252" s="35">
        <v>8</v>
      </c>
      <c r="B252" s="35">
        <v>27</v>
      </c>
      <c r="C252" s="35">
        <v>28</v>
      </c>
      <c r="D252" s="35">
        <v>5</v>
      </c>
      <c r="E252" s="35" t="s">
        <v>17</v>
      </c>
      <c r="F252" s="36">
        <v>-204.822</v>
      </c>
      <c r="G252" s="36">
        <v>-127.339</v>
      </c>
      <c r="H252" s="36">
        <v>-30.799800000000001</v>
      </c>
      <c r="I252" s="36">
        <v>-158.1388</v>
      </c>
      <c r="J252" s="36">
        <v>-96.539199999999994</v>
      </c>
      <c r="K252" s="1"/>
      <c r="AB252" s="26"/>
      <c r="AC252" s="26"/>
      <c r="AD252" s="23"/>
      <c r="AE252" s="23"/>
      <c r="AF252" s="23"/>
      <c r="AG252" s="23"/>
      <c r="AH252" s="23"/>
      <c r="AI252" s="23"/>
      <c r="AJ252" s="107">
        <v>2</v>
      </c>
      <c r="AK252" s="110">
        <v>20</v>
      </c>
      <c r="AL252" s="31">
        <f>IF(N249=26,(4*0.5)/AK252,(2*0.5)/AK252)</f>
        <v>0.05</v>
      </c>
      <c r="AM252" s="113" t="s">
        <v>98</v>
      </c>
      <c r="AN252" s="114">
        <f>IF((AL252*0.9*(N249-O249)*391.3*AJ252*10^-1)&lt;AJ250,(AL252*0.9*(N249-O249)*391.3*AJ252*10^-1),"calc. cotθ ")</f>
        <v>214.82370000000003</v>
      </c>
    </row>
    <row r="253" spans="1:40">
      <c r="A253" s="35">
        <v>9</v>
      </c>
      <c r="B253" s="35">
        <v>29</v>
      </c>
      <c r="C253" s="35">
        <v>30</v>
      </c>
      <c r="D253" s="35">
        <v>5</v>
      </c>
      <c r="E253" s="35" t="s">
        <v>14</v>
      </c>
      <c r="F253" s="36">
        <v>-230.53200000000001</v>
      </c>
      <c r="G253" s="36">
        <v>-142.887</v>
      </c>
      <c r="H253" s="36">
        <v>114.7838</v>
      </c>
      <c r="I253" s="36">
        <v>-28.103200000000001</v>
      </c>
      <c r="J253" s="36">
        <v>-257.67079999999999</v>
      </c>
      <c r="K253" s="1">
        <v>70</v>
      </c>
      <c r="L253" s="7">
        <f t="shared" ref="L253:L254" si="553">(ABS(I253)-ABS(I255*$K253/200))*SIGN(I253)</f>
        <v>5.6312699999999936</v>
      </c>
      <c r="M253" s="7">
        <f t="shared" ref="M253:M254" si="554">(ABS(J253)-ABS(J255*$K253/200))*SIGN(J253)</f>
        <v>-202.37646999999998</v>
      </c>
      <c r="N253" s="6">
        <v>65</v>
      </c>
      <c r="O253" s="6">
        <v>4</v>
      </c>
      <c r="P253" s="6">
        <v>30</v>
      </c>
      <c r="Q253" s="7">
        <f>P253*(N253-O253)^2/((10^6)*$AS$4^2)</f>
        <v>287.63946507253473</v>
      </c>
      <c r="R253" s="7">
        <f>P253*(N253-O253)^2/((10^6)*$AS$5^2)</f>
        <v>381.75848979173077</v>
      </c>
      <c r="S253" s="6" t="str">
        <f>IF(R253&gt;=MAX(ABS(I253),ABS(J253),ABS(L253),ABS(M253)),"Verificata","Non verificata")</f>
        <v>Verificata</v>
      </c>
      <c r="T253" s="7">
        <f>-MIN(L253:M253)/(0.9*(N253-O253)/100*391.3)*10</f>
        <v>9.420583948605298</v>
      </c>
      <c r="U253" s="7">
        <f>ABS(MAX(L253:M253)/(0.9*(N253-O253)/100*391.3)*10)</f>
        <v>0.26213448516155313</v>
      </c>
      <c r="V253" s="17">
        <f t="shared" ref="V253:V254" si="555">IF($N253=26,IF(4*2.01&gt;T253,4*2.01,"Arm. insufficiente"),IF((3*2.01)&gt;T253,(3*2.01),IF(T253&lt;4*2.01,(4*2.01),IF(T253&lt;10.3,2*2.01+2*3.14,IF(T253&lt;15.75,5*3.14,IF(15.75&lt;T253,6*3.14,"Armat. Insuf. "))))))</f>
        <v>10.3</v>
      </c>
      <c r="W253" s="16" t="str">
        <f t="shared" ref="W253:W254" si="556">IF(V253=6.03,"3f16",IF(V253=8.04,"4f16",IF(V253=10.3,"2f16+2f20",IF(V253=15.7,"5f20",IF(V253=18.84,"6f20","Arm. Insuf.")))))</f>
        <v>2f16+2f20</v>
      </c>
      <c r="X253" s="17">
        <f t="shared" ref="X253:X254" si="557">IF($N253=26,IF(4*2.01&gt;U253,4*2.01,"Arm. insufficiente"),IF((3*2.01)&gt;U253,(3*2.01),IF(U253&lt;4*2.01,(4*2.01),IF(U253&lt;10.3,2*2.01+2*3.14,IF(U253&lt;15.75,5*3.14,IF(15.75&lt;U253,6*3.14,"Armat. Insuf. "))))))</f>
        <v>6.0299999999999994</v>
      </c>
      <c r="Y253" s="16" t="str">
        <f t="shared" ref="Y253:Y254" si="558">IF(X253=6.03,"3f16",IF(X253=8.04,"4f16",IF(X253=10.3,"2f16+2f20",IF(X253=15.7,"5f20",IF(X253=18.84,"6f20","Arm. Insuf.")))))</f>
        <v>3f16</v>
      </c>
      <c r="Z253" s="16">
        <f t="shared" ref="Z253:Z254" si="559">-0.9*(N253-O253)*V253*391.3/1000</f>
        <v>-221.26841100000001</v>
      </c>
      <c r="AA253" s="16">
        <f t="shared" ref="AA253:AA254" si="560">0.9*(N253-O253)*X253*391.3/1000</f>
        <v>129.53869109999999</v>
      </c>
      <c r="AB253" s="24"/>
      <c r="AC253" s="24"/>
      <c r="AD253" s="21"/>
      <c r="AE253" s="21"/>
      <c r="AF253" s="21"/>
      <c r="AG253" s="21"/>
      <c r="AH253" s="21"/>
      <c r="AI253" s="21"/>
      <c r="AJ253" s="21"/>
      <c r="AK253" s="109">
        <f t="shared" si="533"/>
        <v>12.8</v>
      </c>
      <c r="AL253" s="29">
        <f>IF(N253=26,(4*0.5)/AK253,(2*0.5)/AK253)</f>
        <v>7.8125E-2</v>
      </c>
      <c r="AM253" s="111" t="s">
        <v>96</v>
      </c>
      <c r="AN253" s="40">
        <f>IF((AL253*0.9*(N253-O253)*391.3*AJ256*10^-1)&lt;AJ254,(AL253*0.9*(N253-O253)*391.3*AJ256*10^-1),"calc. cotθ ")</f>
        <v>335.66203125000004</v>
      </c>
    </row>
    <row r="254" spans="1:40">
      <c r="A254" s="35">
        <v>9</v>
      </c>
      <c r="B254" s="35">
        <v>29</v>
      </c>
      <c r="C254" s="35">
        <v>30</v>
      </c>
      <c r="D254" s="35">
        <v>5</v>
      </c>
      <c r="E254" s="35" t="s">
        <v>15</v>
      </c>
      <c r="F254" s="36">
        <v>-143.65199999999999</v>
      </c>
      <c r="G254" s="36">
        <v>-89.35</v>
      </c>
      <c r="H254" s="36">
        <v>-91.57889999999999</v>
      </c>
      <c r="I254" s="36">
        <v>-180.9289</v>
      </c>
      <c r="J254" s="36">
        <v>2.2288999999999959</v>
      </c>
      <c r="K254" s="1">
        <v>70</v>
      </c>
      <c r="L254" s="7">
        <f t="shared" si="553"/>
        <v>-131.22827000000001</v>
      </c>
      <c r="M254" s="7">
        <f t="shared" si="554"/>
        <v>-25.91187</v>
      </c>
      <c r="N254" s="6">
        <v>65</v>
      </c>
      <c r="O254" s="6">
        <v>4</v>
      </c>
      <c r="P254" s="6">
        <v>30</v>
      </c>
      <c r="Q254" s="7">
        <f>P254*(N254-O254)^2/((10^6)*$AS$4^2)</f>
        <v>287.63946507253473</v>
      </c>
      <c r="R254" s="7">
        <f>P254*(N254-O254)^2/((10^6)*$AS$5^2)</f>
        <v>381.75848979173077</v>
      </c>
      <c r="S254" s="6" t="str">
        <f>IF(R254&gt;=MAX(ABS(I254),ABS(J254),ABS(L254),ABS(M254)),"Verificata","Non verificata")</f>
        <v>Verificata</v>
      </c>
      <c r="T254" s="7">
        <f>-MIN(L254:M254)/(0.9*(N254-O254)/100*391.3)*10</f>
        <v>6.1086495577536386</v>
      </c>
      <c r="U254" s="7">
        <f>ABS(MAX(L254:M254)/(0.9*(N254-O254)/100*391.3)*10)</f>
        <v>1.2061923335274463</v>
      </c>
      <c r="V254" s="17">
        <f t="shared" si="555"/>
        <v>8.0399999999999991</v>
      </c>
      <c r="W254" s="16" t="str">
        <f t="shared" si="556"/>
        <v>4f16</v>
      </c>
      <c r="X254" s="17">
        <f t="shared" si="557"/>
        <v>6.0299999999999994</v>
      </c>
      <c r="Y254" s="16" t="str">
        <f t="shared" si="558"/>
        <v>3f16</v>
      </c>
      <c r="Z254" s="16">
        <f t="shared" si="559"/>
        <v>-172.71825479999998</v>
      </c>
      <c r="AA254" s="16">
        <f t="shared" si="560"/>
        <v>129.53869109999999</v>
      </c>
      <c r="AB254" s="25">
        <v>57.3</v>
      </c>
      <c r="AC254" s="25">
        <v>35.6</v>
      </c>
      <c r="AD254" s="22">
        <v>6.7</v>
      </c>
      <c r="AE254" s="22">
        <v>6</v>
      </c>
      <c r="AF254" s="22">
        <f>(AC254*AE254)/2</f>
        <v>106.80000000000001</v>
      </c>
      <c r="AG254" s="22">
        <f>(Z253-AA254)/AE254</f>
        <v>-58.467850349999999</v>
      </c>
      <c r="AH254" s="22">
        <f>(AA253-Z254)/AE254</f>
        <v>50.376157650000003</v>
      </c>
      <c r="AI254" s="22">
        <f t="shared" ref="AI254" si="561">MAX(ABS(AG254+AF254),ABS(AG254-AF254),ABS(AH254+AF254),ABS(AH254-AF254),)</f>
        <v>165.26785035</v>
      </c>
      <c r="AJ254" s="22">
        <f>((0.5*14.17*P253*0.9*(N253-O253)*AJ256)/(1+AJ256^2))*10^-1</f>
        <v>466.75980000000004</v>
      </c>
      <c r="AK254" s="108">
        <v>10</v>
      </c>
      <c r="AL254" s="30">
        <f>IF(N253=26,(4*0.5)/AK254,(2*0.5)/AK254)</f>
        <v>0.1</v>
      </c>
      <c r="AM254" s="112" t="s">
        <v>100</v>
      </c>
      <c r="AN254" s="41">
        <f>IF((AL254*0.9*(N253-O253)*391.3*AJ256*10^-1)&lt;AJ254,(AL254*0.9*(N253-O253)*391.3*AJ256*10^-1),"calc. cotθ ")</f>
        <v>429.64740000000006</v>
      </c>
    </row>
    <row r="255" spans="1:40">
      <c r="A255" s="35">
        <v>9</v>
      </c>
      <c r="B255" s="35">
        <v>29</v>
      </c>
      <c r="C255" s="35">
        <v>30</v>
      </c>
      <c r="D255" s="35">
        <v>5</v>
      </c>
      <c r="E255" s="35" t="s">
        <v>16</v>
      </c>
      <c r="F255" s="36">
        <v>204.822</v>
      </c>
      <c r="G255" s="36">
        <v>127.184</v>
      </c>
      <c r="H255" s="36">
        <v>-30.799800000000001</v>
      </c>
      <c r="I255" s="36">
        <v>96.384199999999993</v>
      </c>
      <c r="J255" s="36">
        <v>157.9838</v>
      </c>
      <c r="K255" s="1"/>
      <c r="AB255" s="25"/>
      <c r="AC255" s="25"/>
      <c r="AD255" s="22"/>
      <c r="AE255" s="22"/>
      <c r="AF255" s="22"/>
      <c r="AG255" s="22"/>
      <c r="AH255" s="22"/>
      <c r="AI255" s="22"/>
      <c r="AJ255" s="106" t="s">
        <v>93</v>
      </c>
      <c r="AK255" s="108">
        <v>15</v>
      </c>
      <c r="AL255" s="30">
        <f>IF(N253=26,(4*0.5)/AK255,(2*0.5)/AK255)</f>
        <v>6.6666666666666666E-2</v>
      </c>
      <c r="AM255" s="112" t="s">
        <v>99</v>
      </c>
      <c r="AN255" s="41">
        <f>IF((AL255*0.9*(N253-O253)*391.3*AJ256*10^-1)&lt;AJ254,(AL255*0.9*(N253-O253)*391.3*AJ256*10^-1),"calc. cotθ ")</f>
        <v>286.4316</v>
      </c>
    </row>
    <row r="256" spans="1:40">
      <c r="A256" s="35">
        <v>9</v>
      </c>
      <c r="B256" s="35">
        <v>29</v>
      </c>
      <c r="C256" s="35">
        <v>30</v>
      </c>
      <c r="D256" s="35">
        <v>5</v>
      </c>
      <c r="E256" s="35" t="s">
        <v>17</v>
      </c>
      <c r="F256" s="36">
        <v>-178.887</v>
      </c>
      <c r="G256" s="36">
        <v>-111.202</v>
      </c>
      <c r="H256" s="36">
        <v>-30.799800000000001</v>
      </c>
      <c r="I256" s="36">
        <v>-142.0018</v>
      </c>
      <c r="J256" s="36">
        <v>-80.402199999999993</v>
      </c>
      <c r="K256" s="1"/>
      <c r="AB256" s="26"/>
      <c r="AC256" s="26"/>
      <c r="AD256" s="23"/>
      <c r="AE256" s="23"/>
      <c r="AF256" s="23"/>
      <c r="AG256" s="23"/>
      <c r="AH256" s="23"/>
      <c r="AI256" s="23"/>
      <c r="AJ256" s="107">
        <v>2</v>
      </c>
      <c r="AK256" s="110">
        <v>20</v>
      </c>
      <c r="AL256" s="31">
        <f>IF(N253=26,(4*0.5)/AK256,(2*0.5)/AK256)</f>
        <v>0.05</v>
      </c>
      <c r="AM256" s="113" t="s">
        <v>98</v>
      </c>
      <c r="AN256" s="114">
        <f>IF((AL256*0.9*(N253-O253)*391.3*AJ256*10^-1)&lt;AJ254,(AL256*0.9*(N253-O253)*391.3*AJ256*10^-1),"calc. cotθ ")</f>
        <v>214.82370000000003</v>
      </c>
    </row>
    <row r="257" spans="1:40">
      <c r="A257" s="35">
        <v>10</v>
      </c>
      <c r="B257" s="35">
        <v>1</v>
      </c>
      <c r="C257" s="35">
        <v>9</v>
      </c>
      <c r="D257" s="35">
        <v>5</v>
      </c>
      <c r="E257" s="35" t="s">
        <v>14</v>
      </c>
      <c r="F257" s="36">
        <v>-115.989</v>
      </c>
      <c r="G257" s="36">
        <v>-74.144999999999996</v>
      </c>
      <c r="H257" s="36">
        <v>214.30649999999997</v>
      </c>
      <c r="I257" s="36">
        <v>140.16149999999999</v>
      </c>
      <c r="J257" s="36">
        <v>-288.45149999999995</v>
      </c>
      <c r="K257" s="1">
        <v>70</v>
      </c>
      <c r="L257" s="7">
        <f t="shared" ref="L257:L258" si="562">(ABS(I257)-ABS(I259*$K257/200))*SIGN(I257)</f>
        <v>139.14226499999998</v>
      </c>
      <c r="M257" s="7">
        <f t="shared" ref="M257:M258" si="563">(ABS(J257)-ABS(J259*$K257/200))*SIGN(J257)</f>
        <v>-231.83756499999996</v>
      </c>
      <c r="N257" s="6">
        <v>65</v>
      </c>
      <c r="O257" s="6">
        <v>4</v>
      </c>
      <c r="P257" s="6">
        <v>30</v>
      </c>
      <c r="Q257" s="7">
        <f>P257*(N257-O257)^2/((10^6)*$AS$4^2)</f>
        <v>287.63946507253473</v>
      </c>
      <c r="R257" s="7">
        <f>P257*(N257-O257)^2/((10^6)*$AS$5^2)</f>
        <v>381.75848979173077</v>
      </c>
      <c r="S257" s="6" t="str">
        <f>IF(R257&gt;=MAX(ABS(I257),ABS(J257),ABS(L257),ABS(M257)),"Verificata","Non verificata")</f>
        <v>Verificata</v>
      </c>
      <c r="T257" s="7">
        <f>-MIN(L257:M257)/(0.9*(N257-O257)/100*391.3)*10</f>
        <v>10.791991991572623</v>
      </c>
      <c r="U257" s="7">
        <f>ABS(MAX(L257:M257)/(0.9*(N257-O257)/100*391.3)*10)</f>
        <v>6.4770444322483964</v>
      </c>
      <c r="V257" s="17">
        <f t="shared" ref="V257:V258" si="564">IF($N257=26,IF(4*2.01&gt;T257,4*2.01,"Arm. insufficiente"),IF((3*2.01)&gt;T257,(3*2.01),IF(T257&lt;4*2.01,(4*2.01),IF(T257&lt;10.3,2*2.01+2*3.14,IF(T257&lt;15.75,5*3.14,IF(15.75&lt;T257,6*3.14,"Armat. Insuf. "))))))</f>
        <v>15.700000000000001</v>
      </c>
      <c r="W257" s="16" t="str">
        <f t="shared" ref="W257:W258" si="565">IF(V257=6.03,"3f16",IF(V257=8.04,"4f16",IF(V257=10.3,"2f16+2f20",IF(V257=15.7,"5f20",IF(V257=18.84,"6f20","Arm. Insuf.")))))</f>
        <v>5f20</v>
      </c>
      <c r="X257" s="17">
        <f t="shared" ref="X257:X258" si="566">IF($N257=26,IF(4*2.01&gt;U257,4*2.01,"Arm. insufficiente"),IF((3*2.01)&gt;U257,(3*2.01),IF(U257&lt;4*2.01,(4*2.01),IF(U257&lt;10.3,2*2.01+2*3.14,IF(U257&lt;15.75,5*3.14,IF(15.75&lt;U257,6*3.14,"Armat. Insuf. "))))))</f>
        <v>8.0399999999999991</v>
      </c>
      <c r="Y257" s="16" t="str">
        <f t="shared" ref="Y257:Y258" si="567">IF(X257=6.03,"3f16",IF(X257=8.04,"4f16",IF(X257=10.3,"2f16+2f20",IF(X257=15.7,"5f20",IF(X257=18.84,"6f20","Arm. Insuf.")))))</f>
        <v>4f16</v>
      </c>
      <c r="Z257" s="16">
        <f t="shared" ref="Z257:Z258" si="568">-0.9*(N257-O257)*V257*391.3/1000</f>
        <v>-337.27320900000001</v>
      </c>
      <c r="AA257" s="16">
        <f t="shared" ref="AA257:AA258" si="569">0.9*(N257-O257)*X257*391.3/1000</f>
        <v>172.71825479999998</v>
      </c>
      <c r="AB257" s="24"/>
      <c r="AC257" s="24"/>
      <c r="AD257" s="21"/>
      <c r="AE257" s="21"/>
      <c r="AF257" s="21"/>
      <c r="AG257" s="21"/>
      <c r="AH257" s="21"/>
      <c r="AI257" s="21"/>
      <c r="AJ257" s="21"/>
      <c r="AK257" s="109">
        <f t="shared" si="533"/>
        <v>12.8</v>
      </c>
      <c r="AL257" s="29">
        <f>IF(N257=26,(4*0.5)/AK257,(2*0.5)/AK257)</f>
        <v>7.8125E-2</v>
      </c>
      <c r="AM257" s="111" t="s">
        <v>96</v>
      </c>
      <c r="AN257" s="40">
        <f>IF((AL257*0.9*(N257-O257)*391.3*AJ260*10^-1)&lt;AJ258,(AL257*0.9*(N257-O257)*391.3*AJ260*10^-1),"calc. cotθ ")</f>
        <v>335.66203125000004</v>
      </c>
    </row>
    <row r="258" spans="1:40">
      <c r="A258" s="35">
        <v>10</v>
      </c>
      <c r="B258" s="35">
        <v>1</v>
      </c>
      <c r="C258" s="35">
        <v>9</v>
      </c>
      <c r="D258" s="35">
        <v>5</v>
      </c>
      <c r="E258" s="35" t="s">
        <v>15</v>
      </c>
      <c r="F258" s="36">
        <v>-65.710999999999999</v>
      </c>
      <c r="G258" s="36">
        <v>-41.914000000000001</v>
      </c>
      <c r="H258" s="36">
        <v>-197.3561</v>
      </c>
      <c r="I258" s="36">
        <v>-239.27010000000001</v>
      </c>
      <c r="J258" s="36">
        <v>155.44209999999998</v>
      </c>
      <c r="K258" s="1">
        <v>70</v>
      </c>
      <c r="L258" s="7">
        <f t="shared" si="562"/>
        <v>-187.16836500000002</v>
      </c>
      <c r="M258" s="7">
        <f t="shared" si="563"/>
        <v>149.91066499999999</v>
      </c>
      <c r="N258" s="6">
        <v>65</v>
      </c>
      <c r="O258" s="6">
        <v>4</v>
      </c>
      <c r="P258" s="6">
        <v>30</v>
      </c>
      <c r="Q258" s="7">
        <f>P258*(N258-O258)^2/((10^6)*$AS$4^2)</f>
        <v>287.63946507253473</v>
      </c>
      <c r="R258" s="7">
        <f>P258*(N258-O258)^2/((10^6)*$AS$5^2)</f>
        <v>381.75848979173077</v>
      </c>
      <c r="S258" s="6" t="str">
        <f>IF(R258&gt;=MAX(ABS(I258),ABS(J258),ABS(L258),ABS(M258)),"Verificata","Non verificata")</f>
        <v>Verificata</v>
      </c>
      <c r="T258" s="7">
        <f>-MIN(L258:M258)/(0.9*(N258-O258)/100*391.3)*10</f>
        <v>8.7126497216089298</v>
      </c>
      <c r="U258" s="7">
        <f>ABS(MAX(L258:M258)/(0.9*(N258-O258)/100*391.3)*10)</f>
        <v>6.9783112850211593</v>
      </c>
      <c r="V258" s="17">
        <f t="shared" si="564"/>
        <v>10.3</v>
      </c>
      <c r="W258" s="16" t="str">
        <f t="shared" si="565"/>
        <v>2f16+2f20</v>
      </c>
      <c r="X258" s="17">
        <f t="shared" si="566"/>
        <v>8.0399999999999991</v>
      </c>
      <c r="Y258" s="16" t="str">
        <f t="shared" si="567"/>
        <v>4f16</v>
      </c>
      <c r="Z258" s="16">
        <f t="shared" si="568"/>
        <v>-221.26841100000001</v>
      </c>
      <c r="AA258" s="16">
        <f t="shared" si="569"/>
        <v>172.71825479999998</v>
      </c>
      <c r="AB258" s="25">
        <v>45.7</v>
      </c>
      <c r="AC258" s="25">
        <v>29.2</v>
      </c>
      <c r="AD258" s="22">
        <v>5</v>
      </c>
      <c r="AE258" s="22">
        <v>4.05</v>
      </c>
      <c r="AF258" s="22">
        <f>(AC258*AE258)/2</f>
        <v>59.129999999999995</v>
      </c>
      <c r="AG258" s="22">
        <f>(Z257-AA258)/AE258</f>
        <v>-125.92381822222224</v>
      </c>
      <c r="AH258" s="22">
        <f>(AA257-Z258)/AE258</f>
        <v>97.280658222222215</v>
      </c>
      <c r="AI258" s="22">
        <f t="shared" ref="AI258" si="570">MAX(ABS(AG258+AF258),ABS(AG258-AF258),ABS(AH258+AF258),ABS(AH258-AF258),)</f>
        <v>185.05381822222222</v>
      </c>
      <c r="AJ258" s="22">
        <f>((0.5*14.17*P257*0.9*(N257-O257)*AJ260)/(1+AJ260^2))*10^-1</f>
        <v>466.75980000000004</v>
      </c>
      <c r="AK258" s="108">
        <v>10</v>
      </c>
      <c r="AL258" s="30">
        <f>IF(N257=26,(4*0.5)/AK258,(2*0.5)/AK258)</f>
        <v>0.1</v>
      </c>
      <c r="AM258" s="112" t="s">
        <v>100</v>
      </c>
      <c r="AN258" s="41">
        <f>IF((AL258*0.9*(N257-O257)*391.3*AJ260*10^-1)&lt;AJ258,(AL258*0.9*(N257-O257)*391.3*AJ260*10^-1),"calc. cotθ ")</f>
        <v>429.64740000000006</v>
      </c>
    </row>
    <row r="259" spans="1:40">
      <c r="A259" s="35">
        <v>10</v>
      </c>
      <c r="B259" s="35">
        <v>1</v>
      </c>
      <c r="C259" s="35">
        <v>9</v>
      </c>
      <c r="D259" s="35">
        <v>5</v>
      </c>
      <c r="E259" s="35" t="s">
        <v>16</v>
      </c>
      <c r="F259" s="36">
        <v>124.35599999999999</v>
      </c>
      <c r="G259" s="36">
        <v>79.421000000000006</v>
      </c>
      <c r="H259" s="36">
        <v>-82.333100000000002</v>
      </c>
      <c r="I259" s="36">
        <v>-2.9120999999999952</v>
      </c>
      <c r="J259" s="36">
        <v>161.75409999999999</v>
      </c>
      <c r="K259" s="1"/>
      <c r="AB259" s="25"/>
      <c r="AC259" s="25"/>
      <c r="AD259" s="22"/>
      <c r="AE259" s="22"/>
      <c r="AF259" s="22"/>
      <c r="AG259" s="22"/>
      <c r="AH259" s="22"/>
      <c r="AI259" s="22"/>
      <c r="AJ259" s="106" t="s">
        <v>93</v>
      </c>
      <c r="AK259" s="108">
        <v>15</v>
      </c>
      <c r="AL259" s="30">
        <f>IF(N257=26,(4*0.5)/AK259,(2*0.5)/AK259)</f>
        <v>6.6666666666666666E-2</v>
      </c>
      <c r="AM259" s="112" t="s">
        <v>99</v>
      </c>
      <c r="AN259" s="41">
        <f>IF((AL259*0.9*(N257-O257)*391.3*AJ260*10^-1)&lt;AJ258,(AL259*0.9*(N257-O257)*391.3*AJ260*10^-1),"calc. cotθ ")</f>
        <v>286.4316</v>
      </c>
    </row>
    <row r="260" spans="1:40">
      <c r="A260" s="35">
        <v>10</v>
      </c>
      <c r="B260" s="35">
        <v>1</v>
      </c>
      <c r="C260" s="35">
        <v>9</v>
      </c>
      <c r="D260" s="35">
        <v>5</v>
      </c>
      <c r="E260" s="35" t="s">
        <v>17</v>
      </c>
      <c r="F260" s="36">
        <v>-104.244</v>
      </c>
      <c r="G260" s="36">
        <v>-66.528999999999996</v>
      </c>
      <c r="H260" s="36">
        <v>-82.333100000000002</v>
      </c>
      <c r="I260" s="36">
        <v>-148.8621</v>
      </c>
      <c r="J260" s="36">
        <v>15.804100000000005</v>
      </c>
      <c r="K260" s="1"/>
      <c r="AB260" s="26"/>
      <c r="AC260" s="26"/>
      <c r="AD260" s="23"/>
      <c r="AE260" s="23"/>
      <c r="AF260" s="23"/>
      <c r="AG260" s="23"/>
      <c r="AH260" s="23"/>
      <c r="AI260" s="23"/>
      <c r="AJ260" s="107">
        <v>2</v>
      </c>
      <c r="AK260" s="110">
        <v>20</v>
      </c>
      <c r="AL260" s="31">
        <f>IF(N257=26,(4*0.5)/AK260,(2*0.5)/AK260)</f>
        <v>0.05</v>
      </c>
      <c r="AM260" s="113" t="s">
        <v>98</v>
      </c>
      <c r="AN260" s="114">
        <f>IF((AL260*0.9*(N257-O257)*391.3*AJ260*10^-1)&lt;AJ258,(AL260*0.9*(N257-O257)*391.3*AJ260*10^-1),"calc. cotθ ")</f>
        <v>214.82370000000003</v>
      </c>
    </row>
    <row r="261" spans="1:40">
      <c r="A261" s="35">
        <v>10</v>
      </c>
      <c r="B261" s="35">
        <v>9</v>
      </c>
      <c r="C261" s="35">
        <v>13</v>
      </c>
      <c r="D261" s="35">
        <v>5</v>
      </c>
      <c r="E261" s="35" t="s">
        <v>14</v>
      </c>
      <c r="F261" s="36">
        <v>-58.475999999999999</v>
      </c>
      <c r="G261" s="36">
        <v>-37.238</v>
      </c>
      <c r="H261" s="36">
        <v>224.1482</v>
      </c>
      <c r="I261" s="36">
        <v>186.9102</v>
      </c>
      <c r="J261" s="36">
        <v>-261.38620000000003</v>
      </c>
      <c r="K261" s="1">
        <v>70</v>
      </c>
      <c r="L261" s="7">
        <f t="shared" ref="L261:L262" si="571">(ABS(I261)-ABS(I263*$K261/200))*SIGN(I261)</f>
        <v>165.36472499999999</v>
      </c>
      <c r="M261" s="7">
        <f t="shared" ref="M261:M262" si="572">(ABS(J261)-ABS(J263*$K261/200))*SIGN(J261)</f>
        <v>-200.64422500000003</v>
      </c>
      <c r="N261" s="6">
        <v>65</v>
      </c>
      <c r="O261" s="6">
        <v>4</v>
      </c>
      <c r="P261" s="6">
        <v>30</v>
      </c>
      <c r="Q261" s="7">
        <f>P261*(N261-O261)^2/((10^6)*$AS$4^2)</f>
        <v>287.63946507253473</v>
      </c>
      <c r="R261" s="7">
        <f>P261*(N261-O261)^2/((10^6)*$AS$5^2)</f>
        <v>381.75848979173077</v>
      </c>
      <c r="S261" s="6" t="str">
        <f>IF(R261&gt;=MAX(ABS(I261),ABS(J261),ABS(L261),ABS(M261)),"Verificata","Non verificata")</f>
        <v>Verificata</v>
      </c>
      <c r="T261" s="7">
        <f>-MIN(L261:M261)/(0.9*(N261-O261)/100*391.3)*10</f>
        <v>9.3399482924835588</v>
      </c>
      <c r="U261" s="7">
        <f>ABS(MAX(L261:M261)/(0.9*(N261-O261)/100*391.3)*10)</f>
        <v>7.6976946677671041</v>
      </c>
      <c r="V261" s="17">
        <f t="shared" ref="V261:V262" si="573">IF($N261=26,IF(4*2.01&gt;T261,4*2.01,"Arm. insufficiente"),IF((3*2.01)&gt;T261,(3*2.01),IF(T261&lt;4*2.01,(4*2.01),IF(T261&lt;10.3,2*2.01+2*3.14,IF(T261&lt;15.75,5*3.14,IF(15.75&lt;T261,6*3.14,"Armat. Insuf. "))))))</f>
        <v>10.3</v>
      </c>
      <c r="W261" s="16" t="str">
        <f t="shared" ref="W261:W262" si="574">IF(V261=6.03,"3f16",IF(V261=8.04,"4f16",IF(V261=10.3,"2f16+2f20",IF(V261=15.7,"5f20",IF(V261=18.84,"6f20","Arm. Insuf.")))))</f>
        <v>2f16+2f20</v>
      </c>
      <c r="X261" s="17">
        <f t="shared" ref="X261:X262" si="575">IF($N261=26,IF(4*2.01&gt;U261,4*2.01,"Arm. insufficiente"),IF((3*2.01)&gt;U261,(3*2.01),IF(U261&lt;4*2.01,(4*2.01),IF(U261&lt;10.3,2*2.01+2*3.14,IF(U261&lt;15.75,5*3.14,IF(15.75&lt;U261,6*3.14,"Armat. Insuf. "))))))</f>
        <v>8.0399999999999991</v>
      </c>
      <c r="Y261" s="16" t="str">
        <f t="shared" ref="Y261:Y262" si="576">IF(X261=6.03,"3f16",IF(X261=8.04,"4f16",IF(X261=10.3,"2f16+2f20",IF(X261=15.7,"5f20",IF(X261=18.84,"6f20","Arm. Insuf.")))))</f>
        <v>4f16</v>
      </c>
      <c r="Z261" s="16">
        <f t="shared" ref="Z261:Z262" si="577">-0.9*(N261-O261)*V261*391.3/1000</f>
        <v>-221.26841100000001</v>
      </c>
      <c r="AA261" s="16">
        <f t="shared" ref="AA261:AA262" si="578">0.9*(N261-O261)*X261*391.3/1000</f>
        <v>172.71825479999998</v>
      </c>
      <c r="AB261" s="24"/>
      <c r="AC261" s="24"/>
      <c r="AD261" s="21"/>
      <c r="AE261" s="21"/>
      <c r="AF261" s="21"/>
      <c r="AG261" s="21"/>
      <c r="AH261" s="21"/>
      <c r="AI261" s="21"/>
      <c r="AJ261" s="21"/>
      <c r="AK261" s="109">
        <f t="shared" si="533"/>
        <v>12.8</v>
      </c>
      <c r="AL261" s="29">
        <f>IF(N261=26,(4*0.5)/AK261,(2*0.5)/AK261)</f>
        <v>7.8125E-2</v>
      </c>
      <c r="AM261" s="111" t="s">
        <v>96</v>
      </c>
      <c r="AN261" s="40">
        <f>IF((AL261*0.9*(N261-O261)*391.3*AJ264*10^-1)&lt;AJ262,(AL261*0.9*(N261-O261)*391.3*AJ264*10^-1),"calc. cotθ ")</f>
        <v>335.66203125000004</v>
      </c>
    </row>
    <row r="262" spans="1:40">
      <c r="A262" s="35">
        <v>10</v>
      </c>
      <c r="B262" s="35">
        <v>9</v>
      </c>
      <c r="C262" s="35">
        <v>13</v>
      </c>
      <c r="D262" s="35">
        <v>5</v>
      </c>
      <c r="E262" s="35" t="s">
        <v>15</v>
      </c>
      <c r="F262" s="36">
        <v>-53.356000000000002</v>
      </c>
      <c r="G262" s="36">
        <v>-34.118000000000002</v>
      </c>
      <c r="H262" s="36">
        <v>-220.20359999999999</v>
      </c>
      <c r="I262" s="36">
        <v>-254.32159999999999</v>
      </c>
      <c r="J262" s="36">
        <v>186.0856</v>
      </c>
      <c r="K262" s="1">
        <v>70</v>
      </c>
      <c r="L262" s="7">
        <f t="shared" si="571"/>
        <v>-194.15747499999998</v>
      </c>
      <c r="M262" s="7">
        <f t="shared" si="572"/>
        <v>163.96227500000001</v>
      </c>
      <c r="N262" s="6">
        <v>65</v>
      </c>
      <c r="O262" s="6">
        <v>4</v>
      </c>
      <c r="P262" s="6">
        <v>30</v>
      </c>
      <c r="Q262" s="7">
        <f>P262*(N262-O262)^2/((10^6)*$AS$4^2)</f>
        <v>287.63946507253473</v>
      </c>
      <c r="R262" s="7">
        <f>P262*(N262-O262)^2/((10^6)*$AS$5^2)</f>
        <v>381.75848979173077</v>
      </c>
      <c r="S262" s="6" t="str">
        <f>IF(R262&gt;=MAX(ABS(I262),ABS(J262),ABS(L262),ABS(M262)),"Verificata","Non verificata")</f>
        <v>Verificata</v>
      </c>
      <c r="T262" s="7">
        <f>-MIN(L262:M262)/(0.9*(N262-O262)/100*391.3)*10</f>
        <v>9.0379913854942444</v>
      </c>
      <c r="U262" s="7">
        <f>ABS(MAX(L262:M262)/(0.9*(N262-O262)/100*391.3)*10)</f>
        <v>7.6324109025214639</v>
      </c>
      <c r="V262" s="17">
        <f t="shared" si="573"/>
        <v>10.3</v>
      </c>
      <c r="W262" s="16" t="str">
        <f t="shared" si="574"/>
        <v>2f16+2f20</v>
      </c>
      <c r="X262" s="17">
        <f t="shared" si="575"/>
        <v>8.0399999999999991</v>
      </c>
      <c r="Y262" s="16" t="str">
        <f t="shared" si="576"/>
        <v>4f16</v>
      </c>
      <c r="Z262" s="16">
        <f t="shared" si="577"/>
        <v>-221.26841100000001</v>
      </c>
      <c r="AA262" s="16">
        <f t="shared" si="578"/>
        <v>172.71825479999998</v>
      </c>
      <c r="AB262" s="25">
        <v>45.7</v>
      </c>
      <c r="AC262" s="25">
        <v>29.2</v>
      </c>
      <c r="AD262" s="22">
        <v>3.78</v>
      </c>
      <c r="AE262" s="22">
        <v>3.08</v>
      </c>
      <c r="AF262" s="22">
        <f>(AC262*AE262)/2</f>
        <v>44.967999999999996</v>
      </c>
      <c r="AG262" s="22">
        <f>(Z261-AA262)/AE262</f>
        <v>-127.91774863636363</v>
      </c>
      <c r="AH262" s="22">
        <f>(AA261-Z262)/AE262</f>
        <v>127.91774863636363</v>
      </c>
      <c r="AI262" s="22">
        <f t="shared" ref="AI262" si="579">MAX(ABS(AG262+AF262),ABS(AG262-AF262),ABS(AH262+AF262),ABS(AH262-AF262),)</f>
        <v>172.88574863636362</v>
      </c>
      <c r="AJ262" s="22">
        <f>((0.5*14.17*P261*0.9*(N261-O261)*AJ264)/(1+AJ264^2))*10^-1</f>
        <v>466.75980000000004</v>
      </c>
      <c r="AK262" s="108">
        <v>10</v>
      </c>
      <c r="AL262" s="30">
        <f>IF(N261=26,(4*0.5)/AK262,(2*0.5)/AK262)</f>
        <v>0.1</v>
      </c>
      <c r="AM262" s="112" t="s">
        <v>100</v>
      </c>
      <c r="AN262" s="41">
        <f>IF((AL262*0.9*(N261-O261)*391.3*AJ264*10^-1)&lt;AJ262,(AL262*0.9*(N261-O261)*391.3*AJ264*10^-1),"calc. cotθ ")</f>
        <v>429.64740000000006</v>
      </c>
    </row>
    <row r="263" spans="1:40">
      <c r="A263" s="35">
        <v>10</v>
      </c>
      <c r="B263" s="35">
        <v>9</v>
      </c>
      <c r="C263" s="35">
        <v>13</v>
      </c>
      <c r="D263" s="35">
        <v>5</v>
      </c>
      <c r="E263" s="35" t="s">
        <v>16</v>
      </c>
      <c r="F263" s="36">
        <v>87.766000000000005</v>
      </c>
      <c r="G263" s="36">
        <v>55.994999999999997</v>
      </c>
      <c r="H263" s="36">
        <v>-117.5535</v>
      </c>
      <c r="I263" s="36">
        <v>-61.558500000000002</v>
      </c>
      <c r="J263" s="36">
        <v>173.54849999999999</v>
      </c>
      <c r="K263" s="1"/>
      <c r="AB263" s="25"/>
      <c r="AC263" s="25"/>
      <c r="AD263" s="22"/>
      <c r="AE263" s="22"/>
      <c r="AF263" s="22"/>
      <c r="AG263" s="22"/>
      <c r="AH263" s="22"/>
      <c r="AI263" s="22"/>
      <c r="AJ263" s="106" t="s">
        <v>93</v>
      </c>
      <c r="AK263" s="108">
        <v>15</v>
      </c>
      <c r="AL263" s="30">
        <f>IF(N261=26,(4*0.5)/AK263,(2*0.5)/AK263)</f>
        <v>6.6666666666666666E-2</v>
      </c>
      <c r="AM263" s="112" t="s">
        <v>99</v>
      </c>
      <c r="AN263" s="41">
        <f>IF((AL263*0.9*(N261-O261)*391.3*AJ264*10^-1)&lt;AJ262,(AL263*0.9*(N261-O261)*391.3*AJ264*10^-1),"calc. cotθ ")</f>
        <v>286.4316</v>
      </c>
    </row>
    <row r="264" spans="1:40">
      <c r="A264" s="35">
        <v>10</v>
      </c>
      <c r="B264" s="35">
        <v>9</v>
      </c>
      <c r="C264" s="35">
        <v>13</v>
      </c>
      <c r="D264" s="35">
        <v>5</v>
      </c>
      <c r="E264" s="35" t="s">
        <v>17</v>
      </c>
      <c r="F264" s="36">
        <v>-85.055999999999997</v>
      </c>
      <c r="G264" s="36">
        <v>-54.344000000000001</v>
      </c>
      <c r="H264" s="36">
        <v>-117.5535</v>
      </c>
      <c r="I264" s="36">
        <v>-171.89750000000001</v>
      </c>
      <c r="J264" s="36">
        <v>63.209499999999998</v>
      </c>
      <c r="K264" s="1"/>
      <c r="AB264" s="26"/>
      <c r="AC264" s="26"/>
      <c r="AD264" s="23"/>
      <c r="AE264" s="23"/>
      <c r="AF264" s="23"/>
      <c r="AG264" s="23"/>
      <c r="AH264" s="23"/>
      <c r="AI264" s="23"/>
      <c r="AJ264" s="107">
        <v>2</v>
      </c>
      <c r="AK264" s="110">
        <v>20</v>
      </c>
      <c r="AL264" s="31">
        <f>IF(N261=26,(4*0.5)/AK264,(2*0.5)/AK264)</f>
        <v>0.05</v>
      </c>
      <c r="AM264" s="113" t="s">
        <v>98</v>
      </c>
      <c r="AN264" s="114">
        <f>IF((AL264*0.9*(N261-O261)*391.3*AJ264*10^-1)&lt;AJ262,(AL264*0.9*(N261-O261)*391.3*AJ264*10^-1),"calc. cotθ ")</f>
        <v>214.82370000000003</v>
      </c>
    </row>
    <row r="265" spans="1:40">
      <c r="A265" s="35">
        <v>10</v>
      </c>
      <c r="B265" s="35">
        <v>13</v>
      </c>
      <c r="C265" s="35">
        <v>19</v>
      </c>
      <c r="D265" s="35">
        <v>5</v>
      </c>
      <c r="E265" s="35" t="s">
        <v>14</v>
      </c>
      <c r="F265" s="36">
        <v>-77.015000000000001</v>
      </c>
      <c r="G265" s="36">
        <v>-49.131999999999998</v>
      </c>
      <c r="H265" s="36">
        <v>241.44040000000001</v>
      </c>
      <c r="I265" s="36">
        <v>192.30840000000001</v>
      </c>
      <c r="J265" s="36">
        <v>-290.57240000000002</v>
      </c>
      <c r="K265" s="1">
        <v>70</v>
      </c>
      <c r="L265" s="7">
        <f t="shared" ref="L265:L266" si="580">(ABS(I265)-ABS(I267*$K265/200))*SIGN(I265)</f>
        <v>178.98957000000001</v>
      </c>
      <c r="M265" s="7">
        <f t="shared" ref="M265:M266" si="581">(ABS(J265)-ABS(J267*$K265/200))*SIGN(J265)</f>
        <v>-230.16737000000001</v>
      </c>
      <c r="N265" s="6">
        <v>65</v>
      </c>
      <c r="O265" s="6">
        <v>4</v>
      </c>
      <c r="P265" s="6">
        <v>30</v>
      </c>
      <c r="Q265" s="7">
        <f>P265*(N265-O265)^2/((10^6)*$AS$4^2)</f>
        <v>287.63946507253473</v>
      </c>
      <c r="R265" s="7">
        <f>P265*(N265-O265)^2/((10^6)*$AS$5^2)</f>
        <v>381.75848979173077</v>
      </c>
      <c r="S265" s="6" t="str">
        <f>IF(R265&gt;=MAX(ABS(I265),ABS(J265),ABS(L265),ABS(M265)),"Verificata","Non verificata")</f>
        <v>Verificata</v>
      </c>
      <c r="T265" s="7">
        <f>-MIN(L265:M265)/(0.9*(N265-O265)/100*391.3)*10</f>
        <v>10.714244750462822</v>
      </c>
      <c r="U265" s="7">
        <f>ABS(MAX(L265:M265)/(0.9*(N265-O265)/100*391.3)*10)</f>
        <v>8.3319284604073029</v>
      </c>
      <c r="V265" s="17">
        <f t="shared" ref="V265:V266" si="582">IF($N265=26,IF(4*2.01&gt;T265,4*2.01,"Arm. insufficiente"),IF((3*2.01)&gt;T265,(3*2.01),IF(T265&lt;4*2.01,(4*2.01),IF(T265&lt;10.3,2*2.01+2*3.14,IF(T265&lt;15.75,5*3.14,IF(15.75&lt;T265,6*3.14,"Armat. Insuf. "))))))</f>
        <v>15.700000000000001</v>
      </c>
      <c r="W265" s="16" t="str">
        <f t="shared" ref="W265:W266" si="583">IF(V265=6.03,"3f16",IF(V265=8.04,"4f16",IF(V265=10.3,"2f16+2f20",IF(V265=15.7,"5f20",IF(V265=18.84,"6f20","Arm. Insuf.")))))</f>
        <v>5f20</v>
      </c>
      <c r="X265" s="17">
        <f t="shared" ref="X265:X266" si="584">IF($N265=26,IF(4*2.01&gt;U265,4*2.01,"Arm. insufficiente"),IF((3*2.01)&gt;U265,(3*2.01),IF(U265&lt;4*2.01,(4*2.01),IF(U265&lt;10.3,2*2.01+2*3.14,IF(U265&lt;15.75,5*3.14,IF(15.75&lt;U265,6*3.14,"Armat. Insuf. "))))))</f>
        <v>10.3</v>
      </c>
      <c r="Y265" s="16" t="str">
        <f t="shared" ref="Y265:Y266" si="585">IF(X265=6.03,"3f16",IF(X265=8.04,"4f16",IF(X265=10.3,"2f16+2f20",IF(X265=15.7,"5f20",IF(X265=18.84,"6f20","Arm. Insuf.")))))</f>
        <v>2f16+2f20</v>
      </c>
      <c r="Z265" s="16">
        <f t="shared" ref="Z265:Z266" si="586">-0.9*(N265-O265)*V265*391.3/1000</f>
        <v>-337.27320900000001</v>
      </c>
      <c r="AA265" s="16">
        <f t="shared" ref="AA265:AA266" si="587">0.9*(N265-O265)*X265*391.3/1000</f>
        <v>221.26841100000001</v>
      </c>
      <c r="AB265" s="24"/>
      <c r="AC265" s="24"/>
      <c r="AD265" s="21"/>
      <c r="AE265" s="21"/>
      <c r="AF265" s="21"/>
      <c r="AG265" s="21"/>
      <c r="AH265" s="21"/>
      <c r="AI265" s="21"/>
      <c r="AJ265" s="21"/>
      <c r="AK265" s="109">
        <f t="shared" si="533"/>
        <v>12.8</v>
      </c>
      <c r="AL265" s="29">
        <f>IF(N265=26,(4*0.5)/AK265,(2*0.5)/AK265)</f>
        <v>7.8125E-2</v>
      </c>
      <c r="AM265" s="111" t="s">
        <v>96</v>
      </c>
      <c r="AN265" s="40">
        <f>IF((AL265*0.9*(N265-O265)*391.3*AJ268*10^-1)&lt;AJ266,(AL265*0.9*(N265-O265)*391.3*AJ268*10^-1),"calc. cotθ ")</f>
        <v>335.66203125000004</v>
      </c>
    </row>
    <row r="266" spans="1:40">
      <c r="A266" s="35">
        <v>10</v>
      </c>
      <c r="B266" s="35">
        <v>13</v>
      </c>
      <c r="C266" s="35">
        <v>19</v>
      </c>
      <c r="D266" s="35">
        <v>5</v>
      </c>
      <c r="E266" s="35" t="s">
        <v>15</v>
      </c>
      <c r="F266" s="36">
        <v>-78.064999999999998</v>
      </c>
      <c r="G266" s="36">
        <v>-49.886000000000003</v>
      </c>
      <c r="H266" s="36">
        <v>-245.1378</v>
      </c>
      <c r="I266" s="36">
        <v>-295.02379999999999</v>
      </c>
      <c r="J266" s="36">
        <v>195.2518</v>
      </c>
      <c r="K266" s="1">
        <v>70</v>
      </c>
      <c r="L266" s="7">
        <f t="shared" si="580"/>
        <v>-234.50467</v>
      </c>
      <c r="M266" s="7">
        <f t="shared" si="581"/>
        <v>182.04706999999999</v>
      </c>
      <c r="N266" s="6">
        <v>65</v>
      </c>
      <c r="O266" s="6">
        <v>4</v>
      </c>
      <c r="P266" s="6">
        <v>30</v>
      </c>
      <c r="Q266" s="7">
        <f>P266*(N266-O266)^2/((10^6)*$AS$4^2)</f>
        <v>287.63946507253473</v>
      </c>
      <c r="R266" s="7">
        <f>P266*(N266-O266)^2/((10^6)*$AS$5^2)</f>
        <v>381.75848979173077</v>
      </c>
      <c r="S266" s="6" t="str">
        <f>IF(R266&gt;=MAX(ABS(I266),ABS(J266),ABS(L266),ABS(M266)),"Verificata","Non verificata")</f>
        <v>Verificata</v>
      </c>
      <c r="T266" s="7">
        <f>-MIN(L266:M266)/(0.9*(N266-O266)/100*391.3)*10</f>
        <v>10.91614519254626</v>
      </c>
      <c r="U266" s="7">
        <f>ABS(MAX(L266:M266)/(0.9*(N266-O266)/100*391.3)*10)</f>
        <v>8.4742544700607993</v>
      </c>
      <c r="V266" s="17">
        <f t="shared" si="582"/>
        <v>15.700000000000001</v>
      </c>
      <c r="W266" s="16" t="str">
        <f t="shared" si="583"/>
        <v>5f20</v>
      </c>
      <c r="X266" s="17">
        <f t="shared" si="584"/>
        <v>10.3</v>
      </c>
      <c r="Y266" s="16" t="str">
        <f t="shared" si="585"/>
        <v>2f16+2f20</v>
      </c>
      <c r="Z266" s="16">
        <f t="shared" si="586"/>
        <v>-337.27320900000001</v>
      </c>
      <c r="AA266" s="16">
        <f t="shared" si="587"/>
        <v>221.26841100000001</v>
      </c>
      <c r="AB266" s="25">
        <v>45.7</v>
      </c>
      <c r="AC266" s="25">
        <v>29.2</v>
      </c>
      <c r="AD266" s="22">
        <v>4.62</v>
      </c>
      <c r="AE266" s="22">
        <v>3.92</v>
      </c>
      <c r="AF266" s="22">
        <f>(AC266*AE266)/2</f>
        <v>57.231999999999999</v>
      </c>
      <c r="AG266" s="22">
        <f>(Z265-AA266)/AE266</f>
        <v>-142.48510714285715</v>
      </c>
      <c r="AH266" s="22">
        <f>(AA265-Z266)/AE266</f>
        <v>142.48510714285715</v>
      </c>
      <c r="AI266" s="22">
        <f t="shared" ref="AI266" si="588">MAX(ABS(AG266+AF266),ABS(AG266-AF266),ABS(AH266+AF266),ABS(AH266-AF266),)</f>
        <v>199.71710714285715</v>
      </c>
      <c r="AJ266" s="22">
        <f>((0.5*14.17*P265*0.9*(N265-O265)*AJ268)/(1+AJ268^2))*10^-1</f>
        <v>466.75980000000004</v>
      </c>
      <c r="AK266" s="108">
        <v>10</v>
      </c>
      <c r="AL266" s="30">
        <f>IF(N265=26,(4*0.5)/AK266,(2*0.5)/AK266)</f>
        <v>0.1</v>
      </c>
      <c r="AM266" s="112" t="s">
        <v>100</v>
      </c>
      <c r="AN266" s="41">
        <f>IF((AL266*0.9*(N265-O265)*391.3*AJ268*10^-1)&lt;AJ266,(AL266*0.9*(N265-O265)*391.3*AJ268*10^-1),"calc. cotθ ")</f>
        <v>429.64740000000006</v>
      </c>
    </row>
    <row r="267" spans="1:40">
      <c r="A267" s="35">
        <v>10</v>
      </c>
      <c r="B267" s="35">
        <v>13</v>
      </c>
      <c r="C267" s="35">
        <v>19</v>
      </c>
      <c r="D267" s="35">
        <v>5</v>
      </c>
      <c r="E267" s="35" t="s">
        <v>16</v>
      </c>
      <c r="F267" s="36">
        <v>105.386</v>
      </c>
      <c r="G267" s="36">
        <v>67.266000000000005</v>
      </c>
      <c r="H267" s="36">
        <v>-105.3198</v>
      </c>
      <c r="I267" s="36">
        <v>-38.053799999999995</v>
      </c>
      <c r="J267" s="36">
        <v>172.58580000000001</v>
      </c>
      <c r="K267" s="1"/>
      <c r="AB267" s="25"/>
      <c r="AC267" s="25"/>
      <c r="AD267" s="22"/>
      <c r="AE267" s="22"/>
      <c r="AF267" s="22"/>
      <c r="AG267" s="22"/>
      <c r="AH267" s="22"/>
      <c r="AI267" s="22"/>
      <c r="AJ267" s="106" t="s">
        <v>93</v>
      </c>
      <c r="AK267" s="108">
        <v>15</v>
      </c>
      <c r="AL267" s="30">
        <f>IF(N265=26,(4*0.5)/AK267,(2*0.5)/AK267)</f>
        <v>6.6666666666666666E-2</v>
      </c>
      <c r="AM267" s="112" t="s">
        <v>99</v>
      </c>
      <c r="AN267" s="41">
        <f>IF((AL267*0.9*(N265-O265)*391.3*AJ268*10^-1)&lt;AJ266,(AL267*0.9*(N265-O265)*391.3*AJ268*10^-1),"calc. cotθ ")</f>
        <v>286.4316</v>
      </c>
    </row>
    <row r="268" spans="1:40">
      <c r="A268" s="35">
        <v>10</v>
      </c>
      <c r="B268" s="35">
        <v>13</v>
      </c>
      <c r="C268" s="35">
        <v>19</v>
      </c>
      <c r="D268" s="35">
        <v>5</v>
      </c>
      <c r="E268" s="35" t="s">
        <v>17</v>
      </c>
      <c r="F268" s="36">
        <v>-105.84</v>
      </c>
      <c r="G268" s="36">
        <v>-67.591999999999999</v>
      </c>
      <c r="H268" s="36">
        <v>-105.3198</v>
      </c>
      <c r="I268" s="36">
        <v>-172.9118</v>
      </c>
      <c r="J268" s="36">
        <v>37.727800000000002</v>
      </c>
      <c r="K268" s="1"/>
      <c r="AB268" s="26"/>
      <c r="AC268" s="26"/>
      <c r="AD268" s="23"/>
      <c r="AE268" s="23"/>
      <c r="AF268" s="23"/>
      <c r="AG268" s="23"/>
      <c r="AH268" s="23"/>
      <c r="AI268" s="23"/>
      <c r="AJ268" s="107">
        <v>2</v>
      </c>
      <c r="AK268" s="110">
        <v>20</v>
      </c>
      <c r="AL268" s="31">
        <f>IF(N265=26,(4*0.5)/AK268,(2*0.5)/AK268)</f>
        <v>0.05</v>
      </c>
      <c r="AM268" s="113" t="s">
        <v>98</v>
      </c>
      <c r="AN268" s="114">
        <f>IF((AL268*0.9*(N265-O265)*391.3*AJ268*10^-1)&lt;AJ266,(AL268*0.9*(N265-O265)*391.3*AJ268*10^-1),"calc. cotθ ")</f>
        <v>214.82370000000003</v>
      </c>
    </row>
    <row r="269" spans="1:40">
      <c r="A269" s="35">
        <v>10</v>
      </c>
      <c r="B269" s="35">
        <v>19</v>
      </c>
      <c r="C269" s="35">
        <v>27</v>
      </c>
      <c r="D269" s="35">
        <v>5</v>
      </c>
      <c r="E269" s="35" t="s">
        <v>14</v>
      </c>
      <c r="F269" s="36">
        <v>-11.535</v>
      </c>
      <c r="G269" s="36">
        <v>-7.1550000000000002</v>
      </c>
      <c r="H269" s="36">
        <v>171.96610000000001</v>
      </c>
      <c r="I269" s="36">
        <v>164.81110000000001</v>
      </c>
      <c r="J269" s="36">
        <v>-179.12110000000001</v>
      </c>
      <c r="K269" s="1">
        <v>70</v>
      </c>
      <c r="L269" s="7">
        <f t="shared" ref="L269:L270" si="589">(ABS(I269)-ABS(I271*$K269/200))*SIGN(I269)</f>
        <v>141.41325000000001</v>
      </c>
      <c r="M269" s="7">
        <f t="shared" ref="M269:M270" si="590">(ABS(J269)-ABS(J271*$K269/200))*SIGN(J269)</f>
        <v>-128.88385</v>
      </c>
      <c r="N269" s="6">
        <v>65</v>
      </c>
      <c r="O269" s="6">
        <v>4</v>
      </c>
      <c r="P269" s="6">
        <v>30</v>
      </c>
      <c r="Q269" s="7">
        <f>P269*(N269-O269)^2/((10^6)*$AS$4^2)</f>
        <v>287.63946507253473</v>
      </c>
      <c r="R269" s="7">
        <f>P269*(N269-O269)^2/((10^6)*$AS$5^2)</f>
        <v>381.75848979173077</v>
      </c>
      <c r="S269" s="6" t="str">
        <f>IF(R269&gt;=MAX(ABS(I269),ABS(J269),ABS(L269),ABS(M269)),"Verificata","Non verificata")</f>
        <v>Verificata</v>
      </c>
      <c r="T269" s="7">
        <f>-MIN(L269:M269)/(0.9*(N269-O269)/100*391.3)*10</f>
        <v>5.9995172785870468</v>
      </c>
      <c r="U269" s="7">
        <f>ABS(MAX(L269:M269)/(0.9*(N269-O269)/100*391.3)*10)</f>
        <v>6.5827583269443748</v>
      </c>
      <c r="V269" s="17">
        <f t="shared" ref="V269:V270" si="591">IF($N269=26,IF(4*2.01&gt;T269,4*2.01,"Arm. insufficiente"),IF((3*2.01)&gt;T269,(3*2.01),IF(T269&lt;4*2.01,(4*2.01),IF(T269&lt;10.3,2*2.01+2*3.14,IF(T269&lt;15.75,5*3.14,IF(15.75&lt;T269,6*3.14,"Armat. Insuf. "))))))</f>
        <v>6.0299999999999994</v>
      </c>
      <c r="W269" s="16" t="str">
        <f t="shared" ref="W269:W270" si="592">IF(V269=6.03,"3f16",IF(V269=8.04,"4f16",IF(V269=10.3,"2f16+2f20",IF(V269=15.7,"5f20",IF(V269=18.84,"6f20","Arm. Insuf.")))))</f>
        <v>3f16</v>
      </c>
      <c r="X269" s="17">
        <f t="shared" ref="X269:X270" si="593">IF($N269=26,IF(4*2.01&gt;U269,4*2.01,"Arm. insufficiente"),IF((3*2.01)&gt;U269,(3*2.01),IF(U269&lt;4*2.01,(4*2.01),IF(U269&lt;10.3,2*2.01+2*3.14,IF(U269&lt;15.75,5*3.14,IF(15.75&lt;U269,6*3.14,"Armat. Insuf. "))))))</f>
        <v>8.0399999999999991</v>
      </c>
      <c r="Y269" s="16" t="str">
        <f t="shared" ref="Y269:Y270" si="594">IF(X269=6.03,"3f16",IF(X269=8.04,"4f16",IF(X269=10.3,"2f16+2f20",IF(X269=15.7,"5f20",IF(X269=18.84,"6f20","Arm. Insuf.")))))</f>
        <v>4f16</v>
      </c>
      <c r="Z269" s="16">
        <f t="shared" ref="Z269:Z270" si="595">-0.9*(N269-O269)*V269*391.3/1000</f>
        <v>-129.53869109999999</v>
      </c>
      <c r="AA269" s="16">
        <f t="shared" ref="AA269:AA270" si="596">0.9*(N269-O269)*X269*391.3/1000</f>
        <v>172.71825479999998</v>
      </c>
      <c r="AB269" s="24"/>
      <c r="AC269" s="24"/>
      <c r="AD269" s="21"/>
      <c r="AE269" s="21"/>
      <c r="AF269" s="21"/>
      <c r="AG269" s="21"/>
      <c r="AH269" s="21"/>
      <c r="AI269" s="21"/>
      <c r="AJ269" s="21"/>
      <c r="AK269" s="109">
        <f t="shared" si="533"/>
        <v>12.8</v>
      </c>
      <c r="AL269" s="29">
        <f>IF(N269=26,(4*0.5)/AK269,(2*0.5)/AK269)</f>
        <v>7.8125E-2</v>
      </c>
      <c r="AM269" s="111" t="s">
        <v>96</v>
      </c>
      <c r="AN269" s="40">
        <f>IF((AL269*0.9*(N269-O269)*391.3*AJ272*10^-1)&lt;AJ270,(AL269*0.9*(N269-O269)*391.3*AJ272*10^-1),"calc. cotθ ")</f>
        <v>335.66203125000004</v>
      </c>
    </row>
    <row r="270" spans="1:40">
      <c r="A270" s="35">
        <v>10</v>
      </c>
      <c r="B270" s="35">
        <v>19</v>
      </c>
      <c r="C270" s="35">
        <v>27</v>
      </c>
      <c r="D270" s="35">
        <v>5</v>
      </c>
      <c r="E270" s="35" t="s">
        <v>15</v>
      </c>
      <c r="F270" s="36">
        <v>-80.701999999999998</v>
      </c>
      <c r="G270" s="36">
        <v>-51.747999999999998</v>
      </c>
      <c r="H270" s="36">
        <v>-196.2159</v>
      </c>
      <c r="I270" s="36">
        <v>-247.9639</v>
      </c>
      <c r="J270" s="36">
        <v>144.46790000000001</v>
      </c>
      <c r="K270" s="1">
        <v>70</v>
      </c>
      <c r="L270" s="7">
        <f t="shared" si="589"/>
        <v>-188.80829999999997</v>
      </c>
      <c r="M270" s="7">
        <f t="shared" si="590"/>
        <v>129.98840000000001</v>
      </c>
      <c r="N270" s="6">
        <v>65</v>
      </c>
      <c r="O270" s="6">
        <v>4</v>
      </c>
      <c r="P270" s="6">
        <v>30</v>
      </c>
      <c r="Q270" s="7">
        <f>P270*(N270-O270)^2/((10^6)*$AS$4^2)</f>
        <v>287.63946507253473</v>
      </c>
      <c r="R270" s="7">
        <f>P270*(N270-O270)^2/((10^6)*$AS$5^2)</f>
        <v>381.75848979173077</v>
      </c>
      <c r="S270" s="6" t="str">
        <f>IF(R270&gt;=MAX(ABS(I270),ABS(J270),ABS(L270),ABS(M270)),"Verificata","Non verificata")</f>
        <v>Verificata</v>
      </c>
      <c r="T270" s="7">
        <f>-MIN(L270:M270)/(0.9*(N270-O270)/100*391.3)*10</f>
        <v>8.7889883658088017</v>
      </c>
      <c r="U270" s="7">
        <f>ABS(MAX(L270:M270)/(0.9*(N270-O270)/100*391.3)*10)</f>
        <v>6.050933858787463</v>
      </c>
      <c r="V270" s="17">
        <f t="shared" si="591"/>
        <v>10.3</v>
      </c>
      <c r="W270" s="16" t="str">
        <f t="shared" si="592"/>
        <v>2f16+2f20</v>
      </c>
      <c r="X270" s="17">
        <f t="shared" si="593"/>
        <v>8.0399999999999991</v>
      </c>
      <c r="Y270" s="16" t="str">
        <f t="shared" si="594"/>
        <v>4f16</v>
      </c>
      <c r="Z270" s="16">
        <f t="shared" si="595"/>
        <v>-221.26841100000001</v>
      </c>
      <c r="AA270" s="16">
        <f t="shared" si="596"/>
        <v>172.71825479999998</v>
      </c>
      <c r="AB270" s="25">
        <v>45.7</v>
      </c>
      <c r="AC270" s="25">
        <v>29.2</v>
      </c>
      <c r="AD270" s="22">
        <v>3.5</v>
      </c>
      <c r="AE270" s="22">
        <v>2.5499999999999998</v>
      </c>
      <c r="AF270" s="22">
        <f>(AC270*AE270)/2</f>
        <v>37.229999999999997</v>
      </c>
      <c r="AG270" s="22">
        <f>(Z269-AA270)/AE270</f>
        <v>-118.53213564705884</v>
      </c>
      <c r="AH270" s="22">
        <f>(AA269-Z270)/AE270</f>
        <v>154.50457482352942</v>
      </c>
      <c r="AI270" s="22">
        <f t="shared" ref="AI270" si="597">MAX(ABS(AG270+AF270),ABS(AG270-AF270),ABS(AH270+AF270),ABS(AH270-AF270),)</f>
        <v>191.73457482352941</v>
      </c>
      <c r="AJ270" s="22">
        <f>((0.5*14.17*P269*0.9*(N269-O269)*AJ272)/(1+AJ272^2))*10^-1</f>
        <v>466.75980000000004</v>
      </c>
      <c r="AK270" s="108">
        <v>10</v>
      </c>
      <c r="AL270" s="30">
        <f>IF(N269=26,(4*0.5)/AK270,(2*0.5)/AK270)</f>
        <v>0.1</v>
      </c>
      <c r="AM270" s="112" t="s">
        <v>100</v>
      </c>
      <c r="AN270" s="41">
        <f>IF((AL270*0.9*(N269-O269)*391.3*AJ272*10^-1)&lt;AJ270,(AL270*0.9*(N269-O269)*391.3*AJ272*10^-1),"calc. cotθ ")</f>
        <v>429.64740000000006</v>
      </c>
    </row>
    <row r="271" spans="1:40">
      <c r="A271" s="35">
        <v>10</v>
      </c>
      <c r="B271" s="35">
        <v>19</v>
      </c>
      <c r="C271" s="35">
        <v>27</v>
      </c>
      <c r="D271" s="35">
        <v>5</v>
      </c>
      <c r="E271" s="35" t="s">
        <v>16</v>
      </c>
      <c r="F271" s="36">
        <v>60.247999999999998</v>
      </c>
      <c r="G271" s="36">
        <v>38.341999999999999</v>
      </c>
      <c r="H271" s="36">
        <v>-105.19300000000001</v>
      </c>
      <c r="I271" s="36">
        <v>-66.851000000000013</v>
      </c>
      <c r="J271" s="36">
        <v>143.53500000000003</v>
      </c>
      <c r="K271" s="1"/>
      <c r="AB271" s="25"/>
      <c r="AC271" s="25"/>
      <c r="AD271" s="22"/>
      <c r="AE271" s="22"/>
      <c r="AF271" s="22"/>
      <c r="AG271" s="22"/>
      <c r="AH271" s="22"/>
      <c r="AI271" s="22"/>
      <c r="AJ271" s="106" t="s">
        <v>93</v>
      </c>
      <c r="AK271" s="108">
        <v>15</v>
      </c>
      <c r="AL271" s="30">
        <f>IF(N269=26,(4*0.5)/AK271,(2*0.5)/AK271)</f>
        <v>6.6666666666666666E-2</v>
      </c>
      <c r="AM271" s="112" t="s">
        <v>99</v>
      </c>
      <c r="AN271" s="41">
        <f>IF((AL271*0.9*(N269-O269)*391.3*AJ272*10^-1)&lt;AJ270,(AL271*0.9*(N269-O269)*391.3*AJ272*10^-1),"calc. cotθ ")</f>
        <v>286.4316</v>
      </c>
    </row>
    <row r="272" spans="1:40">
      <c r="A272" s="35">
        <v>10</v>
      </c>
      <c r="B272" s="35">
        <v>19</v>
      </c>
      <c r="C272" s="35">
        <v>27</v>
      </c>
      <c r="D272" s="35">
        <v>5</v>
      </c>
      <c r="E272" s="35" t="s">
        <v>17</v>
      </c>
      <c r="F272" s="36">
        <v>-99.772000000000006</v>
      </c>
      <c r="G272" s="36">
        <v>-63.823</v>
      </c>
      <c r="H272" s="36">
        <v>-105.19300000000001</v>
      </c>
      <c r="I272" s="36">
        <v>-169.01600000000002</v>
      </c>
      <c r="J272" s="36">
        <v>41.370000000000012</v>
      </c>
      <c r="K272" s="1"/>
      <c r="AB272" s="26"/>
      <c r="AC272" s="26"/>
      <c r="AD272" s="23"/>
      <c r="AE272" s="23"/>
      <c r="AF272" s="23"/>
      <c r="AG272" s="23"/>
      <c r="AH272" s="23"/>
      <c r="AI272" s="23"/>
      <c r="AJ272" s="107">
        <v>2</v>
      </c>
      <c r="AK272" s="110">
        <v>20</v>
      </c>
      <c r="AL272" s="31">
        <f>IF(N269=26,(4*0.5)/AK272,(2*0.5)/AK272)</f>
        <v>0.05</v>
      </c>
      <c r="AM272" s="113" t="s">
        <v>98</v>
      </c>
      <c r="AN272" s="114">
        <f>IF((AL272*0.9*(N269-O269)*391.3*AJ272*10^-1)&lt;AJ270,(AL272*0.9*(N269-O269)*391.3*AJ272*10^-1),"calc. cotθ ")</f>
        <v>214.82370000000003</v>
      </c>
    </row>
    <row r="273" spans="1:40">
      <c r="A273" s="35">
        <v>11</v>
      </c>
      <c r="B273" s="35">
        <v>10</v>
      </c>
      <c r="C273" s="35">
        <v>14</v>
      </c>
      <c r="D273" s="35">
        <v>5</v>
      </c>
      <c r="E273" s="35" t="s">
        <v>14</v>
      </c>
      <c r="F273" s="36">
        <v>-16.245999999999999</v>
      </c>
      <c r="G273" s="36">
        <v>-10.058999999999999</v>
      </c>
      <c r="H273" s="36">
        <v>36.958300000000001</v>
      </c>
      <c r="I273" s="36">
        <v>26.899300000000004</v>
      </c>
      <c r="J273" s="36">
        <v>-47.017299999999999</v>
      </c>
      <c r="K273" s="1">
        <v>70</v>
      </c>
      <c r="L273" s="7">
        <f t="shared" ref="L273:L274" si="598">(ABS(I273)-ABS(I275*$K273/200))*SIGN(I273)</f>
        <v>25.600695000000005</v>
      </c>
      <c r="M273" s="7">
        <f t="shared" ref="M273:M274" si="599">(ABS(J273)-ABS(J275*$K273/200))*SIGN(J273)</f>
        <v>-35.000995000000003</v>
      </c>
      <c r="N273" s="6">
        <v>26</v>
      </c>
      <c r="O273" s="6">
        <v>3</v>
      </c>
      <c r="P273" s="6">
        <v>60</v>
      </c>
      <c r="Q273" s="7">
        <f>P273*(N273-O273)^2/((10^6)*$AS$4^2)</f>
        <v>81.785152928444433</v>
      </c>
      <c r="R273" s="7">
        <f>P273*(N273-O273)^2/((10^6)*$AS$5^2)</f>
        <v>108.54621934954343</v>
      </c>
      <c r="S273" s="6" t="str">
        <f>IF(R273&gt;=MAX(ABS(I273),ABS(J273),ABS(L273),ABS(M273)),"Verificata","Non verificata")</f>
        <v>Verificata</v>
      </c>
      <c r="T273" s="7">
        <f>-MIN(L273:M273)/(0.9*(N273-O273)/100*391.3)*10</f>
        <v>4.321158506699458</v>
      </c>
      <c r="U273" s="7">
        <f>ABS(MAX(L273:M273)/(0.9*(N273-O273)/100*391.3)*10)</f>
        <v>3.1606147475712696</v>
      </c>
      <c r="V273" s="17">
        <f t="shared" ref="V273:V274" si="600">IF($N273=26,IF(4*2.01&gt;T273,4*2.01,"Arm. insufficiente"),IF((3*2.01)&gt;T273,(3*2.01),IF(T273&lt;4*2.01,(4*2.01),IF(T273&lt;10.3,2*2.01+2*3.14,IF(T273&lt;15.75,5*3.14,IF(15.75&lt;T273,6*3.14,"Armat. Insuf. "))))))</f>
        <v>8.0399999999999991</v>
      </c>
      <c r="W273" s="16" t="str">
        <f t="shared" ref="W273:W274" si="601">IF(V273=6.03,"3f16",IF(V273=8.04,"4f16",IF(V273=10.3,"2f16+2f20",IF(V273=15.7,"5f20",IF(V273=18.84,"6f20","Arm. Insuf.")))))</f>
        <v>4f16</v>
      </c>
      <c r="X273" s="17">
        <f t="shared" ref="X273:X274" si="602">IF($N273=26,IF(4*2.01&gt;U273,4*2.01,"Arm. insufficiente"),IF((3*2.01)&gt;U273,(3*2.01),IF(U273&lt;4*2.01,(4*2.01),IF(U273&lt;10.3,2*2.01+2*3.14,IF(U273&lt;15.75,5*3.14,IF(15.75&lt;U273,6*3.14,"Armat. Insuf. "))))))</f>
        <v>8.0399999999999991</v>
      </c>
      <c r="Y273" s="16" t="str">
        <f t="shared" ref="Y273:Y274" si="603">IF(X273=6.03,"3f16",IF(X273=8.04,"4f16",IF(X273=10.3,"2f16+2f20",IF(X273=15.7,"5f20",IF(X273=18.84,"6f20","Arm. Insuf.")))))</f>
        <v>4f16</v>
      </c>
      <c r="Z273" s="16">
        <f t="shared" ref="Z273:Z274" si="604">-0.9*(N273-O273)*V273*391.3/1000</f>
        <v>-65.123276399999995</v>
      </c>
      <c r="AA273" s="16">
        <f t="shared" ref="AA273:AA274" si="605">0.9*(N273-O273)*X273*391.3/1000</f>
        <v>65.123276399999995</v>
      </c>
      <c r="AB273" s="24"/>
      <c r="AC273" s="24"/>
      <c r="AD273" s="21"/>
      <c r="AE273" s="21"/>
      <c r="AF273" s="21"/>
      <c r="AG273" s="21"/>
      <c r="AH273" s="21"/>
      <c r="AI273" s="21"/>
      <c r="AJ273" s="21"/>
      <c r="AK273" s="109">
        <f t="shared" si="533"/>
        <v>12.8</v>
      </c>
      <c r="AL273" s="29">
        <f>IF(N273=26,(4*0.5)/AK273,(2*0.5)/AK273)</f>
        <v>0.15625</v>
      </c>
      <c r="AM273" s="111" t="s">
        <v>96</v>
      </c>
      <c r="AN273" s="40">
        <f>IF((AL273*0.9*(N273-O273)*391.3*AJ276*10^-1)&lt;AJ274,(AL273*0.9*(N273-O273)*391.3*AJ276*10^-1),"calc. cotθ ")</f>
        <v>253.12218750000002</v>
      </c>
    </row>
    <row r="274" spans="1:40">
      <c r="A274" s="35">
        <v>11</v>
      </c>
      <c r="B274" s="35">
        <v>10</v>
      </c>
      <c r="C274" s="35">
        <v>14</v>
      </c>
      <c r="D274" s="35">
        <v>5</v>
      </c>
      <c r="E274" s="35" t="s">
        <v>15</v>
      </c>
      <c r="F274" s="36">
        <v>-13.435</v>
      </c>
      <c r="G274" s="36">
        <v>-8.3369999999999997</v>
      </c>
      <c r="H274" s="36">
        <v>-34.939599999999999</v>
      </c>
      <c r="I274" s="36">
        <v>-43.276600000000002</v>
      </c>
      <c r="J274" s="36">
        <v>26.602599999999999</v>
      </c>
      <c r="K274" s="1">
        <v>70</v>
      </c>
      <c r="L274" s="7">
        <f t="shared" si="598"/>
        <v>-31.579145000000004</v>
      </c>
      <c r="M274" s="7">
        <f t="shared" si="599"/>
        <v>24.985144999999999</v>
      </c>
      <c r="N274" s="6">
        <v>26</v>
      </c>
      <c r="O274" s="6">
        <v>3</v>
      </c>
      <c r="P274" s="6">
        <v>60</v>
      </c>
      <c r="Q274" s="7">
        <f>P274*(N274-O274)^2/((10^6)*$AS$4^2)</f>
        <v>81.785152928444433</v>
      </c>
      <c r="R274" s="7">
        <f>P274*(N274-O274)^2/((10^6)*$AS$5^2)</f>
        <v>108.54621934954343</v>
      </c>
      <c r="S274" s="6" t="str">
        <f>IF(R274&gt;=MAX(ABS(I274),ABS(J274),ABS(L274),ABS(M274)),"Verificata","Non verificata")</f>
        <v>Verificata</v>
      </c>
      <c r="T274" s="7">
        <f>-MIN(L274:M274)/(0.9*(N274-O274)/100*391.3)*10</f>
        <v>3.8987031954676041</v>
      </c>
      <c r="U274" s="7">
        <f>ABS(MAX(L274:M274)/(0.9*(N274-O274)/100*391.3)*10)</f>
        <v>3.0846200760255362</v>
      </c>
      <c r="V274" s="17">
        <f t="shared" si="600"/>
        <v>8.0399999999999991</v>
      </c>
      <c r="W274" s="16" t="str">
        <f t="shared" si="601"/>
        <v>4f16</v>
      </c>
      <c r="X274" s="17">
        <f t="shared" si="602"/>
        <v>8.0399999999999991</v>
      </c>
      <c r="Y274" s="16" t="str">
        <f t="shared" si="603"/>
        <v>4f16</v>
      </c>
      <c r="Z274" s="16">
        <f t="shared" si="604"/>
        <v>-65.123276399999995</v>
      </c>
      <c r="AA274" s="16">
        <f t="shared" si="605"/>
        <v>65.123276399999995</v>
      </c>
      <c r="AB274" s="25">
        <v>12.7</v>
      </c>
      <c r="AC274" s="25">
        <v>7.9</v>
      </c>
      <c r="AD274" s="22">
        <v>3.78</v>
      </c>
      <c r="AE274" s="22">
        <v>3.48</v>
      </c>
      <c r="AF274" s="22">
        <f>(AC274*AE274)/2</f>
        <v>13.746</v>
      </c>
      <c r="AG274" s="22">
        <f>(Z273-AA274)/AE274</f>
        <v>-37.42717034482758</v>
      </c>
      <c r="AH274" s="22">
        <f>(AA273-Z274)/AE274</f>
        <v>37.42717034482758</v>
      </c>
      <c r="AI274" s="22">
        <f t="shared" ref="AI274" si="606">MAX(ABS(AG274+AF274),ABS(AG274-AF274),ABS(AH274+AF274),ABS(AH274-AF274),)</f>
        <v>51.173170344827582</v>
      </c>
      <c r="AJ274" s="22">
        <f>((0.5*14.17*P273*0.9*(N273-O273)*AJ276)/(1+AJ276^2))*10^-1</f>
        <v>351.98280000000005</v>
      </c>
      <c r="AK274" s="108">
        <v>10</v>
      </c>
      <c r="AL274" s="30">
        <f>IF(N273=26,(4*0.5)/AK274,(2*0.5)/AK274)</f>
        <v>0.2</v>
      </c>
      <c r="AM274" s="112" t="s">
        <v>100</v>
      </c>
      <c r="AN274" s="41">
        <f>IF((AL274*0.9*(N273-O273)*391.3*AJ276*10^-1)&lt;AJ274,(AL274*0.9*(N273-O273)*391.3*AJ276*10^-1),"calc. cotθ ")</f>
        <v>323.99640000000005</v>
      </c>
    </row>
    <row r="275" spans="1:40">
      <c r="A275" s="35">
        <v>11</v>
      </c>
      <c r="B275" s="35">
        <v>10</v>
      </c>
      <c r="C275" s="35">
        <v>14</v>
      </c>
      <c r="D275" s="35">
        <v>5</v>
      </c>
      <c r="E275" s="35" t="s">
        <v>16</v>
      </c>
      <c r="F275" s="36">
        <v>24.709</v>
      </c>
      <c r="G275" s="36">
        <v>15.311</v>
      </c>
      <c r="H275" s="36">
        <v>-19.021299999999997</v>
      </c>
      <c r="I275" s="36">
        <v>-3.7102999999999966</v>
      </c>
      <c r="J275" s="36">
        <v>34.332299999999996</v>
      </c>
      <c r="K275" s="1"/>
      <c r="AB275" s="25"/>
      <c r="AC275" s="25"/>
      <c r="AD275" s="22"/>
      <c r="AE275" s="22"/>
      <c r="AF275" s="22"/>
      <c r="AG275" s="22"/>
      <c r="AH275" s="22"/>
      <c r="AI275" s="22"/>
      <c r="AJ275" s="106" t="s">
        <v>93</v>
      </c>
      <c r="AK275" s="108">
        <v>15</v>
      </c>
      <c r="AL275" s="30">
        <f>IF(N273=26,(4*0.5)/AK275,(2*0.5)/AK275)</f>
        <v>0.13333333333333333</v>
      </c>
      <c r="AM275" s="112" t="s">
        <v>99</v>
      </c>
      <c r="AN275" s="41">
        <f>IF((AL275*0.9*(N273-O273)*391.3*AJ276*10^-1)&lt;AJ274,(AL275*0.9*(N273-O273)*391.3*AJ276*10^-1),"calc. cotθ ")</f>
        <v>215.99760000000003</v>
      </c>
    </row>
    <row r="276" spans="1:40">
      <c r="A276" s="35">
        <v>11</v>
      </c>
      <c r="B276" s="35">
        <v>10</v>
      </c>
      <c r="C276" s="35">
        <v>14</v>
      </c>
      <c r="D276" s="35">
        <v>5</v>
      </c>
      <c r="E276" s="35" t="s">
        <v>17</v>
      </c>
      <c r="F276" s="36">
        <v>-23.221</v>
      </c>
      <c r="G276" s="36">
        <v>-14.4</v>
      </c>
      <c r="H276" s="36">
        <v>-19.021299999999997</v>
      </c>
      <c r="I276" s="36">
        <v>-33.421299999999995</v>
      </c>
      <c r="J276" s="36">
        <v>4.6212999999999962</v>
      </c>
      <c r="K276" s="1"/>
      <c r="AB276" s="26"/>
      <c r="AC276" s="26"/>
      <c r="AD276" s="23"/>
      <c r="AE276" s="23"/>
      <c r="AF276" s="23"/>
      <c r="AG276" s="23"/>
      <c r="AH276" s="23"/>
      <c r="AI276" s="23"/>
      <c r="AJ276" s="107">
        <v>2</v>
      </c>
      <c r="AK276" s="110">
        <v>20</v>
      </c>
      <c r="AL276" s="31">
        <f>IF(N273=26,(4*0.5)/AK276,(2*0.5)/AK276)</f>
        <v>0.1</v>
      </c>
      <c r="AM276" s="113" t="s">
        <v>98</v>
      </c>
      <c r="AN276" s="114">
        <f>IF((AL276*0.9*(N273-O273)*391.3*AJ276*10^-1)&lt;AJ274,(AL276*0.9*(N273-O273)*391.3*AJ276*10^-1),"calc. cotθ ")</f>
        <v>161.99820000000003</v>
      </c>
    </row>
    <row r="277" spans="1:40">
      <c r="A277" s="35">
        <v>11</v>
      </c>
      <c r="B277" s="35">
        <v>14</v>
      </c>
      <c r="C277" s="35">
        <v>20</v>
      </c>
      <c r="D277" s="35">
        <v>5</v>
      </c>
      <c r="E277" s="35" t="s">
        <v>14</v>
      </c>
      <c r="F277" s="36">
        <v>-21.821999999999999</v>
      </c>
      <c r="G277" s="36">
        <v>-13.553000000000001</v>
      </c>
      <c r="H277" s="36">
        <v>30.485099999999999</v>
      </c>
      <c r="I277" s="36">
        <v>16.932099999999998</v>
      </c>
      <c r="J277" s="36">
        <v>-44.0381</v>
      </c>
      <c r="K277" s="1">
        <v>70</v>
      </c>
      <c r="L277" s="7">
        <f t="shared" ref="L277:L278" si="607">(ABS(I277)-ABS(I279*$K277/200))*SIGN(I277)</f>
        <v>15.331514999999998</v>
      </c>
      <c r="M277" s="7">
        <f t="shared" ref="M277:M278" si="608">(ABS(J277)-ABS(J279*$K277/200))*SIGN(J277)</f>
        <v>-32.905685000000005</v>
      </c>
      <c r="N277" s="6">
        <v>26</v>
      </c>
      <c r="O277" s="6">
        <v>3</v>
      </c>
      <c r="P277" s="6">
        <v>60</v>
      </c>
      <c r="Q277" s="7">
        <f>P277*(N277-O277)^2/((10^6)*$AS$4^2)</f>
        <v>81.785152928444433</v>
      </c>
      <c r="R277" s="7">
        <f>P277*(N277-O277)^2/((10^6)*$AS$5^2)</f>
        <v>108.54621934954343</v>
      </c>
      <c r="S277" s="6" t="str">
        <f>IF(R277&gt;=MAX(ABS(I277),ABS(J277),ABS(L277),ABS(M277)),"Verificata","Non verificata")</f>
        <v>Verificata</v>
      </c>
      <c r="T277" s="7">
        <f>-MIN(L277:M277)/(0.9*(N277-O277)/100*391.3)*10</f>
        <v>4.0624753855289759</v>
      </c>
      <c r="U277" s="7">
        <f>ABS(MAX(L277:M277)/(0.9*(N277-O277)/100*391.3)*10)</f>
        <v>1.8928006607480821</v>
      </c>
      <c r="V277" s="17">
        <f t="shared" ref="V277:V278" si="609">IF($N277=26,IF(4*2.01&gt;T277,4*2.01,"Arm. insufficiente"),IF((3*2.01)&gt;T277,(3*2.01),IF(T277&lt;4*2.01,(4*2.01),IF(T277&lt;10.3,2*2.01+2*3.14,IF(T277&lt;15.75,5*3.14,IF(15.75&lt;T277,6*3.14,"Armat. Insuf. "))))))</f>
        <v>8.0399999999999991</v>
      </c>
      <c r="W277" s="16" t="str">
        <f t="shared" ref="W277:W278" si="610">IF(V277=6.03,"3f16",IF(V277=8.04,"4f16",IF(V277=10.3,"2f16+2f20",IF(V277=15.7,"5f20",IF(V277=18.84,"6f20","Arm. Insuf.")))))</f>
        <v>4f16</v>
      </c>
      <c r="X277" s="17">
        <f t="shared" ref="X277:X278" si="611">IF($N277=26,IF(4*2.01&gt;U277,4*2.01,"Arm. insufficiente"),IF((3*2.01)&gt;U277,(3*2.01),IF(U277&lt;4*2.01,(4*2.01),IF(U277&lt;10.3,2*2.01+2*3.14,IF(U277&lt;15.75,5*3.14,IF(15.75&lt;U277,6*3.14,"Armat. Insuf. "))))))</f>
        <v>8.0399999999999991</v>
      </c>
      <c r="Y277" s="16" t="str">
        <f t="shared" ref="Y277:Y278" si="612">IF(X277=6.03,"3f16",IF(X277=8.04,"4f16",IF(X277=10.3,"2f16+2f20",IF(X277=15.7,"5f20",IF(X277=18.84,"6f20","Arm. Insuf.")))))</f>
        <v>4f16</v>
      </c>
      <c r="Z277" s="16">
        <f t="shared" ref="Z277:Z278" si="613">-0.9*(N277-O277)*V277*391.3/1000</f>
        <v>-65.123276399999995</v>
      </c>
      <c r="AA277" s="16">
        <f t="shared" ref="AA277:AA278" si="614">0.9*(N277-O277)*X277*391.3/1000</f>
        <v>65.123276399999995</v>
      </c>
      <c r="AB277" s="24"/>
      <c r="AC277" s="24"/>
      <c r="AD277" s="21"/>
      <c r="AE277" s="21"/>
      <c r="AF277" s="21"/>
      <c r="AG277" s="21"/>
      <c r="AH277" s="21"/>
      <c r="AI277" s="21"/>
      <c r="AJ277" s="21"/>
      <c r="AK277" s="109">
        <f t="shared" si="533"/>
        <v>12.8</v>
      </c>
      <c r="AL277" s="29">
        <f>IF(N277=26,(4*0.5)/AK277,(2*0.5)/AK277)</f>
        <v>0.15625</v>
      </c>
      <c r="AM277" s="111" t="s">
        <v>96</v>
      </c>
      <c r="AN277" s="40">
        <f>IF((AL277*0.9*(N277-O277)*391.3*AJ280*10^-1)&lt;AJ278,(AL277*0.9*(N277-O277)*391.3*AJ280*10^-1),"calc. cotθ ")</f>
        <v>253.12218750000002</v>
      </c>
    </row>
    <row r="278" spans="1:40">
      <c r="A278" s="35">
        <v>11</v>
      </c>
      <c r="B278" s="35">
        <v>14</v>
      </c>
      <c r="C278" s="35">
        <v>20</v>
      </c>
      <c r="D278" s="35">
        <v>5</v>
      </c>
      <c r="E278" s="35" t="s">
        <v>15</v>
      </c>
      <c r="F278" s="36">
        <v>-21.681999999999999</v>
      </c>
      <c r="G278" s="36">
        <v>-13.398999999999999</v>
      </c>
      <c r="H278" s="36">
        <v>-32.420200000000001</v>
      </c>
      <c r="I278" s="36">
        <v>-45.819200000000002</v>
      </c>
      <c r="J278" s="36">
        <v>19.0212</v>
      </c>
      <c r="K278" s="1">
        <v>70</v>
      </c>
      <c r="L278" s="7">
        <f t="shared" si="607"/>
        <v>-34.710234999999997</v>
      </c>
      <c r="M278" s="7">
        <f t="shared" si="608"/>
        <v>17.444064999999998</v>
      </c>
      <c r="N278" s="6">
        <v>26</v>
      </c>
      <c r="O278" s="6">
        <v>3</v>
      </c>
      <c r="P278" s="6">
        <v>60</v>
      </c>
      <c r="Q278" s="7">
        <f>P278*(N278-O278)^2/((10^6)*$AS$4^2)</f>
        <v>81.785152928444433</v>
      </c>
      <c r="R278" s="7">
        <f>P278*(N278-O278)^2/((10^6)*$AS$5^2)</f>
        <v>108.54621934954343</v>
      </c>
      <c r="S278" s="6" t="str">
        <f>IF(R278&gt;=MAX(ABS(I278),ABS(J278),ABS(L278),ABS(M278)),"Verificata","Non verificata")</f>
        <v>Verificata</v>
      </c>
      <c r="T278" s="7">
        <f>-MIN(L278:M278)/(0.9*(N278-O278)/100*391.3)*10</f>
        <v>4.285261811550992</v>
      </c>
      <c r="U278" s="7">
        <f>ABS(MAX(L278:M278)/(0.9*(N278-O278)/100*391.3)*10)</f>
        <v>2.1536122006293894</v>
      </c>
      <c r="V278" s="17">
        <f t="shared" si="609"/>
        <v>8.0399999999999991</v>
      </c>
      <c r="W278" s="16" t="str">
        <f t="shared" si="610"/>
        <v>4f16</v>
      </c>
      <c r="X278" s="17">
        <f t="shared" si="611"/>
        <v>8.0399999999999991</v>
      </c>
      <c r="Y278" s="16" t="str">
        <f t="shared" si="612"/>
        <v>4f16</v>
      </c>
      <c r="Z278" s="16">
        <f t="shared" si="613"/>
        <v>-65.123276399999995</v>
      </c>
      <c r="AA278" s="16">
        <f t="shared" si="614"/>
        <v>65.123276399999995</v>
      </c>
      <c r="AB278" s="25">
        <v>12.7</v>
      </c>
      <c r="AC278" s="25">
        <v>7.9</v>
      </c>
      <c r="AD278" s="22">
        <v>4.62</v>
      </c>
      <c r="AE278" s="22">
        <v>4.32</v>
      </c>
      <c r="AF278" s="22">
        <f>(AC278*AE278)/2</f>
        <v>17.064000000000004</v>
      </c>
      <c r="AG278" s="22">
        <f>(Z277-AA278)/AE278</f>
        <v>-30.149664999999995</v>
      </c>
      <c r="AH278" s="22">
        <f>(AA277-Z278)/AE278</f>
        <v>30.149664999999995</v>
      </c>
      <c r="AI278" s="22">
        <f t="shared" ref="AI278" si="615">MAX(ABS(AG278+AF278),ABS(AG278-AF278),ABS(AH278+AF278),ABS(AH278-AF278),)</f>
        <v>47.213664999999999</v>
      </c>
      <c r="AJ278" s="22">
        <f>((0.5*14.17*P277*0.9*(N277-O277)*AJ280)/(1+AJ280^2))*10^-1</f>
        <v>351.98280000000005</v>
      </c>
      <c r="AK278" s="108">
        <v>10</v>
      </c>
      <c r="AL278" s="30">
        <f>IF(N277=26,(4*0.5)/AK278,(2*0.5)/AK278)</f>
        <v>0.2</v>
      </c>
      <c r="AM278" s="112" t="s">
        <v>100</v>
      </c>
      <c r="AN278" s="41">
        <f>IF((AL278*0.9*(N277-O277)*391.3*AJ280*10^-1)&lt;AJ278,(AL278*0.9*(N277-O277)*391.3*AJ280*10^-1),"calc. cotθ ")</f>
        <v>323.99640000000005</v>
      </c>
    </row>
    <row r="279" spans="1:40">
      <c r="A279" s="35">
        <v>11</v>
      </c>
      <c r="B279" s="35">
        <v>14</v>
      </c>
      <c r="C279" s="35">
        <v>20</v>
      </c>
      <c r="D279" s="35">
        <v>5</v>
      </c>
      <c r="E279" s="35" t="s">
        <v>16</v>
      </c>
      <c r="F279" s="36">
        <v>29.321000000000002</v>
      </c>
      <c r="G279" s="36">
        <v>18.190000000000001</v>
      </c>
      <c r="H279" s="36">
        <v>-13.616899999999999</v>
      </c>
      <c r="I279" s="36">
        <v>4.5731000000000019</v>
      </c>
      <c r="J279" s="36">
        <v>31.806899999999999</v>
      </c>
      <c r="K279" s="1"/>
      <c r="AB279" s="25"/>
      <c r="AC279" s="25"/>
      <c r="AD279" s="22"/>
      <c r="AE279" s="22"/>
      <c r="AF279" s="22"/>
      <c r="AG279" s="22"/>
      <c r="AH279" s="22"/>
      <c r="AI279" s="22"/>
      <c r="AJ279" s="106" t="s">
        <v>93</v>
      </c>
      <c r="AK279" s="108">
        <v>15</v>
      </c>
      <c r="AL279" s="30">
        <f>IF(N277=26,(4*0.5)/AK279,(2*0.5)/AK279)</f>
        <v>0.13333333333333333</v>
      </c>
      <c r="AM279" s="112" t="s">
        <v>99</v>
      </c>
      <c r="AN279" s="41">
        <f>IF((AL279*0.9*(N277-O277)*391.3*AJ280*10^-1)&lt;AJ278,(AL279*0.9*(N277-O277)*391.3*AJ280*10^-1),"calc. cotθ ")</f>
        <v>215.99760000000003</v>
      </c>
    </row>
    <row r="280" spans="1:40">
      <c r="A280" s="35">
        <v>11</v>
      </c>
      <c r="B280" s="35">
        <v>14</v>
      </c>
      <c r="C280" s="35">
        <v>20</v>
      </c>
      <c r="D280" s="35">
        <v>5</v>
      </c>
      <c r="E280" s="35" t="s">
        <v>17</v>
      </c>
      <c r="F280" s="36">
        <v>-29.26</v>
      </c>
      <c r="G280" s="36">
        <v>-18.123000000000001</v>
      </c>
      <c r="H280" s="36">
        <v>-13.616899999999999</v>
      </c>
      <c r="I280" s="36">
        <v>-31.739899999999999</v>
      </c>
      <c r="J280" s="36">
        <v>-4.5061000000000018</v>
      </c>
      <c r="K280" s="1"/>
      <c r="AB280" s="26"/>
      <c r="AC280" s="26"/>
      <c r="AD280" s="23"/>
      <c r="AE280" s="23"/>
      <c r="AF280" s="23"/>
      <c r="AG280" s="23"/>
      <c r="AH280" s="23"/>
      <c r="AI280" s="23"/>
      <c r="AJ280" s="107">
        <v>2</v>
      </c>
      <c r="AK280" s="110">
        <v>20</v>
      </c>
      <c r="AL280" s="31">
        <f>IF(N277=26,(4*0.5)/AK280,(2*0.5)/AK280)</f>
        <v>0.1</v>
      </c>
      <c r="AM280" s="113" t="s">
        <v>98</v>
      </c>
      <c r="AN280" s="114">
        <f>IF((AL280*0.9*(N277-O277)*391.3*AJ280*10^-1)&lt;AJ278,(AL280*0.9*(N277-O277)*391.3*AJ280*10^-1),"calc. cotθ ")</f>
        <v>161.99820000000003</v>
      </c>
    </row>
    <row r="281" spans="1:40">
      <c r="A281" s="35">
        <v>12</v>
      </c>
      <c r="B281" s="35">
        <v>2</v>
      </c>
      <c r="C281" s="35">
        <v>5</v>
      </c>
      <c r="D281" s="35">
        <v>5</v>
      </c>
      <c r="E281" s="35" t="s">
        <v>14</v>
      </c>
      <c r="F281" s="36">
        <v>-4.6139999999999999</v>
      </c>
      <c r="G281" s="36">
        <v>-2.4159999999999999</v>
      </c>
      <c r="H281" s="36">
        <v>60.690800000000003</v>
      </c>
      <c r="I281" s="36">
        <v>58.274800000000006</v>
      </c>
      <c r="J281" s="36">
        <v>-63.1068</v>
      </c>
      <c r="K281" s="1">
        <v>70</v>
      </c>
      <c r="L281" s="7">
        <f t="shared" ref="L281:L282" si="616">(ABS(I281)-ABS(I283*$K281/200))*SIGN(I281)</f>
        <v>38.363930000000003</v>
      </c>
      <c r="M281" s="7">
        <f t="shared" ref="M281:M282" si="617">(ABS(J281)-ABS(J283*$K281/200))*SIGN(J281)</f>
        <v>-38.40513</v>
      </c>
      <c r="N281" s="6">
        <v>65</v>
      </c>
      <c r="O281" s="6">
        <v>4</v>
      </c>
      <c r="P281" s="6">
        <v>30</v>
      </c>
      <c r="Q281" s="7">
        <f>P281*(N281-O281)^2/((10^6)*$AS$4^2)</f>
        <v>287.63946507253473</v>
      </c>
      <c r="R281" s="7">
        <f>P281*(N281-O281)^2/((10^6)*$AS$5^2)</f>
        <v>381.75848979173077</v>
      </c>
      <c r="S281" s="6" t="str">
        <f>IF(R281&gt;=MAX(ABS(I281),ABS(J281),ABS(L281),ABS(M281)),"Verificata","Non verificata")</f>
        <v>Verificata</v>
      </c>
      <c r="T281" s="7">
        <f>-MIN(L281:M281)/(0.9*(N281-O281)/100*391.3)*10</f>
        <v>1.7877510721582399</v>
      </c>
      <c r="U281" s="7">
        <f>ABS(MAX(L281:M281)/(0.9*(N281-O281)/100*391.3)*10)</f>
        <v>1.7858332204500718</v>
      </c>
      <c r="V281" s="17">
        <f t="shared" ref="V281:V282" si="618">IF($N281=26,IF(4*2.01&gt;T281,4*2.01,"Arm. insufficiente"),IF((3*2.01)&gt;T281,(3*2.01),IF(T281&lt;4*2.01,(4*2.01),IF(T281&lt;10.3,2*2.01+2*3.14,IF(T281&lt;15.75,5*3.14,IF(15.75&lt;T281,6*3.14,"Armat. Insuf. "))))))</f>
        <v>6.0299999999999994</v>
      </c>
      <c r="W281" s="16" t="str">
        <f t="shared" ref="W281:W282" si="619">IF(V281=6.03,"3f16",IF(V281=8.04,"4f16",IF(V281=10.3,"2f16+2f20",IF(V281=15.7,"5f20",IF(V281=18.84,"6f20","Arm. Insuf.")))))</f>
        <v>3f16</v>
      </c>
      <c r="X281" s="17">
        <f t="shared" ref="X281:X282" si="620">IF($N281=26,IF(4*2.01&gt;U281,4*2.01,"Arm. insufficiente"),IF((3*2.01)&gt;U281,(3*2.01),IF(U281&lt;4*2.01,(4*2.01),IF(U281&lt;10.3,2*2.01+2*3.14,IF(U281&lt;15.75,5*3.14,IF(15.75&lt;U281,6*3.14,"Armat. Insuf. "))))))</f>
        <v>6.0299999999999994</v>
      </c>
      <c r="Y281" s="16" t="str">
        <f t="shared" ref="Y281:Y282" si="621">IF(X281=6.03,"3f16",IF(X281=8.04,"4f16",IF(X281=10.3,"2f16+2f20",IF(X281=15.7,"5f20",IF(X281=18.84,"6f20","Arm. Insuf.")))))</f>
        <v>3f16</v>
      </c>
      <c r="Z281" s="16">
        <f t="shared" ref="Z281:Z282" si="622">-0.9*(N281-O281)*V281*391.3/1000</f>
        <v>-129.53869109999999</v>
      </c>
      <c r="AA281" s="16">
        <f t="shared" ref="AA281:AA282" si="623">0.9*(N281-O281)*X281*391.3/1000</f>
        <v>129.53869109999999</v>
      </c>
      <c r="AB281" s="24"/>
      <c r="AC281" s="24"/>
      <c r="AD281" s="21"/>
      <c r="AE281" s="21"/>
      <c r="AF281" s="21"/>
      <c r="AG281" s="21"/>
      <c r="AH281" s="21"/>
      <c r="AI281" s="21"/>
      <c r="AJ281" s="21"/>
      <c r="AK281" s="109">
        <f t="shared" si="533"/>
        <v>12.8</v>
      </c>
      <c r="AL281" s="29">
        <f>IF(N281=26,(4*0.5)/AK281,(2*0.5)/AK281)</f>
        <v>7.8125E-2</v>
      </c>
      <c r="AM281" s="111" t="s">
        <v>96</v>
      </c>
      <c r="AN281" s="40">
        <f>IF((AL281*0.9*(N281-O281)*391.3*AJ284*10^-1)&lt;AJ282,(AL281*0.9*(N281-O281)*391.3*AJ284*10^-1),"calc. cotθ ")</f>
        <v>335.66203125000004</v>
      </c>
    </row>
    <row r="282" spans="1:40">
      <c r="A282" s="35">
        <v>12</v>
      </c>
      <c r="B282" s="35">
        <v>2</v>
      </c>
      <c r="C282" s="35">
        <v>5</v>
      </c>
      <c r="D282" s="35">
        <v>5</v>
      </c>
      <c r="E282" s="35" t="s">
        <v>15</v>
      </c>
      <c r="F282" s="36">
        <v>-1.8340000000000001</v>
      </c>
      <c r="G282" s="36">
        <v>-0.37</v>
      </c>
      <c r="H282" s="36">
        <v>-98.651399999999995</v>
      </c>
      <c r="I282" s="36">
        <v>-99.0214</v>
      </c>
      <c r="J282" s="36">
        <v>98.281399999999991</v>
      </c>
      <c r="K282" s="1">
        <v>70</v>
      </c>
      <c r="L282" s="7">
        <f t="shared" si="616"/>
        <v>-74.893029999999996</v>
      </c>
      <c r="M282" s="7">
        <f t="shared" si="617"/>
        <v>77.797229999999985</v>
      </c>
      <c r="N282" s="6">
        <v>65</v>
      </c>
      <c r="O282" s="6">
        <v>4</v>
      </c>
      <c r="P282" s="6">
        <v>30</v>
      </c>
      <c r="Q282" s="7">
        <f>P282*(N282-O282)^2/((10^6)*$AS$4^2)</f>
        <v>287.63946507253473</v>
      </c>
      <c r="R282" s="7">
        <f>P282*(N282-O282)^2/((10^6)*$AS$5^2)</f>
        <v>381.75848979173077</v>
      </c>
      <c r="S282" s="6" t="str">
        <f>IF(R282&gt;=MAX(ABS(I282),ABS(J282),ABS(L282),ABS(M282)),"Verificata","Non verificata")</f>
        <v>Verificata</v>
      </c>
      <c r="T282" s="7">
        <f>-MIN(L282:M282)/(0.9*(N282-O282)/100*391.3)*10</f>
        <v>3.48625547367446</v>
      </c>
      <c r="U282" s="7">
        <f>ABS(MAX(L282:M282)/(0.9*(N282-O282)/100*391.3)*10)</f>
        <v>3.6214453991808164</v>
      </c>
      <c r="V282" s="17">
        <f t="shared" si="618"/>
        <v>6.0299999999999994</v>
      </c>
      <c r="W282" s="16" t="str">
        <f t="shared" si="619"/>
        <v>3f16</v>
      </c>
      <c r="X282" s="17">
        <f t="shared" si="620"/>
        <v>6.0299999999999994</v>
      </c>
      <c r="Y282" s="16" t="str">
        <f t="shared" si="621"/>
        <v>3f16</v>
      </c>
      <c r="Z282" s="16">
        <f t="shared" si="622"/>
        <v>-129.53869109999999</v>
      </c>
      <c r="AA282" s="16">
        <f t="shared" si="623"/>
        <v>129.53869109999999</v>
      </c>
      <c r="AB282" s="25">
        <v>10.4</v>
      </c>
      <c r="AC282" s="25">
        <v>4.8</v>
      </c>
      <c r="AD282" s="22">
        <v>2.5</v>
      </c>
      <c r="AE282" s="22">
        <v>1.8</v>
      </c>
      <c r="AF282" s="22">
        <f>(AC282*AE282)/2</f>
        <v>4.32</v>
      </c>
      <c r="AG282" s="22">
        <f>(Z281-AA282)/AE282</f>
        <v>-143.93187899999998</v>
      </c>
      <c r="AH282" s="22">
        <f>(AA281-Z282)/AE282</f>
        <v>143.93187899999998</v>
      </c>
      <c r="AI282" s="22">
        <f t="shared" ref="AI282" si="624">MAX(ABS(AG282+AF282),ABS(AG282-AF282),ABS(AH282+AF282),ABS(AH282-AF282),)</f>
        <v>148.25187899999997</v>
      </c>
      <c r="AJ282" s="22">
        <f>((0.5*14.17*P281*0.9*(N281-O281)*AJ284)/(1+AJ284^2))*10^-1</f>
        <v>466.75980000000004</v>
      </c>
      <c r="AK282" s="108">
        <v>10</v>
      </c>
      <c r="AL282" s="30">
        <f>IF(N281=26,(4*0.5)/AK282,(2*0.5)/AK282)</f>
        <v>0.1</v>
      </c>
      <c r="AM282" s="112" t="s">
        <v>100</v>
      </c>
      <c r="AN282" s="41">
        <f>IF((AL282*0.9*(N281-O281)*391.3*AJ284*10^-1)&lt;AJ282,(AL282*0.9*(N281-O281)*391.3*AJ284*10^-1),"calc. cotθ ")</f>
        <v>429.64740000000006</v>
      </c>
    </row>
    <row r="283" spans="1:40">
      <c r="A283" s="35">
        <v>12</v>
      </c>
      <c r="B283" s="35">
        <v>2</v>
      </c>
      <c r="C283" s="35">
        <v>5</v>
      </c>
      <c r="D283" s="35">
        <v>5</v>
      </c>
      <c r="E283" s="35" t="s">
        <v>16</v>
      </c>
      <c r="F283" s="36">
        <v>14.074</v>
      </c>
      <c r="G283" s="36">
        <v>6.8440000000000003</v>
      </c>
      <c r="H283" s="36">
        <v>-63.732200000000006</v>
      </c>
      <c r="I283" s="36">
        <v>-56.888200000000005</v>
      </c>
      <c r="J283" s="36">
        <v>70.5762</v>
      </c>
      <c r="K283" s="1"/>
      <c r="AB283" s="25"/>
      <c r="AC283" s="25"/>
      <c r="AD283" s="22"/>
      <c r="AE283" s="22"/>
      <c r="AF283" s="22"/>
      <c r="AG283" s="22"/>
      <c r="AH283" s="22"/>
      <c r="AI283" s="22"/>
      <c r="AJ283" s="106" t="s">
        <v>93</v>
      </c>
      <c r="AK283" s="108">
        <v>15</v>
      </c>
      <c r="AL283" s="30">
        <f>IF(N281=26,(4*0.5)/AK283,(2*0.5)/AK283)</f>
        <v>6.6666666666666666E-2</v>
      </c>
      <c r="AM283" s="112" t="s">
        <v>99</v>
      </c>
      <c r="AN283" s="41">
        <f>IF((AL283*0.9*(N281-O281)*391.3*AJ284*10^-1)&lt;AJ282,(AL283*0.9*(N281-O281)*391.3*AJ284*10^-1),"calc. cotθ ")</f>
        <v>286.4316</v>
      </c>
    </row>
    <row r="284" spans="1:40">
      <c r="A284" s="35">
        <v>12</v>
      </c>
      <c r="B284" s="35">
        <v>2</v>
      </c>
      <c r="C284" s="35">
        <v>5</v>
      </c>
      <c r="D284" s="35">
        <v>5</v>
      </c>
      <c r="E284" s="35" t="s">
        <v>17</v>
      </c>
      <c r="F284" s="36">
        <v>-11.851000000000001</v>
      </c>
      <c r="G284" s="36">
        <v>-5.2060000000000004</v>
      </c>
      <c r="H284" s="36">
        <v>-63.732200000000006</v>
      </c>
      <c r="I284" s="36">
        <v>-68.938200000000009</v>
      </c>
      <c r="J284" s="36">
        <v>58.526200000000003</v>
      </c>
      <c r="K284" s="1"/>
      <c r="AB284" s="26"/>
      <c r="AC284" s="26"/>
      <c r="AD284" s="23"/>
      <c r="AE284" s="23"/>
      <c r="AF284" s="23"/>
      <c r="AG284" s="23"/>
      <c r="AH284" s="23"/>
      <c r="AI284" s="23"/>
      <c r="AJ284" s="107">
        <v>2</v>
      </c>
      <c r="AK284" s="110">
        <v>20</v>
      </c>
      <c r="AL284" s="31">
        <f>IF(N281=26,(4*0.5)/AK284,(2*0.5)/AK284)</f>
        <v>0.05</v>
      </c>
      <c r="AM284" s="113" t="s">
        <v>98</v>
      </c>
      <c r="AN284" s="114">
        <f>IF((AL284*0.9*(N281-O281)*391.3*AJ284*10^-1)&lt;AJ282,(AL284*0.9*(N281-O281)*391.3*AJ284*10^-1),"calc. cotθ ")</f>
        <v>214.82370000000003</v>
      </c>
    </row>
    <row r="285" spans="1:40">
      <c r="A285" s="35">
        <v>13</v>
      </c>
      <c r="B285" s="35">
        <v>23</v>
      </c>
      <c r="C285" s="35">
        <v>28</v>
      </c>
      <c r="D285" s="35">
        <v>5</v>
      </c>
      <c r="E285" s="35" t="s">
        <v>14</v>
      </c>
      <c r="F285" s="36">
        <v>-7.0389999999999997</v>
      </c>
      <c r="G285" s="36">
        <v>-3.7440000000000002</v>
      </c>
      <c r="H285" s="36">
        <v>98.651399999999995</v>
      </c>
      <c r="I285" s="36">
        <v>94.907399999999996</v>
      </c>
      <c r="J285" s="36">
        <v>-102.3954</v>
      </c>
      <c r="K285" s="1">
        <v>70</v>
      </c>
      <c r="L285" s="7">
        <f t="shared" ref="L285:L286" si="625">(ABS(I285)-ABS(I287*$K285/200))*SIGN(I285)</f>
        <v>75.178879999999992</v>
      </c>
      <c r="M285" s="7">
        <f t="shared" ref="M285:M286" si="626">(ABS(J285)-ABS(J287*$K285/200))*SIGN(J285)</f>
        <v>-77.511380000000003</v>
      </c>
      <c r="N285" s="6">
        <v>65</v>
      </c>
      <c r="O285" s="6">
        <v>4</v>
      </c>
      <c r="P285" s="6">
        <v>30</v>
      </c>
      <c r="Q285" s="7">
        <f>P285*(N285-O285)^2/((10^6)*$AS$4^2)</f>
        <v>287.63946507253473</v>
      </c>
      <c r="R285" s="7">
        <f>P285*(N285-O285)^2/((10^6)*$AS$5^2)</f>
        <v>381.75848979173077</v>
      </c>
      <c r="S285" s="6" t="str">
        <f>IF(R285&gt;=MAX(ABS(I285),ABS(J285),ABS(L285),ABS(M285)),"Verificata","Non verificata")</f>
        <v>Verificata</v>
      </c>
      <c r="T285" s="7">
        <f>-MIN(L285:M285)/(0.9*(N285-O285)/100*391.3)*10</f>
        <v>3.6081391392104321</v>
      </c>
      <c r="U285" s="7">
        <f>ABS(MAX(L285:M285)/(0.9*(N285-O285)/100*391.3)*10)</f>
        <v>3.4995617336448448</v>
      </c>
      <c r="V285" s="17">
        <f t="shared" ref="V285:V286" si="627">IF($N285=26,IF(4*2.01&gt;T285,4*2.01,"Arm. insufficiente"),IF((3*2.01)&gt;T285,(3*2.01),IF(T285&lt;4*2.01,(4*2.01),IF(T285&lt;10.3,2*2.01+2*3.14,IF(T285&lt;15.75,5*3.14,IF(15.75&lt;T285,6*3.14,"Armat. Insuf. "))))))</f>
        <v>6.0299999999999994</v>
      </c>
      <c r="W285" s="16" t="str">
        <f t="shared" ref="W285:W286" si="628">IF(V285=6.03,"3f16",IF(V285=8.04,"4f16",IF(V285=10.3,"2f16+2f20",IF(V285=15.7,"5f20",IF(V285=18.84,"6f20","Arm. Insuf.")))))</f>
        <v>3f16</v>
      </c>
      <c r="X285" s="17">
        <f t="shared" ref="X285:X286" si="629">IF($N285=26,IF(4*2.01&gt;U285,4*2.01,"Arm. insufficiente"),IF((3*2.01)&gt;U285,(3*2.01),IF(U285&lt;4*2.01,(4*2.01),IF(U285&lt;10.3,2*2.01+2*3.14,IF(U285&lt;15.75,5*3.14,IF(15.75&lt;U285,6*3.14,"Armat. Insuf. "))))))</f>
        <v>6.0299999999999994</v>
      </c>
      <c r="Y285" s="16" t="str">
        <f t="shared" ref="Y285:Y286" si="630">IF(X285=6.03,"3f16",IF(X285=8.04,"4f16",IF(X285=10.3,"2f16+2f20",IF(X285=15.7,"5f20",IF(X285=18.84,"6f20","Arm. Insuf.")))))</f>
        <v>3f16</v>
      </c>
      <c r="Z285" s="16">
        <f t="shared" ref="Z285:Z286" si="631">-0.9*(N285-O285)*V285*391.3/1000</f>
        <v>-129.53869109999999</v>
      </c>
      <c r="AA285" s="16">
        <f t="shared" ref="AA285:AA286" si="632">0.9*(N285-O285)*X285*391.3/1000</f>
        <v>129.53869109999999</v>
      </c>
      <c r="AB285" s="24"/>
      <c r="AC285" s="24"/>
      <c r="AD285" s="21"/>
      <c r="AE285" s="21"/>
      <c r="AF285" s="21"/>
      <c r="AG285" s="21"/>
      <c r="AH285" s="21"/>
      <c r="AI285" s="21"/>
      <c r="AJ285" s="21"/>
      <c r="AK285" s="109">
        <f t="shared" si="533"/>
        <v>12.8</v>
      </c>
      <c r="AL285" s="29">
        <f>IF(N285=26,(4*0.5)/AK285,(2*0.5)/AK285)</f>
        <v>7.8125E-2</v>
      </c>
      <c r="AM285" s="111" t="s">
        <v>96</v>
      </c>
      <c r="AN285" s="40">
        <f>IF((AL285*0.9*(N285-O285)*391.3*AJ288*10^-1)&lt;AJ286,(AL285*0.9*(N285-O285)*391.3*AJ288*10^-1),"calc. cotθ ")</f>
        <v>335.66203125000004</v>
      </c>
    </row>
    <row r="286" spans="1:40">
      <c r="A286" s="35">
        <v>13</v>
      </c>
      <c r="B286" s="35">
        <v>23</v>
      </c>
      <c r="C286" s="35">
        <v>28</v>
      </c>
      <c r="D286" s="35">
        <v>5</v>
      </c>
      <c r="E286" s="35" t="s">
        <v>15</v>
      </c>
      <c r="F286" s="36">
        <v>-1.4930000000000001</v>
      </c>
      <c r="G286" s="36">
        <v>-0.39400000000000002</v>
      </c>
      <c r="H286" s="36">
        <v>-60.690800000000003</v>
      </c>
      <c r="I286" s="36">
        <v>-61.084800000000001</v>
      </c>
      <c r="J286" s="36">
        <v>60.296800000000005</v>
      </c>
      <c r="K286" s="1">
        <v>70</v>
      </c>
      <c r="L286" s="7">
        <f t="shared" si="625"/>
        <v>-37.138779999999997</v>
      </c>
      <c r="M286" s="7">
        <f t="shared" si="626"/>
        <v>39.630279999999999</v>
      </c>
      <c r="N286" s="6">
        <v>65</v>
      </c>
      <c r="O286" s="6">
        <v>4</v>
      </c>
      <c r="P286" s="6">
        <v>30</v>
      </c>
      <c r="Q286" s="7">
        <f>P286*(N286-O286)^2/((10^6)*$AS$4^2)</f>
        <v>287.63946507253473</v>
      </c>
      <c r="R286" s="7">
        <f>P286*(N286-O286)^2/((10^6)*$AS$5^2)</f>
        <v>381.75848979173077</v>
      </c>
      <c r="S286" s="6" t="str">
        <f>IF(R286&gt;=MAX(ABS(I286),ABS(J286),ABS(L286),ABS(M286)),"Verificata","Non verificata")</f>
        <v>Verificata</v>
      </c>
      <c r="T286" s="7">
        <f>-MIN(L286:M286)/(0.9*(N286-O286)/100*391.3)*10</f>
        <v>1.7288027345213774</v>
      </c>
      <c r="U286" s="7">
        <f>ABS(MAX(L286:M286)/(0.9*(N286-O286)/100*391.3)*10)</f>
        <v>1.8447815580869338</v>
      </c>
      <c r="V286" s="17">
        <f t="shared" si="627"/>
        <v>6.0299999999999994</v>
      </c>
      <c r="W286" s="16" t="str">
        <f t="shared" si="628"/>
        <v>3f16</v>
      </c>
      <c r="X286" s="17">
        <f t="shared" si="629"/>
        <v>6.0299999999999994</v>
      </c>
      <c r="Y286" s="16" t="str">
        <f t="shared" si="630"/>
        <v>3f16</v>
      </c>
      <c r="Z286" s="16">
        <f t="shared" si="631"/>
        <v>-129.53869109999999</v>
      </c>
      <c r="AA286" s="16">
        <f t="shared" si="632"/>
        <v>129.53869109999999</v>
      </c>
      <c r="AB286" s="25">
        <v>10.4</v>
      </c>
      <c r="AC286" s="25">
        <v>4.8</v>
      </c>
      <c r="AD286" s="22">
        <v>2.5</v>
      </c>
      <c r="AE286" s="22">
        <v>1.8</v>
      </c>
      <c r="AF286" s="22">
        <f>(AC286*AE286)/2</f>
        <v>4.32</v>
      </c>
      <c r="AG286" s="22">
        <f>(Z285-AA286)/AE286</f>
        <v>-143.93187899999998</v>
      </c>
      <c r="AH286" s="22">
        <f>(AA285-Z286)/AE286</f>
        <v>143.93187899999998</v>
      </c>
      <c r="AI286" s="22">
        <f t="shared" ref="AI286" si="633">MAX(ABS(AG286+AF286),ABS(AG286-AF286),ABS(AH286+AF286),ABS(AH286-AF286),)</f>
        <v>148.25187899999997</v>
      </c>
      <c r="AJ286" s="22">
        <f>((0.5*14.17*P285*0.9*(N285-O285)*AJ288)/(1+AJ288^2))*10^-1</f>
        <v>466.75980000000004</v>
      </c>
      <c r="AK286" s="108">
        <v>10</v>
      </c>
      <c r="AL286" s="30">
        <f>IF(N285=26,(4*0.5)/AK286,(2*0.5)/AK286)</f>
        <v>0.1</v>
      </c>
      <c r="AM286" s="112" t="s">
        <v>100</v>
      </c>
      <c r="AN286" s="41">
        <f>IF((AL286*0.9*(N285-O285)*391.3*AJ288*10^-1)&lt;AJ286,(AL286*0.9*(N285-O285)*391.3*AJ288*10^-1),"calc. cotθ ")</f>
        <v>429.64740000000006</v>
      </c>
    </row>
    <row r="287" spans="1:40">
      <c r="A287" s="35">
        <v>13</v>
      </c>
      <c r="B287" s="35">
        <v>23</v>
      </c>
      <c r="C287" s="35">
        <v>28</v>
      </c>
      <c r="D287" s="35">
        <v>5</v>
      </c>
      <c r="E287" s="35" t="s">
        <v>16</v>
      </c>
      <c r="F287" s="36">
        <v>15.180999999999999</v>
      </c>
      <c r="G287" s="36">
        <v>7.3650000000000002</v>
      </c>
      <c r="H287" s="36">
        <v>-63.732200000000006</v>
      </c>
      <c r="I287" s="36">
        <v>-56.367200000000004</v>
      </c>
      <c r="J287" s="36">
        <v>71.097200000000001</v>
      </c>
      <c r="K287" s="1"/>
      <c r="AB287" s="25"/>
      <c r="AC287" s="25"/>
      <c r="AD287" s="22"/>
      <c r="AE287" s="22"/>
      <c r="AF287" s="22"/>
      <c r="AG287" s="22"/>
      <c r="AH287" s="22"/>
      <c r="AI287" s="22"/>
      <c r="AJ287" s="106" t="s">
        <v>93</v>
      </c>
      <c r="AK287" s="108">
        <v>15</v>
      </c>
      <c r="AL287" s="30">
        <f>IF(N285=26,(4*0.5)/AK287,(2*0.5)/AK287)</f>
        <v>6.6666666666666666E-2</v>
      </c>
      <c r="AM287" s="112" t="s">
        <v>99</v>
      </c>
      <c r="AN287" s="41">
        <f>IF((AL287*0.9*(N285-O285)*391.3*AJ288*10^-1)&lt;AJ286,(AL287*0.9*(N285-O285)*391.3*AJ288*10^-1),"calc. cotθ ")</f>
        <v>286.4316</v>
      </c>
    </row>
    <row r="288" spans="1:40">
      <c r="A288" s="35">
        <v>13</v>
      </c>
      <c r="B288" s="35">
        <v>23</v>
      </c>
      <c r="C288" s="35">
        <v>28</v>
      </c>
      <c r="D288" s="35">
        <v>5</v>
      </c>
      <c r="E288" s="35" t="s">
        <v>17</v>
      </c>
      <c r="F288" s="36">
        <v>-10.744</v>
      </c>
      <c r="G288" s="36">
        <v>-4.6849999999999996</v>
      </c>
      <c r="H288" s="36">
        <v>-63.732200000000006</v>
      </c>
      <c r="I288" s="36">
        <v>-68.417200000000008</v>
      </c>
      <c r="J288" s="36">
        <v>59.047200000000004</v>
      </c>
      <c r="K288" s="1"/>
      <c r="AB288" s="26"/>
      <c r="AC288" s="26"/>
      <c r="AD288" s="23"/>
      <c r="AE288" s="23"/>
      <c r="AF288" s="23"/>
      <c r="AG288" s="23"/>
      <c r="AH288" s="23"/>
      <c r="AI288" s="23"/>
      <c r="AJ288" s="107">
        <v>2</v>
      </c>
      <c r="AK288" s="110">
        <v>20</v>
      </c>
      <c r="AL288" s="31">
        <f>IF(N285=26,(4*0.5)/AK288,(2*0.5)/AK288)</f>
        <v>0.05</v>
      </c>
      <c r="AM288" s="113" t="s">
        <v>98</v>
      </c>
      <c r="AN288" s="114">
        <f>IF((AL288*0.9*(N285-O285)*391.3*AJ288*10^-1)&lt;AJ286,(AL288*0.9*(N285-O285)*391.3*AJ288*10^-1),"calc. cotθ ")</f>
        <v>214.82370000000003</v>
      </c>
    </row>
    <row r="289" spans="1:40">
      <c r="A289" s="35">
        <v>14</v>
      </c>
      <c r="B289" s="35">
        <v>6</v>
      </c>
      <c r="C289" s="35">
        <v>15</v>
      </c>
      <c r="D289" s="35">
        <v>5</v>
      </c>
      <c r="E289" s="35" t="s">
        <v>14</v>
      </c>
      <c r="F289" s="36">
        <v>-35.978999999999999</v>
      </c>
      <c r="G289" s="36">
        <v>-21.728000000000002</v>
      </c>
      <c r="H289" s="36">
        <v>106.1451</v>
      </c>
      <c r="I289" s="36">
        <v>84.417100000000005</v>
      </c>
      <c r="J289" s="36">
        <v>-127.87309999999999</v>
      </c>
      <c r="K289" s="1">
        <v>70</v>
      </c>
      <c r="L289" s="7">
        <f t="shared" ref="L289:L290" si="634">(ABS(I289)-ABS(I291*$K289/200))*SIGN(I289)</f>
        <v>79.665570000000002</v>
      </c>
      <c r="M289" s="7">
        <f t="shared" ref="M289:M290" si="635">(ABS(J289)-ABS(J291*$K289/200))*SIGN(J289)</f>
        <v>-105.90436999999999</v>
      </c>
      <c r="N289" s="6">
        <v>65</v>
      </c>
      <c r="O289" s="6">
        <v>4</v>
      </c>
      <c r="P289" s="6">
        <v>30</v>
      </c>
      <c r="Q289" s="7">
        <f>P289*(N289-O289)^2/((10^6)*$AS$4^2)</f>
        <v>287.63946507253473</v>
      </c>
      <c r="R289" s="7">
        <f>P289*(N289-O289)^2/((10^6)*$AS$5^2)</f>
        <v>381.75848979173077</v>
      </c>
      <c r="S289" s="6" t="str">
        <f>IF(R289&gt;=MAX(ABS(I289),ABS(J289),ABS(L289),ABS(M289)),"Verificata","Non verificata")</f>
        <v>Verificata</v>
      </c>
      <c r="T289" s="7">
        <f>-MIN(L289:M289)/(0.9*(N289-O289)/100*391.3)*10</f>
        <v>4.9298271093924919</v>
      </c>
      <c r="U289" s="7">
        <f>ABS(MAX(L289:M289)/(0.9*(N289-O289)/100*391.3)*10)</f>
        <v>3.708416250162343</v>
      </c>
      <c r="V289" s="17">
        <f t="shared" ref="V289:V290" si="636">IF($N289=26,IF(4*2.01&gt;T289,4*2.01,"Arm. insufficiente"),IF((3*2.01)&gt;T289,(3*2.01),IF(T289&lt;4*2.01,(4*2.01),IF(T289&lt;10.3,2*2.01+2*3.14,IF(T289&lt;15.75,5*3.14,IF(15.75&lt;T289,6*3.14,"Armat. Insuf. "))))))</f>
        <v>6.0299999999999994</v>
      </c>
      <c r="W289" s="16" t="str">
        <f t="shared" ref="W289:W290" si="637">IF(V289=6.03,"3f16",IF(V289=8.04,"4f16",IF(V289=10.3,"2f16+2f20",IF(V289=15.7,"5f20",IF(V289=18.84,"6f20","Arm. Insuf.")))))</f>
        <v>3f16</v>
      </c>
      <c r="X289" s="17">
        <f t="shared" ref="X289:X290" si="638">IF($N289=26,IF(4*2.01&gt;U289,4*2.01,"Arm. insufficiente"),IF((3*2.01)&gt;U289,(3*2.01),IF(U289&lt;4*2.01,(4*2.01),IF(U289&lt;10.3,2*2.01+2*3.14,IF(U289&lt;15.75,5*3.14,IF(15.75&lt;U289,6*3.14,"Armat. Insuf. "))))))</f>
        <v>6.0299999999999994</v>
      </c>
      <c r="Y289" s="16" t="str">
        <f t="shared" ref="Y289:Y290" si="639">IF(X289=6.03,"3f16",IF(X289=8.04,"4f16",IF(X289=10.3,"2f16+2f20",IF(X289=15.7,"5f20",IF(X289=18.84,"6f20","Arm. Insuf.")))))</f>
        <v>3f16</v>
      </c>
      <c r="Z289" s="16">
        <f t="shared" ref="Z289:Z290" si="640">-0.9*(N289-O289)*V289*391.3/1000</f>
        <v>-129.53869109999999</v>
      </c>
      <c r="AA289" s="16">
        <f t="shared" ref="AA289:AA290" si="641">0.9*(N289-O289)*X289*391.3/1000</f>
        <v>129.53869109999999</v>
      </c>
      <c r="AB289" s="24"/>
      <c r="AC289" s="24"/>
      <c r="AD289" s="21"/>
      <c r="AE289" s="21"/>
      <c r="AF289" s="21"/>
      <c r="AG289" s="21"/>
      <c r="AH289" s="21"/>
      <c r="AI289" s="21"/>
      <c r="AJ289" s="21"/>
      <c r="AK289" s="109">
        <f t="shared" si="533"/>
        <v>12.8</v>
      </c>
      <c r="AL289" s="29">
        <f>IF(N289=26,(4*0.5)/AK289,(2*0.5)/AK289)</f>
        <v>7.8125E-2</v>
      </c>
      <c r="AM289" s="111" t="s">
        <v>96</v>
      </c>
      <c r="AN289" s="40">
        <f>IF((AL289*0.9*(N289-O289)*391.3*AJ292*10^-1)&lt;AJ290,(AL289*0.9*(N289-O289)*391.3*AJ292*10^-1),"calc. cotθ ")</f>
        <v>335.66203125000004</v>
      </c>
    </row>
    <row r="290" spans="1:40">
      <c r="A290" s="35">
        <v>14</v>
      </c>
      <c r="B290" s="35">
        <v>6</v>
      </c>
      <c r="C290" s="35">
        <v>15</v>
      </c>
      <c r="D290" s="35">
        <v>5</v>
      </c>
      <c r="E290" s="35" t="s">
        <v>15</v>
      </c>
      <c r="F290" s="36">
        <v>-35.070999999999998</v>
      </c>
      <c r="G290" s="36">
        <v>-22.257999999999999</v>
      </c>
      <c r="H290" s="36">
        <v>-133.5789</v>
      </c>
      <c r="I290" s="36">
        <v>-155.83690000000001</v>
      </c>
      <c r="J290" s="36">
        <v>111.32090000000001</v>
      </c>
      <c r="K290" s="1">
        <v>70</v>
      </c>
      <c r="L290" s="7">
        <f t="shared" si="634"/>
        <v>-133.80902</v>
      </c>
      <c r="M290" s="7">
        <f t="shared" si="635"/>
        <v>106.62852000000001</v>
      </c>
      <c r="N290" s="6">
        <v>65</v>
      </c>
      <c r="O290" s="6">
        <v>4</v>
      </c>
      <c r="P290" s="6">
        <v>30</v>
      </c>
      <c r="Q290" s="7">
        <f>P290*(N290-O290)^2/((10^6)*$AS$4^2)</f>
        <v>287.63946507253473</v>
      </c>
      <c r="R290" s="7">
        <f>P290*(N290-O290)^2/((10^6)*$AS$5^2)</f>
        <v>381.75848979173077</v>
      </c>
      <c r="S290" s="6" t="str">
        <f>IF(R290&gt;=MAX(ABS(I290),ABS(J290),ABS(L290),ABS(M290)),"Verificata","Non verificata")</f>
        <v>Verificata</v>
      </c>
      <c r="T290" s="7">
        <f>-MIN(L290:M290)/(0.9*(N290-O290)/100*391.3)*10</f>
        <v>6.2287829508569121</v>
      </c>
      <c r="U290" s="7">
        <f>ABS(MAX(L290:M290)/(0.9*(N290-O290)/100*391.3)*10)</f>
        <v>4.9635361461514735</v>
      </c>
      <c r="V290" s="17">
        <f t="shared" si="636"/>
        <v>8.0399999999999991</v>
      </c>
      <c r="W290" s="16" t="str">
        <f t="shared" si="637"/>
        <v>4f16</v>
      </c>
      <c r="X290" s="17">
        <f t="shared" si="638"/>
        <v>6.0299999999999994</v>
      </c>
      <c r="Y290" s="16" t="str">
        <f t="shared" si="639"/>
        <v>3f16</v>
      </c>
      <c r="Z290" s="16">
        <f t="shared" si="640"/>
        <v>-172.71825479999998</v>
      </c>
      <c r="AA290" s="16">
        <f t="shared" si="641"/>
        <v>129.53869109999999</v>
      </c>
      <c r="AB290" s="25">
        <v>18</v>
      </c>
      <c r="AC290" s="25">
        <v>9.6</v>
      </c>
      <c r="AD290" s="22">
        <v>6.28</v>
      </c>
      <c r="AE290" s="22">
        <v>5.58</v>
      </c>
      <c r="AF290" s="22">
        <f>(AC290*AE290)/2</f>
        <v>26.783999999999999</v>
      </c>
      <c r="AG290" s="22">
        <f>(Z289-AA290)/AE290</f>
        <v>-46.429638387096773</v>
      </c>
      <c r="AH290" s="22">
        <f>(AA289-Z290)/AE290</f>
        <v>54.167911451612902</v>
      </c>
      <c r="AI290" s="22">
        <f t="shared" ref="AI290" si="642">MAX(ABS(AG290+AF290),ABS(AG290-AF290),ABS(AH290+AF290),ABS(AH290-AF290),)</f>
        <v>80.951911451612901</v>
      </c>
      <c r="AJ290" s="22">
        <f>((0.5*14.17*P289*0.9*(N289-O289)*AJ292)/(1+AJ292^2))*10^-1</f>
        <v>466.75980000000004</v>
      </c>
      <c r="AK290" s="108">
        <v>10</v>
      </c>
      <c r="AL290" s="30">
        <f>IF(N289=26,(4*0.5)/AK290,(2*0.5)/AK290)</f>
        <v>0.1</v>
      </c>
      <c r="AM290" s="112" t="s">
        <v>100</v>
      </c>
      <c r="AN290" s="41">
        <f>IF((AL290*0.9*(N289-O289)*391.3*AJ292*10^-1)&lt;AJ290,(AL290*0.9*(N289-O289)*391.3*AJ292*10^-1),"calc. cotθ ")</f>
        <v>429.64740000000006</v>
      </c>
    </row>
    <row r="291" spans="1:40">
      <c r="A291" s="35">
        <v>14</v>
      </c>
      <c r="B291" s="35">
        <v>6</v>
      </c>
      <c r="C291" s="35">
        <v>15</v>
      </c>
      <c r="D291" s="35">
        <v>5</v>
      </c>
      <c r="E291" s="35" t="s">
        <v>16</v>
      </c>
      <c r="F291" s="36">
        <v>39.96</v>
      </c>
      <c r="G291" s="36">
        <v>24.596</v>
      </c>
      <c r="H291" s="36">
        <v>-38.171800000000005</v>
      </c>
      <c r="I291" s="36">
        <v>-13.575800000000005</v>
      </c>
      <c r="J291" s="36">
        <v>62.767800000000008</v>
      </c>
      <c r="K291" s="1"/>
      <c r="AB291" s="25"/>
      <c r="AC291" s="25"/>
      <c r="AD291" s="22"/>
      <c r="AE291" s="22"/>
      <c r="AF291" s="22"/>
      <c r="AG291" s="22"/>
      <c r="AH291" s="22"/>
      <c r="AI291" s="22"/>
      <c r="AJ291" s="106" t="s">
        <v>93</v>
      </c>
      <c r="AK291" s="108">
        <v>15</v>
      </c>
      <c r="AL291" s="30">
        <f>IF(N289=26,(4*0.5)/AK291,(2*0.5)/AK291)</f>
        <v>6.6666666666666666E-2</v>
      </c>
      <c r="AM291" s="112" t="s">
        <v>99</v>
      </c>
      <c r="AN291" s="41">
        <f>IF((AL291*0.9*(N289-O289)*391.3*AJ292*10^-1)&lt;AJ290,(AL291*0.9*(N289-O289)*391.3*AJ292*10^-1),"calc. cotθ ")</f>
        <v>286.4316</v>
      </c>
    </row>
    <row r="292" spans="1:40">
      <c r="A292" s="35">
        <v>14</v>
      </c>
      <c r="B292" s="35">
        <v>6</v>
      </c>
      <c r="C292" s="35">
        <v>15</v>
      </c>
      <c r="D292" s="35">
        <v>5</v>
      </c>
      <c r="E292" s="35" t="s">
        <v>17</v>
      </c>
      <c r="F292" s="36">
        <v>-39.670999999999999</v>
      </c>
      <c r="G292" s="36">
        <v>-24.765000000000001</v>
      </c>
      <c r="H292" s="36">
        <v>-38.171800000000005</v>
      </c>
      <c r="I292" s="36">
        <v>-62.936800000000005</v>
      </c>
      <c r="J292" s="36">
        <v>13.406800000000004</v>
      </c>
      <c r="K292" s="1"/>
      <c r="AB292" s="26"/>
      <c r="AC292" s="26"/>
      <c r="AD292" s="23"/>
      <c r="AE292" s="23"/>
      <c r="AF292" s="23"/>
      <c r="AG292" s="23"/>
      <c r="AH292" s="23"/>
      <c r="AI292" s="23"/>
      <c r="AJ292" s="107">
        <v>2</v>
      </c>
      <c r="AK292" s="110">
        <v>20</v>
      </c>
      <c r="AL292" s="31">
        <f>IF(N289=26,(4*0.5)/AK292,(2*0.5)/AK292)</f>
        <v>0.05</v>
      </c>
      <c r="AM292" s="113" t="s">
        <v>98</v>
      </c>
      <c r="AN292" s="114">
        <f>IF((AL292*0.9*(N289-O289)*391.3*AJ292*10^-1)&lt;AJ290,(AL292*0.9*(N289-O289)*391.3*AJ292*10^-1),"calc. cotθ ")</f>
        <v>214.82370000000003</v>
      </c>
    </row>
    <row r="293" spans="1:40">
      <c r="A293" s="35">
        <v>14</v>
      </c>
      <c r="B293" s="35">
        <v>15</v>
      </c>
      <c r="C293" s="35">
        <v>24</v>
      </c>
      <c r="D293" s="35">
        <v>5</v>
      </c>
      <c r="E293" s="35" t="s">
        <v>14</v>
      </c>
      <c r="F293" s="36">
        <v>-47.582000000000001</v>
      </c>
      <c r="G293" s="36">
        <v>-25.303000000000001</v>
      </c>
      <c r="H293" s="36">
        <v>27.832100000000001</v>
      </c>
      <c r="I293" s="36">
        <v>2.5290999999999997</v>
      </c>
      <c r="J293" s="36">
        <v>-53.135100000000001</v>
      </c>
      <c r="K293" s="1">
        <v>70</v>
      </c>
      <c r="L293" s="7">
        <f t="shared" ref="L293:L294" si="643">(ABS(I293)-ABS(I295*$K293/200))*SIGN(I293)</f>
        <v>-3.4790349999999997</v>
      </c>
      <c r="M293" s="7">
        <f t="shared" ref="M293:M294" si="644">(ABS(J293)-ABS(J295*$K293/200))*SIGN(J293)</f>
        <v>-40.171135</v>
      </c>
      <c r="N293" s="6">
        <v>26</v>
      </c>
      <c r="O293" s="6">
        <v>3</v>
      </c>
      <c r="P293" s="6">
        <v>60</v>
      </c>
      <c r="Q293" s="7">
        <f>P293*(N293-O293)^2/((10^6)*$AS$4^2)</f>
        <v>81.785152928444433</v>
      </c>
      <c r="R293" s="7">
        <f>P293*(N293-O293)^2/((10^6)*$AS$5^2)</f>
        <v>108.54621934954343</v>
      </c>
      <c r="S293" s="6" t="str">
        <f>IF(R293&gt;=MAX(ABS(I293),ABS(J293),ABS(L293),ABS(M293)),"Verificata","Non verificata")</f>
        <v>Verificata</v>
      </c>
      <c r="T293" s="7">
        <f>-MIN(L293:M293)/(0.9*(N293-O293)/100*391.3)*10</f>
        <v>4.9594544877659139</v>
      </c>
      <c r="U293" s="7">
        <f>ABS(MAX(L293:M293)/(0.9*(N293-O293)/100*391.3)*10)</f>
        <v>0.42951526621900737</v>
      </c>
      <c r="V293" s="17">
        <f t="shared" ref="V293:V294" si="645">IF($N293=26,IF(4*2.01&gt;T293,4*2.01,"Arm. insufficiente"),IF((3*2.01)&gt;T293,(3*2.01),IF(T293&lt;4*2.01,(4*2.01),IF(T293&lt;10.3,2*2.01+2*3.14,IF(T293&lt;15.75,5*3.14,IF(15.75&lt;T293,6*3.14,"Armat. Insuf. "))))))</f>
        <v>8.0399999999999991</v>
      </c>
      <c r="W293" s="16" t="str">
        <f t="shared" ref="W293:W294" si="646">IF(V293=6.03,"3f16",IF(V293=8.04,"4f16",IF(V293=10.3,"2f16+2f20",IF(V293=15.7,"5f20",IF(V293=18.84,"6f20","Arm. Insuf.")))))</f>
        <v>4f16</v>
      </c>
      <c r="X293" s="17">
        <f t="shared" ref="X293:X294" si="647">IF($N293=26,IF(4*2.01&gt;U293,4*2.01,"Arm. insufficiente"),IF((3*2.01)&gt;U293,(3*2.01),IF(U293&lt;4*2.01,(4*2.01),IF(U293&lt;10.3,2*2.01+2*3.14,IF(U293&lt;15.75,5*3.14,IF(15.75&lt;U293,6*3.14,"Armat. Insuf. "))))))</f>
        <v>8.0399999999999991</v>
      </c>
      <c r="Y293" s="16" t="str">
        <f t="shared" ref="Y293:Y294" si="648">IF(X293=6.03,"3f16",IF(X293=8.04,"4f16",IF(X293=10.3,"2f16+2f20",IF(X293=15.7,"5f20",IF(X293=18.84,"6f20","Arm. Insuf.")))))</f>
        <v>4f16</v>
      </c>
      <c r="Z293" s="16">
        <f t="shared" ref="Z293:Z294" si="649">-0.9*(N293-O293)*V293*391.3/1000</f>
        <v>-65.123276399999995</v>
      </c>
      <c r="AA293" s="16">
        <f t="shared" ref="AA293:AA294" si="650">0.9*(N293-O293)*X293*391.3/1000</f>
        <v>65.123276399999995</v>
      </c>
      <c r="AB293" s="24"/>
      <c r="AC293" s="24"/>
      <c r="AD293" s="21"/>
      <c r="AE293" s="21"/>
      <c r="AF293" s="21"/>
      <c r="AG293" s="21"/>
      <c r="AH293" s="21"/>
      <c r="AI293" s="21"/>
      <c r="AJ293" s="21"/>
      <c r="AK293" s="109">
        <f t="shared" si="533"/>
        <v>12.8</v>
      </c>
      <c r="AL293" s="29">
        <f>IF(N293=26,(4*0.5)/AK293,(2*0.5)/AK293)</f>
        <v>0.15625</v>
      </c>
      <c r="AM293" s="111" t="s">
        <v>96</v>
      </c>
      <c r="AN293" s="40">
        <f>IF((AL293*0.9*(N293-O293)*391.3*AJ296*10^-1)&lt;AJ294,(AL293*0.9*(N293-O293)*391.3*AJ296*10^-1),"calc. cotθ ")</f>
        <v>253.12218750000002</v>
      </c>
    </row>
    <row r="294" spans="1:40">
      <c r="A294" s="35">
        <v>14</v>
      </c>
      <c r="B294" s="35">
        <v>15</v>
      </c>
      <c r="C294" s="35">
        <v>24</v>
      </c>
      <c r="D294" s="35">
        <v>5</v>
      </c>
      <c r="E294" s="35" t="s">
        <v>15</v>
      </c>
      <c r="F294" s="36">
        <v>-45.296999999999997</v>
      </c>
      <c r="G294" s="36">
        <v>-24.114999999999998</v>
      </c>
      <c r="H294" s="36">
        <v>-28.011600000000001</v>
      </c>
      <c r="I294" s="36">
        <v>-52.126599999999996</v>
      </c>
      <c r="J294" s="36">
        <v>3.896600000000003</v>
      </c>
      <c r="K294" s="1">
        <v>70</v>
      </c>
      <c r="L294" s="7">
        <f t="shared" si="643"/>
        <v>-39.310684999999992</v>
      </c>
      <c r="M294" s="7">
        <f t="shared" si="644"/>
        <v>-1.9634849999999959</v>
      </c>
      <c r="N294" s="6">
        <v>26</v>
      </c>
      <c r="O294" s="6">
        <v>3</v>
      </c>
      <c r="P294" s="6">
        <v>60</v>
      </c>
      <c r="Q294" s="7">
        <f>P294*(N294-O294)^2/((10^6)*$AS$4^2)</f>
        <v>81.785152928444433</v>
      </c>
      <c r="R294" s="7">
        <f>P294*(N294-O294)^2/((10^6)*$AS$5^2)</f>
        <v>108.54621934954343</v>
      </c>
      <c r="S294" s="6" t="str">
        <f>IF(R294&gt;=MAX(ABS(I294),ABS(J294),ABS(L294),ABS(M294)),"Verificata","Non verificata")</f>
        <v>Verificata</v>
      </c>
      <c r="T294" s="7">
        <f>-MIN(L294:M294)/(0.9*(N294-O294)/100*391.3)*10</f>
        <v>4.8532249123755689</v>
      </c>
      <c r="U294" s="7">
        <f>ABS(MAX(L294:M294)/(0.9*(N294-O294)/100*391.3)*10)</f>
        <v>0.24240824898054372</v>
      </c>
      <c r="V294" s="17">
        <f t="shared" si="645"/>
        <v>8.0399999999999991</v>
      </c>
      <c r="W294" s="16" t="str">
        <f t="shared" si="646"/>
        <v>4f16</v>
      </c>
      <c r="X294" s="17">
        <f t="shared" si="647"/>
        <v>8.0399999999999991</v>
      </c>
      <c r="Y294" s="16" t="str">
        <f t="shared" si="648"/>
        <v>4f16</v>
      </c>
      <c r="Z294" s="16">
        <f t="shared" si="649"/>
        <v>-65.123276399999995</v>
      </c>
      <c r="AA294" s="16">
        <f t="shared" si="650"/>
        <v>65.123276399999995</v>
      </c>
      <c r="AB294" s="25">
        <v>12.7</v>
      </c>
      <c r="AC294" s="25">
        <v>7.9</v>
      </c>
      <c r="AD294" s="22">
        <v>5.62</v>
      </c>
      <c r="AE294" s="22">
        <v>5.32</v>
      </c>
      <c r="AF294" s="22">
        <f>(AC294*AE294)/2</f>
        <v>21.014000000000003</v>
      </c>
      <c r="AG294" s="22">
        <f>(Z293-AA294)/AE294</f>
        <v>-24.482434736842102</v>
      </c>
      <c r="AH294" s="22">
        <f>(AA293-Z294)/AE294</f>
        <v>24.482434736842102</v>
      </c>
      <c r="AI294" s="22">
        <f t="shared" ref="AI294" si="651">MAX(ABS(AG294+AF294),ABS(AG294-AF294),ABS(AH294+AF294),ABS(AH294-AF294),)</f>
        <v>45.496434736842104</v>
      </c>
      <c r="AJ294" s="22">
        <f>((0.5*14.17*P293*0.9*(N293-O293)*AJ296)/(1+AJ296^2))*10^-1</f>
        <v>351.98280000000005</v>
      </c>
      <c r="AK294" s="108">
        <v>10</v>
      </c>
      <c r="AL294" s="30">
        <f>IF(N293=26,(4*0.5)/AK294,(2*0.5)/AK294)</f>
        <v>0.2</v>
      </c>
      <c r="AM294" s="112" t="s">
        <v>100</v>
      </c>
      <c r="AN294" s="41">
        <f>IF((AL294*0.9*(N293-O293)*391.3*AJ296*10^-1)&lt;AJ294,(AL294*0.9*(N293-O293)*391.3*AJ296*10^-1),"calc. cotθ ")</f>
        <v>323.99640000000005</v>
      </c>
    </row>
    <row r="295" spans="1:40">
      <c r="A295" s="35">
        <v>14</v>
      </c>
      <c r="B295" s="35">
        <v>15</v>
      </c>
      <c r="C295" s="35">
        <v>24</v>
      </c>
      <c r="D295" s="35">
        <v>5</v>
      </c>
      <c r="E295" s="35" t="s">
        <v>16</v>
      </c>
      <c r="F295" s="36">
        <v>50.957999999999998</v>
      </c>
      <c r="G295" s="36">
        <v>27.103000000000002</v>
      </c>
      <c r="H295" s="36">
        <v>-9.9368999999999996</v>
      </c>
      <c r="I295" s="36">
        <v>17.1661</v>
      </c>
      <c r="J295" s="36">
        <v>37.039900000000003</v>
      </c>
      <c r="K295" s="1"/>
      <c r="AB295" s="25"/>
      <c r="AC295" s="25"/>
      <c r="AD295" s="22"/>
      <c r="AE295" s="22"/>
      <c r="AF295" s="22"/>
      <c r="AG295" s="22"/>
      <c r="AH295" s="22"/>
      <c r="AI295" s="22"/>
      <c r="AJ295" s="106" t="s">
        <v>93</v>
      </c>
      <c r="AK295" s="108">
        <v>15</v>
      </c>
      <c r="AL295" s="30">
        <f>IF(N293=26,(4*0.5)/AK295,(2*0.5)/AK295)</f>
        <v>0.13333333333333333</v>
      </c>
      <c r="AM295" s="112" t="s">
        <v>99</v>
      </c>
      <c r="AN295" s="41">
        <f>IF((AL295*0.9*(N293-O293)*391.3*AJ296*10^-1)&lt;AJ294,(AL295*0.9*(N293-O293)*391.3*AJ296*10^-1),"calc. cotθ ")</f>
        <v>215.99760000000003</v>
      </c>
    </row>
    <row r="296" spans="1:40">
      <c r="A296" s="35">
        <v>14</v>
      </c>
      <c r="B296" s="35">
        <v>15</v>
      </c>
      <c r="C296" s="35">
        <v>24</v>
      </c>
      <c r="D296" s="35">
        <v>5</v>
      </c>
      <c r="E296" s="35" t="s">
        <v>17</v>
      </c>
      <c r="F296" s="36">
        <v>-50.145000000000003</v>
      </c>
      <c r="G296" s="36">
        <v>-26.68</v>
      </c>
      <c r="H296" s="36">
        <v>-9.9368999999999996</v>
      </c>
      <c r="I296" s="36">
        <v>-36.616900000000001</v>
      </c>
      <c r="J296" s="36">
        <v>-16.743099999999998</v>
      </c>
      <c r="K296" s="1"/>
      <c r="AB296" s="26"/>
      <c r="AC296" s="26"/>
      <c r="AD296" s="23"/>
      <c r="AE296" s="23"/>
      <c r="AF296" s="23"/>
      <c r="AG296" s="23"/>
      <c r="AH296" s="23"/>
      <c r="AI296" s="23"/>
      <c r="AJ296" s="107">
        <v>2</v>
      </c>
      <c r="AK296" s="110">
        <v>20</v>
      </c>
      <c r="AL296" s="31">
        <f>IF(N293=26,(4*0.5)/AK296,(2*0.5)/AK296)</f>
        <v>0.1</v>
      </c>
      <c r="AM296" s="113" t="s">
        <v>98</v>
      </c>
      <c r="AN296" s="114">
        <f>IF((AL296*0.9*(N293-O293)*391.3*AJ296*10^-1)&lt;AJ294,(AL296*0.9*(N293-O293)*391.3*AJ296*10^-1),"calc. cotθ ")</f>
        <v>161.99820000000003</v>
      </c>
    </row>
    <row r="297" spans="1:40">
      <c r="A297" s="35">
        <v>15</v>
      </c>
      <c r="B297" s="35">
        <v>7</v>
      </c>
      <c r="C297" s="35">
        <v>16</v>
      </c>
      <c r="D297" s="35">
        <v>5</v>
      </c>
      <c r="E297" s="35" t="s">
        <v>14</v>
      </c>
      <c r="F297" s="36">
        <v>-35.978999999999999</v>
      </c>
      <c r="G297" s="36">
        <v>-21.748999999999999</v>
      </c>
      <c r="H297" s="36">
        <v>106.1451</v>
      </c>
      <c r="I297" s="36">
        <v>84.396100000000004</v>
      </c>
      <c r="J297" s="36">
        <v>-127.89409999999999</v>
      </c>
      <c r="K297" s="1">
        <v>70</v>
      </c>
      <c r="L297" s="7">
        <f t="shared" ref="L297:L298" si="652">(ABS(I297)-ABS(I299*$K297/200))*SIGN(I297)</f>
        <v>79.647019999999998</v>
      </c>
      <c r="M297" s="7">
        <f t="shared" ref="M297:M298" si="653">(ABS(J297)-ABS(J299*$K297/200))*SIGN(J297)</f>
        <v>-105.92291999999999</v>
      </c>
      <c r="N297" s="6">
        <v>65</v>
      </c>
      <c r="O297" s="6">
        <v>4</v>
      </c>
      <c r="P297" s="6">
        <v>30</v>
      </c>
      <c r="Q297" s="7">
        <f>P297*(N297-O297)^2/((10^6)*$AS$4^2)</f>
        <v>287.63946507253473</v>
      </c>
      <c r="R297" s="7">
        <f>P297*(N297-O297)^2/((10^6)*$AS$5^2)</f>
        <v>381.75848979173077</v>
      </c>
      <c r="S297" s="6" t="str">
        <f>IF(R297&gt;=MAX(ABS(I297),ABS(J297),ABS(L297),ABS(M297)),"Verificata","Non verificata")</f>
        <v>Verificata</v>
      </c>
      <c r="T297" s="7">
        <f>-MIN(L297:M297)/(0.9*(N297-O297)/100*391.3)*10</f>
        <v>4.9306906081591553</v>
      </c>
      <c r="U297" s="7">
        <f>ABS(MAX(L297:M297)/(0.9*(N297-O297)/100*391.3)*10)</f>
        <v>3.7075527513956796</v>
      </c>
      <c r="V297" s="17">
        <f t="shared" ref="V297:V298" si="654">IF($N297=26,IF(4*2.01&gt;T297,4*2.01,"Arm. insufficiente"),IF((3*2.01)&gt;T297,(3*2.01),IF(T297&lt;4*2.01,(4*2.01),IF(T297&lt;10.3,2*2.01+2*3.14,IF(T297&lt;15.75,5*3.14,IF(15.75&lt;T297,6*3.14,"Armat. Insuf. "))))))</f>
        <v>6.0299999999999994</v>
      </c>
      <c r="W297" s="16" t="str">
        <f t="shared" ref="W297:W298" si="655">IF(V297=6.03,"3f16",IF(V297=8.04,"4f16",IF(V297=10.3,"2f16+2f20",IF(V297=15.7,"5f20",IF(V297=18.84,"6f20","Arm. Insuf.")))))</f>
        <v>3f16</v>
      </c>
      <c r="X297" s="17">
        <f t="shared" ref="X297:X298" si="656">IF($N297=26,IF(4*2.01&gt;U297,4*2.01,"Arm. insufficiente"),IF((3*2.01)&gt;U297,(3*2.01),IF(U297&lt;4*2.01,(4*2.01),IF(U297&lt;10.3,2*2.01+2*3.14,IF(U297&lt;15.75,5*3.14,IF(15.75&lt;U297,6*3.14,"Armat. Insuf. "))))))</f>
        <v>6.0299999999999994</v>
      </c>
      <c r="Y297" s="16" t="str">
        <f t="shared" ref="Y297:Y298" si="657">IF(X297=6.03,"3f16",IF(X297=8.04,"4f16",IF(X297=10.3,"2f16+2f20",IF(X297=15.7,"5f20",IF(X297=18.84,"6f20","Arm. Insuf.")))))</f>
        <v>3f16</v>
      </c>
      <c r="Z297" s="16">
        <f t="shared" ref="Z297:Z298" si="658">-0.9*(N297-O297)*V297*391.3/1000</f>
        <v>-129.53869109999999</v>
      </c>
      <c r="AA297" s="16">
        <f t="shared" ref="AA297:AA298" si="659">0.9*(N297-O297)*X297*391.3/1000</f>
        <v>129.53869109999999</v>
      </c>
      <c r="AB297" s="24"/>
      <c r="AC297" s="24"/>
      <c r="AD297" s="21"/>
      <c r="AE297" s="21"/>
      <c r="AF297" s="21"/>
      <c r="AG297" s="21"/>
      <c r="AH297" s="21"/>
      <c r="AI297" s="21"/>
      <c r="AJ297" s="21"/>
      <c r="AK297" s="109">
        <f t="shared" si="533"/>
        <v>12.8</v>
      </c>
      <c r="AL297" s="29">
        <f>IF(N297=26,(4*0.5)/AK297,(2*0.5)/AK297)</f>
        <v>7.8125E-2</v>
      </c>
      <c r="AM297" s="111" t="s">
        <v>96</v>
      </c>
      <c r="AN297" s="40">
        <f>IF((AL297*0.9*(N297-O297)*391.3*AJ300*10^-1)&lt;AJ298,(AL297*0.9*(N297-O297)*391.3*AJ300*10^-1),"calc. cotθ ")</f>
        <v>335.66203125000004</v>
      </c>
    </row>
    <row r="298" spans="1:40">
      <c r="A298" s="35">
        <v>15</v>
      </c>
      <c r="B298" s="35">
        <v>7</v>
      </c>
      <c r="C298" s="35">
        <v>16</v>
      </c>
      <c r="D298" s="35">
        <v>5</v>
      </c>
      <c r="E298" s="35" t="s">
        <v>15</v>
      </c>
      <c r="F298" s="36">
        <v>-35.070999999999998</v>
      </c>
      <c r="G298" s="36">
        <v>-22.231999999999999</v>
      </c>
      <c r="H298" s="36">
        <v>-133.5789</v>
      </c>
      <c r="I298" s="36">
        <v>-155.8109</v>
      </c>
      <c r="J298" s="36">
        <v>111.34690000000001</v>
      </c>
      <c r="K298" s="1">
        <v>70</v>
      </c>
      <c r="L298" s="7">
        <f t="shared" si="652"/>
        <v>-133.78582</v>
      </c>
      <c r="M298" s="7">
        <f t="shared" si="653"/>
        <v>106.65172000000001</v>
      </c>
      <c r="N298" s="6">
        <v>65</v>
      </c>
      <c r="O298" s="6">
        <v>4</v>
      </c>
      <c r="P298" s="6">
        <v>30</v>
      </c>
      <c r="Q298" s="7">
        <f>P298*(N298-O298)^2/((10^6)*$AS$4^2)</f>
        <v>287.63946507253473</v>
      </c>
      <c r="R298" s="7">
        <f>P298*(N298-O298)^2/((10^6)*$AS$5^2)</f>
        <v>381.75848979173077</v>
      </c>
      <c r="S298" s="6" t="str">
        <f>IF(R298&gt;=MAX(ABS(I298),ABS(J298),ABS(L298),ABS(M298)),"Verificata","Non verificata")</f>
        <v>Verificata</v>
      </c>
      <c r="T298" s="7">
        <f>-MIN(L298:M298)/(0.9*(N298-O298)/100*391.3)*10</f>
        <v>6.2277029955260996</v>
      </c>
      <c r="U298" s="7">
        <f>ABS(MAX(L298:M298)/(0.9*(N298-O298)/100*391.3)*10)</f>
        <v>4.9646161014822869</v>
      </c>
      <c r="V298" s="17">
        <f t="shared" si="654"/>
        <v>8.0399999999999991</v>
      </c>
      <c r="W298" s="16" t="str">
        <f t="shared" si="655"/>
        <v>4f16</v>
      </c>
      <c r="X298" s="17">
        <f t="shared" si="656"/>
        <v>6.0299999999999994</v>
      </c>
      <c r="Y298" s="16" t="str">
        <f t="shared" si="657"/>
        <v>3f16</v>
      </c>
      <c r="Z298" s="16">
        <f t="shared" si="658"/>
        <v>-172.71825479999998</v>
      </c>
      <c r="AA298" s="16">
        <f t="shared" si="659"/>
        <v>129.53869109999999</v>
      </c>
      <c r="AB298" s="25">
        <v>18</v>
      </c>
      <c r="AC298" s="25">
        <v>9.6</v>
      </c>
      <c r="AD298" s="22">
        <v>6.28</v>
      </c>
      <c r="AE298" s="22">
        <v>5.58</v>
      </c>
      <c r="AF298" s="22">
        <f>(AC298*AE298)/2</f>
        <v>26.783999999999999</v>
      </c>
      <c r="AG298" s="22">
        <f>(Z297-AA298)/AE298</f>
        <v>-46.429638387096773</v>
      </c>
      <c r="AH298" s="22">
        <f>(AA297-Z298)/AE298</f>
        <v>54.167911451612902</v>
      </c>
      <c r="AI298" s="22">
        <f t="shared" ref="AI298" si="660">MAX(ABS(AG298+AF298),ABS(AG298-AF298),ABS(AH298+AF298),ABS(AH298-AF298),)</f>
        <v>80.951911451612901</v>
      </c>
      <c r="AJ298" s="22">
        <f>((0.5*14.17*P297*0.9*(N297-O297)*AJ300)/(1+AJ300^2))*10^-1</f>
        <v>466.75980000000004</v>
      </c>
      <c r="AK298" s="108">
        <v>10</v>
      </c>
      <c r="AL298" s="30">
        <f>IF(N297=26,(4*0.5)/AK298,(2*0.5)/AK298)</f>
        <v>0.1</v>
      </c>
      <c r="AM298" s="112" t="s">
        <v>100</v>
      </c>
      <c r="AN298" s="41">
        <f>IF((AL298*0.9*(N297-O297)*391.3*AJ300*10^-1)&lt;AJ298,(AL298*0.9*(N297-O297)*391.3*AJ300*10^-1),"calc. cotθ ")</f>
        <v>429.64740000000006</v>
      </c>
    </row>
    <row r="299" spans="1:40">
      <c r="A299" s="35">
        <v>15</v>
      </c>
      <c r="B299" s="35">
        <v>7</v>
      </c>
      <c r="C299" s="35">
        <v>16</v>
      </c>
      <c r="D299" s="35">
        <v>5</v>
      </c>
      <c r="E299" s="35" t="s">
        <v>16</v>
      </c>
      <c r="F299" s="36">
        <v>39.96</v>
      </c>
      <c r="G299" s="36">
        <v>24.603000000000002</v>
      </c>
      <c r="H299" s="36">
        <v>-38.171800000000005</v>
      </c>
      <c r="I299" s="36">
        <v>-13.568800000000003</v>
      </c>
      <c r="J299" s="36">
        <v>62.774800000000006</v>
      </c>
      <c r="K299" s="1"/>
      <c r="AB299" s="25"/>
      <c r="AC299" s="25"/>
      <c r="AD299" s="22"/>
      <c r="AE299" s="22"/>
      <c r="AF299" s="22"/>
      <c r="AG299" s="22"/>
      <c r="AH299" s="22"/>
      <c r="AI299" s="22"/>
      <c r="AJ299" s="106" t="s">
        <v>93</v>
      </c>
      <c r="AK299" s="108">
        <v>15</v>
      </c>
      <c r="AL299" s="30">
        <f>IF(N297=26,(4*0.5)/AK299,(2*0.5)/AK299)</f>
        <v>6.6666666666666666E-2</v>
      </c>
      <c r="AM299" s="112" t="s">
        <v>99</v>
      </c>
      <c r="AN299" s="41">
        <f>IF((AL299*0.9*(N297-O297)*391.3*AJ300*10^-1)&lt;AJ298,(AL299*0.9*(N297-O297)*391.3*AJ300*10^-1),"calc. cotθ ")</f>
        <v>286.4316</v>
      </c>
    </row>
    <row r="300" spans="1:40">
      <c r="A300" s="35">
        <v>15</v>
      </c>
      <c r="B300" s="35">
        <v>7</v>
      </c>
      <c r="C300" s="35">
        <v>16</v>
      </c>
      <c r="D300" s="35">
        <v>5</v>
      </c>
      <c r="E300" s="35" t="s">
        <v>17</v>
      </c>
      <c r="F300" s="36">
        <v>-39.670999999999999</v>
      </c>
      <c r="G300" s="36">
        <v>-24.757000000000001</v>
      </c>
      <c r="H300" s="36">
        <v>-38.171800000000005</v>
      </c>
      <c r="I300" s="36">
        <v>-62.92880000000001</v>
      </c>
      <c r="J300" s="36">
        <v>13.414800000000003</v>
      </c>
      <c r="K300" s="1"/>
      <c r="AB300" s="26"/>
      <c r="AC300" s="26"/>
      <c r="AD300" s="23"/>
      <c r="AE300" s="23"/>
      <c r="AF300" s="23"/>
      <c r="AG300" s="23"/>
      <c r="AH300" s="23"/>
      <c r="AI300" s="23"/>
      <c r="AJ300" s="107">
        <v>2</v>
      </c>
      <c r="AK300" s="110">
        <v>20</v>
      </c>
      <c r="AL300" s="31">
        <f>IF(N297=26,(4*0.5)/AK300,(2*0.5)/AK300)</f>
        <v>0.05</v>
      </c>
      <c r="AM300" s="113" t="s">
        <v>98</v>
      </c>
      <c r="AN300" s="114">
        <f>IF((AL300*0.9*(N297-O297)*391.3*AJ300*10^-1)&lt;AJ298,(AL300*0.9*(N297-O297)*391.3*AJ300*10^-1),"calc. cotθ ")</f>
        <v>214.82370000000003</v>
      </c>
    </row>
    <row r="301" spans="1:40">
      <c r="A301" s="35">
        <v>15</v>
      </c>
      <c r="B301" s="35">
        <v>16</v>
      </c>
      <c r="C301" s="35">
        <v>25</v>
      </c>
      <c r="D301" s="35">
        <v>5</v>
      </c>
      <c r="E301" s="35" t="s">
        <v>14</v>
      </c>
      <c r="F301" s="36">
        <v>-47.582000000000001</v>
      </c>
      <c r="G301" s="36">
        <v>-25.308</v>
      </c>
      <c r="H301" s="36">
        <v>27.832100000000001</v>
      </c>
      <c r="I301" s="36">
        <v>2.5241000000000007</v>
      </c>
      <c r="J301" s="36">
        <v>-53.140100000000004</v>
      </c>
      <c r="K301" s="1">
        <v>70</v>
      </c>
      <c r="L301" s="7">
        <f t="shared" ref="L301:L302" si="661">(ABS(I301)-ABS(I303*$K301/200))*SIGN(I301)</f>
        <v>-3.4847350000000006</v>
      </c>
      <c r="M301" s="7">
        <f t="shared" ref="M301:M302" si="662">(ABS(J301)-ABS(J303*$K301/200))*SIGN(J301)</f>
        <v>-40.175435000000007</v>
      </c>
      <c r="N301" s="6">
        <v>26</v>
      </c>
      <c r="O301" s="6">
        <v>3</v>
      </c>
      <c r="P301" s="6">
        <v>60</v>
      </c>
      <c r="Q301" s="7">
        <f>P301*(N301-O301)^2/((10^6)*$AS$4^2)</f>
        <v>81.785152928444433</v>
      </c>
      <c r="R301" s="7">
        <f>P301*(N301-O301)^2/((10^6)*$AS$5^2)</f>
        <v>108.54621934954343</v>
      </c>
      <c r="S301" s="6" t="str">
        <f>IF(R301&gt;=MAX(ABS(I301),ABS(J301),ABS(L301),ABS(M301)),"Verificata","Non verificata")</f>
        <v>Verificata</v>
      </c>
      <c r="T301" s="7">
        <f>-MIN(L301:M301)/(0.9*(N301-O301)/100*391.3)*10</f>
        <v>4.9599853578620019</v>
      </c>
      <c r="U301" s="7">
        <f>ABS(MAX(L301:M301)/(0.9*(N301-O301)/100*391.3)*10)</f>
        <v>0.43021897774172807</v>
      </c>
      <c r="V301" s="17">
        <f t="shared" ref="V301:V302" si="663">IF($N301=26,IF(4*2.01&gt;T301,4*2.01,"Arm. insufficiente"),IF((3*2.01)&gt;T301,(3*2.01),IF(T301&lt;4*2.01,(4*2.01),IF(T301&lt;10.3,2*2.01+2*3.14,IF(T301&lt;15.75,5*3.14,IF(15.75&lt;T301,6*3.14,"Armat. Insuf. "))))))</f>
        <v>8.0399999999999991</v>
      </c>
      <c r="W301" s="16" t="str">
        <f t="shared" ref="W301:W302" si="664">IF(V301=6.03,"3f16",IF(V301=8.04,"4f16",IF(V301=10.3,"2f16+2f20",IF(V301=15.7,"5f20",IF(V301=18.84,"6f20","Arm. Insuf.")))))</f>
        <v>4f16</v>
      </c>
      <c r="X301" s="17">
        <f t="shared" ref="X301:X302" si="665">IF($N301=26,IF(4*2.01&gt;U301,4*2.01,"Arm. insufficiente"),IF((3*2.01)&gt;U301,(3*2.01),IF(U301&lt;4*2.01,(4*2.01),IF(U301&lt;10.3,2*2.01+2*3.14,IF(U301&lt;15.75,5*3.14,IF(15.75&lt;U301,6*3.14,"Armat. Insuf. "))))))</f>
        <v>8.0399999999999991</v>
      </c>
      <c r="Y301" s="16" t="str">
        <f t="shared" ref="Y301:Y302" si="666">IF(X301=6.03,"3f16",IF(X301=8.04,"4f16",IF(X301=10.3,"2f16+2f20",IF(X301=15.7,"5f20",IF(X301=18.84,"6f20","Arm. Insuf.")))))</f>
        <v>4f16</v>
      </c>
      <c r="Z301" s="16">
        <f t="shared" ref="Z301:Z302" si="667">-0.9*(N301-O301)*V301*391.3/1000</f>
        <v>-65.123276399999995</v>
      </c>
      <c r="AA301" s="16">
        <f t="shared" ref="AA301:AA302" si="668">0.9*(N301-O301)*X301*391.3/1000</f>
        <v>65.123276399999995</v>
      </c>
      <c r="AB301" s="24"/>
      <c r="AC301" s="24"/>
      <c r="AD301" s="21"/>
      <c r="AE301" s="21"/>
      <c r="AF301" s="21"/>
      <c r="AG301" s="21"/>
      <c r="AH301" s="21"/>
      <c r="AI301" s="21"/>
      <c r="AJ301" s="21"/>
      <c r="AK301" s="109">
        <f t="shared" si="533"/>
        <v>12.8</v>
      </c>
      <c r="AL301" s="29">
        <f>IF(N301=26,(4*0.5)/AK301,(2*0.5)/AK301)</f>
        <v>0.15625</v>
      </c>
      <c r="AM301" s="111" t="s">
        <v>96</v>
      </c>
      <c r="AN301" s="40">
        <f>IF((AL301*0.9*(N301-O301)*391.3*AJ304*10^-1)&lt;AJ302,(AL301*0.9*(N301-O301)*391.3*AJ304*10^-1),"calc. cotθ ")</f>
        <v>253.12218750000002</v>
      </c>
    </row>
    <row r="302" spans="1:40">
      <c r="A302" s="35">
        <v>15</v>
      </c>
      <c r="B302" s="35">
        <v>16</v>
      </c>
      <c r="C302" s="35">
        <v>25</v>
      </c>
      <c r="D302" s="35">
        <v>5</v>
      </c>
      <c r="E302" s="35" t="s">
        <v>15</v>
      </c>
      <c r="F302" s="36">
        <v>-45.296999999999997</v>
      </c>
      <c r="G302" s="36">
        <v>-24.11</v>
      </c>
      <c r="H302" s="36">
        <v>-28.011600000000001</v>
      </c>
      <c r="I302" s="36">
        <v>-52.121600000000001</v>
      </c>
      <c r="J302" s="36">
        <v>3.901600000000002</v>
      </c>
      <c r="K302" s="1">
        <v>70</v>
      </c>
      <c r="L302" s="7">
        <f t="shared" si="661"/>
        <v>-39.306384999999999</v>
      </c>
      <c r="M302" s="7">
        <f t="shared" si="662"/>
        <v>-1.9577849999999986</v>
      </c>
      <c r="N302" s="6">
        <v>26</v>
      </c>
      <c r="O302" s="6">
        <v>3</v>
      </c>
      <c r="P302" s="6">
        <v>60</v>
      </c>
      <c r="Q302" s="7">
        <f>P302*(N302-O302)^2/((10^6)*$AS$4^2)</f>
        <v>81.785152928444433</v>
      </c>
      <c r="R302" s="7">
        <f>P302*(N302-O302)^2/((10^6)*$AS$5^2)</f>
        <v>108.54621934954343</v>
      </c>
      <c r="S302" s="6" t="str">
        <f>IF(R302&gt;=MAX(ABS(I302),ABS(J302),ABS(L302),ABS(M302)),"Verificata","Non verificata")</f>
        <v>Verificata</v>
      </c>
      <c r="T302" s="7">
        <f>-MIN(L302:M302)/(0.9*(N302-O302)/100*391.3)*10</f>
        <v>4.8526940422794826</v>
      </c>
      <c r="U302" s="7">
        <f>ABS(MAX(L302:M302)/(0.9*(N302-O302)/100*391.3)*10)</f>
        <v>0.24170453745782344</v>
      </c>
      <c r="V302" s="17">
        <f t="shared" si="663"/>
        <v>8.0399999999999991</v>
      </c>
      <c r="W302" s="16" t="str">
        <f t="shared" si="664"/>
        <v>4f16</v>
      </c>
      <c r="X302" s="17">
        <f t="shared" si="665"/>
        <v>8.0399999999999991</v>
      </c>
      <c r="Y302" s="16" t="str">
        <f t="shared" si="666"/>
        <v>4f16</v>
      </c>
      <c r="Z302" s="16">
        <f t="shared" si="667"/>
        <v>-65.123276399999995</v>
      </c>
      <c r="AA302" s="16">
        <f t="shared" si="668"/>
        <v>65.123276399999995</v>
      </c>
      <c r="AB302" s="25">
        <v>12.7</v>
      </c>
      <c r="AC302" s="25">
        <v>7.9</v>
      </c>
      <c r="AD302" s="22">
        <v>5.62</v>
      </c>
      <c r="AE302" s="22">
        <v>5.32</v>
      </c>
      <c r="AF302" s="22">
        <f>(AC302*AE302)/2</f>
        <v>21.014000000000003</v>
      </c>
      <c r="AG302" s="22">
        <f>(Z301-AA302)/AE302</f>
        <v>-24.482434736842102</v>
      </c>
      <c r="AH302" s="22">
        <f>(AA301-Z302)/AE302</f>
        <v>24.482434736842102</v>
      </c>
      <c r="AI302" s="22">
        <f t="shared" ref="AI302" si="669">MAX(ABS(AG302+AF302),ABS(AG302-AF302),ABS(AH302+AF302),ABS(AH302-AF302),)</f>
        <v>45.496434736842104</v>
      </c>
      <c r="AJ302" s="22">
        <f>((0.5*14.17*P301*0.9*(N301-O301)*AJ304)/(1+AJ304^2))*10^-1</f>
        <v>351.98280000000005</v>
      </c>
      <c r="AK302" s="108">
        <v>10</v>
      </c>
      <c r="AL302" s="30">
        <f>IF(N301=26,(4*0.5)/AK302,(2*0.5)/AK302)</f>
        <v>0.2</v>
      </c>
      <c r="AM302" s="112" t="s">
        <v>100</v>
      </c>
      <c r="AN302" s="41">
        <f>IF((AL302*0.9*(N301-O301)*391.3*AJ304*10^-1)&lt;AJ302,(AL302*0.9*(N301-O301)*391.3*AJ304*10^-1),"calc. cotθ ")</f>
        <v>323.99640000000005</v>
      </c>
    </row>
    <row r="303" spans="1:40">
      <c r="A303" s="35">
        <v>15</v>
      </c>
      <c r="B303" s="35">
        <v>16</v>
      </c>
      <c r="C303" s="35">
        <v>25</v>
      </c>
      <c r="D303" s="35">
        <v>5</v>
      </c>
      <c r="E303" s="35" t="s">
        <v>16</v>
      </c>
      <c r="F303" s="36">
        <v>50.957999999999998</v>
      </c>
      <c r="G303" s="36">
        <v>27.105</v>
      </c>
      <c r="H303" s="36">
        <v>-9.9368999999999996</v>
      </c>
      <c r="I303" s="36">
        <v>17.168100000000003</v>
      </c>
      <c r="J303" s="36">
        <v>37.041899999999998</v>
      </c>
      <c r="K303" s="1"/>
      <c r="AB303" s="25"/>
      <c r="AC303" s="25"/>
      <c r="AD303" s="22"/>
      <c r="AE303" s="22"/>
      <c r="AF303" s="22"/>
      <c r="AG303" s="22"/>
      <c r="AH303" s="22"/>
      <c r="AI303" s="22"/>
      <c r="AJ303" s="106" t="s">
        <v>93</v>
      </c>
      <c r="AK303" s="108">
        <v>15</v>
      </c>
      <c r="AL303" s="30">
        <f>IF(N301=26,(4*0.5)/AK303,(2*0.5)/AK303)</f>
        <v>0.13333333333333333</v>
      </c>
      <c r="AM303" s="112" t="s">
        <v>99</v>
      </c>
      <c r="AN303" s="41">
        <f>IF((AL303*0.9*(N301-O301)*391.3*AJ304*10^-1)&lt;AJ302,(AL303*0.9*(N301-O301)*391.3*AJ304*10^-1),"calc. cotθ ")</f>
        <v>215.99760000000003</v>
      </c>
    </row>
    <row r="304" spans="1:40">
      <c r="A304" s="35">
        <v>15</v>
      </c>
      <c r="B304" s="35">
        <v>16</v>
      </c>
      <c r="C304" s="35">
        <v>25</v>
      </c>
      <c r="D304" s="35">
        <v>5</v>
      </c>
      <c r="E304" s="35" t="s">
        <v>17</v>
      </c>
      <c r="F304" s="36">
        <v>-50.145000000000003</v>
      </c>
      <c r="G304" s="36">
        <v>-26.678000000000001</v>
      </c>
      <c r="H304" s="36">
        <v>-9.9368999999999996</v>
      </c>
      <c r="I304" s="36">
        <v>-36.614899999999999</v>
      </c>
      <c r="J304" s="36">
        <v>-16.741100000000003</v>
      </c>
      <c r="K304" s="1"/>
      <c r="AB304" s="26"/>
      <c r="AC304" s="26"/>
      <c r="AD304" s="23"/>
      <c r="AE304" s="23"/>
      <c r="AF304" s="23"/>
      <c r="AG304" s="23"/>
      <c r="AH304" s="23"/>
      <c r="AI304" s="23"/>
      <c r="AJ304" s="107">
        <v>2</v>
      </c>
      <c r="AK304" s="110">
        <v>20</v>
      </c>
      <c r="AL304" s="31">
        <f>IF(N301=26,(4*0.5)/AK304,(2*0.5)/AK304)</f>
        <v>0.1</v>
      </c>
      <c r="AM304" s="113" t="s">
        <v>98</v>
      </c>
      <c r="AN304" s="114">
        <f>IF((AL304*0.9*(N301-O301)*391.3*AJ304*10^-1)&lt;AJ302,(AL304*0.9*(N301-O301)*391.3*AJ304*10^-1),"calc. cotθ ")</f>
        <v>161.99820000000003</v>
      </c>
    </row>
    <row r="305" spans="1:40">
      <c r="A305" s="35">
        <v>16</v>
      </c>
      <c r="B305" s="35">
        <v>3</v>
      </c>
      <c r="C305" s="35">
        <v>8</v>
      </c>
      <c r="D305" s="35">
        <v>5</v>
      </c>
      <c r="E305" s="35" t="s">
        <v>14</v>
      </c>
      <c r="F305" s="36">
        <v>-4.6139999999999999</v>
      </c>
      <c r="G305" s="36">
        <v>-2.4830000000000001</v>
      </c>
      <c r="H305" s="36">
        <v>60.690800000000003</v>
      </c>
      <c r="I305" s="36">
        <v>58.207800000000006</v>
      </c>
      <c r="J305" s="36">
        <v>-63.1738</v>
      </c>
      <c r="K305" s="1">
        <v>70</v>
      </c>
      <c r="L305" s="7">
        <f t="shared" ref="L305:L306" si="670">(ABS(I305)-ABS(I307*$K305/200))*SIGN(I305)</f>
        <v>38.321780000000004</v>
      </c>
      <c r="M305" s="7">
        <f t="shared" ref="M305:M306" si="671">(ABS(J305)-ABS(J307*$K305/200))*SIGN(J305)</f>
        <v>-38.447279999999992</v>
      </c>
      <c r="N305" s="6">
        <v>65</v>
      </c>
      <c r="O305" s="6">
        <v>4</v>
      </c>
      <c r="P305" s="6">
        <v>30</v>
      </c>
      <c r="Q305" s="7">
        <f>P305*(N305-O305)^2/((10^6)*$AS$4^2)</f>
        <v>287.63946507253473</v>
      </c>
      <c r="R305" s="7">
        <f>P305*(N305-O305)^2/((10^6)*$AS$5^2)</f>
        <v>381.75848979173077</v>
      </c>
      <c r="S305" s="6" t="str">
        <f>IF(R305&gt;=MAX(ABS(I305),ABS(J305),ABS(L305),ABS(M305)),"Verificata","Non verificata")</f>
        <v>Verificata</v>
      </c>
      <c r="T305" s="7">
        <f>-MIN(L305:M305)/(0.9*(N305-O305)/100*391.3)*10</f>
        <v>1.7897131461752125</v>
      </c>
      <c r="U305" s="7">
        <f>ABS(MAX(L305:M305)/(0.9*(N305-O305)/100*391.3)*10)</f>
        <v>1.783871146433099</v>
      </c>
      <c r="V305" s="17">
        <f t="shared" ref="V305:V306" si="672">IF($N305=26,IF(4*2.01&gt;T305,4*2.01,"Arm. insufficiente"),IF((3*2.01)&gt;T305,(3*2.01),IF(T305&lt;4*2.01,(4*2.01),IF(T305&lt;10.3,2*2.01+2*3.14,IF(T305&lt;15.75,5*3.14,IF(15.75&lt;T305,6*3.14,"Armat. Insuf. "))))))</f>
        <v>6.0299999999999994</v>
      </c>
      <c r="W305" s="16" t="str">
        <f t="shared" ref="W305:W306" si="673">IF(V305=6.03,"3f16",IF(V305=8.04,"4f16",IF(V305=10.3,"2f16+2f20",IF(V305=15.7,"5f20",IF(V305=18.84,"6f20","Arm. Insuf.")))))</f>
        <v>3f16</v>
      </c>
      <c r="X305" s="17">
        <f t="shared" ref="X305:X306" si="674">IF($N305=26,IF(4*2.01&gt;U305,4*2.01,"Arm. insufficiente"),IF((3*2.01)&gt;U305,(3*2.01),IF(U305&lt;4*2.01,(4*2.01),IF(U305&lt;10.3,2*2.01+2*3.14,IF(U305&lt;15.75,5*3.14,IF(15.75&lt;U305,6*3.14,"Armat. Insuf. "))))))</f>
        <v>6.0299999999999994</v>
      </c>
      <c r="Y305" s="16" t="str">
        <f t="shared" ref="Y305:Y306" si="675">IF(X305=6.03,"3f16",IF(X305=8.04,"4f16",IF(X305=10.3,"2f16+2f20",IF(X305=15.7,"5f20",IF(X305=18.84,"6f20","Arm. Insuf.")))))</f>
        <v>3f16</v>
      </c>
      <c r="Z305" s="16">
        <f t="shared" ref="Z305:Z306" si="676">-0.9*(N305-O305)*V305*391.3/1000</f>
        <v>-129.53869109999999</v>
      </c>
      <c r="AA305" s="16">
        <f t="shared" ref="AA305:AA306" si="677">0.9*(N305-O305)*X305*391.3/1000</f>
        <v>129.53869109999999</v>
      </c>
      <c r="AB305" s="24"/>
      <c r="AC305" s="24"/>
      <c r="AD305" s="21"/>
      <c r="AE305" s="21"/>
      <c r="AF305" s="21"/>
      <c r="AG305" s="21"/>
      <c r="AH305" s="21"/>
      <c r="AI305" s="21"/>
      <c r="AJ305" s="21"/>
      <c r="AK305" s="109">
        <f t="shared" ref="AK305:AK333" si="678">8*1.6</f>
        <v>12.8</v>
      </c>
      <c r="AL305" s="29">
        <f>IF(N305=26,(4*0.5)/AK305,(2*0.5)/AK305)</f>
        <v>7.8125E-2</v>
      </c>
      <c r="AM305" s="111" t="s">
        <v>96</v>
      </c>
      <c r="AN305" s="40">
        <f>IF((AL305*0.9*(N305-O305)*391.3*AJ308*10^-1)&lt;AJ306,(AL305*0.9*(N305-O305)*391.3*AJ308*10^-1),"calc. cotθ ")</f>
        <v>335.66203125000004</v>
      </c>
    </row>
    <row r="306" spans="1:40">
      <c r="A306" s="35">
        <v>16</v>
      </c>
      <c r="B306" s="35">
        <v>3</v>
      </c>
      <c r="C306" s="35">
        <v>8</v>
      </c>
      <c r="D306" s="35">
        <v>5</v>
      </c>
      <c r="E306" s="35" t="s">
        <v>15</v>
      </c>
      <c r="F306" s="36">
        <v>-1.8340000000000001</v>
      </c>
      <c r="G306" s="36">
        <v>-0.25800000000000001</v>
      </c>
      <c r="H306" s="36">
        <v>-98.651399999999995</v>
      </c>
      <c r="I306" s="36">
        <v>-98.909399999999991</v>
      </c>
      <c r="J306" s="36">
        <v>98.3934</v>
      </c>
      <c r="K306" s="1">
        <v>70</v>
      </c>
      <c r="L306" s="7">
        <f t="shared" si="670"/>
        <v>-74.805879999999988</v>
      </c>
      <c r="M306" s="7">
        <f t="shared" si="671"/>
        <v>77.884379999999993</v>
      </c>
      <c r="N306" s="6">
        <v>65</v>
      </c>
      <c r="O306" s="6">
        <v>4</v>
      </c>
      <c r="P306" s="6">
        <v>30</v>
      </c>
      <c r="Q306" s="7">
        <f>P306*(N306-O306)^2/((10^6)*$AS$4^2)</f>
        <v>287.63946507253473</v>
      </c>
      <c r="R306" s="7">
        <f>P306*(N306-O306)^2/((10^6)*$AS$5^2)</f>
        <v>381.75848979173077</v>
      </c>
      <c r="S306" s="6" t="str">
        <f>IF(R306&gt;=MAX(ABS(I306),ABS(J306),ABS(L306),ABS(M306)),"Verificata","Non verificata")</f>
        <v>Verificata</v>
      </c>
      <c r="T306" s="7">
        <f>-MIN(L306:M306)/(0.9*(N306-O306)/100*391.3)*10</f>
        <v>3.4821986587140992</v>
      </c>
      <c r="U306" s="7">
        <f>ABS(MAX(L306:M306)/(0.9*(N306-O306)/100*391.3)*10)</f>
        <v>3.6255022141411777</v>
      </c>
      <c r="V306" s="17">
        <f t="shared" si="672"/>
        <v>6.0299999999999994</v>
      </c>
      <c r="W306" s="16" t="str">
        <f t="shared" si="673"/>
        <v>3f16</v>
      </c>
      <c r="X306" s="17">
        <f t="shared" si="674"/>
        <v>6.0299999999999994</v>
      </c>
      <c r="Y306" s="16" t="str">
        <f t="shared" si="675"/>
        <v>3f16</v>
      </c>
      <c r="Z306" s="16">
        <f t="shared" si="676"/>
        <v>-129.53869109999999</v>
      </c>
      <c r="AA306" s="16">
        <f t="shared" si="677"/>
        <v>129.53869109999999</v>
      </c>
      <c r="AB306" s="25">
        <v>10.4</v>
      </c>
      <c r="AC306" s="25">
        <v>4.8</v>
      </c>
      <c r="AD306" s="22">
        <v>2.5</v>
      </c>
      <c r="AE306" s="22">
        <v>1.8</v>
      </c>
      <c r="AF306" s="22">
        <f>(AC306*AE306)/2</f>
        <v>4.32</v>
      </c>
      <c r="AG306" s="22">
        <f>(Z305-AA306)/AE306</f>
        <v>-143.93187899999998</v>
      </c>
      <c r="AH306" s="22">
        <f>(AA305-Z306)/AE306</f>
        <v>143.93187899999998</v>
      </c>
      <c r="AI306" s="22">
        <f t="shared" ref="AI306" si="679">MAX(ABS(AG306+AF306),ABS(AG306-AF306),ABS(AH306+AF306),ABS(AH306-AF306),)</f>
        <v>148.25187899999997</v>
      </c>
      <c r="AJ306" s="22">
        <f>((0.5*14.17*P305*0.9*(N305-O305)*AJ308)/(1+AJ308^2))*10^-1</f>
        <v>466.75980000000004</v>
      </c>
      <c r="AK306" s="108">
        <v>10</v>
      </c>
      <c r="AL306" s="30">
        <f>IF(N305=26,(4*0.5)/AK306,(2*0.5)/AK306)</f>
        <v>0.1</v>
      </c>
      <c r="AM306" s="112" t="s">
        <v>100</v>
      </c>
      <c r="AN306" s="41">
        <f>IF((AL306*0.9*(N305-O305)*391.3*AJ308*10^-1)&lt;AJ306,(AL306*0.9*(N305-O305)*391.3*AJ308*10^-1),"calc. cotθ ")</f>
        <v>429.64740000000006</v>
      </c>
    </row>
    <row r="307" spans="1:40">
      <c r="A307" s="35">
        <v>16</v>
      </c>
      <c r="B307" s="35">
        <v>3</v>
      </c>
      <c r="C307" s="35">
        <v>8</v>
      </c>
      <c r="D307" s="35">
        <v>5</v>
      </c>
      <c r="E307" s="35" t="s">
        <v>16</v>
      </c>
      <c r="F307" s="36">
        <v>14.074</v>
      </c>
      <c r="G307" s="36">
        <v>6.915</v>
      </c>
      <c r="H307" s="36">
        <v>-63.732200000000006</v>
      </c>
      <c r="I307" s="36">
        <v>-56.817200000000007</v>
      </c>
      <c r="J307" s="36">
        <v>70.647200000000012</v>
      </c>
      <c r="K307" s="1"/>
      <c r="AB307" s="25"/>
      <c r="AC307" s="25"/>
      <c r="AD307" s="22"/>
      <c r="AE307" s="22"/>
      <c r="AF307" s="22"/>
      <c r="AG307" s="22"/>
      <c r="AH307" s="22"/>
      <c r="AI307" s="22"/>
      <c r="AJ307" s="106" t="s">
        <v>93</v>
      </c>
      <c r="AK307" s="108">
        <v>15</v>
      </c>
      <c r="AL307" s="30">
        <f>IF(N305=26,(4*0.5)/AK307,(2*0.5)/AK307)</f>
        <v>6.6666666666666666E-2</v>
      </c>
      <c r="AM307" s="112" t="s">
        <v>99</v>
      </c>
      <c r="AN307" s="41">
        <f>IF((AL307*0.9*(N305-O305)*391.3*AJ308*10^-1)&lt;AJ306,(AL307*0.9*(N305-O305)*391.3*AJ308*10^-1),"calc. cotθ ")</f>
        <v>286.4316</v>
      </c>
    </row>
    <row r="308" spans="1:40">
      <c r="A308" s="35">
        <v>16</v>
      </c>
      <c r="B308" s="35">
        <v>3</v>
      </c>
      <c r="C308" s="35">
        <v>8</v>
      </c>
      <c r="D308" s="35">
        <v>5</v>
      </c>
      <c r="E308" s="35" t="s">
        <v>17</v>
      </c>
      <c r="F308" s="36">
        <v>-11.851000000000001</v>
      </c>
      <c r="G308" s="36">
        <v>-5.1349999999999998</v>
      </c>
      <c r="H308" s="36">
        <v>-63.732200000000006</v>
      </c>
      <c r="I308" s="36">
        <v>-68.867200000000011</v>
      </c>
      <c r="J308" s="36">
        <v>58.597200000000008</v>
      </c>
      <c r="K308" s="1"/>
      <c r="AB308" s="26"/>
      <c r="AC308" s="26"/>
      <c r="AD308" s="23"/>
      <c r="AE308" s="23"/>
      <c r="AF308" s="23"/>
      <c r="AG308" s="23"/>
      <c r="AH308" s="23"/>
      <c r="AI308" s="23"/>
      <c r="AJ308" s="107">
        <v>2</v>
      </c>
      <c r="AK308" s="110">
        <v>20</v>
      </c>
      <c r="AL308" s="31">
        <f>IF(N305=26,(4*0.5)/AK308,(2*0.5)/AK308)</f>
        <v>0.05</v>
      </c>
      <c r="AM308" s="113" t="s">
        <v>98</v>
      </c>
      <c r="AN308" s="114">
        <f>IF((AL308*0.9*(N305-O305)*391.3*AJ308*10^-1)&lt;AJ306,(AL308*0.9*(N305-O305)*391.3*AJ308*10^-1),"calc. cotθ ")</f>
        <v>214.82370000000003</v>
      </c>
    </row>
    <row r="309" spans="1:40">
      <c r="A309" s="35">
        <v>17</v>
      </c>
      <c r="B309" s="35">
        <v>26</v>
      </c>
      <c r="C309" s="35">
        <v>29</v>
      </c>
      <c r="D309" s="35">
        <v>5</v>
      </c>
      <c r="E309" s="35" t="s">
        <v>14</v>
      </c>
      <c r="F309" s="36">
        <v>-7.0389999999999997</v>
      </c>
      <c r="G309" s="36">
        <v>-3.855</v>
      </c>
      <c r="H309" s="36">
        <v>98.651399999999995</v>
      </c>
      <c r="I309" s="36">
        <v>94.796399999999991</v>
      </c>
      <c r="J309" s="36">
        <v>-102.5064</v>
      </c>
      <c r="K309" s="1">
        <v>70</v>
      </c>
      <c r="L309" s="7">
        <f t="shared" ref="L309:L310" si="680">(ABS(I309)-ABS(I311*$K309/200))*SIGN(I309)</f>
        <v>75.092729999999989</v>
      </c>
      <c r="M309" s="7">
        <f t="shared" ref="M309:M310" si="681">(ABS(J309)-ABS(J311*$K309/200))*SIGN(J309)</f>
        <v>-77.597529999999992</v>
      </c>
      <c r="N309" s="6">
        <v>65</v>
      </c>
      <c r="O309" s="6">
        <v>4</v>
      </c>
      <c r="P309" s="6">
        <v>30</v>
      </c>
      <c r="Q309" s="7">
        <f>P309*(N309-O309)^2/((10^6)*$AS$4^2)</f>
        <v>287.63946507253473</v>
      </c>
      <c r="R309" s="7">
        <f>P309*(N309-O309)^2/((10^6)*$AS$5^2)</f>
        <v>381.75848979173077</v>
      </c>
      <c r="S309" s="6" t="str">
        <f>IF(R309&gt;=MAX(ABS(I309),ABS(J309),ABS(L309),ABS(M309)),"Verificata","Non verificata")</f>
        <v>Verificata</v>
      </c>
      <c r="T309" s="7">
        <f>-MIN(L309:M309)/(0.9*(N309-O309)/100*391.3)*10</f>
        <v>3.6121494043720501</v>
      </c>
      <c r="U309" s="7">
        <f>ABS(MAX(L309:M309)/(0.9*(N309-O309)/100*391.3)*10)</f>
        <v>3.4955514684832263</v>
      </c>
      <c r="V309" s="17">
        <f t="shared" ref="V309:V310" si="682">IF($N309=26,IF(4*2.01&gt;T309,4*2.01,"Arm. insufficiente"),IF((3*2.01)&gt;T309,(3*2.01),IF(T309&lt;4*2.01,(4*2.01),IF(T309&lt;10.3,2*2.01+2*3.14,IF(T309&lt;15.75,5*3.14,IF(15.75&lt;T309,6*3.14,"Armat. Insuf. "))))))</f>
        <v>6.0299999999999994</v>
      </c>
      <c r="W309" s="16" t="str">
        <f t="shared" ref="W309:W310" si="683">IF(V309=6.03,"3f16",IF(V309=8.04,"4f16",IF(V309=10.3,"2f16+2f20",IF(V309=15.7,"5f20",IF(V309=18.84,"6f20","Arm. Insuf.")))))</f>
        <v>3f16</v>
      </c>
      <c r="X309" s="17">
        <f t="shared" ref="X309:X310" si="684">IF($N309=26,IF(4*2.01&gt;U309,4*2.01,"Arm. insufficiente"),IF((3*2.01)&gt;U309,(3*2.01),IF(U309&lt;4*2.01,(4*2.01),IF(U309&lt;10.3,2*2.01+2*3.14,IF(U309&lt;15.75,5*3.14,IF(15.75&lt;U309,6*3.14,"Armat. Insuf. "))))))</f>
        <v>6.0299999999999994</v>
      </c>
      <c r="Y309" s="16" t="str">
        <f t="shared" ref="Y309:Y310" si="685">IF(X309=6.03,"3f16",IF(X309=8.04,"4f16",IF(X309=10.3,"2f16+2f20",IF(X309=15.7,"5f20",IF(X309=18.84,"6f20","Arm. Insuf.")))))</f>
        <v>3f16</v>
      </c>
      <c r="Z309" s="16">
        <f t="shared" ref="Z309:Z310" si="686">-0.9*(N309-O309)*V309*391.3/1000</f>
        <v>-129.53869109999999</v>
      </c>
      <c r="AA309" s="16">
        <f t="shared" ref="AA309:AA310" si="687">0.9*(N309-O309)*X309*391.3/1000</f>
        <v>129.53869109999999</v>
      </c>
      <c r="AB309" s="24"/>
      <c r="AC309" s="24"/>
      <c r="AD309" s="21"/>
      <c r="AE309" s="21"/>
      <c r="AF309" s="21"/>
      <c r="AG309" s="21"/>
      <c r="AH309" s="21"/>
      <c r="AI309" s="21"/>
      <c r="AJ309" s="21"/>
      <c r="AK309" s="109">
        <f t="shared" si="678"/>
        <v>12.8</v>
      </c>
      <c r="AL309" s="29">
        <f>IF(N309=26,(4*0.5)/AK309,(2*0.5)/AK309)</f>
        <v>7.8125E-2</v>
      </c>
      <c r="AM309" s="111" t="s">
        <v>96</v>
      </c>
      <c r="AN309" s="40">
        <f>IF((AL309*0.9*(N309-O309)*391.3*AJ312*10^-1)&lt;AJ310,(AL309*0.9*(N309-O309)*391.3*AJ312*10^-1),"calc. cotθ ")</f>
        <v>335.66203125000004</v>
      </c>
    </row>
    <row r="310" spans="1:40">
      <c r="A310" s="35">
        <v>17</v>
      </c>
      <c r="B310" s="35">
        <v>26</v>
      </c>
      <c r="C310" s="35">
        <v>29</v>
      </c>
      <c r="D310" s="35">
        <v>5</v>
      </c>
      <c r="E310" s="35" t="s">
        <v>15</v>
      </c>
      <c r="F310" s="36">
        <v>-1.4930000000000001</v>
      </c>
      <c r="G310" s="36">
        <v>-0.32700000000000001</v>
      </c>
      <c r="H310" s="36">
        <v>-60.690800000000003</v>
      </c>
      <c r="I310" s="36">
        <v>-61.017800000000001</v>
      </c>
      <c r="J310" s="36">
        <v>60.363800000000005</v>
      </c>
      <c r="K310" s="1">
        <v>70</v>
      </c>
      <c r="L310" s="7">
        <f t="shared" si="680"/>
        <v>-37.096629999999998</v>
      </c>
      <c r="M310" s="7">
        <f t="shared" si="681"/>
        <v>39.672430000000006</v>
      </c>
      <c r="N310" s="6">
        <v>65</v>
      </c>
      <c r="O310" s="6">
        <v>4</v>
      </c>
      <c r="P310" s="6">
        <v>30</v>
      </c>
      <c r="Q310" s="7">
        <f>P310*(N310-O310)^2/((10^6)*$AS$4^2)</f>
        <v>287.63946507253473</v>
      </c>
      <c r="R310" s="7">
        <f>P310*(N310-O310)^2/((10^6)*$AS$5^2)</f>
        <v>381.75848979173077</v>
      </c>
      <c r="S310" s="6" t="str">
        <f>IF(R310&gt;=MAX(ABS(I310),ABS(J310),ABS(L310),ABS(M310)),"Verificata","Non verificata")</f>
        <v>Verificata</v>
      </c>
      <c r="T310" s="7">
        <f>-MIN(L310:M310)/(0.9*(N310-O310)/100*391.3)*10</f>
        <v>1.7268406605044042</v>
      </c>
      <c r="U310" s="7">
        <f>ABS(MAX(L310:M310)/(0.9*(N310-O310)/100*391.3)*10)</f>
        <v>1.846743632103907</v>
      </c>
      <c r="V310" s="17">
        <f t="shared" si="682"/>
        <v>6.0299999999999994</v>
      </c>
      <c r="W310" s="16" t="str">
        <f t="shared" si="683"/>
        <v>3f16</v>
      </c>
      <c r="X310" s="17">
        <f t="shared" si="684"/>
        <v>6.0299999999999994</v>
      </c>
      <c r="Y310" s="16" t="str">
        <f t="shared" si="685"/>
        <v>3f16</v>
      </c>
      <c r="Z310" s="16">
        <f t="shared" si="686"/>
        <v>-129.53869109999999</v>
      </c>
      <c r="AA310" s="16">
        <f t="shared" si="687"/>
        <v>129.53869109999999</v>
      </c>
      <c r="AB310" s="25">
        <v>10.4</v>
      </c>
      <c r="AC310" s="25">
        <v>4.8</v>
      </c>
      <c r="AD310" s="22">
        <v>2.5</v>
      </c>
      <c r="AE310" s="22">
        <v>1.8</v>
      </c>
      <c r="AF310" s="22">
        <f>(AC310*AE310)/2</f>
        <v>4.32</v>
      </c>
      <c r="AG310" s="22">
        <f>(Z309-AA310)/AE310</f>
        <v>-143.93187899999998</v>
      </c>
      <c r="AH310" s="22">
        <f>(AA309-Z310)/AE310</f>
        <v>143.93187899999998</v>
      </c>
      <c r="AI310" s="22">
        <f t="shared" ref="AI310" si="688">MAX(ABS(AG310+AF310),ABS(AG310-AF310),ABS(AH310+AF310),ABS(AH310-AF310),)</f>
        <v>148.25187899999997</v>
      </c>
      <c r="AJ310" s="22">
        <f>((0.5*14.17*P309*0.9*(N309-O309)*AJ312)/(1+AJ312^2))*10^-1</f>
        <v>466.75980000000004</v>
      </c>
      <c r="AK310" s="108">
        <v>10</v>
      </c>
      <c r="AL310" s="30">
        <f>IF(N309=26,(4*0.5)/AK310,(2*0.5)/AK310)</f>
        <v>0.1</v>
      </c>
      <c r="AM310" s="112" t="s">
        <v>100</v>
      </c>
      <c r="AN310" s="41">
        <f>IF((AL310*0.9*(N309-O309)*391.3*AJ312*10^-1)&lt;AJ310,(AL310*0.9*(N309-O309)*391.3*AJ312*10^-1),"calc. cotθ ")</f>
        <v>429.64740000000006</v>
      </c>
    </row>
    <row r="311" spans="1:40">
      <c r="A311" s="35">
        <v>17</v>
      </c>
      <c r="B311" s="35">
        <v>26</v>
      </c>
      <c r="C311" s="35">
        <v>29</v>
      </c>
      <c r="D311" s="35">
        <v>5</v>
      </c>
      <c r="E311" s="35" t="s">
        <v>16</v>
      </c>
      <c r="F311" s="36">
        <v>15.180999999999999</v>
      </c>
      <c r="G311" s="36">
        <v>7.4359999999999999</v>
      </c>
      <c r="H311" s="36">
        <v>-63.732200000000006</v>
      </c>
      <c r="I311" s="36">
        <v>-56.296200000000006</v>
      </c>
      <c r="J311" s="36">
        <v>71.168200000000013</v>
      </c>
      <c r="K311" s="1"/>
      <c r="AB311" s="25"/>
      <c r="AC311" s="25"/>
      <c r="AD311" s="22"/>
      <c r="AE311" s="22"/>
      <c r="AF311" s="22"/>
      <c r="AG311" s="22"/>
      <c r="AH311" s="22"/>
      <c r="AI311" s="22"/>
      <c r="AJ311" s="106" t="s">
        <v>93</v>
      </c>
      <c r="AK311" s="108">
        <v>15</v>
      </c>
      <c r="AL311" s="30">
        <f>IF(N309=26,(4*0.5)/AK311,(2*0.5)/AK311)</f>
        <v>6.6666666666666666E-2</v>
      </c>
      <c r="AM311" s="112" t="s">
        <v>99</v>
      </c>
      <c r="AN311" s="41">
        <f>IF((AL311*0.9*(N309-O309)*391.3*AJ312*10^-1)&lt;AJ310,(AL311*0.9*(N309-O309)*391.3*AJ312*10^-1),"calc. cotθ ")</f>
        <v>286.4316</v>
      </c>
    </row>
    <row r="312" spans="1:40">
      <c r="A312" s="35">
        <v>17</v>
      </c>
      <c r="B312" s="35">
        <v>26</v>
      </c>
      <c r="C312" s="35">
        <v>29</v>
      </c>
      <c r="D312" s="35">
        <v>5</v>
      </c>
      <c r="E312" s="35" t="s">
        <v>17</v>
      </c>
      <c r="F312" s="36">
        <v>-10.744</v>
      </c>
      <c r="G312" s="36">
        <v>-4.6139999999999999</v>
      </c>
      <c r="H312" s="36">
        <v>-63.732200000000006</v>
      </c>
      <c r="I312" s="36">
        <v>-68.34620000000001</v>
      </c>
      <c r="J312" s="36">
        <v>59.118200000000009</v>
      </c>
      <c r="K312" s="1"/>
      <c r="AB312" s="26"/>
      <c r="AC312" s="26"/>
      <c r="AD312" s="23"/>
      <c r="AE312" s="23"/>
      <c r="AF312" s="23"/>
      <c r="AG312" s="23"/>
      <c r="AH312" s="23"/>
      <c r="AI312" s="23"/>
      <c r="AJ312" s="107">
        <v>2</v>
      </c>
      <c r="AK312" s="110">
        <v>20</v>
      </c>
      <c r="AL312" s="31">
        <f>IF(N309=26,(4*0.5)/AK312,(2*0.5)/AK312)</f>
        <v>0.05</v>
      </c>
      <c r="AM312" s="113" t="s">
        <v>98</v>
      </c>
      <c r="AN312" s="114">
        <f>IF((AL312*0.9*(N309-O309)*391.3*AJ312*10^-1)&lt;AJ310,(AL312*0.9*(N309-O309)*391.3*AJ312*10^-1),"calc. cotθ ")</f>
        <v>214.82370000000003</v>
      </c>
    </row>
    <row r="313" spans="1:40">
      <c r="A313" s="35">
        <v>18</v>
      </c>
      <c r="B313" s="35">
        <v>11</v>
      </c>
      <c r="C313" s="35">
        <v>17</v>
      </c>
      <c r="D313" s="35">
        <v>5</v>
      </c>
      <c r="E313" s="35" t="s">
        <v>14</v>
      </c>
      <c r="F313" s="36">
        <v>-16.245999999999999</v>
      </c>
      <c r="G313" s="36">
        <v>-10.092000000000001</v>
      </c>
      <c r="H313" s="36">
        <v>36.958300000000001</v>
      </c>
      <c r="I313" s="36">
        <v>26.866300000000003</v>
      </c>
      <c r="J313" s="36">
        <v>-47.0503</v>
      </c>
      <c r="K313" s="1">
        <v>70</v>
      </c>
      <c r="L313" s="7">
        <f t="shared" ref="L313:L314" si="689">(ABS(I313)-ABS(I315*$K313/200))*SIGN(I313)</f>
        <v>25.573645000000003</v>
      </c>
      <c r="M313" s="7">
        <f t="shared" ref="M313:M314" si="690">(ABS(J313)-ABS(J315*$K313/200))*SIGN(J313)</f>
        <v>-35.028044999999999</v>
      </c>
      <c r="N313" s="6">
        <v>26</v>
      </c>
      <c r="O313" s="6">
        <v>3</v>
      </c>
      <c r="P313" s="6">
        <v>60</v>
      </c>
      <c r="Q313" s="7">
        <f>P313*(N313-O313)^2/((10^6)*$AS$4^2)</f>
        <v>81.785152928444433</v>
      </c>
      <c r="R313" s="7">
        <f>P313*(N313-O313)^2/((10^6)*$AS$5^2)</f>
        <v>108.54621934954343</v>
      </c>
      <c r="S313" s="6" t="str">
        <f>IF(R313&gt;=MAX(ABS(I313),ABS(J313),ABS(L313),ABS(M313)),"Verificata","Non verificata")</f>
        <v>Verificata</v>
      </c>
      <c r="T313" s="7">
        <f>-MIN(L313:M313)/(0.9*(N313-O313)/100*391.3)*10</f>
        <v>4.3244980499783328</v>
      </c>
      <c r="U313" s="7">
        <f>ABS(MAX(L313:M313)/(0.9*(N313-O313)/100*391.3)*10)</f>
        <v>3.1572752042923935</v>
      </c>
      <c r="V313" s="17">
        <f t="shared" ref="V313:V314" si="691">IF($N313=26,IF(4*2.01&gt;T313,4*2.01,"Arm. insufficiente"),IF((3*2.01)&gt;T313,(3*2.01),IF(T313&lt;4*2.01,(4*2.01),IF(T313&lt;10.3,2*2.01+2*3.14,IF(T313&lt;15.75,5*3.14,IF(15.75&lt;T313,6*3.14,"Armat. Insuf. "))))))</f>
        <v>8.0399999999999991</v>
      </c>
      <c r="W313" s="16" t="str">
        <f t="shared" ref="W313:W314" si="692">IF(V313=6.03,"3f16",IF(V313=8.04,"4f16",IF(V313=10.3,"2f16+2f20",IF(V313=15.7,"5f20",IF(V313=18.84,"6f20","Arm. Insuf.")))))</f>
        <v>4f16</v>
      </c>
      <c r="X313" s="17">
        <f t="shared" ref="X313:X314" si="693">IF($N313=26,IF(4*2.01&gt;U313,4*2.01,"Arm. insufficiente"),IF((3*2.01)&gt;U313,(3*2.01),IF(U313&lt;4*2.01,(4*2.01),IF(U313&lt;10.3,2*2.01+2*3.14,IF(U313&lt;15.75,5*3.14,IF(15.75&lt;U313,6*3.14,"Armat. Insuf. "))))))</f>
        <v>8.0399999999999991</v>
      </c>
      <c r="Y313" s="16" t="str">
        <f t="shared" ref="Y313:Y314" si="694">IF(X313=6.03,"3f16",IF(X313=8.04,"4f16",IF(X313=10.3,"2f16+2f20",IF(X313=15.7,"5f20",IF(X313=18.84,"6f20","Arm. Insuf.")))))</f>
        <v>4f16</v>
      </c>
      <c r="Z313" s="16">
        <f t="shared" ref="Z313:Z314" si="695">-0.9*(N313-O313)*V313*391.3/1000</f>
        <v>-65.123276399999995</v>
      </c>
      <c r="AA313" s="16">
        <f t="shared" ref="AA313:AA314" si="696">0.9*(N313-O313)*X313*391.3/1000</f>
        <v>65.123276399999995</v>
      </c>
      <c r="AB313" s="24"/>
      <c r="AC313" s="24"/>
      <c r="AD313" s="21"/>
      <c r="AE313" s="21"/>
      <c r="AF313" s="21"/>
      <c r="AG313" s="21"/>
      <c r="AH313" s="21"/>
      <c r="AI313" s="21"/>
      <c r="AJ313" s="21"/>
      <c r="AK313" s="109">
        <f t="shared" si="678"/>
        <v>12.8</v>
      </c>
      <c r="AL313" s="29">
        <f>IF(N313=26,(4*0.5)/AK313,(2*0.5)/AK313)</f>
        <v>0.15625</v>
      </c>
      <c r="AM313" s="111" t="s">
        <v>96</v>
      </c>
      <c r="AN313" s="40">
        <f>IF((AL313*0.9*(N313-O313)*391.3*AJ316*10^-1)&lt;AJ314,(AL313*0.9*(N313-O313)*391.3*AJ316*10^-1),"calc. cotθ ")</f>
        <v>253.12218750000002</v>
      </c>
    </row>
    <row r="314" spans="1:40">
      <c r="A314" s="35">
        <v>18</v>
      </c>
      <c r="B314" s="35">
        <v>11</v>
      </c>
      <c r="C314" s="35">
        <v>17</v>
      </c>
      <c r="D314" s="35">
        <v>5</v>
      </c>
      <c r="E314" s="35" t="s">
        <v>15</v>
      </c>
      <c r="F314" s="36">
        <v>-13.435</v>
      </c>
      <c r="G314" s="36">
        <v>-8.3059999999999992</v>
      </c>
      <c r="H314" s="36">
        <v>-34.939599999999999</v>
      </c>
      <c r="I314" s="36">
        <v>-43.245599999999996</v>
      </c>
      <c r="J314" s="36">
        <v>26.633600000000001</v>
      </c>
      <c r="K314" s="1">
        <v>70</v>
      </c>
      <c r="L314" s="7">
        <f t="shared" si="689"/>
        <v>-31.554094999999997</v>
      </c>
      <c r="M314" s="7">
        <f t="shared" si="690"/>
        <v>25.010195000000003</v>
      </c>
      <c r="N314" s="6">
        <v>26</v>
      </c>
      <c r="O314" s="6">
        <v>3</v>
      </c>
      <c r="P314" s="6">
        <v>60</v>
      </c>
      <c r="Q314" s="7">
        <f>P314*(N314-O314)^2/((10^6)*$AS$4^2)</f>
        <v>81.785152928444433</v>
      </c>
      <c r="R314" s="7">
        <f>P314*(N314-O314)^2/((10^6)*$AS$5^2)</f>
        <v>108.54621934954343</v>
      </c>
      <c r="S314" s="6" t="str">
        <f>IF(R314&gt;=MAX(ABS(I314),ABS(J314),ABS(L314),ABS(M314)),"Verificata","Non verificata")</f>
        <v>Verificata</v>
      </c>
      <c r="T314" s="7">
        <f>-MIN(L314:M314)/(0.9*(N314-O314)/100*391.3)*10</f>
        <v>3.8956105685124891</v>
      </c>
      <c r="U314" s="7">
        <f>ABS(MAX(L314:M314)/(0.9*(N314-O314)/100*391.3)*10)</f>
        <v>3.0877127029806504</v>
      </c>
      <c r="V314" s="17">
        <f t="shared" si="691"/>
        <v>8.0399999999999991</v>
      </c>
      <c r="W314" s="16" t="str">
        <f t="shared" si="692"/>
        <v>4f16</v>
      </c>
      <c r="X314" s="17">
        <f t="shared" si="693"/>
        <v>8.0399999999999991</v>
      </c>
      <c r="Y314" s="16" t="str">
        <f t="shared" si="694"/>
        <v>4f16</v>
      </c>
      <c r="Z314" s="16">
        <f t="shared" si="695"/>
        <v>-65.123276399999995</v>
      </c>
      <c r="AA314" s="16">
        <f t="shared" si="696"/>
        <v>65.123276399999995</v>
      </c>
      <c r="AB314" s="25">
        <v>12.7</v>
      </c>
      <c r="AC314" s="25">
        <v>7.9</v>
      </c>
      <c r="AD314" s="22">
        <v>3.78</v>
      </c>
      <c r="AE314" s="22">
        <v>3.48</v>
      </c>
      <c r="AF314" s="22">
        <f>(AC314*AE314)/2</f>
        <v>13.746</v>
      </c>
      <c r="AG314" s="22">
        <f>(Z313-AA314)/AE314</f>
        <v>-37.42717034482758</v>
      </c>
      <c r="AH314" s="22">
        <f>(AA313-Z314)/AE314</f>
        <v>37.42717034482758</v>
      </c>
      <c r="AI314" s="22">
        <f t="shared" ref="AI314" si="697">MAX(ABS(AG314+AF314),ABS(AG314-AF314),ABS(AH314+AF314),ABS(AH314-AF314),)</f>
        <v>51.173170344827582</v>
      </c>
      <c r="AJ314" s="22">
        <f>((0.5*14.17*P313*0.9*(N313-O313)*AJ316)/(1+AJ316^2))*10^-1</f>
        <v>351.98280000000005</v>
      </c>
      <c r="AK314" s="108">
        <v>10</v>
      </c>
      <c r="AL314" s="30">
        <f>IF(N313=26,(4*0.5)/AK314,(2*0.5)/AK314)</f>
        <v>0.2</v>
      </c>
      <c r="AM314" s="112" t="s">
        <v>100</v>
      </c>
      <c r="AN314" s="41">
        <f>IF((AL314*0.9*(N313-O313)*391.3*AJ316*10^-1)&lt;AJ314,(AL314*0.9*(N313-O313)*391.3*AJ316*10^-1),"calc. cotθ ")</f>
        <v>323.99640000000005</v>
      </c>
    </row>
    <row r="315" spans="1:40">
      <c r="A315" s="35">
        <v>18</v>
      </c>
      <c r="B315" s="35">
        <v>11</v>
      </c>
      <c r="C315" s="35">
        <v>17</v>
      </c>
      <c r="D315" s="35">
        <v>5</v>
      </c>
      <c r="E315" s="35" t="s">
        <v>16</v>
      </c>
      <c r="F315" s="36">
        <v>24.709</v>
      </c>
      <c r="G315" s="36">
        <v>15.327999999999999</v>
      </c>
      <c r="H315" s="36">
        <v>-19.021299999999997</v>
      </c>
      <c r="I315" s="36">
        <v>-3.6932999999999971</v>
      </c>
      <c r="J315" s="36">
        <v>34.349299999999999</v>
      </c>
      <c r="K315" s="1"/>
      <c r="AB315" s="25"/>
      <c r="AC315" s="25"/>
      <c r="AD315" s="22"/>
      <c r="AE315" s="22"/>
      <c r="AF315" s="22"/>
      <c r="AG315" s="22"/>
      <c r="AH315" s="22"/>
      <c r="AI315" s="22"/>
      <c r="AJ315" s="106" t="s">
        <v>93</v>
      </c>
      <c r="AK315" s="108">
        <v>15</v>
      </c>
      <c r="AL315" s="30">
        <f>IF(N313=26,(4*0.5)/AK315,(2*0.5)/AK315)</f>
        <v>0.13333333333333333</v>
      </c>
      <c r="AM315" s="112" t="s">
        <v>99</v>
      </c>
      <c r="AN315" s="41">
        <f>IF((AL315*0.9*(N313-O313)*391.3*AJ316*10^-1)&lt;AJ314,(AL315*0.9*(N313-O313)*391.3*AJ316*10^-1),"calc. cotθ ")</f>
        <v>215.99760000000003</v>
      </c>
    </row>
    <row r="316" spans="1:40">
      <c r="A316" s="35">
        <v>18</v>
      </c>
      <c r="B316" s="35">
        <v>11</v>
      </c>
      <c r="C316" s="35">
        <v>17</v>
      </c>
      <c r="D316" s="35">
        <v>5</v>
      </c>
      <c r="E316" s="35" t="s">
        <v>17</v>
      </c>
      <c r="F316" s="36">
        <v>-23.221</v>
      </c>
      <c r="G316" s="36">
        <v>-14.382999999999999</v>
      </c>
      <c r="H316" s="36">
        <v>-19.021299999999997</v>
      </c>
      <c r="I316" s="36">
        <v>-33.404299999999992</v>
      </c>
      <c r="J316" s="36">
        <v>4.6382999999999974</v>
      </c>
      <c r="K316" s="1"/>
      <c r="AB316" s="26"/>
      <c r="AC316" s="26"/>
      <c r="AD316" s="23"/>
      <c r="AE316" s="23"/>
      <c r="AF316" s="23"/>
      <c r="AG316" s="23"/>
      <c r="AH316" s="23"/>
      <c r="AI316" s="23"/>
      <c r="AJ316" s="107">
        <v>2</v>
      </c>
      <c r="AK316" s="110">
        <v>20</v>
      </c>
      <c r="AL316" s="31">
        <f>IF(N313=26,(4*0.5)/AK316,(2*0.5)/AK316)</f>
        <v>0.1</v>
      </c>
      <c r="AM316" s="113" t="s">
        <v>98</v>
      </c>
      <c r="AN316" s="114">
        <f>IF((AL316*0.9*(N313-O313)*391.3*AJ316*10^-1)&lt;AJ314,(AL316*0.9*(N313-O313)*391.3*AJ316*10^-1),"calc. cotθ ")</f>
        <v>161.99820000000003</v>
      </c>
    </row>
    <row r="317" spans="1:40">
      <c r="A317" s="35">
        <v>18</v>
      </c>
      <c r="B317" s="35">
        <v>17</v>
      </c>
      <c r="C317" s="35">
        <v>21</v>
      </c>
      <c r="D317" s="35">
        <v>5</v>
      </c>
      <c r="E317" s="35" t="s">
        <v>14</v>
      </c>
      <c r="F317" s="36">
        <v>-21.821999999999999</v>
      </c>
      <c r="G317" s="36">
        <v>-13.58</v>
      </c>
      <c r="H317" s="36">
        <v>30.485099999999999</v>
      </c>
      <c r="I317" s="36">
        <v>16.905099999999997</v>
      </c>
      <c r="J317" s="36">
        <v>-44.065100000000001</v>
      </c>
      <c r="K317" s="1">
        <v>70</v>
      </c>
      <c r="L317" s="7">
        <f t="shared" ref="L317:L318" si="698">(ABS(I317)-ABS(I319*$K317/200))*SIGN(I317)</f>
        <v>15.300314999999996</v>
      </c>
      <c r="M317" s="7">
        <f t="shared" ref="M317:M318" si="699">(ABS(J317)-ABS(J319*$K317/200))*SIGN(J317)</f>
        <v>-32.928485000000002</v>
      </c>
      <c r="N317" s="6">
        <v>26</v>
      </c>
      <c r="O317" s="6">
        <v>3</v>
      </c>
      <c r="P317" s="6">
        <v>60</v>
      </c>
      <c r="Q317" s="7">
        <f>P317*(N317-O317)^2/((10^6)*$AS$4^2)</f>
        <v>81.785152928444433</v>
      </c>
      <c r="R317" s="7">
        <f>P317*(N317-O317)^2/((10^6)*$AS$5^2)</f>
        <v>108.54621934954343</v>
      </c>
      <c r="S317" s="6" t="str">
        <f>IF(R317&gt;=MAX(ABS(I317),ABS(J317),ABS(L317),ABS(M317)),"Verificata","Non verificata")</f>
        <v>Verificata</v>
      </c>
      <c r="T317" s="7">
        <f>-MIN(L317:M317)/(0.9*(N317-O317)/100*391.3)*10</f>
        <v>4.0652902316198585</v>
      </c>
      <c r="U317" s="7">
        <f>ABS(MAX(L317:M317)/(0.9*(N317-O317)/100*391.3)*10)</f>
        <v>1.8889487660974005</v>
      </c>
      <c r="V317" s="17">
        <f t="shared" ref="V317:V318" si="700">IF($N317=26,IF(4*2.01&gt;T317,4*2.01,"Arm. insufficiente"),IF((3*2.01)&gt;T317,(3*2.01),IF(T317&lt;4*2.01,(4*2.01),IF(T317&lt;10.3,2*2.01+2*3.14,IF(T317&lt;15.75,5*3.14,IF(15.75&lt;T317,6*3.14,"Armat. Insuf. "))))))</f>
        <v>8.0399999999999991</v>
      </c>
      <c r="W317" s="16" t="str">
        <f t="shared" ref="W317:W318" si="701">IF(V317=6.03,"3f16",IF(V317=8.04,"4f16",IF(V317=10.3,"2f16+2f20",IF(V317=15.7,"5f20",IF(V317=18.84,"6f20","Arm. Insuf.")))))</f>
        <v>4f16</v>
      </c>
      <c r="X317" s="17">
        <f t="shared" ref="X317:X318" si="702">IF($N317=26,IF(4*2.01&gt;U317,4*2.01,"Arm. insufficiente"),IF((3*2.01)&gt;U317,(3*2.01),IF(U317&lt;4*2.01,(4*2.01),IF(U317&lt;10.3,2*2.01+2*3.14,IF(U317&lt;15.75,5*3.14,IF(15.75&lt;U317,6*3.14,"Armat. Insuf. "))))))</f>
        <v>8.0399999999999991</v>
      </c>
      <c r="Y317" s="16" t="str">
        <f t="shared" ref="Y317:Y318" si="703">IF(X317=6.03,"3f16",IF(X317=8.04,"4f16",IF(X317=10.3,"2f16+2f20",IF(X317=15.7,"5f20",IF(X317=18.84,"6f20","Arm. Insuf.")))))</f>
        <v>4f16</v>
      </c>
      <c r="Z317" s="16">
        <f t="shared" ref="Z317:Z318" si="704">-0.9*(N317-O317)*V317*391.3/1000</f>
        <v>-65.123276399999995</v>
      </c>
      <c r="AA317" s="16">
        <f t="shared" ref="AA317:AA318" si="705">0.9*(N317-O317)*X317*391.3/1000</f>
        <v>65.123276399999995</v>
      </c>
      <c r="AB317" s="24"/>
      <c r="AC317" s="24"/>
      <c r="AD317" s="21"/>
      <c r="AE317" s="21"/>
      <c r="AF317" s="21"/>
      <c r="AG317" s="21"/>
      <c r="AH317" s="21"/>
      <c r="AI317" s="21"/>
      <c r="AJ317" s="21"/>
      <c r="AK317" s="109">
        <f t="shared" si="678"/>
        <v>12.8</v>
      </c>
      <c r="AL317" s="29">
        <f>IF(N317=26,(4*0.5)/AK317,(2*0.5)/AK317)</f>
        <v>0.15625</v>
      </c>
      <c r="AM317" s="111" t="s">
        <v>96</v>
      </c>
      <c r="AN317" s="40">
        <f>IF((AL317*0.9*(N317-O317)*391.3*AJ320*10^-1)&lt;AJ318,(AL317*0.9*(N317-O317)*391.3*AJ320*10^-1),"calc. cotθ ")</f>
        <v>253.12218750000002</v>
      </c>
    </row>
    <row r="318" spans="1:40">
      <c r="A318" s="35">
        <v>18</v>
      </c>
      <c r="B318" s="35">
        <v>17</v>
      </c>
      <c r="C318" s="35">
        <v>21</v>
      </c>
      <c r="D318" s="35">
        <v>5</v>
      </c>
      <c r="E318" s="35" t="s">
        <v>15</v>
      </c>
      <c r="F318" s="36">
        <v>-21.681999999999999</v>
      </c>
      <c r="G318" s="36">
        <v>-13.371</v>
      </c>
      <c r="H318" s="36">
        <v>-32.420200000000001</v>
      </c>
      <c r="I318" s="36">
        <v>-45.791200000000003</v>
      </c>
      <c r="J318" s="36">
        <v>19.049199999999999</v>
      </c>
      <c r="K318" s="1">
        <v>70</v>
      </c>
      <c r="L318" s="7">
        <f t="shared" si="698"/>
        <v>-34.686435000000003</v>
      </c>
      <c r="M318" s="7">
        <f t="shared" si="699"/>
        <v>17.476264999999998</v>
      </c>
      <c r="N318" s="6">
        <v>26</v>
      </c>
      <c r="O318" s="6">
        <v>3</v>
      </c>
      <c r="P318" s="6">
        <v>60</v>
      </c>
      <c r="Q318" s="7">
        <f>P318*(N318-O318)^2/((10^6)*$AS$4^2)</f>
        <v>81.785152928444433</v>
      </c>
      <c r="R318" s="7">
        <f>P318*(N318-O318)^2/((10^6)*$AS$5^2)</f>
        <v>108.54621934954343</v>
      </c>
      <c r="S318" s="6" t="str">
        <f>IF(R318&gt;=MAX(ABS(I318),ABS(J318),ABS(L318),ABS(M318)),"Verificata","Non verificata")</f>
        <v>Verificata</v>
      </c>
      <c r="T318" s="7">
        <f>-MIN(L318:M318)/(0.9*(N318-O318)/100*391.3)*10</f>
        <v>4.28232350729823</v>
      </c>
      <c r="U318" s="7">
        <f>ABS(MAX(L318:M318)/(0.9*(N318-O318)/100*391.3)*10)</f>
        <v>2.1575875534419517</v>
      </c>
      <c r="V318" s="17">
        <f t="shared" si="700"/>
        <v>8.0399999999999991</v>
      </c>
      <c r="W318" s="16" t="str">
        <f t="shared" si="701"/>
        <v>4f16</v>
      </c>
      <c r="X318" s="17">
        <f t="shared" si="702"/>
        <v>8.0399999999999991</v>
      </c>
      <c r="Y318" s="16" t="str">
        <f t="shared" si="703"/>
        <v>4f16</v>
      </c>
      <c r="Z318" s="16">
        <f t="shared" si="704"/>
        <v>-65.123276399999995</v>
      </c>
      <c r="AA318" s="16">
        <f t="shared" si="705"/>
        <v>65.123276399999995</v>
      </c>
      <c r="AB318" s="25">
        <v>12.7</v>
      </c>
      <c r="AC318" s="25">
        <v>7.9</v>
      </c>
      <c r="AD318" s="22">
        <v>4.62</v>
      </c>
      <c r="AE318" s="22">
        <v>4.32</v>
      </c>
      <c r="AF318" s="22">
        <f>(AC318*AE318)/2</f>
        <v>17.064000000000004</v>
      </c>
      <c r="AG318" s="22">
        <f>(Z317-AA318)/AE318</f>
        <v>-30.149664999999995</v>
      </c>
      <c r="AH318" s="22">
        <f>(AA317-Z318)/AE318</f>
        <v>30.149664999999995</v>
      </c>
      <c r="AI318" s="22">
        <f t="shared" ref="AI318" si="706">MAX(ABS(AG318+AF318),ABS(AG318-AF318),ABS(AH318+AF318),ABS(AH318-AF318),)</f>
        <v>47.213664999999999</v>
      </c>
      <c r="AJ318" s="22">
        <f>((0.5*14.17*P317*0.9*(N317-O317)*AJ320)/(1+AJ320^2))*10^-1</f>
        <v>351.98280000000005</v>
      </c>
      <c r="AK318" s="108">
        <v>10</v>
      </c>
      <c r="AL318" s="30">
        <f>IF(N317=26,(4*0.5)/AK318,(2*0.5)/AK318)</f>
        <v>0.2</v>
      </c>
      <c r="AM318" s="112" t="s">
        <v>100</v>
      </c>
      <c r="AN318" s="41">
        <f>IF((AL318*0.9*(N317-O317)*391.3*AJ320*10^-1)&lt;AJ318,(AL318*0.9*(N317-O317)*391.3*AJ320*10^-1),"calc. cotθ ")</f>
        <v>323.99640000000005</v>
      </c>
    </row>
    <row r="319" spans="1:40">
      <c r="A319" s="35">
        <v>18</v>
      </c>
      <c r="B319" s="35">
        <v>17</v>
      </c>
      <c r="C319" s="35">
        <v>21</v>
      </c>
      <c r="D319" s="35">
        <v>5</v>
      </c>
      <c r="E319" s="35" t="s">
        <v>16</v>
      </c>
      <c r="F319" s="36">
        <v>29.321000000000002</v>
      </c>
      <c r="G319" s="36">
        <v>18.202000000000002</v>
      </c>
      <c r="H319" s="36">
        <v>-13.616899999999999</v>
      </c>
      <c r="I319" s="36">
        <v>4.5851000000000024</v>
      </c>
      <c r="J319" s="36">
        <v>31.818899999999999</v>
      </c>
      <c r="K319" s="1"/>
      <c r="AB319" s="25"/>
      <c r="AC319" s="25"/>
      <c r="AD319" s="22"/>
      <c r="AE319" s="22"/>
      <c r="AF319" s="22"/>
      <c r="AG319" s="22"/>
      <c r="AH319" s="22"/>
      <c r="AI319" s="22"/>
      <c r="AJ319" s="106" t="s">
        <v>93</v>
      </c>
      <c r="AK319" s="108">
        <v>15</v>
      </c>
      <c r="AL319" s="30">
        <f>IF(N317=26,(4*0.5)/AK319,(2*0.5)/AK319)</f>
        <v>0.13333333333333333</v>
      </c>
      <c r="AM319" s="112" t="s">
        <v>99</v>
      </c>
      <c r="AN319" s="41">
        <f>IF((AL319*0.9*(N317-O317)*391.3*AJ320*10^-1)&lt;AJ318,(AL319*0.9*(N317-O317)*391.3*AJ320*10^-1),"calc. cotθ ")</f>
        <v>215.99760000000003</v>
      </c>
    </row>
    <row r="320" spans="1:40">
      <c r="A320" s="35">
        <v>18</v>
      </c>
      <c r="B320" s="35">
        <v>17</v>
      </c>
      <c r="C320" s="35">
        <v>21</v>
      </c>
      <c r="D320" s="35">
        <v>5</v>
      </c>
      <c r="E320" s="35" t="s">
        <v>17</v>
      </c>
      <c r="F320" s="36">
        <v>-29.26</v>
      </c>
      <c r="G320" s="36">
        <v>-18.111000000000001</v>
      </c>
      <c r="H320" s="36">
        <v>-13.616899999999999</v>
      </c>
      <c r="I320" s="36">
        <v>-31.727899999999998</v>
      </c>
      <c r="J320" s="36">
        <v>-4.4941000000000013</v>
      </c>
      <c r="K320" s="1"/>
      <c r="AB320" s="26"/>
      <c r="AC320" s="26"/>
      <c r="AD320" s="23"/>
      <c r="AE320" s="23"/>
      <c r="AF320" s="23"/>
      <c r="AG320" s="23"/>
      <c r="AH320" s="23"/>
      <c r="AI320" s="23"/>
      <c r="AJ320" s="107">
        <v>2</v>
      </c>
      <c r="AK320" s="110">
        <v>20</v>
      </c>
      <c r="AL320" s="31">
        <f>IF(N317=26,(4*0.5)/AK320,(2*0.5)/AK320)</f>
        <v>0.1</v>
      </c>
      <c r="AM320" s="113" t="s">
        <v>98</v>
      </c>
      <c r="AN320" s="114">
        <f>IF((AL320*0.9*(N317-O317)*391.3*AJ320*10^-1)&lt;AJ318,(AL320*0.9*(N317-O317)*391.3*AJ320*10^-1),"calc. cotθ ")</f>
        <v>161.99820000000003</v>
      </c>
    </row>
    <row r="321" spans="1:40">
      <c r="A321" s="35">
        <v>19</v>
      </c>
      <c r="B321" s="35">
        <v>4</v>
      </c>
      <c r="C321" s="35">
        <v>12</v>
      </c>
      <c r="D321" s="35">
        <v>5</v>
      </c>
      <c r="E321" s="35" t="s">
        <v>14</v>
      </c>
      <c r="F321" s="36">
        <v>-115.989</v>
      </c>
      <c r="G321" s="36">
        <v>-74.447999999999993</v>
      </c>
      <c r="H321" s="36">
        <v>214.30649999999997</v>
      </c>
      <c r="I321" s="36">
        <v>139.85849999999999</v>
      </c>
      <c r="J321" s="36">
        <v>-288.75449999999995</v>
      </c>
      <c r="K321" s="1">
        <v>70</v>
      </c>
      <c r="L321" s="7">
        <f t="shared" ref="L321:L322" si="707">(ABS(I321)-ABS(I323*$K321/200))*SIGN(I321)</f>
        <v>138.88021499999999</v>
      </c>
      <c r="M321" s="7">
        <f t="shared" ref="M321:M322" si="708">(ABS(J321)-ABS(J323*$K321/200))*SIGN(J321)</f>
        <v>-232.09961499999994</v>
      </c>
      <c r="N321" s="6">
        <v>65</v>
      </c>
      <c r="O321" s="6">
        <v>4</v>
      </c>
      <c r="P321" s="6">
        <v>30</v>
      </c>
      <c r="Q321" s="7">
        <f>P321*(N321-O321)^2/((10^6)*$AS$4^2)</f>
        <v>287.63946507253473</v>
      </c>
      <c r="R321" s="7">
        <f>P321*(N321-O321)^2/((10^6)*$AS$5^2)</f>
        <v>381.75848979173077</v>
      </c>
      <c r="S321" s="6" t="str">
        <f>IF(R321&gt;=MAX(ABS(I321),ABS(J321),ABS(L321),ABS(M321)),"Verificata","Non verificata")</f>
        <v>Verificata</v>
      </c>
      <c r="T321" s="7">
        <f>-MIN(L321:M321)/(0.9*(N321-O321)/100*391.3)*10</f>
        <v>10.80419036633295</v>
      </c>
      <c r="U321" s="7">
        <f>ABS(MAX(L321:M321)/(0.9*(N321-O321)/100*391.3)*10)</f>
        <v>6.4648460574880708</v>
      </c>
      <c r="V321" s="17">
        <f t="shared" ref="V321:V322" si="709">IF($N321=26,IF(4*2.01&gt;T321,4*2.01,"Arm. insufficiente"),IF((3*2.01)&gt;T321,(3*2.01),IF(T321&lt;4*2.01,(4*2.01),IF(T321&lt;10.3,2*2.01+2*3.14,IF(T321&lt;15.75,5*3.14,IF(15.75&lt;T321,6*3.14,"Armat. Insuf. "))))))</f>
        <v>15.700000000000001</v>
      </c>
      <c r="W321" s="16" t="str">
        <f t="shared" ref="W321:W322" si="710">IF(V321=6.03,"3f16",IF(V321=8.04,"4f16",IF(V321=10.3,"2f16+2f20",IF(V321=15.7,"5f20",IF(V321=18.84,"6f20","Arm. Insuf.")))))</f>
        <v>5f20</v>
      </c>
      <c r="X321" s="17">
        <f t="shared" ref="X321:X322" si="711">IF($N321=26,IF(4*2.01&gt;U321,4*2.01,"Arm. insufficiente"),IF((3*2.01)&gt;U321,(3*2.01),IF(U321&lt;4*2.01,(4*2.01),IF(U321&lt;10.3,2*2.01+2*3.14,IF(U321&lt;15.75,5*3.14,IF(15.75&lt;U321,6*3.14,"Armat. Insuf. "))))))</f>
        <v>8.0399999999999991</v>
      </c>
      <c r="Y321" s="16" t="str">
        <f t="shared" ref="Y321:Y322" si="712">IF(X321=6.03,"3f16",IF(X321=8.04,"4f16",IF(X321=10.3,"2f16+2f20",IF(X321=15.7,"5f20",IF(X321=18.84,"6f20","Arm. Insuf.")))))</f>
        <v>4f16</v>
      </c>
      <c r="Z321" s="16">
        <f t="shared" ref="Z321:Z322" si="713">-0.9*(N321-O321)*V321*391.3/1000</f>
        <v>-337.27320900000001</v>
      </c>
      <c r="AA321" s="16">
        <f t="shared" ref="AA321:AA322" si="714">0.9*(N321-O321)*X321*391.3/1000</f>
        <v>172.71825479999998</v>
      </c>
      <c r="AB321" s="24"/>
      <c r="AC321" s="24"/>
      <c r="AD321" s="21"/>
      <c r="AE321" s="21"/>
      <c r="AF321" s="21"/>
      <c r="AG321" s="21"/>
      <c r="AH321" s="21"/>
      <c r="AI321" s="21"/>
      <c r="AJ321" s="21"/>
      <c r="AK321" s="109">
        <f t="shared" si="678"/>
        <v>12.8</v>
      </c>
      <c r="AL321" s="29">
        <f>IF(N321=26,(4*0.5)/AK321,(2*0.5)/AK321)</f>
        <v>7.8125E-2</v>
      </c>
      <c r="AM321" s="111" t="s">
        <v>96</v>
      </c>
      <c r="AN321" s="40">
        <f>IF((AL321*0.9*(N321-O321)*391.3*AJ324*10^-1)&lt;AJ322,(AL321*0.9*(N321-O321)*391.3*AJ324*10^-1),"calc. cotθ ")</f>
        <v>335.66203125000004</v>
      </c>
    </row>
    <row r="322" spans="1:40">
      <c r="A322" s="35">
        <v>19</v>
      </c>
      <c r="B322" s="35">
        <v>4</v>
      </c>
      <c r="C322" s="35">
        <v>12</v>
      </c>
      <c r="D322" s="35">
        <v>5</v>
      </c>
      <c r="E322" s="35" t="s">
        <v>15</v>
      </c>
      <c r="F322" s="36">
        <v>-65.710999999999999</v>
      </c>
      <c r="G322" s="36">
        <v>-41.634</v>
      </c>
      <c r="H322" s="36">
        <v>-197.3561</v>
      </c>
      <c r="I322" s="36">
        <v>-238.99009999999998</v>
      </c>
      <c r="J322" s="36">
        <v>155.72210000000001</v>
      </c>
      <c r="K322" s="1">
        <v>70</v>
      </c>
      <c r="L322" s="7">
        <f t="shared" si="707"/>
        <v>-186.92931499999997</v>
      </c>
      <c r="M322" s="7">
        <f t="shared" si="708"/>
        <v>150.14971500000001</v>
      </c>
      <c r="N322" s="6">
        <v>65</v>
      </c>
      <c r="O322" s="6">
        <v>4</v>
      </c>
      <c r="P322" s="6">
        <v>30</v>
      </c>
      <c r="Q322" s="7">
        <f>P322*(N322-O322)^2/((10^6)*$AS$4^2)</f>
        <v>287.63946507253473</v>
      </c>
      <c r="R322" s="7">
        <f>P322*(N322-O322)^2/((10^6)*$AS$5^2)</f>
        <v>381.75848979173077</v>
      </c>
      <c r="S322" s="6" t="str">
        <f>IF(R322&gt;=MAX(ABS(I322),ABS(J322),ABS(L322),ABS(M322)),"Verificata","Non verificata")</f>
        <v>Verificata</v>
      </c>
      <c r="T322" s="7">
        <f>-MIN(L322:M322)/(0.9*(N322-O322)/100*391.3)*10</f>
        <v>8.701521992219666</v>
      </c>
      <c r="U322" s="7">
        <f>ABS(MAX(L322:M322)/(0.9*(N322-O322)/100*391.3)*10)</f>
        <v>6.9894390144104221</v>
      </c>
      <c r="V322" s="17">
        <f t="shared" si="709"/>
        <v>10.3</v>
      </c>
      <c r="W322" s="16" t="str">
        <f t="shared" si="710"/>
        <v>2f16+2f20</v>
      </c>
      <c r="X322" s="17">
        <f t="shared" si="711"/>
        <v>8.0399999999999991</v>
      </c>
      <c r="Y322" s="16" t="str">
        <f t="shared" si="712"/>
        <v>4f16</v>
      </c>
      <c r="Z322" s="16">
        <f t="shared" si="713"/>
        <v>-221.26841100000001</v>
      </c>
      <c r="AA322" s="16">
        <f t="shared" si="714"/>
        <v>172.71825479999998</v>
      </c>
      <c r="AB322" s="25">
        <v>45.7</v>
      </c>
      <c r="AC322" s="25">
        <v>29.2</v>
      </c>
      <c r="AD322" s="22">
        <v>5</v>
      </c>
      <c r="AE322" s="22">
        <v>4.05</v>
      </c>
      <c r="AF322" s="22">
        <f>(AC322*AE322)/2</f>
        <v>59.129999999999995</v>
      </c>
      <c r="AG322" s="22">
        <f>(Z321-AA322)/AE322</f>
        <v>-125.92381822222224</v>
      </c>
      <c r="AH322" s="22">
        <f>(AA321-Z322)/AE322</f>
        <v>97.280658222222215</v>
      </c>
      <c r="AI322" s="22">
        <f t="shared" ref="AI322" si="715">MAX(ABS(AG322+AF322),ABS(AG322-AF322),ABS(AH322+AF322),ABS(AH322-AF322),)</f>
        <v>185.05381822222222</v>
      </c>
      <c r="AJ322" s="22">
        <f>((0.5*14.17*P321*0.9*(N321-O321)*AJ324)/(1+AJ324^2))*10^-1</f>
        <v>466.75980000000004</v>
      </c>
      <c r="AK322" s="108">
        <v>10</v>
      </c>
      <c r="AL322" s="30">
        <f>IF(N321=26,(4*0.5)/AK322,(2*0.5)/AK322)</f>
        <v>0.1</v>
      </c>
      <c r="AM322" s="112" t="s">
        <v>100</v>
      </c>
      <c r="AN322" s="41">
        <f>IF((AL322*0.9*(N321-O321)*391.3*AJ324*10^-1)&lt;AJ322,(AL322*0.9*(N321-O321)*391.3*AJ324*10^-1),"calc. cotθ ")</f>
        <v>429.64740000000006</v>
      </c>
    </row>
    <row r="323" spans="1:40">
      <c r="A323" s="35">
        <v>19</v>
      </c>
      <c r="B323" s="35">
        <v>4</v>
      </c>
      <c r="C323" s="35">
        <v>12</v>
      </c>
      <c r="D323" s="35">
        <v>5</v>
      </c>
      <c r="E323" s="35" t="s">
        <v>16</v>
      </c>
      <c r="F323" s="36">
        <v>124.35599999999999</v>
      </c>
      <c r="G323" s="36">
        <v>79.537999999999997</v>
      </c>
      <c r="H323" s="36">
        <v>-82.333100000000002</v>
      </c>
      <c r="I323" s="36">
        <v>-2.795100000000005</v>
      </c>
      <c r="J323" s="36">
        <v>161.87110000000001</v>
      </c>
      <c r="K323" s="1"/>
      <c r="AB323" s="25"/>
      <c r="AC323" s="25"/>
      <c r="AD323" s="22"/>
      <c r="AE323" s="22"/>
      <c r="AF323" s="22"/>
      <c r="AG323" s="22"/>
      <c r="AH323" s="22"/>
      <c r="AI323" s="22"/>
      <c r="AJ323" s="106" t="s">
        <v>93</v>
      </c>
      <c r="AK323" s="108">
        <v>15</v>
      </c>
      <c r="AL323" s="30">
        <f>IF(N321=26,(4*0.5)/AK323,(2*0.5)/AK323)</f>
        <v>6.6666666666666666E-2</v>
      </c>
      <c r="AM323" s="112" t="s">
        <v>99</v>
      </c>
      <c r="AN323" s="41">
        <f>IF((AL323*0.9*(N321-O321)*391.3*AJ324*10^-1)&lt;AJ322,(AL323*0.9*(N321-O321)*391.3*AJ324*10^-1),"calc. cotθ ")</f>
        <v>286.4316</v>
      </c>
    </row>
    <row r="324" spans="1:40">
      <c r="A324" s="35">
        <v>19</v>
      </c>
      <c r="B324" s="35">
        <v>4</v>
      </c>
      <c r="C324" s="35">
        <v>12</v>
      </c>
      <c r="D324" s="35">
        <v>5</v>
      </c>
      <c r="E324" s="35" t="s">
        <v>17</v>
      </c>
      <c r="F324" s="36">
        <v>-104.244</v>
      </c>
      <c r="G324" s="36">
        <v>-66.412000000000006</v>
      </c>
      <c r="H324" s="36">
        <v>-82.333100000000002</v>
      </c>
      <c r="I324" s="36">
        <v>-148.74510000000001</v>
      </c>
      <c r="J324" s="36">
        <v>15.921099999999996</v>
      </c>
      <c r="K324" s="1"/>
      <c r="AB324" s="26"/>
      <c r="AC324" s="26"/>
      <c r="AD324" s="23"/>
      <c r="AE324" s="23"/>
      <c r="AF324" s="23"/>
      <c r="AG324" s="23"/>
      <c r="AH324" s="23"/>
      <c r="AI324" s="23"/>
      <c r="AJ324" s="107">
        <v>2</v>
      </c>
      <c r="AK324" s="110">
        <v>20</v>
      </c>
      <c r="AL324" s="31">
        <f>IF(N321=26,(4*0.5)/AK324,(2*0.5)/AK324)</f>
        <v>0.05</v>
      </c>
      <c r="AM324" s="113" t="s">
        <v>98</v>
      </c>
      <c r="AN324" s="114">
        <f>IF((AL324*0.9*(N321-O321)*391.3*AJ324*10^-1)&lt;AJ322,(AL324*0.9*(N321-O321)*391.3*AJ324*10^-1),"calc. cotθ ")</f>
        <v>214.82370000000003</v>
      </c>
    </row>
    <row r="325" spans="1:40">
      <c r="A325" s="35">
        <v>19</v>
      </c>
      <c r="B325" s="35">
        <v>12</v>
      </c>
      <c r="C325" s="35">
        <v>18</v>
      </c>
      <c r="D325" s="35">
        <v>5</v>
      </c>
      <c r="E325" s="35" t="s">
        <v>14</v>
      </c>
      <c r="F325" s="36">
        <v>-58.475999999999999</v>
      </c>
      <c r="G325" s="36">
        <v>-37.567</v>
      </c>
      <c r="H325" s="36">
        <v>224.1482</v>
      </c>
      <c r="I325" s="36">
        <v>186.5812</v>
      </c>
      <c r="J325" s="36">
        <v>-261.71519999999998</v>
      </c>
      <c r="K325" s="1">
        <v>70</v>
      </c>
      <c r="L325" s="7">
        <f t="shared" ref="L325:L326" si="716">(ABS(I325)-ABS(I327*$K325/200))*SIGN(I325)</f>
        <v>165.09592499999999</v>
      </c>
      <c r="M325" s="7">
        <f t="shared" ref="M325:M326" si="717">(ABS(J325)-ABS(J327*$K325/200))*SIGN(J325)</f>
        <v>-200.91302499999998</v>
      </c>
      <c r="N325" s="6">
        <v>65</v>
      </c>
      <c r="O325" s="6">
        <v>4</v>
      </c>
      <c r="P325" s="6">
        <v>30</v>
      </c>
      <c r="Q325" s="7">
        <f>P325*(N325-O325)^2/((10^6)*$AS$4^2)</f>
        <v>287.63946507253473</v>
      </c>
      <c r="R325" s="7">
        <f>P325*(N325-O325)^2/((10^6)*$AS$5^2)</f>
        <v>381.75848979173077</v>
      </c>
      <c r="S325" s="6" t="str">
        <f>IF(R325&gt;=MAX(ABS(I325),ABS(J325),ABS(L325),ABS(M325)),"Verificata","Non verificata")</f>
        <v>Verificata</v>
      </c>
      <c r="T325" s="7">
        <f>-MIN(L325:M325)/(0.9*(N325-O325)/100*391.3)*10</f>
        <v>9.3524608783853918</v>
      </c>
      <c r="U325" s="7">
        <f>ABS(MAX(L325:M325)/(0.9*(N325-O325)/100*391.3)*10)</f>
        <v>7.6851820818652694</v>
      </c>
      <c r="V325" s="17">
        <f t="shared" ref="V325:V326" si="718">IF($N325=26,IF(4*2.01&gt;T325,4*2.01,"Arm. insufficiente"),IF((3*2.01)&gt;T325,(3*2.01),IF(T325&lt;4*2.01,(4*2.01),IF(T325&lt;10.3,2*2.01+2*3.14,IF(T325&lt;15.75,5*3.14,IF(15.75&lt;T325,6*3.14,"Armat. Insuf. "))))))</f>
        <v>10.3</v>
      </c>
      <c r="W325" s="16" t="str">
        <f t="shared" ref="W325:W326" si="719">IF(V325=6.03,"3f16",IF(V325=8.04,"4f16",IF(V325=10.3,"2f16+2f20",IF(V325=15.7,"5f20",IF(V325=18.84,"6f20","Arm. Insuf.")))))</f>
        <v>2f16+2f20</v>
      </c>
      <c r="X325" s="17">
        <f t="shared" ref="X325:X326" si="720">IF($N325=26,IF(4*2.01&gt;U325,4*2.01,"Arm. insufficiente"),IF((3*2.01)&gt;U325,(3*2.01),IF(U325&lt;4*2.01,(4*2.01),IF(U325&lt;10.3,2*2.01+2*3.14,IF(U325&lt;15.75,5*3.14,IF(15.75&lt;U325,6*3.14,"Armat. Insuf. "))))))</f>
        <v>8.0399999999999991</v>
      </c>
      <c r="Y325" s="16" t="str">
        <f t="shared" ref="Y325:Y326" si="721">IF(X325=6.03,"3f16",IF(X325=8.04,"4f16",IF(X325=10.3,"2f16+2f20",IF(X325=15.7,"5f20",IF(X325=18.84,"6f20","Arm. Insuf.")))))</f>
        <v>4f16</v>
      </c>
      <c r="Z325" s="16">
        <f t="shared" ref="Z325:Z326" si="722">-0.9*(N325-O325)*V325*391.3/1000</f>
        <v>-221.26841100000001</v>
      </c>
      <c r="AA325" s="16">
        <f t="shared" ref="AA325:AA326" si="723">0.9*(N325-O325)*X325*391.3/1000</f>
        <v>172.71825479999998</v>
      </c>
      <c r="AB325" s="24"/>
      <c r="AC325" s="24"/>
      <c r="AD325" s="21"/>
      <c r="AE325" s="21"/>
      <c r="AF325" s="21"/>
      <c r="AG325" s="21"/>
      <c r="AH325" s="21"/>
      <c r="AI325" s="21"/>
      <c r="AJ325" s="21"/>
      <c r="AK325" s="109">
        <f t="shared" si="678"/>
        <v>12.8</v>
      </c>
      <c r="AL325" s="29">
        <f>IF(N325=26,(4*0.5)/AK325,(2*0.5)/AK325)</f>
        <v>7.8125E-2</v>
      </c>
      <c r="AM325" s="111" t="s">
        <v>96</v>
      </c>
      <c r="AN325" s="40">
        <f>IF((AL325*0.9*(N325-O325)*391.3*AJ328*10^-1)&lt;AJ326,(AL325*0.9*(N325-O325)*391.3*AJ328*10^-1),"calc. cotθ ")</f>
        <v>335.66203125000004</v>
      </c>
    </row>
    <row r="326" spans="1:40">
      <c r="A326" s="35">
        <v>19</v>
      </c>
      <c r="B326" s="35">
        <v>12</v>
      </c>
      <c r="C326" s="35">
        <v>18</v>
      </c>
      <c r="D326" s="35">
        <v>5</v>
      </c>
      <c r="E326" s="35" t="s">
        <v>15</v>
      </c>
      <c r="F326" s="36">
        <v>-53.356000000000002</v>
      </c>
      <c r="G326" s="36">
        <v>-33.792999999999999</v>
      </c>
      <c r="H326" s="36">
        <v>-220.20359999999999</v>
      </c>
      <c r="I326" s="36">
        <v>-253.9966</v>
      </c>
      <c r="J326" s="36">
        <v>186.41059999999999</v>
      </c>
      <c r="K326" s="1">
        <v>70</v>
      </c>
      <c r="L326" s="7">
        <f t="shared" si="716"/>
        <v>-193.89302499999999</v>
      </c>
      <c r="M326" s="7">
        <f t="shared" si="717"/>
        <v>164.22672499999999</v>
      </c>
      <c r="N326" s="6">
        <v>65</v>
      </c>
      <c r="O326" s="6">
        <v>4</v>
      </c>
      <c r="P326" s="6">
        <v>30</v>
      </c>
      <c r="Q326" s="7">
        <f>P326*(N326-O326)^2/((10^6)*$AS$4^2)</f>
        <v>287.63946507253473</v>
      </c>
      <c r="R326" s="7">
        <f>P326*(N326-O326)^2/((10^6)*$AS$5^2)</f>
        <v>381.75848979173077</v>
      </c>
      <c r="S326" s="6" t="str">
        <f>IF(R326&gt;=MAX(ABS(I326),ABS(J326),ABS(L326),ABS(M326)),"Verificata","Non verificata")</f>
        <v>Verificata</v>
      </c>
      <c r="T326" s="7">
        <f>-MIN(L326:M326)/(0.9*(N326-O326)/100*391.3)*10</f>
        <v>9.0256812912169373</v>
      </c>
      <c r="U326" s="7">
        <f>ABS(MAX(L326:M326)/(0.9*(N326-O326)/100*391.3)*10)</f>
        <v>7.644720996798771</v>
      </c>
      <c r="V326" s="17">
        <f t="shared" si="718"/>
        <v>10.3</v>
      </c>
      <c r="W326" s="16" t="str">
        <f t="shared" si="719"/>
        <v>2f16+2f20</v>
      </c>
      <c r="X326" s="17">
        <f t="shared" si="720"/>
        <v>8.0399999999999991</v>
      </c>
      <c r="Y326" s="16" t="str">
        <f t="shared" si="721"/>
        <v>4f16</v>
      </c>
      <c r="Z326" s="16">
        <f t="shared" si="722"/>
        <v>-221.26841100000001</v>
      </c>
      <c r="AA326" s="16">
        <f t="shared" si="723"/>
        <v>172.71825479999998</v>
      </c>
      <c r="AB326" s="25">
        <v>45.7</v>
      </c>
      <c r="AC326" s="25">
        <v>29.2</v>
      </c>
      <c r="AD326" s="22">
        <v>3.78</v>
      </c>
      <c r="AE326" s="22">
        <v>3.08</v>
      </c>
      <c r="AF326" s="22">
        <f>(AC326*AE326)/2</f>
        <v>44.967999999999996</v>
      </c>
      <c r="AG326" s="22">
        <f>(Z325-AA326)/AE326</f>
        <v>-127.91774863636363</v>
      </c>
      <c r="AH326" s="22">
        <f>(AA325-Z326)/AE326</f>
        <v>127.91774863636363</v>
      </c>
      <c r="AI326" s="22">
        <f t="shared" ref="AI326" si="724">MAX(ABS(AG326+AF326),ABS(AG326-AF326),ABS(AH326+AF326),ABS(AH326-AF326),)</f>
        <v>172.88574863636362</v>
      </c>
      <c r="AJ326" s="22">
        <f>((0.5*14.17*P325*0.9*(N325-O325)*AJ328)/(1+AJ328^2))*10^-1</f>
        <v>466.75980000000004</v>
      </c>
      <c r="AK326" s="108">
        <v>10</v>
      </c>
      <c r="AL326" s="30">
        <f>IF(N325=26,(4*0.5)/AK326,(2*0.5)/AK326)</f>
        <v>0.1</v>
      </c>
      <c r="AM326" s="112" t="s">
        <v>100</v>
      </c>
      <c r="AN326" s="41">
        <f>IF((AL326*0.9*(N325-O325)*391.3*AJ328*10^-1)&lt;AJ326,(AL326*0.9*(N325-O325)*391.3*AJ328*10^-1),"calc. cotθ ")</f>
        <v>429.64740000000006</v>
      </c>
    </row>
    <row r="327" spans="1:40">
      <c r="A327" s="35">
        <v>19</v>
      </c>
      <c r="B327" s="35">
        <v>12</v>
      </c>
      <c r="C327" s="35">
        <v>18</v>
      </c>
      <c r="D327" s="35">
        <v>5</v>
      </c>
      <c r="E327" s="35" t="s">
        <v>16</v>
      </c>
      <c r="F327" s="36">
        <v>87.766000000000005</v>
      </c>
      <c r="G327" s="36">
        <v>56.167000000000002</v>
      </c>
      <c r="H327" s="36">
        <v>-117.5535</v>
      </c>
      <c r="I327" s="36">
        <v>-61.386499999999998</v>
      </c>
      <c r="J327" s="36">
        <v>173.72050000000002</v>
      </c>
      <c r="K327" s="1"/>
      <c r="AB327" s="25"/>
      <c r="AC327" s="25"/>
      <c r="AD327" s="22"/>
      <c r="AE327" s="22"/>
      <c r="AF327" s="22"/>
      <c r="AG327" s="22"/>
      <c r="AH327" s="22"/>
      <c r="AI327" s="22"/>
      <c r="AJ327" s="106" t="s">
        <v>93</v>
      </c>
      <c r="AK327" s="108">
        <v>15</v>
      </c>
      <c r="AL327" s="30">
        <f>IF(N325=26,(4*0.5)/AK327,(2*0.5)/AK327)</f>
        <v>6.6666666666666666E-2</v>
      </c>
      <c r="AM327" s="112" t="s">
        <v>99</v>
      </c>
      <c r="AN327" s="41">
        <f>IF((AL327*0.9*(N325-O325)*391.3*AJ328*10^-1)&lt;AJ326,(AL327*0.9*(N325-O325)*391.3*AJ328*10^-1),"calc. cotθ ")</f>
        <v>286.4316</v>
      </c>
    </row>
    <row r="328" spans="1:40">
      <c r="A328" s="35">
        <v>19</v>
      </c>
      <c r="B328" s="35">
        <v>12</v>
      </c>
      <c r="C328" s="35">
        <v>18</v>
      </c>
      <c r="D328" s="35">
        <v>5</v>
      </c>
      <c r="E328" s="35" t="s">
        <v>17</v>
      </c>
      <c r="F328" s="36">
        <v>-85.055999999999997</v>
      </c>
      <c r="G328" s="36">
        <v>-54.170999999999999</v>
      </c>
      <c r="H328" s="36">
        <v>-117.5535</v>
      </c>
      <c r="I328" s="36">
        <v>-171.72450000000001</v>
      </c>
      <c r="J328" s="36">
        <v>63.3825</v>
      </c>
      <c r="K328" s="1"/>
      <c r="AB328" s="26"/>
      <c r="AC328" s="26"/>
      <c r="AD328" s="23"/>
      <c r="AE328" s="23"/>
      <c r="AF328" s="23"/>
      <c r="AG328" s="23"/>
      <c r="AH328" s="23"/>
      <c r="AI328" s="23"/>
      <c r="AJ328" s="107">
        <v>2</v>
      </c>
      <c r="AK328" s="110">
        <v>20</v>
      </c>
      <c r="AL328" s="31">
        <f>IF(N325=26,(4*0.5)/AK328,(2*0.5)/AK328)</f>
        <v>0.05</v>
      </c>
      <c r="AM328" s="113" t="s">
        <v>98</v>
      </c>
      <c r="AN328" s="114">
        <f>IF((AL328*0.9*(N325-O325)*391.3*AJ328*10^-1)&lt;AJ326,(AL328*0.9*(N325-O325)*391.3*AJ328*10^-1),"calc. cotθ ")</f>
        <v>214.82370000000003</v>
      </c>
    </row>
    <row r="329" spans="1:40">
      <c r="A329" s="35">
        <v>19</v>
      </c>
      <c r="B329" s="35">
        <v>18</v>
      </c>
      <c r="C329" s="35">
        <v>22</v>
      </c>
      <c r="D329" s="35">
        <v>5</v>
      </c>
      <c r="E329" s="35" t="s">
        <v>14</v>
      </c>
      <c r="F329" s="36">
        <v>-77.015000000000001</v>
      </c>
      <c r="G329" s="36">
        <v>-49.448999999999998</v>
      </c>
      <c r="H329" s="36">
        <v>241.44040000000001</v>
      </c>
      <c r="I329" s="36">
        <v>191.9914</v>
      </c>
      <c r="J329" s="36">
        <v>-290.88940000000002</v>
      </c>
      <c r="K329" s="1">
        <v>70</v>
      </c>
      <c r="L329" s="7">
        <f t="shared" ref="L329:L330" si="725">(ABS(I329)-ABS(I331*$K329/200))*SIGN(I329)</f>
        <v>178.72051999999999</v>
      </c>
      <c r="M329" s="7">
        <f t="shared" ref="M329:M330" si="726">(ABS(J329)-ABS(J331*$K329/200))*SIGN(J329)</f>
        <v>-230.43642000000003</v>
      </c>
      <c r="N329" s="6">
        <v>65</v>
      </c>
      <c r="O329" s="6">
        <v>4</v>
      </c>
      <c r="P329" s="6">
        <v>30</v>
      </c>
      <c r="Q329" s="7">
        <f>P329*(N329-O329)^2/((10^6)*$AS$4^2)</f>
        <v>287.63946507253473</v>
      </c>
      <c r="R329" s="7">
        <f>P329*(N329-O329)^2/((10^6)*$AS$5^2)</f>
        <v>381.75848979173077</v>
      </c>
      <c r="S329" s="6" t="str">
        <f>IF(R329&gt;=MAX(ABS(I329),ABS(J329),ABS(L329),ABS(M329)),"Verificata","Non verificata")</f>
        <v>Verificata</v>
      </c>
      <c r="T329" s="7">
        <f>-MIN(L329:M329)/(0.9*(N329-O329)/100*391.3)*10</f>
        <v>10.726768973814345</v>
      </c>
      <c r="U329" s="7">
        <f>ABS(MAX(L329:M329)/(0.9*(N329-O329)/100*391.3)*10)</f>
        <v>8.3194042370557817</v>
      </c>
      <c r="V329" s="17">
        <f t="shared" ref="V329:V330" si="727">IF($N329=26,IF(4*2.01&gt;T329,4*2.01,"Arm. insufficiente"),IF((3*2.01)&gt;T329,(3*2.01),IF(T329&lt;4*2.01,(4*2.01),IF(T329&lt;10.3,2*2.01+2*3.14,IF(T329&lt;15.75,5*3.14,IF(15.75&lt;T329,6*3.14,"Armat. Insuf. "))))))</f>
        <v>15.700000000000001</v>
      </c>
      <c r="W329" s="16" t="str">
        <f t="shared" ref="W329:W330" si="728">IF(V329=6.03,"3f16",IF(V329=8.04,"4f16",IF(V329=10.3,"2f16+2f20",IF(V329=15.7,"5f20",IF(V329=18.84,"6f20","Arm. Insuf.")))))</f>
        <v>5f20</v>
      </c>
      <c r="X329" s="17">
        <f t="shared" ref="X329:X330" si="729">IF($N329=26,IF(4*2.01&gt;U329,4*2.01,"Arm. insufficiente"),IF((3*2.01)&gt;U329,(3*2.01),IF(U329&lt;4*2.01,(4*2.01),IF(U329&lt;10.3,2*2.01+2*3.14,IF(U329&lt;15.75,5*3.14,IF(15.75&lt;U329,6*3.14,"Armat. Insuf. "))))))</f>
        <v>10.3</v>
      </c>
      <c r="Y329" s="16" t="str">
        <f t="shared" ref="Y329:Y330" si="730">IF(X329=6.03,"3f16",IF(X329=8.04,"4f16",IF(X329=10.3,"2f16+2f20",IF(X329=15.7,"5f20",IF(X329=18.84,"6f20","Arm. Insuf.")))))</f>
        <v>2f16+2f20</v>
      </c>
      <c r="Z329" s="16">
        <f t="shared" ref="Z329:Z330" si="731">-0.9*(N329-O329)*V329*391.3/1000</f>
        <v>-337.27320900000001</v>
      </c>
      <c r="AA329" s="16">
        <f t="shared" ref="AA329:AA330" si="732">0.9*(N329-O329)*X329*391.3/1000</f>
        <v>221.26841100000001</v>
      </c>
      <c r="AB329" s="24"/>
      <c r="AC329" s="24"/>
      <c r="AD329" s="21"/>
      <c r="AE329" s="21"/>
      <c r="AF329" s="21"/>
      <c r="AG329" s="21"/>
      <c r="AH329" s="21"/>
      <c r="AI329" s="21"/>
      <c r="AJ329" s="21"/>
      <c r="AK329" s="109">
        <f t="shared" si="678"/>
        <v>12.8</v>
      </c>
      <c r="AL329" s="29">
        <f>IF(N329=26,(4*0.5)/AK329,(2*0.5)/AK329)</f>
        <v>7.8125E-2</v>
      </c>
      <c r="AM329" s="111" t="s">
        <v>96</v>
      </c>
      <c r="AN329" s="40">
        <f>IF((AL329*0.9*(N329-O329)*391.3*AJ332*10^-1)&lt;AJ330,(AL329*0.9*(N329-O329)*391.3*AJ332*10^-1),"calc. cotθ ")</f>
        <v>335.66203125000004</v>
      </c>
    </row>
    <row r="330" spans="1:40">
      <c r="A330" s="35">
        <v>19</v>
      </c>
      <c r="B330" s="35">
        <v>18</v>
      </c>
      <c r="C330" s="35">
        <v>22</v>
      </c>
      <c r="D330" s="35">
        <v>5</v>
      </c>
      <c r="E330" s="35" t="s">
        <v>15</v>
      </c>
      <c r="F330" s="36">
        <v>-78.064999999999998</v>
      </c>
      <c r="G330" s="36">
        <v>-49.567</v>
      </c>
      <c r="H330" s="36">
        <v>-245.1378</v>
      </c>
      <c r="I330" s="36">
        <v>-294.70479999999998</v>
      </c>
      <c r="J330" s="36">
        <v>195.57079999999999</v>
      </c>
      <c r="K330" s="1">
        <v>70</v>
      </c>
      <c r="L330" s="7">
        <f t="shared" si="725"/>
        <v>-234.23396999999997</v>
      </c>
      <c r="M330" s="7">
        <f t="shared" si="726"/>
        <v>182.31777</v>
      </c>
      <c r="N330" s="6">
        <v>65</v>
      </c>
      <c r="O330" s="6">
        <v>4</v>
      </c>
      <c r="P330" s="6">
        <v>30</v>
      </c>
      <c r="Q330" s="7">
        <f>P330*(N330-O330)^2/((10^6)*$AS$4^2)</f>
        <v>287.63946507253473</v>
      </c>
      <c r="R330" s="7">
        <f>P330*(N330-O330)^2/((10^6)*$AS$5^2)</f>
        <v>381.75848979173077</v>
      </c>
      <c r="S330" s="6" t="str">
        <f>IF(R330&gt;=MAX(ABS(I330),ABS(J330),ABS(L330),ABS(M330)),"Verificata","Non verificata")</f>
        <v>Verificata</v>
      </c>
      <c r="T330" s="7">
        <f>-MIN(L330:M330)/(0.9*(N330-O330)/100*391.3)*10</f>
        <v>10.903544162026815</v>
      </c>
      <c r="U330" s="7">
        <f>ABS(MAX(L330:M330)/(0.9*(N330-O330)/100*391.3)*10)</f>
        <v>8.4868555005802442</v>
      </c>
      <c r="V330" s="17">
        <f t="shared" si="727"/>
        <v>15.700000000000001</v>
      </c>
      <c r="W330" s="16" t="str">
        <f t="shared" si="728"/>
        <v>5f20</v>
      </c>
      <c r="X330" s="17">
        <f t="shared" si="729"/>
        <v>10.3</v>
      </c>
      <c r="Y330" s="16" t="str">
        <f t="shared" si="730"/>
        <v>2f16+2f20</v>
      </c>
      <c r="Z330" s="16">
        <f t="shared" si="731"/>
        <v>-337.27320900000001</v>
      </c>
      <c r="AA330" s="16">
        <f t="shared" si="732"/>
        <v>221.26841100000001</v>
      </c>
      <c r="AB330" s="25">
        <v>45.7</v>
      </c>
      <c r="AC330" s="25">
        <v>29.2</v>
      </c>
      <c r="AD330" s="22">
        <v>4.62</v>
      </c>
      <c r="AE330" s="22">
        <v>3.92</v>
      </c>
      <c r="AF330" s="22">
        <f>(AC330*AE330)/2</f>
        <v>57.231999999999999</v>
      </c>
      <c r="AG330" s="22">
        <f>(Z329-AA330)/AE330</f>
        <v>-142.48510714285715</v>
      </c>
      <c r="AH330" s="22">
        <f>(AA329-Z330)/AE330</f>
        <v>142.48510714285715</v>
      </c>
      <c r="AI330" s="22">
        <f t="shared" ref="AI330" si="733">MAX(ABS(AG330+AF330),ABS(AG330-AF330),ABS(AH330+AF330),ABS(AH330-AF330),)</f>
        <v>199.71710714285715</v>
      </c>
      <c r="AJ330" s="22">
        <f>((0.5*14.17*P329*0.9*(N329-O329)*AJ332)/(1+AJ332^2))*10^-1</f>
        <v>466.75980000000004</v>
      </c>
      <c r="AK330" s="108">
        <v>10</v>
      </c>
      <c r="AL330" s="30">
        <f>IF(N329=26,(4*0.5)/AK330,(2*0.5)/AK330)</f>
        <v>0.1</v>
      </c>
      <c r="AM330" s="112" t="s">
        <v>100</v>
      </c>
      <c r="AN330" s="41">
        <f>IF((AL330*0.9*(N329-O329)*391.3*AJ332*10^-1)&lt;AJ330,(AL330*0.9*(N329-O329)*391.3*AJ332*10^-1),"calc. cotθ ")</f>
        <v>429.64740000000006</v>
      </c>
    </row>
    <row r="331" spans="1:40">
      <c r="A331" s="35">
        <v>19</v>
      </c>
      <c r="B331" s="35">
        <v>18</v>
      </c>
      <c r="C331" s="35">
        <v>22</v>
      </c>
      <c r="D331" s="35">
        <v>5</v>
      </c>
      <c r="E331" s="35" t="s">
        <v>16</v>
      </c>
      <c r="F331" s="36">
        <v>105.386</v>
      </c>
      <c r="G331" s="36">
        <v>67.403000000000006</v>
      </c>
      <c r="H331" s="36">
        <v>-105.3198</v>
      </c>
      <c r="I331" s="36">
        <v>-37.916799999999995</v>
      </c>
      <c r="J331" s="36">
        <v>172.72280000000001</v>
      </c>
      <c r="K331" s="1"/>
      <c r="AB331" s="25"/>
      <c r="AC331" s="25"/>
      <c r="AD331" s="22"/>
      <c r="AE331" s="22"/>
      <c r="AF331" s="22"/>
      <c r="AG331" s="22"/>
      <c r="AH331" s="22"/>
      <c r="AI331" s="22"/>
      <c r="AJ331" s="106" t="s">
        <v>93</v>
      </c>
      <c r="AK331" s="108">
        <v>15</v>
      </c>
      <c r="AL331" s="30">
        <f>IF(N329=26,(4*0.5)/AK331,(2*0.5)/AK331)</f>
        <v>6.6666666666666666E-2</v>
      </c>
      <c r="AM331" s="112" t="s">
        <v>99</v>
      </c>
      <c r="AN331" s="41">
        <f>IF((AL331*0.9*(N329-O329)*391.3*AJ332*10^-1)&lt;AJ330,(AL331*0.9*(N329-O329)*391.3*AJ332*10^-1),"calc. cotθ ")</f>
        <v>286.4316</v>
      </c>
    </row>
    <row r="332" spans="1:40">
      <c r="A332" s="35">
        <v>19</v>
      </c>
      <c r="B332" s="35">
        <v>18</v>
      </c>
      <c r="C332" s="35">
        <v>22</v>
      </c>
      <c r="D332" s="35">
        <v>5</v>
      </c>
      <c r="E332" s="35" t="s">
        <v>17</v>
      </c>
      <c r="F332" s="36">
        <v>-105.84</v>
      </c>
      <c r="G332" s="36">
        <v>-67.453999999999994</v>
      </c>
      <c r="H332" s="36">
        <v>-105.3198</v>
      </c>
      <c r="I332" s="36">
        <v>-172.77379999999999</v>
      </c>
      <c r="J332" s="36">
        <v>37.865800000000007</v>
      </c>
      <c r="K332" s="1"/>
      <c r="AB332" s="26"/>
      <c r="AC332" s="26"/>
      <c r="AD332" s="23"/>
      <c r="AE332" s="23"/>
      <c r="AF332" s="23"/>
      <c r="AG332" s="23"/>
      <c r="AH332" s="23"/>
      <c r="AI332" s="23"/>
      <c r="AJ332" s="107">
        <v>2</v>
      </c>
      <c r="AK332" s="110">
        <v>20</v>
      </c>
      <c r="AL332" s="31">
        <f>IF(N329=26,(4*0.5)/AK332,(2*0.5)/AK332)</f>
        <v>0.05</v>
      </c>
      <c r="AM332" s="113" t="s">
        <v>98</v>
      </c>
      <c r="AN332" s="114">
        <f>IF((AL332*0.9*(N329-O329)*391.3*AJ332*10^-1)&lt;AJ330,(AL332*0.9*(N329-O329)*391.3*AJ332*10^-1),"calc. cotθ ")</f>
        <v>214.82370000000003</v>
      </c>
    </row>
    <row r="333" spans="1:40">
      <c r="A333" s="35">
        <v>19</v>
      </c>
      <c r="B333" s="35">
        <v>22</v>
      </c>
      <c r="C333" s="35">
        <v>30</v>
      </c>
      <c r="D333" s="35">
        <v>5</v>
      </c>
      <c r="E333" s="35" t="s">
        <v>14</v>
      </c>
      <c r="F333" s="36">
        <v>-11.535</v>
      </c>
      <c r="G333" s="36">
        <v>-7.4530000000000003</v>
      </c>
      <c r="H333" s="36">
        <v>171.96610000000001</v>
      </c>
      <c r="I333" s="36">
        <v>164.51310000000001</v>
      </c>
      <c r="J333" s="36">
        <v>-179.41910000000001</v>
      </c>
      <c r="K333" s="1">
        <v>70</v>
      </c>
      <c r="L333" s="7">
        <f t="shared" ref="L333:L334" si="734">(ABS(I333)-ABS(I335*$K333/200))*SIGN(I333)</f>
        <v>141.17789999999999</v>
      </c>
      <c r="M333" s="7">
        <f t="shared" ref="M333:M334" si="735">(ABS(J333)-ABS(J335*$K333/200))*SIGN(J333)</f>
        <v>-129.11920000000001</v>
      </c>
      <c r="N333" s="6">
        <v>65</v>
      </c>
      <c r="O333" s="6">
        <v>4</v>
      </c>
      <c r="P333" s="6">
        <v>30</v>
      </c>
      <c r="Q333" s="7">
        <f>P333*(N333-O333)^2/((10^6)*$AS$4^2)</f>
        <v>287.63946507253473</v>
      </c>
      <c r="R333" s="7">
        <f>P333*(N333-O333)^2/((10^6)*$AS$5^2)</f>
        <v>381.75848979173077</v>
      </c>
      <c r="S333" s="6" t="str">
        <f>IF(R333&gt;=MAX(ABS(I333),ABS(J333),ABS(L333),ABS(M333)),"Verificata","Non verificata")</f>
        <v>Verificata</v>
      </c>
      <c r="T333" s="7">
        <f>-MIN(L333:M333)/(0.9*(N333-O333)/100*391.3)*10</f>
        <v>6.0104727737209638</v>
      </c>
      <c r="U333" s="7">
        <f>ABS(MAX(L333:M333)/(0.9*(N333-O333)/100*391.3)*10)</f>
        <v>6.5718028318104569</v>
      </c>
      <c r="V333" s="17">
        <f t="shared" ref="V333:V334" si="736">IF($N333=26,IF(4*2.01&gt;T333,4*2.01,"Arm. insufficiente"),IF((3*2.01)&gt;T333,(3*2.01),IF(T333&lt;4*2.01,(4*2.01),IF(T333&lt;10.3,2*2.01+2*3.14,IF(T333&lt;15.75,5*3.14,IF(15.75&lt;T333,6*3.14,"Armat. Insuf. "))))))</f>
        <v>6.0299999999999994</v>
      </c>
      <c r="W333" s="16" t="str">
        <f t="shared" ref="W333:W334" si="737">IF(V333=6.03,"3f16",IF(V333=8.04,"4f16",IF(V333=10.3,"2f16+2f20",IF(V333=15.7,"5f20",IF(V333=18.84,"6f20","Arm. Insuf.")))))</f>
        <v>3f16</v>
      </c>
      <c r="X333" s="17">
        <f t="shared" ref="X333:X334" si="738">IF($N333=26,IF(4*2.01&gt;U333,4*2.01,"Arm. insufficiente"),IF((3*2.01)&gt;U333,(3*2.01),IF(U333&lt;4*2.01,(4*2.01),IF(U333&lt;10.3,2*2.01+2*3.14,IF(U333&lt;15.75,5*3.14,IF(15.75&lt;U333,6*3.14,"Armat. Insuf. "))))))</f>
        <v>8.0399999999999991</v>
      </c>
      <c r="Y333" s="16" t="str">
        <f t="shared" ref="Y333:Y334" si="739">IF(X333=6.03,"3f16",IF(X333=8.04,"4f16",IF(X333=10.3,"2f16+2f20",IF(X333=15.7,"5f20",IF(X333=18.84,"6f20","Arm. Insuf.")))))</f>
        <v>4f16</v>
      </c>
      <c r="Z333" s="16">
        <f t="shared" ref="Z333:Z334" si="740">-0.9*(N333-O333)*V333*391.3/1000</f>
        <v>-129.53869109999999</v>
      </c>
      <c r="AA333" s="16">
        <f t="shared" ref="AA333:AA334" si="741">0.9*(N333-O333)*X333*391.3/1000</f>
        <v>172.71825479999998</v>
      </c>
      <c r="AB333" s="24"/>
      <c r="AC333" s="24"/>
      <c r="AD333" s="21"/>
      <c r="AE333" s="21"/>
      <c r="AF333" s="21"/>
      <c r="AG333" s="21"/>
      <c r="AH333" s="21"/>
      <c r="AI333" s="21"/>
      <c r="AJ333" s="21"/>
      <c r="AK333" s="109">
        <f t="shared" si="678"/>
        <v>12.8</v>
      </c>
      <c r="AL333" s="29">
        <f>IF(N333=26,(4*0.5)/AK333,(2*0.5)/AK333)</f>
        <v>7.8125E-2</v>
      </c>
      <c r="AM333" s="111" t="s">
        <v>96</v>
      </c>
      <c r="AN333" s="40">
        <f>IF((AL333*0.9*(N333-O333)*391.3*AJ336*10^-1)&lt;AJ334,(AL333*0.9*(N333-O333)*391.3*AJ336*10^-1),"calc. cotθ ")</f>
        <v>335.66203125000004</v>
      </c>
    </row>
    <row r="334" spans="1:40">
      <c r="A334" s="35">
        <v>19</v>
      </c>
      <c r="B334" s="35">
        <v>22</v>
      </c>
      <c r="C334" s="35">
        <v>30</v>
      </c>
      <c r="D334" s="35">
        <v>5</v>
      </c>
      <c r="E334" s="35" t="s">
        <v>15</v>
      </c>
      <c r="F334" s="36">
        <v>-80.701999999999998</v>
      </c>
      <c r="G334" s="36">
        <v>-51.418999999999997</v>
      </c>
      <c r="H334" s="36">
        <v>-196.2159</v>
      </c>
      <c r="I334" s="36">
        <v>-247.63490000000002</v>
      </c>
      <c r="J334" s="36">
        <v>144.79689999999999</v>
      </c>
      <c r="K334" s="1">
        <v>70</v>
      </c>
      <c r="L334" s="7">
        <f t="shared" si="734"/>
        <v>-188.54195000000001</v>
      </c>
      <c r="M334" s="7">
        <f t="shared" si="735"/>
        <v>130.25475</v>
      </c>
      <c r="N334" s="6">
        <v>65</v>
      </c>
      <c r="O334" s="6">
        <v>4</v>
      </c>
      <c r="P334" s="6">
        <v>30</v>
      </c>
      <c r="Q334" s="7">
        <f>P334*(N334-O334)^2/((10^6)*$AS$4^2)</f>
        <v>287.63946507253473</v>
      </c>
      <c r="R334" s="7">
        <f>P334*(N334-O334)^2/((10^6)*$AS$5^2)</f>
        <v>381.75848979173077</v>
      </c>
      <c r="S334" s="6" t="str">
        <f>IF(R334&gt;=MAX(ABS(I334),ABS(J334),ABS(L334),ABS(M334)),"Verificata","Non verificata")</f>
        <v>Verificata</v>
      </c>
      <c r="T334" s="7">
        <f>-MIN(L334:M334)/(0.9*(N334-O334)/100*391.3)*10</f>
        <v>8.7765898269138845</v>
      </c>
      <c r="U334" s="7">
        <f>ABS(MAX(L334:M334)/(0.9*(N334-O334)/100*391.3)*10)</f>
        <v>6.0633323976823794</v>
      </c>
      <c r="V334" s="17">
        <f t="shared" si="736"/>
        <v>10.3</v>
      </c>
      <c r="W334" s="16" t="str">
        <f t="shared" si="737"/>
        <v>2f16+2f20</v>
      </c>
      <c r="X334" s="17">
        <f t="shared" si="738"/>
        <v>8.0399999999999991</v>
      </c>
      <c r="Y334" s="16" t="str">
        <f t="shared" si="739"/>
        <v>4f16</v>
      </c>
      <c r="Z334" s="16">
        <f t="shared" si="740"/>
        <v>-221.26841100000001</v>
      </c>
      <c r="AA334" s="16">
        <f t="shared" si="741"/>
        <v>172.71825479999998</v>
      </c>
      <c r="AB334" s="25">
        <v>45.7</v>
      </c>
      <c r="AC334" s="25">
        <v>29.2</v>
      </c>
      <c r="AD334" s="22">
        <v>3.5</v>
      </c>
      <c r="AE334" s="22">
        <v>2.5499999999999998</v>
      </c>
      <c r="AF334" s="22">
        <f>(AC334*AE334)/2</f>
        <v>37.229999999999997</v>
      </c>
      <c r="AG334" s="22">
        <f>(Z333-AA334)/AE334</f>
        <v>-118.53213564705884</v>
      </c>
      <c r="AH334" s="22">
        <f>(AA333-Z334)/AE334</f>
        <v>154.50457482352942</v>
      </c>
      <c r="AI334" s="22">
        <f t="shared" ref="AI334" si="742">MAX(ABS(AG334+AF334),ABS(AG334-AF334),ABS(AH334+AF334),ABS(AH334-AF334),)</f>
        <v>191.73457482352941</v>
      </c>
      <c r="AJ334" s="22">
        <f>((0.5*14.17*P333*0.9*(N333-O333)*AJ336)/(1+AJ336^2))*10^-1</f>
        <v>466.75980000000004</v>
      </c>
      <c r="AK334" s="108">
        <v>10</v>
      </c>
      <c r="AL334" s="30">
        <f>IF(N333=26,(4*0.5)/AK334,(2*0.5)/AK334)</f>
        <v>0.1</v>
      </c>
      <c r="AM334" s="112" t="s">
        <v>100</v>
      </c>
      <c r="AN334" s="41">
        <f>IF((AL334*0.9*(N333-O333)*391.3*AJ336*10^-1)&lt;AJ334,(AL334*0.9*(N333-O333)*391.3*AJ336*10^-1),"calc. cotθ ")</f>
        <v>429.64740000000006</v>
      </c>
    </row>
    <row r="335" spans="1:40">
      <c r="A335" s="35">
        <v>19</v>
      </c>
      <c r="B335" s="35">
        <v>22</v>
      </c>
      <c r="C335" s="35">
        <v>30</v>
      </c>
      <c r="D335" s="35">
        <v>5</v>
      </c>
      <c r="E335" s="35" t="s">
        <v>16</v>
      </c>
      <c r="F335" s="36">
        <v>60.247999999999998</v>
      </c>
      <c r="G335" s="36">
        <v>38.521000000000001</v>
      </c>
      <c r="H335" s="36">
        <v>-105.19300000000001</v>
      </c>
      <c r="I335" s="36">
        <v>-66.672000000000011</v>
      </c>
      <c r="J335" s="36">
        <v>143.714</v>
      </c>
      <c r="K335" s="1"/>
      <c r="AB335" s="25"/>
      <c r="AC335" s="25"/>
      <c r="AD335" s="22"/>
      <c r="AE335" s="22"/>
      <c r="AF335" s="22"/>
      <c r="AG335" s="22"/>
      <c r="AH335" s="22"/>
      <c r="AI335" s="22"/>
      <c r="AJ335" s="106" t="s">
        <v>93</v>
      </c>
      <c r="AK335" s="108">
        <v>15</v>
      </c>
      <c r="AL335" s="30">
        <f>IF(N333=26,(4*0.5)/AK335,(2*0.5)/AK335)</f>
        <v>6.6666666666666666E-2</v>
      </c>
      <c r="AM335" s="112" t="s">
        <v>99</v>
      </c>
      <c r="AN335" s="41">
        <f>IF((AL335*0.9*(N333-O333)*391.3*AJ336*10^-1)&lt;AJ334,(AL335*0.9*(N333-O333)*391.3*AJ336*10^-1),"calc. cotθ ")</f>
        <v>286.4316</v>
      </c>
    </row>
    <row r="336" spans="1:40">
      <c r="A336" s="35">
        <v>19</v>
      </c>
      <c r="B336" s="35">
        <v>22</v>
      </c>
      <c r="C336" s="35">
        <v>30</v>
      </c>
      <c r="D336" s="35">
        <v>5</v>
      </c>
      <c r="E336" s="35" t="s">
        <v>17</v>
      </c>
      <c r="F336" s="36">
        <v>-99.772000000000006</v>
      </c>
      <c r="G336" s="36">
        <v>-63.643999999999998</v>
      </c>
      <c r="H336" s="36">
        <v>-105.19300000000001</v>
      </c>
      <c r="I336" s="36">
        <v>-168.83700000000002</v>
      </c>
      <c r="J336" s="36">
        <v>41.549000000000014</v>
      </c>
      <c r="K336" s="1"/>
      <c r="AB336" s="26"/>
      <c r="AC336" s="26"/>
      <c r="AD336" s="23"/>
      <c r="AE336" s="23"/>
      <c r="AF336" s="23"/>
      <c r="AG336" s="23"/>
      <c r="AH336" s="23"/>
      <c r="AI336" s="23"/>
      <c r="AJ336" s="107">
        <v>2</v>
      </c>
      <c r="AK336" s="110">
        <v>20</v>
      </c>
      <c r="AL336" s="31">
        <f>IF(N333=26,(4*0.5)/AK336,(2*0.5)/AK336)</f>
        <v>0.05</v>
      </c>
      <c r="AM336" s="113" t="s">
        <v>98</v>
      </c>
      <c r="AN336" s="114">
        <f>IF((AL336*0.9*(N333-O333)*391.3*AJ336*10^-1)&lt;AJ334,(AL336*0.9*(N333-O333)*391.3*AJ336*10^-1),"calc. cotθ ")</f>
        <v>214.82370000000003</v>
      </c>
    </row>
    <row r="339" spans="1:40" ht="15.75" thickBot="1">
      <c r="A339" s="8"/>
      <c r="B339" s="8" t="s">
        <v>63</v>
      </c>
      <c r="C339" s="8"/>
      <c r="D339" s="8"/>
      <c r="E339" s="8"/>
      <c r="F339" s="8"/>
      <c r="G339" s="8"/>
      <c r="H339" s="8"/>
      <c r="I339" s="8"/>
      <c r="J339" s="8"/>
      <c r="K339" s="8"/>
      <c r="L339" s="9"/>
      <c r="M339" s="9"/>
      <c r="N339" s="10"/>
      <c r="O339" s="10"/>
      <c r="P339" s="10"/>
      <c r="Q339" s="9"/>
      <c r="R339" s="9"/>
      <c r="S339" s="10"/>
      <c r="T339" s="9"/>
      <c r="U339" s="9"/>
      <c r="V339" s="13"/>
      <c r="W339" s="13"/>
    </row>
    <row r="340" spans="1:40" ht="15" customHeight="1">
      <c r="A340" s="236" t="s">
        <v>0</v>
      </c>
      <c r="B340" s="237" t="s">
        <v>67</v>
      </c>
      <c r="C340" s="237"/>
      <c r="D340" s="236" t="s">
        <v>2</v>
      </c>
      <c r="E340" s="236" t="s">
        <v>32</v>
      </c>
      <c r="F340" s="238" t="s">
        <v>68</v>
      </c>
      <c r="G340" s="238" t="s">
        <v>69</v>
      </c>
      <c r="H340" s="238" t="s">
        <v>43</v>
      </c>
      <c r="I340" s="236" t="s">
        <v>44</v>
      </c>
      <c r="J340" s="236" t="s">
        <v>45</v>
      </c>
      <c r="K340" s="236" t="s">
        <v>46</v>
      </c>
      <c r="L340" s="238" t="s">
        <v>47</v>
      </c>
      <c r="M340" s="238" t="s">
        <v>48</v>
      </c>
      <c r="N340" s="236" t="s">
        <v>49</v>
      </c>
      <c r="O340" s="236" t="s">
        <v>50</v>
      </c>
      <c r="P340" s="236" t="s">
        <v>60</v>
      </c>
      <c r="Q340" s="235" t="s">
        <v>55</v>
      </c>
      <c r="R340" s="235" t="s">
        <v>56</v>
      </c>
      <c r="S340" s="236" t="s">
        <v>59</v>
      </c>
      <c r="T340" s="239" t="s">
        <v>57</v>
      </c>
      <c r="U340" s="234" t="s">
        <v>58</v>
      </c>
      <c r="V340" s="219" t="s">
        <v>70</v>
      </c>
      <c r="W340" s="220"/>
      <c r="X340" s="219" t="s">
        <v>71</v>
      </c>
      <c r="Y340" s="220"/>
      <c r="Z340" s="240" t="s">
        <v>72</v>
      </c>
      <c r="AA340" s="242" t="s">
        <v>73</v>
      </c>
      <c r="AB340" s="244" t="s">
        <v>75</v>
      </c>
      <c r="AC340" s="244" t="s">
        <v>76</v>
      </c>
      <c r="AD340" s="245" t="s">
        <v>74</v>
      </c>
      <c r="AE340" s="245" t="s">
        <v>105</v>
      </c>
      <c r="AF340" s="245" t="s">
        <v>88</v>
      </c>
      <c r="AG340" s="246" t="s">
        <v>89</v>
      </c>
      <c r="AH340" s="246" t="s">
        <v>90</v>
      </c>
      <c r="AI340" s="246" t="s">
        <v>91</v>
      </c>
      <c r="AJ340" s="248" t="s">
        <v>92</v>
      </c>
      <c r="AK340" s="244" t="s">
        <v>94</v>
      </c>
      <c r="AL340" s="245" t="s">
        <v>77</v>
      </c>
      <c r="AM340" s="249" t="s">
        <v>95</v>
      </c>
      <c r="AN340" s="220"/>
    </row>
    <row r="341" spans="1:40" ht="33" customHeight="1">
      <c r="A341" s="236"/>
      <c r="B341" s="15" t="s">
        <v>12</v>
      </c>
      <c r="C341" s="157" t="s">
        <v>13</v>
      </c>
      <c r="D341" s="236"/>
      <c r="E341" s="236"/>
      <c r="F341" s="238"/>
      <c r="G341" s="238"/>
      <c r="H341" s="238"/>
      <c r="I341" s="236"/>
      <c r="J341" s="236"/>
      <c r="K341" s="236"/>
      <c r="L341" s="238"/>
      <c r="M341" s="238"/>
      <c r="N341" s="236"/>
      <c r="O341" s="236"/>
      <c r="P341" s="236"/>
      <c r="Q341" s="235"/>
      <c r="R341" s="235"/>
      <c r="S341" s="236"/>
      <c r="T341" s="239"/>
      <c r="U341" s="234"/>
      <c r="V341" s="221"/>
      <c r="W341" s="222"/>
      <c r="X341" s="221"/>
      <c r="Y341" s="222"/>
      <c r="Z341" s="241"/>
      <c r="AA341" s="243"/>
      <c r="AB341" s="245"/>
      <c r="AC341" s="245"/>
      <c r="AD341" s="245"/>
      <c r="AE341" s="245"/>
      <c r="AF341" s="245"/>
      <c r="AG341" s="246"/>
      <c r="AH341" s="246"/>
      <c r="AI341" s="246"/>
      <c r="AJ341" s="248"/>
      <c r="AK341" s="245"/>
      <c r="AL341" s="245"/>
      <c r="AM341" s="221"/>
      <c r="AN341" s="250"/>
    </row>
    <row r="342" spans="1:40">
      <c r="A342" s="35">
        <v>1</v>
      </c>
      <c r="B342" s="35">
        <v>1</v>
      </c>
      <c r="C342" s="35">
        <v>2</v>
      </c>
      <c r="D342" s="35">
        <v>4</v>
      </c>
      <c r="E342" s="35" t="s">
        <v>14</v>
      </c>
      <c r="F342" s="36">
        <v>-141.291</v>
      </c>
      <c r="G342" s="36">
        <v>-87.608999999999995</v>
      </c>
      <c r="H342" s="36">
        <v>150.43270000000001</v>
      </c>
      <c r="I342" s="36">
        <v>62.823700000000017</v>
      </c>
      <c r="J342" s="36">
        <v>-238.04169999999999</v>
      </c>
      <c r="K342" s="1">
        <v>70</v>
      </c>
      <c r="L342" s="7">
        <f>(ABS(I342)-ABS(I344*$K342/200))*SIGN(I342)</f>
        <v>40.56499500000001</v>
      </c>
      <c r="M342" s="7">
        <f>(ABS(J342)-ABS(J344*$K342/200))*SIGN(J342)</f>
        <v>-180.10420499999998</v>
      </c>
      <c r="N342" s="6">
        <v>65</v>
      </c>
      <c r="O342" s="6">
        <v>4</v>
      </c>
      <c r="P342" s="6">
        <v>30</v>
      </c>
      <c r="Q342" s="7">
        <f>P342*(N342-O342)^2/((10^6)*$AS$4^2)</f>
        <v>287.63946507253473</v>
      </c>
      <c r="R342" s="7">
        <f>P342*(N342-O342)^2/((10^6)*$AS$5^2)</f>
        <v>381.75848979173077</v>
      </c>
      <c r="S342" s="6" t="str">
        <f>IF(R342&gt;=MAX(ABS(I342),ABS(J342),ABS(L342),ABS(M342)),"Verificata","Non verificata")</f>
        <v>Verificata</v>
      </c>
      <c r="T342" s="7">
        <f>-MIN(L342:M342)/(0.9*(N342-O342)/100*391.3)*10</f>
        <v>8.3838144953280285</v>
      </c>
      <c r="U342" s="7">
        <f>ABS(MAX(L342:M342)/(0.9*(N342-O342)/100*391.3)*10)</f>
        <v>1.8882923532180116</v>
      </c>
      <c r="V342" s="17">
        <f>IF($N342=26,IF(4*2.01&gt;T342,4*2.01,"Arm. insufficiente"),IF((3*2.01)&gt;T342,(3*2.01),IF(T342&lt;4*2.01,(4*2.01),IF(T342&lt;10.3,2*2.01+2*3.14,IF(T342&lt;15.75,5*3.14,IF(15.75&lt;T342,6*3.14,"Armat. Insuf. "))))))</f>
        <v>10.3</v>
      </c>
      <c r="W342" s="16" t="str">
        <f>IF(V342=6.03,"3f16",IF(V342=8.04,"4f16",IF(V342=10.3,"2f16+2f20",IF(V342=15.7,"5f20",IF(V342=18.84,"6f20","Arm. Insuf.")))))</f>
        <v>2f16+2f20</v>
      </c>
      <c r="X342" s="17">
        <f>IF($N342=26,IF(4*2.01&gt;U342,4*2.01,"Arm. insufficiente"),IF((3*2.01)&gt;U342,(3*2.01),IF(U342&lt;4*2.01,(4*2.01),IF(U342&lt;10.3,2*2.01+2*3.14,IF(U342&lt;15.75,5*3.14,IF(15.75&lt;U342,6*3.14,"Armat. Insuf. "))))))</f>
        <v>6.0299999999999994</v>
      </c>
      <c r="Y342" s="16" t="str">
        <f>IF(X342=6.03,"3f16",IF(X342=8.04,"4f16",IF(X342=10.3,"2f16+2f20",IF(X342=15.7,"5f20",IF(X342=18.84,"6f20","Arm. Insuf.")))))</f>
        <v>3f16</v>
      </c>
      <c r="Z342" s="16">
        <f>-0.9*(N342-O342)*V342*391.3/1000</f>
        <v>-221.26841100000001</v>
      </c>
      <c r="AA342" s="16">
        <f>0.9*(N342-O342)*X342*391.3/1000</f>
        <v>129.53869109999999</v>
      </c>
      <c r="AB342" s="24"/>
      <c r="AC342" s="24"/>
      <c r="AD342" s="21"/>
      <c r="AE342" s="21"/>
      <c r="AF342" s="21"/>
      <c r="AG342" s="21"/>
      <c r="AH342" s="21"/>
      <c r="AI342" s="21"/>
      <c r="AJ342" s="21"/>
      <c r="AK342" s="109">
        <f>8*1.6</f>
        <v>12.8</v>
      </c>
      <c r="AL342" s="29">
        <f>IF(N342=26,(4*0.5)/AK342,(2*0.5)/AK342)</f>
        <v>7.8125E-2</v>
      </c>
      <c r="AM342" s="111" t="s">
        <v>96</v>
      </c>
      <c r="AN342" s="40">
        <f>IF((AL342*0.9*(N342-O342)*391.3*AJ345*10^-1)&lt;AJ343,(AL342*0.9*(N342-O342)*391.3*AJ345*10^-1),"calc. cotθ ")</f>
        <v>335.66203125000004</v>
      </c>
    </row>
    <row r="343" spans="1:40">
      <c r="A343" s="35">
        <v>1</v>
      </c>
      <c r="B343" s="35">
        <v>1</v>
      </c>
      <c r="C343" s="35">
        <v>2</v>
      </c>
      <c r="D343" s="35">
        <v>4</v>
      </c>
      <c r="E343" s="35" t="s">
        <v>15</v>
      </c>
      <c r="F343" s="36">
        <v>-233.125</v>
      </c>
      <c r="G343" s="36">
        <v>-144.64500000000001</v>
      </c>
      <c r="H343" s="36">
        <v>-191.06749999999997</v>
      </c>
      <c r="I343" s="36">
        <v>-335.71249999999998</v>
      </c>
      <c r="J343" s="36">
        <v>46.422499999999957</v>
      </c>
      <c r="K343" s="1">
        <v>70</v>
      </c>
      <c r="L343" s="7">
        <f>(ABS(I343)-ABS(I345*$K343/200))*SIGN(I343)</f>
        <v>-271.81590499999999</v>
      </c>
      <c r="M343" s="7">
        <f>(ABS(J343)-ABS(J345*$K343/200))*SIGN(J343)</f>
        <v>18.204694999999948</v>
      </c>
      <c r="N343" s="6">
        <v>65</v>
      </c>
      <c r="O343" s="6">
        <v>4</v>
      </c>
      <c r="P343" s="6">
        <v>30</v>
      </c>
      <c r="Q343" s="7">
        <f>P343*(N343-O343)^2/((10^6)*$AS$4^2)</f>
        <v>287.63946507253473</v>
      </c>
      <c r="R343" s="7">
        <f>P343*(N343-O343)^2/((10^6)*$AS$5^2)</f>
        <v>381.75848979173077</v>
      </c>
      <c r="S343" s="6" t="str">
        <f>IF(R343&gt;=MAX(ABS(I343),ABS(J343),ABS(L343),ABS(M343)),"Verificata","Non verificata")</f>
        <v>Verificata</v>
      </c>
      <c r="T343" s="7">
        <f>-MIN(L343:M343)/(0.9*(N343-O343)/100*391.3)*10</f>
        <v>12.652975672609681</v>
      </c>
      <c r="U343" s="7">
        <f>ABS(MAX(L343:M343)/(0.9*(N343-O343)/100*391.3)*10)</f>
        <v>0.84742488840849273</v>
      </c>
      <c r="V343" s="17">
        <f>IF($N343=26,IF(4*2.01&gt;T343,4*2.01,"Arm. insufficiente"),IF((3*2.01)&gt;T343,(3*2.01),IF(T343&lt;4*2.01,(4*2.01),IF(T343&lt;10.3,2*2.01+2*3.14,IF(T343&lt;15.75,5*3.14,IF(15.75&lt;T343,6*3.14,"Armat. Insuf. "))))))</f>
        <v>15.700000000000001</v>
      </c>
      <c r="W343" s="16" t="str">
        <f>IF(V343=6.03,"3f16",IF(V343=8.04,"4f16",IF(V343=10.3,"2f16+2f20",IF(V343=15.7,"5f20",IF(V343=18.84,"6f20","Arm. Insuf.")))))</f>
        <v>5f20</v>
      </c>
      <c r="X343" s="17">
        <f>IF($N343=26,IF(4*2.01&gt;U343,4*2.01,"Arm. insufficiente"),IF((3*2.01)&gt;U343,(3*2.01),IF(U343&lt;4*2.01,(4*2.01),IF(U343&lt;10.3,2*2.01+2*3.14,IF(U343&lt;15.75,5*3.14,IF(15.75&lt;U343,6*3.14,"Armat. Insuf. "))))))</f>
        <v>6.0299999999999994</v>
      </c>
      <c r="Y343" s="16" t="str">
        <f>IF(X343=6.03,"3f16",IF(X343=8.04,"4f16",IF(X343=10.3,"2f16+2f20",IF(X343=15.7,"5f20",IF(X343=18.84,"6f20","Arm. Insuf.")))))</f>
        <v>3f16</v>
      </c>
      <c r="Z343" s="16">
        <f t="shared" ref="Z343" si="743">-0.9*(N343-O343)*V343*391.3/1000</f>
        <v>-337.27320900000001</v>
      </c>
      <c r="AA343" s="16">
        <f>0.9*(N343-O343)*X343*391.3/1000</f>
        <v>129.53869109999999</v>
      </c>
      <c r="AB343" s="25">
        <v>59.2</v>
      </c>
      <c r="AC343" s="25">
        <v>36.700000000000003</v>
      </c>
      <c r="AD343" s="22">
        <v>6.7</v>
      </c>
      <c r="AE343" s="22">
        <v>6</v>
      </c>
      <c r="AF343" s="22">
        <f>(AC343*AE343)/2</f>
        <v>110.10000000000001</v>
      </c>
      <c r="AG343" s="22">
        <f>(Z342-AA343)/AE343</f>
        <v>-58.467850349999999</v>
      </c>
      <c r="AH343" s="22">
        <f>(AA342-Z343)/AE343</f>
        <v>77.80198335</v>
      </c>
      <c r="AI343" s="22">
        <f>MAX(ABS(AG343+AF343),ABS(AG343-AF343),ABS(AH343+AF343),ABS(AH343-AF343),)</f>
        <v>187.90198335000002</v>
      </c>
      <c r="AJ343" s="22">
        <f>((0.5*14.17*P342*0.9*(N342-O342)*AJ345)/(1+AJ345^2))*10^-1</f>
        <v>466.75980000000004</v>
      </c>
      <c r="AK343" s="108">
        <v>10</v>
      </c>
      <c r="AL343" s="30">
        <f>IF(N342=26,(4*0.5)/AK343,(2*0.5)/AK343)</f>
        <v>0.1</v>
      </c>
      <c r="AM343" s="112" t="s">
        <v>100</v>
      </c>
      <c r="AN343" s="41">
        <f>IF((AL343*0.9*(N342-O342)*391.3*AJ345*10^-1)&lt;AJ343,(AL343*0.9*(N342-O342)*391.3*AJ345*10^-1),"calc. cotθ ")</f>
        <v>429.64740000000006</v>
      </c>
    </row>
    <row r="344" spans="1:40">
      <c r="A344" s="35">
        <v>1</v>
      </c>
      <c r="B344" s="35">
        <v>1</v>
      </c>
      <c r="C344" s="35">
        <v>2</v>
      </c>
      <c r="D344" s="35">
        <v>4</v>
      </c>
      <c r="E344" s="35" t="s">
        <v>16</v>
      </c>
      <c r="F344" s="36">
        <v>184.74700000000001</v>
      </c>
      <c r="G344" s="36">
        <v>114.566</v>
      </c>
      <c r="H344" s="36">
        <v>-50.969699999999996</v>
      </c>
      <c r="I344" s="36">
        <v>63.596300000000006</v>
      </c>
      <c r="J344" s="36">
        <v>165.53569999999999</v>
      </c>
      <c r="K344" s="1"/>
      <c r="Z344" s="16"/>
      <c r="AA344" s="16"/>
      <c r="AB344" s="25"/>
      <c r="AC344" s="25"/>
      <c r="AD344" s="22"/>
      <c r="AE344" s="22"/>
      <c r="AF344" s="22"/>
      <c r="AG344" s="22"/>
      <c r="AH344" s="22"/>
      <c r="AI344" s="22"/>
      <c r="AJ344" s="106" t="s">
        <v>93</v>
      </c>
      <c r="AK344" s="108">
        <v>15</v>
      </c>
      <c r="AL344" s="30">
        <f>IF(N342=26,(4*0.5)/AK344,(2*0.5)/AK344)</f>
        <v>6.6666666666666666E-2</v>
      </c>
      <c r="AM344" s="112" t="s">
        <v>99</v>
      </c>
      <c r="AN344" s="41">
        <f>IF((AL344*0.9*(N342-O342)*391.3*AJ345*10^-1)&lt;AJ343,(AL344*0.9*(N342-O342)*391.3*AJ345*10^-1),"calc. cotθ ")</f>
        <v>286.4316</v>
      </c>
    </row>
    <row r="345" spans="1:40">
      <c r="A345" s="35">
        <v>1</v>
      </c>
      <c r="B345" s="35">
        <v>1</v>
      </c>
      <c r="C345" s="35">
        <v>2</v>
      </c>
      <c r="D345" s="35">
        <v>4</v>
      </c>
      <c r="E345" s="35" t="s">
        <v>17</v>
      </c>
      <c r="F345" s="36">
        <v>-212.161</v>
      </c>
      <c r="G345" s="36">
        <v>-131.59200000000001</v>
      </c>
      <c r="H345" s="36">
        <v>-50.969699999999996</v>
      </c>
      <c r="I345" s="36">
        <v>-182.5617</v>
      </c>
      <c r="J345" s="36">
        <v>-80.622300000000024</v>
      </c>
      <c r="K345" s="1"/>
      <c r="Z345" s="16"/>
      <c r="AA345" s="16"/>
      <c r="AB345" s="26"/>
      <c r="AC345" s="26"/>
      <c r="AD345" s="23"/>
      <c r="AE345" s="23"/>
      <c r="AF345" s="23"/>
      <c r="AG345" s="23"/>
      <c r="AH345" s="23"/>
      <c r="AI345" s="23"/>
      <c r="AJ345" s="107">
        <v>2</v>
      </c>
      <c r="AK345" s="110">
        <v>20</v>
      </c>
      <c r="AL345" s="31">
        <f>IF(N342=26,(4*0.5)/AK345,(2*0.5)/AK345)</f>
        <v>0.05</v>
      </c>
      <c r="AM345" s="113" t="s">
        <v>98</v>
      </c>
      <c r="AN345" s="114">
        <f>IF((AL345*0.9*(N342-O342)*391.3*AJ345*10^-1)&lt;AJ343,(AL345*0.9*(N342-O342)*391.3*AJ345*10^-1),"calc. cotθ ")</f>
        <v>214.82370000000003</v>
      </c>
    </row>
    <row r="346" spans="1:40">
      <c r="A346" s="35">
        <v>2</v>
      </c>
      <c r="B346" s="35">
        <v>3</v>
      </c>
      <c r="C346" s="35">
        <v>4</v>
      </c>
      <c r="D346" s="35">
        <v>4</v>
      </c>
      <c r="E346" s="35" t="s">
        <v>14</v>
      </c>
      <c r="F346" s="36">
        <v>-233.125</v>
      </c>
      <c r="G346" s="36">
        <v>-144.583</v>
      </c>
      <c r="H346" s="36">
        <v>191.06749999999997</v>
      </c>
      <c r="I346" s="36">
        <v>46.484499999999969</v>
      </c>
      <c r="J346" s="36">
        <v>-335.65049999999997</v>
      </c>
      <c r="K346" s="1">
        <v>70</v>
      </c>
      <c r="L346" s="7">
        <f t="shared" ref="L346:L347" si="744">(ABS(I346)-ABS(I348*$K346/200))*SIGN(I346)</f>
        <v>18.272994999999963</v>
      </c>
      <c r="M346" s="7">
        <f t="shared" ref="M346:M347" si="745">(ABS(J346)-ABS(J348*$K346/200))*SIGN(J346)</f>
        <v>-271.76020499999998</v>
      </c>
      <c r="N346" s="6">
        <v>65</v>
      </c>
      <c r="O346" s="6">
        <v>4</v>
      </c>
      <c r="P346" s="6">
        <v>30</v>
      </c>
      <c r="Q346" s="7">
        <f>P346*(N346-O346)^2/((10^6)*$AS$4^2)</f>
        <v>287.63946507253473</v>
      </c>
      <c r="R346" s="7">
        <f>P346*(N346-O346)^2/((10^6)*$AS$5^2)</f>
        <v>381.75848979173077</v>
      </c>
      <c r="S346" s="6" t="str">
        <f>IF(R346&gt;=MAX(ABS(I346),ABS(J346),ABS(L346),ABS(M346)),"Verificata","Non verificata")</f>
        <v>Verificata</v>
      </c>
      <c r="T346" s="7">
        <f>-MIN(L346:M346)/(0.9*(N346-O346)/100*391.3)*10</f>
        <v>12.650382848819754</v>
      </c>
      <c r="U346" s="7">
        <f>ABS(MAX(L346:M346)/(0.9*(N346-O346)/100*391.3)*10)</f>
        <v>0.85060423966256815</v>
      </c>
      <c r="V346" s="17">
        <f t="shared" ref="V346:V347" si="746">IF($N346=26,IF(4*2.01&gt;T346,4*2.01,"Arm. insufficiente"),IF((3*2.01)&gt;T346,(3*2.01),IF(T346&lt;4*2.01,(4*2.01),IF(T346&lt;10.3,2*2.01+2*3.14,IF(T346&lt;15.75,5*3.14,IF(15.75&lt;T346,6*3.14,"Armat. Insuf. "))))))</f>
        <v>15.700000000000001</v>
      </c>
      <c r="W346" s="16" t="str">
        <f t="shared" ref="W346:W347" si="747">IF(V346=6.03,"3f16",IF(V346=8.04,"4f16",IF(V346=10.3,"2f16+2f20",IF(V346=15.7,"5f20",IF(V346=18.84,"6f20","Arm. Insuf.")))))</f>
        <v>5f20</v>
      </c>
      <c r="X346" s="17">
        <f t="shared" ref="X346:X347" si="748">IF($N346=26,IF(4*2.01&gt;U346,4*2.01,"Arm. insufficiente"),IF((3*2.01)&gt;U346,(3*2.01),IF(U346&lt;4*2.01,(4*2.01),IF(U346&lt;10.3,2*2.01+2*3.14,IF(U346&lt;15.75,5*3.14,IF(15.75&lt;U346,6*3.14,"Armat. Insuf. "))))))</f>
        <v>6.0299999999999994</v>
      </c>
      <c r="Y346" s="16" t="str">
        <f t="shared" ref="Y346:Y347" si="749">IF(X346=6.03,"3f16",IF(X346=8.04,"4f16",IF(X346=10.3,"2f16+2f20",IF(X346=15.7,"5f20",IF(X346=18.84,"6f20","Arm. Insuf.")))))</f>
        <v>3f16</v>
      </c>
      <c r="Z346" s="16">
        <f t="shared" ref="Z346:Z347" si="750">-0.9*(N346-O346)*V346*391.3/1000</f>
        <v>-337.27320900000001</v>
      </c>
      <c r="AA346" s="16">
        <f t="shared" ref="AA346:AA347" si="751">0.9*(N346-O346)*X346*391.3/1000</f>
        <v>129.53869109999999</v>
      </c>
      <c r="AB346" s="24"/>
      <c r="AC346" s="24"/>
      <c r="AD346" s="21"/>
      <c r="AE346" s="21"/>
      <c r="AF346" s="21"/>
      <c r="AG346" s="21"/>
      <c r="AH346" s="21"/>
      <c r="AI346" s="21"/>
      <c r="AJ346" s="21"/>
      <c r="AK346" s="109">
        <f>8*1.6</f>
        <v>12.8</v>
      </c>
      <c r="AL346" s="29">
        <f>IF(N346=26,(4*0.5)/AK346,(2*0.5)/AK346)</f>
        <v>7.8125E-2</v>
      </c>
      <c r="AM346" s="111" t="s">
        <v>96</v>
      </c>
      <c r="AN346" s="40">
        <f>IF((AL346*0.9*(N346-O346)*391.3*AJ349*10^-1)&lt;AJ347,(AL346*0.9*(N346-O346)*391.3*AJ349*10^-1),"calc. cotθ ")</f>
        <v>335.66203125000004</v>
      </c>
    </row>
    <row r="347" spans="1:40">
      <c r="A347" s="35">
        <v>2</v>
      </c>
      <c r="B347" s="35">
        <v>3</v>
      </c>
      <c r="C347" s="35">
        <v>4</v>
      </c>
      <c r="D347" s="35">
        <v>4</v>
      </c>
      <c r="E347" s="35" t="s">
        <v>15</v>
      </c>
      <c r="F347" s="36">
        <v>-141.291</v>
      </c>
      <c r="G347" s="36">
        <v>-87.665000000000006</v>
      </c>
      <c r="H347" s="36">
        <v>-150.43270000000001</v>
      </c>
      <c r="I347" s="36">
        <v>-238.09770000000003</v>
      </c>
      <c r="J347" s="36">
        <v>62.767700000000005</v>
      </c>
      <c r="K347" s="1">
        <v>70</v>
      </c>
      <c r="L347" s="7">
        <f t="shared" si="744"/>
        <v>-180.15390500000004</v>
      </c>
      <c r="M347" s="7">
        <f t="shared" si="745"/>
        <v>40.502695000000003</v>
      </c>
      <c r="N347" s="6">
        <v>65</v>
      </c>
      <c r="O347" s="6">
        <v>4</v>
      </c>
      <c r="P347" s="6">
        <v>30</v>
      </c>
      <c r="Q347" s="7">
        <f>P347*(N347-O347)^2/((10^6)*$AS$4^2)</f>
        <v>287.63946507253473</v>
      </c>
      <c r="R347" s="7">
        <f>P347*(N347-O347)^2/((10^6)*$AS$5^2)</f>
        <v>381.75848979173077</v>
      </c>
      <c r="S347" s="6" t="str">
        <f>IF(R347&gt;=MAX(ABS(I347),ABS(J347),ABS(L347),ABS(M347)),"Verificata","Non verificata")</f>
        <v>Verificata</v>
      </c>
      <c r="T347" s="7">
        <f>-MIN(L347:M347)/(0.9*(N347-O347)/100*391.3)*10</f>
        <v>8.3861280203255077</v>
      </c>
      <c r="U347" s="7">
        <f>ABS(MAX(L347:M347)/(0.9*(N347-O347)/100*391.3)*10)</f>
        <v>1.885392300756388</v>
      </c>
      <c r="V347" s="17">
        <f t="shared" si="746"/>
        <v>10.3</v>
      </c>
      <c r="W347" s="16" t="str">
        <f t="shared" si="747"/>
        <v>2f16+2f20</v>
      </c>
      <c r="X347" s="17">
        <f t="shared" si="748"/>
        <v>6.0299999999999994</v>
      </c>
      <c r="Y347" s="16" t="str">
        <f t="shared" si="749"/>
        <v>3f16</v>
      </c>
      <c r="Z347" s="16">
        <f t="shared" si="750"/>
        <v>-221.26841100000001</v>
      </c>
      <c r="AA347" s="16">
        <f t="shared" si="751"/>
        <v>129.53869109999999</v>
      </c>
      <c r="AB347" s="25">
        <v>59.2</v>
      </c>
      <c r="AC347" s="25">
        <v>36.700000000000003</v>
      </c>
      <c r="AD347" s="22">
        <v>6.7</v>
      </c>
      <c r="AE347" s="22">
        <v>6</v>
      </c>
      <c r="AF347" s="22">
        <f>(AC347*AE347)/2</f>
        <v>110.10000000000001</v>
      </c>
      <c r="AG347" s="22">
        <f>(Z346-AA347)/AE347</f>
        <v>-77.80198335</v>
      </c>
      <c r="AH347" s="22">
        <f>(AA346-Z347)/AE347</f>
        <v>58.467850349999999</v>
      </c>
      <c r="AI347" s="22">
        <f>MAX(ABS(AG347+AF347),ABS(AG347-AF347),ABS(AH347+AF347),ABS(AH347-AF347),)</f>
        <v>187.90198335000002</v>
      </c>
      <c r="AJ347" s="22">
        <f>((0.5*14.17*P346*0.9*(N346-O346)*AJ349)/(1+AJ349^2))*10^-1</f>
        <v>466.75980000000004</v>
      </c>
      <c r="AK347" s="108">
        <v>10</v>
      </c>
      <c r="AL347" s="30">
        <f>IF(N346=26,(4*0.5)/AK347,(2*0.5)/AK347)</f>
        <v>0.1</v>
      </c>
      <c r="AM347" s="112" t="s">
        <v>100</v>
      </c>
      <c r="AN347" s="41">
        <f>IF((AL347*0.9*(N346-O346)*391.3*AJ349*10^-1)&lt;AJ347,(AL347*0.9*(N346-O346)*391.3*AJ349*10^-1),"calc. cotθ ")</f>
        <v>429.64740000000006</v>
      </c>
    </row>
    <row r="348" spans="1:40">
      <c r="A348" s="35">
        <v>2</v>
      </c>
      <c r="B348" s="35">
        <v>3</v>
      </c>
      <c r="C348" s="35">
        <v>4</v>
      </c>
      <c r="D348" s="35">
        <v>4</v>
      </c>
      <c r="E348" s="35" t="s">
        <v>16</v>
      </c>
      <c r="F348" s="36">
        <v>212.161</v>
      </c>
      <c r="G348" s="36">
        <v>131.57400000000001</v>
      </c>
      <c r="H348" s="36">
        <v>-50.969699999999996</v>
      </c>
      <c r="I348" s="36">
        <v>80.604300000000023</v>
      </c>
      <c r="J348" s="36">
        <v>182.5437</v>
      </c>
      <c r="K348" s="1"/>
      <c r="Z348" s="16"/>
      <c r="AA348" s="16"/>
      <c r="AB348" s="25"/>
      <c r="AC348" s="25"/>
      <c r="AD348" s="22"/>
      <c r="AE348" s="22"/>
      <c r="AF348" s="22"/>
      <c r="AG348" s="22"/>
      <c r="AH348" s="22"/>
      <c r="AI348" s="22"/>
      <c r="AJ348" s="106" t="s">
        <v>93</v>
      </c>
      <c r="AK348" s="108">
        <v>15</v>
      </c>
      <c r="AL348" s="30">
        <f>IF(N346=26,(4*0.5)/AK348,(2*0.5)/AK348)</f>
        <v>6.6666666666666666E-2</v>
      </c>
      <c r="AM348" s="112" t="s">
        <v>99</v>
      </c>
      <c r="AN348" s="41">
        <f>IF((AL348*0.9*(N346-O346)*391.3*AJ349*10^-1)&lt;AJ347,(AL348*0.9*(N346-O346)*391.3*AJ349*10^-1),"calc. cotθ ")</f>
        <v>286.4316</v>
      </c>
    </row>
    <row r="349" spans="1:40">
      <c r="A349" s="35">
        <v>2</v>
      </c>
      <c r="B349" s="35">
        <v>3</v>
      </c>
      <c r="C349" s="35">
        <v>4</v>
      </c>
      <c r="D349" s="35">
        <v>4</v>
      </c>
      <c r="E349" s="35" t="s">
        <v>17</v>
      </c>
      <c r="F349" s="36">
        <v>-184.74700000000001</v>
      </c>
      <c r="G349" s="36">
        <v>-114.584</v>
      </c>
      <c r="H349" s="36">
        <v>-50.969699999999996</v>
      </c>
      <c r="I349" s="36">
        <v>-165.55369999999999</v>
      </c>
      <c r="J349" s="36">
        <v>-63.614300000000007</v>
      </c>
      <c r="K349" s="1"/>
      <c r="Z349" s="16"/>
      <c r="AA349" s="16"/>
      <c r="AB349" s="26"/>
      <c r="AC349" s="26"/>
      <c r="AD349" s="23"/>
      <c r="AE349" s="23"/>
      <c r="AF349" s="23"/>
      <c r="AG349" s="23"/>
      <c r="AH349" s="23"/>
      <c r="AI349" s="23"/>
      <c r="AJ349" s="107">
        <v>2</v>
      </c>
      <c r="AK349" s="110">
        <v>20</v>
      </c>
      <c r="AL349" s="31">
        <f>IF(N346=26,(4*0.5)/AK349,(2*0.5)/AK349)</f>
        <v>0.05</v>
      </c>
      <c r="AM349" s="113" t="s">
        <v>98</v>
      </c>
      <c r="AN349" s="114">
        <f>IF((AL349*0.9*(N346-O346)*391.3*AJ349*10^-1)&lt;AJ347,(AL349*0.9*(N346-O346)*391.3*AJ349*10^-1),"calc. cotθ ")</f>
        <v>214.82370000000003</v>
      </c>
    </row>
    <row r="350" spans="1:40">
      <c r="A350" s="35">
        <v>3</v>
      </c>
      <c r="B350" s="35">
        <v>5</v>
      </c>
      <c r="C350" s="35">
        <v>6</v>
      </c>
      <c r="D350" s="35">
        <v>4</v>
      </c>
      <c r="E350" s="35" t="s">
        <v>14</v>
      </c>
      <c r="F350" s="36">
        <v>-47.155000000000001</v>
      </c>
      <c r="G350" s="36">
        <v>-30.062000000000001</v>
      </c>
      <c r="H350" s="36">
        <v>180.09809999999999</v>
      </c>
      <c r="I350" s="36">
        <v>150.03609999999998</v>
      </c>
      <c r="J350" s="36">
        <v>-210.1601</v>
      </c>
      <c r="K350" s="1">
        <v>70</v>
      </c>
      <c r="L350" s="7">
        <f t="shared" ref="L350:L351" si="752">(ABS(I350)-ABS(I352*$K350/200))*SIGN(I350)</f>
        <v>131.87715499999999</v>
      </c>
      <c r="M350" s="7">
        <f t="shared" ref="M350:M351" si="753">(ABS(J350)-ABS(J352*$K350/200))*SIGN(J350)</f>
        <v>-151.60765499999999</v>
      </c>
      <c r="N350" s="6">
        <v>65</v>
      </c>
      <c r="O350" s="6">
        <v>4</v>
      </c>
      <c r="P350" s="6">
        <v>30</v>
      </c>
      <c r="Q350" s="7">
        <f>P350*(N350-O350)^2/((10^6)*$AS$4^2)</f>
        <v>287.63946507253473</v>
      </c>
      <c r="R350" s="7">
        <f>P350*(N350-O350)^2/((10^6)*$AS$5^2)</f>
        <v>381.75848979173077</v>
      </c>
      <c r="S350" s="6" t="str">
        <f>IF(R350&gt;=MAX(ABS(I350),ABS(J350),ABS(L350),ABS(M350)),"Verificata","Non verificata")</f>
        <v>Verificata</v>
      </c>
      <c r="T350" s="7">
        <f>-MIN(L350:M350)/(0.9*(N350-O350)/100*391.3)*10</f>
        <v>7.0573058279882526</v>
      </c>
      <c r="U350" s="7">
        <f>ABS(MAX(L350:M350)/(0.9*(N350-O350)/100*391.3)*10)</f>
        <v>6.1388550239103044</v>
      </c>
      <c r="V350" s="17">
        <f t="shared" ref="V350:V351" si="754">IF($N350=26,IF(4*2.01&gt;T350,4*2.01,"Arm. insufficiente"),IF((3*2.01)&gt;T350,(3*2.01),IF(T350&lt;4*2.01,(4*2.01),IF(T350&lt;10.3,2*2.01+2*3.14,IF(T350&lt;15.75,5*3.14,IF(15.75&lt;T350,6*3.14,"Armat. Insuf. "))))))</f>
        <v>8.0399999999999991</v>
      </c>
      <c r="W350" s="16" t="str">
        <f t="shared" ref="W350:W351" si="755">IF(V350=6.03,"3f16",IF(V350=8.04,"4f16",IF(V350=10.3,"2f16+2f20",IF(V350=15.7,"5f20",IF(V350=18.84,"6f20","Arm. Insuf.")))))</f>
        <v>4f16</v>
      </c>
      <c r="X350" s="17">
        <f t="shared" ref="X350:X351" si="756">IF($N350=26,IF(4*2.01&gt;U350,4*2.01,"Arm. insufficiente"),IF((3*2.01)&gt;U350,(3*2.01),IF(U350&lt;4*2.01,(4*2.01),IF(U350&lt;10.3,2*2.01+2*3.14,IF(U350&lt;15.75,5*3.14,IF(15.75&lt;U350,6*3.14,"Armat. Insuf. "))))))</f>
        <v>8.0399999999999991</v>
      </c>
      <c r="Y350" s="16" t="str">
        <f t="shared" ref="Y350:Y351" si="757">IF(X350=6.03,"3f16",IF(X350=8.04,"4f16",IF(X350=10.3,"2f16+2f20",IF(X350=15.7,"5f20",IF(X350=18.84,"6f20","Arm. Insuf.")))))</f>
        <v>4f16</v>
      </c>
      <c r="Z350" s="16">
        <f t="shared" ref="Z350:Z351" si="758">-0.9*(N350-O350)*V350*391.3/1000</f>
        <v>-172.71825479999998</v>
      </c>
      <c r="AA350" s="16">
        <f t="shared" ref="AA350:AA351" si="759">0.9*(N350-O350)*X350*391.3/1000</f>
        <v>172.71825479999998</v>
      </c>
      <c r="AB350" s="24"/>
      <c r="AC350" s="24"/>
      <c r="AD350" s="21"/>
      <c r="AE350" s="21"/>
      <c r="AF350" s="21"/>
      <c r="AG350" s="21"/>
      <c r="AH350" s="21"/>
      <c r="AI350" s="21"/>
      <c r="AJ350" s="21"/>
      <c r="AK350" s="109">
        <f>8*1.6</f>
        <v>12.8</v>
      </c>
      <c r="AL350" s="29">
        <f>IF(N350=26,(4*0.5)/AK350,(2*0.5)/AK350)</f>
        <v>7.8125E-2</v>
      </c>
      <c r="AM350" s="111" t="s">
        <v>96</v>
      </c>
      <c r="AN350" s="40">
        <f>IF((AL350*0.9*(N350-O350)*391.3*AJ353*10^-1)&lt;AJ351,(AL350*0.9*(N350-O350)*391.3*AJ353*10^-1),"calc. cotθ ")</f>
        <v>335.66203125000004</v>
      </c>
    </row>
    <row r="351" spans="1:40">
      <c r="A351" s="35">
        <v>3</v>
      </c>
      <c r="B351" s="35">
        <v>5</v>
      </c>
      <c r="C351" s="35">
        <v>6</v>
      </c>
      <c r="D351" s="35">
        <v>4</v>
      </c>
      <c r="E351" s="35" t="s">
        <v>15</v>
      </c>
      <c r="F351" s="36">
        <v>-33.094000000000001</v>
      </c>
      <c r="G351" s="36">
        <v>-21.245000000000001</v>
      </c>
      <c r="H351" s="36">
        <v>-236.33599999999998</v>
      </c>
      <c r="I351" s="36">
        <v>-257.58099999999996</v>
      </c>
      <c r="J351" s="36">
        <v>215.09099999999998</v>
      </c>
      <c r="K351" s="1">
        <v>70</v>
      </c>
      <c r="L351" s="7">
        <f t="shared" si="752"/>
        <v>-200.65255499999998</v>
      </c>
      <c r="M351" s="7">
        <f t="shared" si="753"/>
        <v>195.30805499999997</v>
      </c>
      <c r="N351" s="6">
        <v>65</v>
      </c>
      <c r="O351" s="6">
        <v>4</v>
      </c>
      <c r="P351" s="6">
        <v>30</v>
      </c>
      <c r="Q351" s="7">
        <f>P351*(N351-O351)^2/((10^6)*$AS$4^2)</f>
        <v>287.63946507253473</v>
      </c>
      <c r="R351" s="7">
        <f>P351*(N351-O351)^2/((10^6)*$AS$5^2)</f>
        <v>381.75848979173077</v>
      </c>
      <c r="S351" s="6" t="str">
        <f>IF(R351&gt;=MAX(ABS(I351),ABS(J351),ABS(L351),ABS(M351)),"Verificata","Non verificata")</f>
        <v>Verificata</v>
      </c>
      <c r="T351" s="7">
        <f>-MIN(L351:M351)/(0.9*(N351-O351)/100*391.3)*10</f>
        <v>9.3403360523070784</v>
      </c>
      <c r="U351" s="7">
        <f>ABS(MAX(L351:M351)/(0.9*(N351-O351)/100*391.3)*10)</f>
        <v>9.0915506529307528</v>
      </c>
      <c r="V351" s="17">
        <f t="shared" si="754"/>
        <v>10.3</v>
      </c>
      <c r="W351" s="16" t="str">
        <f t="shared" si="755"/>
        <v>2f16+2f20</v>
      </c>
      <c r="X351" s="17">
        <f t="shared" si="756"/>
        <v>10.3</v>
      </c>
      <c r="Y351" s="16" t="str">
        <f t="shared" si="757"/>
        <v>2f16+2f20</v>
      </c>
      <c r="Z351" s="16">
        <f t="shared" si="758"/>
        <v>-221.26841100000001</v>
      </c>
      <c r="AA351" s="16">
        <f t="shared" si="759"/>
        <v>221.26841100000001</v>
      </c>
      <c r="AB351" s="25">
        <v>45.6</v>
      </c>
      <c r="AC351" s="25">
        <v>29.1</v>
      </c>
      <c r="AD351" s="22">
        <v>3.8</v>
      </c>
      <c r="AE351" s="22">
        <v>3.3</v>
      </c>
      <c r="AF351" s="22">
        <f>(AC351*AE351)/2</f>
        <v>48.015000000000001</v>
      </c>
      <c r="AG351" s="22">
        <f>(Z350-AA351)/AE351</f>
        <v>-119.38989872727272</v>
      </c>
      <c r="AH351" s="22">
        <f>(AA350-Z351)/AE351</f>
        <v>119.38989872727272</v>
      </c>
      <c r="AI351" s="22">
        <f>MAX(ABS(AG351+AF351),ABS(AG351-AF351),ABS(AH351+AF351),ABS(AH351-AF351),)</f>
        <v>167.40489872727272</v>
      </c>
      <c r="AJ351" s="22">
        <f>((0.5*14.17*P350*0.9*(N350-O350)*AJ353)/(1+AJ353^2))*10^-1</f>
        <v>466.75980000000004</v>
      </c>
      <c r="AK351" s="108">
        <v>10</v>
      </c>
      <c r="AL351" s="30">
        <f>IF(N350=26,(4*0.5)/AK351,(2*0.5)/AK351)</f>
        <v>0.1</v>
      </c>
      <c r="AM351" s="112" t="s">
        <v>100</v>
      </c>
      <c r="AN351" s="41">
        <f>IF((AL351*0.9*(N350-O350)*391.3*AJ353*10^-1)&lt;AJ351,(AL351*0.9*(N350-O350)*391.3*AJ353*10^-1),"calc. cotθ ")</f>
        <v>429.64740000000006</v>
      </c>
    </row>
    <row r="352" spans="1:40">
      <c r="A352" s="35">
        <v>3</v>
      </c>
      <c r="B352" s="35">
        <v>5</v>
      </c>
      <c r="C352" s="35">
        <v>6</v>
      </c>
      <c r="D352" s="35">
        <v>4</v>
      </c>
      <c r="E352" s="35" t="s">
        <v>16</v>
      </c>
      <c r="F352" s="36">
        <v>90.378</v>
      </c>
      <c r="G352" s="36">
        <v>57.704999999999998</v>
      </c>
      <c r="H352" s="36">
        <v>-109.5877</v>
      </c>
      <c r="I352" s="36">
        <v>-51.8827</v>
      </c>
      <c r="J352" s="36">
        <v>167.2927</v>
      </c>
      <c r="K352" s="1"/>
      <c r="Z352" s="16"/>
      <c r="AA352" s="16"/>
      <c r="AB352" s="25"/>
      <c r="AC352" s="25"/>
      <c r="AD352" s="22"/>
      <c r="AE352" s="22"/>
      <c r="AF352" s="22"/>
      <c r="AG352" s="22"/>
      <c r="AH352" s="22"/>
      <c r="AI352" s="22"/>
      <c r="AJ352" s="106" t="s">
        <v>93</v>
      </c>
      <c r="AK352" s="108">
        <v>15</v>
      </c>
      <c r="AL352" s="30">
        <f>IF(N350=26,(4*0.5)/AK352,(2*0.5)/AK352)</f>
        <v>6.6666666666666666E-2</v>
      </c>
      <c r="AM352" s="112" t="s">
        <v>99</v>
      </c>
      <c r="AN352" s="41">
        <f>IF((AL352*0.9*(N350-O350)*391.3*AJ353*10^-1)&lt;AJ351,(AL352*0.9*(N350-O350)*391.3*AJ353*10^-1),"calc. cotθ ")</f>
        <v>286.4316</v>
      </c>
    </row>
    <row r="353" spans="1:40">
      <c r="A353" s="35">
        <v>3</v>
      </c>
      <c r="B353" s="35">
        <v>5</v>
      </c>
      <c r="C353" s="35">
        <v>6</v>
      </c>
      <c r="D353" s="35">
        <v>4</v>
      </c>
      <c r="E353" s="35" t="s">
        <v>17</v>
      </c>
      <c r="F353" s="36">
        <v>-82.977999999999994</v>
      </c>
      <c r="G353" s="36">
        <v>-53.064999999999998</v>
      </c>
      <c r="H353" s="36">
        <v>-109.5877</v>
      </c>
      <c r="I353" s="36">
        <v>-162.65269999999998</v>
      </c>
      <c r="J353" s="36">
        <v>56.5227</v>
      </c>
      <c r="K353" s="1"/>
      <c r="Z353" s="16"/>
      <c r="AA353" s="16"/>
      <c r="AB353" s="26"/>
      <c r="AC353" s="26"/>
      <c r="AD353" s="23"/>
      <c r="AE353" s="23"/>
      <c r="AF353" s="23"/>
      <c r="AG353" s="23"/>
      <c r="AH353" s="23"/>
      <c r="AI353" s="23"/>
      <c r="AJ353" s="107">
        <v>2</v>
      </c>
      <c r="AK353" s="110">
        <v>20</v>
      </c>
      <c r="AL353" s="31">
        <f>IF(N350=26,(4*0.5)/AK353,(2*0.5)/AK353)</f>
        <v>0.05</v>
      </c>
      <c r="AM353" s="113" t="s">
        <v>98</v>
      </c>
      <c r="AN353" s="114">
        <f>IF((AL353*0.9*(N350-O350)*391.3*AJ353*10^-1)&lt;AJ351,(AL353*0.9*(N350-O350)*391.3*AJ353*10^-1),"calc. cotθ ")</f>
        <v>214.82370000000003</v>
      </c>
    </row>
    <row r="354" spans="1:40">
      <c r="A354" s="35">
        <v>3</v>
      </c>
      <c r="B354" s="35">
        <v>6</v>
      </c>
      <c r="C354" s="35">
        <v>7</v>
      </c>
      <c r="D354" s="35">
        <v>4</v>
      </c>
      <c r="E354" s="35" t="s">
        <v>14</v>
      </c>
      <c r="F354" s="36">
        <v>-34.643999999999998</v>
      </c>
      <c r="G354" s="36">
        <v>-22.084</v>
      </c>
      <c r="H354" s="36">
        <v>250.13239999999999</v>
      </c>
      <c r="I354" s="36">
        <v>228.04839999999999</v>
      </c>
      <c r="J354" s="36">
        <v>-272.21639999999996</v>
      </c>
      <c r="K354" s="1">
        <v>70</v>
      </c>
      <c r="L354" s="7">
        <f t="shared" ref="L354:L355" si="760">(ABS(I354)-ABS(I356*$K354/200))*SIGN(I354)</f>
        <v>182.09094999999999</v>
      </c>
      <c r="M354" s="7">
        <f t="shared" ref="M354:M355" si="761">(ABS(J354)-ABS(J356*$K354/200))*SIGN(J354)</f>
        <v>-193.10834999999997</v>
      </c>
      <c r="N354" s="6">
        <v>65</v>
      </c>
      <c r="O354" s="6">
        <v>4</v>
      </c>
      <c r="P354" s="6">
        <v>30</v>
      </c>
      <c r="Q354" s="7">
        <f>P354*(N354-O354)^2/((10^6)*$AS$4^2)</f>
        <v>287.63946507253473</v>
      </c>
      <c r="R354" s="7">
        <f>P354*(N354-O354)^2/((10^6)*$AS$5^2)</f>
        <v>381.75848979173077</v>
      </c>
      <c r="S354" s="6" t="str">
        <f>IF(R354&gt;=MAX(ABS(I354),ABS(J354),ABS(L354),ABS(M354)),"Verificata","Non verificata")</f>
        <v>Verificata</v>
      </c>
      <c r="T354" s="7">
        <f>-MIN(L354:M354)/(0.9*(N354-O354)/100*391.3)*10</f>
        <v>8.9891548278891005</v>
      </c>
      <c r="U354" s="7">
        <f>ABS(MAX(L354:M354)/(0.9*(N354-O354)/100*391.3)*10)</f>
        <v>8.4762970752295956</v>
      </c>
      <c r="V354" s="17">
        <f t="shared" ref="V354:V355" si="762">IF($N354=26,IF(4*2.01&gt;T354,4*2.01,"Arm. insufficiente"),IF((3*2.01)&gt;T354,(3*2.01),IF(T354&lt;4*2.01,(4*2.01),IF(T354&lt;10.3,2*2.01+2*3.14,IF(T354&lt;15.75,5*3.14,IF(15.75&lt;T354,6*3.14,"Armat. Insuf. "))))))</f>
        <v>10.3</v>
      </c>
      <c r="W354" s="16" t="str">
        <f t="shared" ref="W354:W355" si="763">IF(V354=6.03,"3f16",IF(V354=8.04,"4f16",IF(V354=10.3,"2f16+2f20",IF(V354=15.7,"5f20",IF(V354=18.84,"6f20","Arm. Insuf.")))))</f>
        <v>2f16+2f20</v>
      </c>
      <c r="X354" s="17">
        <f t="shared" ref="X354:X355" si="764">IF($N354=26,IF(4*2.01&gt;U354,4*2.01,"Arm. insufficiente"),IF((3*2.01)&gt;U354,(3*2.01),IF(U354&lt;4*2.01,(4*2.01),IF(U354&lt;10.3,2*2.01+2*3.14,IF(U354&lt;15.75,5*3.14,IF(15.75&lt;U354,6*3.14,"Armat. Insuf. "))))))</f>
        <v>10.3</v>
      </c>
      <c r="Y354" s="16" t="str">
        <f t="shared" ref="Y354:Y355" si="765">IF(X354=6.03,"3f16",IF(X354=8.04,"4f16",IF(X354=10.3,"2f16+2f20",IF(X354=15.7,"5f20",IF(X354=18.84,"6f20","Arm. Insuf.")))))</f>
        <v>2f16+2f20</v>
      </c>
      <c r="Z354" s="16">
        <f t="shared" ref="Z354:Z355" si="766">-0.9*(N354-O354)*V354*391.3/1000</f>
        <v>-221.26841100000001</v>
      </c>
      <c r="AA354" s="16">
        <f t="shared" ref="AA354:AA355" si="767">0.9*(N354-O354)*X354*391.3/1000</f>
        <v>221.26841100000001</v>
      </c>
      <c r="AB354" s="24"/>
      <c r="AC354" s="24"/>
      <c r="AD354" s="21"/>
      <c r="AE354" s="21"/>
      <c r="AF354" s="21"/>
      <c r="AG354" s="21"/>
      <c r="AH354" s="21"/>
      <c r="AI354" s="21"/>
      <c r="AJ354" s="21"/>
      <c r="AK354" s="109">
        <f>8*1.6</f>
        <v>12.8</v>
      </c>
      <c r="AL354" s="29">
        <f>IF(N354=26,(4*0.5)/AK354,(2*0.5)/AK354)</f>
        <v>7.8125E-2</v>
      </c>
      <c r="AM354" s="111" t="s">
        <v>96</v>
      </c>
      <c r="AN354" s="40">
        <f>IF((AL354*0.9*(N354-O354)*391.3*AJ357*10^-1)&lt;AJ355,(AL354*0.9*(N354-O354)*391.3*AJ357*10^-1),"calc. cotθ ")</f>
        <v>335.66203125000004</v>
      </c>
    </row>
    <row r="355" spans="1:40">
      <c r="A355" s="35">
        <v>3</v>
      </c>
      <c r="B355" s="35">
        <v>6</v>
      </c>
      <c r="C355" s="35">
        <v>7</v>
      </c>
      <c r="D355" s="35">
        <v>4</v>
      </c>
      <c r="E355" s="35" t="s">
        <v>15</v>
      </c>
      <c r="F355" s="36">
        <v>-34.643999999999998</v>
      </c>
      <c r="G355" s="36">
        <v>-22.135999999999999</v>
      </c>
      <c r="H355" s="36">
        <v>-250.13239999999999</v>
      </c>
      <c r="I355" s="36">
        <v>-272.26839999999999</v>
      </c>
      <c r="J355" s="36">
        <v>227.99639999999999</v>
      </c>
      <c r="K355" s="1">
        <v>70</v>
      </c>
      <c r="L355" s="7">
        <f t="shared" si="760"/>
        <v>-193.14774999999997</v>
      </c>
      <c r="M355" s="7">
        <f t="shared" si="761"/>
        <v>182.05154999999999</v>
      </c>
      <c r="N355" s="6">
        <v>65</v>
      </c>
      <c r="O355" s="6">
        <v>4</v>
      </c>
      <c r="P355" s="6">
        <v>30</v>
      </c>
      <c r="Q355" s="7">
        <f>P355*(N355-O355)^2/((10^6)*$AS$4^2)</f>
        <v>287.63946507253473</v>
      </c>
      <c r="R355" s="7">
        <f>P355*(N355-O355)^2/((10^6)*$AS$5^2)</f>
        <v>381.75848979173077</v>
      </c>
      <c r="S355" s="6" t="str">
        <f>IF(R355&gt;=MAX(ABS(I355),ABS(J355),ABS(L355),ABS(M355)),"Verificata","Non verificata")</f>
        <v>Verificata</v>
      </c>
      <c r="T355" s="7">
        <f>-MIN(L355:M355)/(0.9*(N355-O355)/100*391.3)*10</f>
        <v>8.9909888899595334</v>
      </c>
      <c r="U355" s="7">
        <f>ABS(MAX(L355:M355)/(0.9*(N355-O355)/100*391.3)*10)</f>
        <v>8.4744630131591627</v>
      </c>
      <c r="V355" s="17">
        <f t="shared" si="762"/>
        <v>10.3</v>
      </c>
      <c r="W355" s="16" t="str">
        <f t="shared" si="763"/>
        <v>2f16+2f20</v>
      </c>
      <c r="X355" s="17">
        <f t="shared" si="764"/>
        <v>10.3</v>
      </c>
      <c r="Y355" s="16" t="str">
        <f t="shared" si="765"/>
        <v>2f16+2f20</v>
      </c>
      <c r="Z355" s="16">
        <f t="shared" si="766"/>
        <v>-221.26841100000001</v>
      </c>
      <c r="AA355" s="16">
        <f t="shared" si="767"/>
        <v>221.26841100000001</v>
      </c>
      <c r="AB355" s="25">
        <v>53</v>
      </c>
      <c r="AC355" s="25">
        <v>33.799999999999997</v>
      </c>
      <c r="AD355" s="22">
        <v>2.8</v>
      </c>
      <c r="AE355" s="22">
        <v>2.1</v>
      </c>
      <c r="AF355" s="22">
        <f>(AC355*AE355)/2</f>
        <v>35.49</v>
      </c>
      <c r="AG355" s="22">
        <f>(Z354-AA355)/AE355</f>
        <v>-210.73182</v>
      </c>
      <c r="AH355" s="22">
        <f>(AA354-Z355)/AE355</f>
        <v>210.73182</v>
      </c>
      <c r="AI355" s="22">
        <f t="shared" ref="AI355" si="768">MAX(ABS(AG355+AF355),ABS(AG355-AF355),ABS(AH355+AF355),ABS(AH355-AF355),)</f>
        <v>246.22182000000001</v>
      </c>
      <c r="AJ355" s="22">
        <f>((0.5*14.17*P354*0.9*(N354-O354)*AJ357)/(1+AJ357^2))*10^-1</f>
        <v>466.75980000000004</v>
      </c>
      <c r="AK355" s="108">
        <v>10</v>
      </c>
      <c r="AL355" s="30">
        <f>IF(N354=26,(4*0.5)/AK355,(2*0.5)/AK355)</f>
        <v>0.1</v>
      </c>
      <c r="AM355" s="112" t="s">
        <v>100</v>
      </c>
      <c r="AN355" s="41">
        <f>IF((AL355*0.9*(N354-O354)*391.3*AJ357*10^-1)&lt;AJ355,(AL355*0.9*(N354-O354)*391.3*AJ357*10^-1),"calc. cotθ ")</f>
        <v>429.64740000000006</v>
      </c>
    </row>
    <row r="356" spans="1:40">
      <c r="A356" s="35">
        <v>3</v>
      </c>
      <c r="B356" s="35">
        <v>6</v>
      </c>
      <c r="C356" s="35">
        <v>7</v>
      </c>
      <c r="D356" s="35">
        <v>4</v>
      </c>
      <c r="E356" s="35" t="s">
        <v>16</v>
      </c>
      <c r="F356" s="36">
        <v>74.242000000000004</v>
      </c>
      <c r="G356" s="36">
        <v>47.357999999999997</v>
      </c>
      <c r="H356" s="36">
        <v>-178.66499999999999</v>
      </c>
      <c r="I356" s="36">
        <v>-131.30699999999999</v>
      </c>
      <c r="J356" s="36">
        <v>226.023</v>
      </c>
      <c r="K356" s="1"/>
      <c r="AB356" s="25"/>
      <c r="AC356" s="25"/>
      <c r="AD356" s="22"/>
      <c r="AE356" s="22"/>
      <c r="AF356" s="22"/>
      <c r="AG356" s="22"/>
      <c r="AH356" s="22"/>
      <c r="AI356" s="22"/>
      <c r="AJ356" s="106" t="s">
        <v>93</v>
      </c>
      <c r="AK356" s="108">
        <v>15</v>
      </c>
      <c r="AL356" s="30">
        <f>IF(N354=26,(4*0.5)/AK356,(2*0.5)/AK356)</f>
        <v>6.6666666666666666E-2</v>
      </c>
      <c r="AM356" s="112" t="s">
        <v>99</v>
      </c>
      <c r="AN356" s="41">
        <f>IF((AL356*0.9*(N354-O354)*391.3*AJ357*10^-1)&lt;AJ355,(AL356*0.9*(N354-O354)*391.3*AJ357*10^-1),"calc. cotθ ")</f>
        <v>286.4316</v>
      </c>
    </row>
    <row r="357" spans="1:40">
      <c r="A357" s="35">
        <v>3</v>
      </c>
      <c r="B357" s="35">
        <v>6</v>
      </c>
      <c r="C357" s="35">
        <v>7</v>
      </c>
      <c r="D357" s="35">
        <v>4</v>
      </c>
      <c r="E357" s="35" t="s">
        <v>17</v>
      </c>
      <c r="F357" s="36">
        <v>-74.242000000000004</v>
      </c>
      <c r="G357" s="36">
        <v>-47.393999999999998</v>
      </c>
      <c r="H357" s="36">
        <v>-178.66499999999999</v>
      </c>
      <c r="I357" s="36">
        <v>-226.059</v>
      </c>
      <c r="J357" s="36">
        <v>131.27099999999999</v>
      </c>
      <c r="K357" s="1"/>
      <c r="AB357" s="26"/>
      <c r="AC357" s="26"/>
      <c r="AD357" s="23"/>
      <c r="AE357" s="23"/>
      <c r="AF357" s="23"/>
      <c r="AG357" s="23"/>
      <c r="AH357" s="23"/>
      <c r="AI357" s="23"/>
      <c r="AJ357" s="107">
        <v>2</v>
      </c>
      <c r="AK357" s="110">
        <v>20</v>
      </c>
      <c r="AL357" s="31">
        <f>IF(N354=26,(4*0.5)/AK357,(2*0.5)/AK357)</f>
        <v>0.05</v>
      </c>
      <c r="AM357" s="113" t="s">
        <v>98</v>
      </c>
      <c r="AN357" s="114">
        <f>IF((AL357*0.9*(N354-O354)*391.3*AJ357*10^-1)&lt;AJ355,(AL357*0.9*(N354-O354)*391.3*AJ357*10^-1),"calc. cotθ ")</f>
        <v>214.82370000000003</v>
      </c>
    </row>
    <row r="358" spans="1:40">
      <c r="A358" s="35">
        <v>3</v>
      </c>
      <c r="B358" s="35">
        <v>7</v>
      </c>
      <c r="C358" s="35">
        <v>8</v>
      </c>
      <c r="D358" s="35">
        <v>4</v>
      </c>
      <c r="E358" s="35" t="s">
        <v>14</v>
      </c>
      <c r="F358" s="36">
        <v>-33.094000000000001</v>
      </c>
      <c r="G358" s="36">
        <v>-21.117000000000001</v>
      </c>
      <c r="H358" s="36">
        <v>236.33599999999998</v>
      </c>
      <c r="I358" s="36">
        <v>215.21899999999999</v>
      </c>
      <c r="J358" s="36">
        <v>-257.45299999999997</v>
      </c>
      <c r="K358" s="1">
        <v>70</v>
      </c>
      <c r="L358" s="7">
        <f t="shared" ref="L358:L359" si="769">(ABS(I358)-ABS(I360*$K358/200))*SIGN(I358)</f>
        <v>195.415055</v>
      </c>
      <c r="M358" s="7">
        <f t="shared" ref="M358:M359" si="770">(ABS(J358)-ABS(J360*$K358/200))*SIGN(J358)</f>
        <v>-200.54555499999998</v>
      </c>
      <c r="N358" s="6">
        <v>65</v>
      </c>
      <c r="O358" s="6">
        <v>4</v>
      </c>
      <c r="P358" s="6">
        <v>30</v>
      </c>
      <c r="Q358" s="7">
        <f>P358*(N358-O358)^2/((10^6)*$AS$4^2)</f>
        <v>287.63946507253473</v>
      </c>
      <c r="R358" s="7">
        <f>P358*(N358-O358)^2/((10^6)*$AS$5^2)</f>
        <v>381.75848979173077</v>
      </c>
      <c r="S358" s="6" t="str">
        <f>IF(R358&gt;=MAX(ABS(I358),ABS(J358),ABS(L358),ABS(M358)),"Verificata","Non verificata")</f>
        <v>Verificata</v>
      </c>
      <c r="T358" s="7">
        <f>-MIN(L358:M358)/(0.9*(N358-O358)/100*391.3)*10</f>
        <v>9.3353552238416899</v>
      </c>
      <c r="U358" s="7">
        <f>ABS(MAX(L358:M358)/(0.9*(N358-O358)/100*391.3)*10)</f>
        <v>9.0965314813961413</v>
      </c>
      <c r="V358" s="17">
        <f t="shared" ref="V358:V359" si="771">IF($N358=26,IF(4*2.01&gt;T358,4*2.01,"Arm. insufficiente"),IF((3*2.01)&gt;T358,(3*2.01),IF(T358&lt;4*2.01,(4*2.01),IF(T358&lt;10.3,2*2.01+2*3.14,IF(T358&lt;15.75,5*3.14,IF(15.75&lt;T358,6*3.14,"Armat. Insuf. "))))))</f>
        <v>10.3</v>
      </c>
      <c r="W358" s="16" t="str">
        <f t="shared" ref="W358:W359" si="772">IF(V358=6.03,"3f16",IF(V358=8.04,"4f16",IF(V358=10.3,"2f16+2f20",IF(V358=15.7,"5f20",IF(V358=18.84,"6f20","Arm. Insuf.")))))</f>
        <v>2f16+2f20</v>
      </c>
      <c r="X358" s="17">
        <f t="shared" ref="X358:X359" si="773">IF($N358=26,IF(4*2.01&gt;U358,4*2.01,"Arm. insufficiente"),IF((3*2.01)&gt;U358,(3*2.01),IF(U358&lt;4*2.01,(4*2.01),IF(U358&lt;10.3,2*2.01+2*3.14,IF(U358&lt;15.75,5*3.14,IF(15.75&lt;U358,6*3.14,"Armat. Insuf. "))))))</f>
        <v>10.3</v>
      </c>
      <c r="Y358" s="16" t="str">
        <f t="shared" ref="Y358:Y359" si="774">IF(X358=6.03,"3f16",IF(X358=8.04,"4f16",IF(X358=10.3,"2f16+2f20",IF(X358=15.7,"5f20",IF(X358=18.84,"6f20","Arm. Insuf.")))))</f>
        <v>2f16+2f20</v>
      </c>
      <c r="Z358" s="16">
        <f t="shared" ref="Z358:Z359" si="775">-0.9*(N358-O358)*V358*391.3/1000</f>
        <v>-221.26841100000001</v>
      </c>
      <c r="AA358" s="16">
        <f t="shared" ref="AA358:AA359" si="776">0.9*(N358-O358)*X358*391.3/1000</f>
        <v>221.26841100000001</v>
      </c>
      <c r="AB358" s="24"/>
      <c r="AC358" s="24"/>
      <c r="AD358" s="21"/>
      <c r="AE358" s="21"/>
      <c r="AF358" s="21"/>
      <c r="AG358" s="21"/>
      <c r="AH358" s="21"/>
      <c r="AI358" s="21"/>
      <c r="AJ358" s="21"/>
      <c r="AK358" s="109">
        <f>8*1.6</f>
        <v>12.8</v>
      </c>
      <c r="AL358" s="29">
        <f>IF(N358=26,(4*0.5)/AK358,(2*0.5)/AK358)</f>
        <v>7.8125E-2</v>
      </c>
      <c r="AM358" s="111" t="s">
        <v>96</v>
      </c>
      <c r="AN358" s="40">
        <f>IF((AL358*0.9*(N358-O358)*391.3*AJ361*10^-1)&lt;AJ359,(AL358*0.9*(N358-O358)*391.3*AJ361*10^-1),"calc. cotθ ")</f>
        <v>335.66203125000004</v>
      </c>
    </row>
    <row r="359" spans="1:40">
      <c r="A359" s="35">
        <v>3</v>
      </c>
      <c r="B359" s="35">
        <v>7</v>
      </c>
      <c r="C359" s="35">
        <v>8</v>
      </c>
      <c r="D359" s="35">
        <v>4</v>
      </c>
      <c r="E359" s="35" t="s">
        <v>15</v>
      </c>
      <c r="F359" s="36">
        <v>-47.155000000000001</v>
      </c>
      <c r="G359" s="36">
        <v>-30.161000000000001</v>
      </c>
      <c r="H359" s="36">
        <v>-180.09809999999999</v>
      </c>
      <c r="I359" s="36">
        <v>-210.25909999999999</v>
      </c>
      <c r="J359" s="36">
        <v>149.93709999999999</v>
      </c>
      <c r="K359" s="1">
        <v>70</v>
      </c>
      <c r="L359" s="7">
        <f t="shared" si="769"/>
        <v>-151.685655</v>
      </c>
      <c r="M359" s="7">
        <f t="shared" si="770"/>
        <v>131.79915499999998</v>
      </c>
      <c r="N359" s="6">
        <v>65</v>
      </c>
      <c r="O359" s="6">
        <v>4</v>
      </c>
      <c r="P359" s="6">
        <v>30</v>
      </c>
      <c r="Q359" s="7">
        <f>P359*(N359-O359)^2/((10^6)*$AS$4^2)</f>
        <v>287.63946507253473</v>
      </c>
      <c r="R359" s="7">
        <f>P359*(N359-O359)^2/((10^6)*$AS$5^2)</f>
        <v>381.75848979173077</v>
      </c>
      <c r="S359" s="6" t="str">
        <f>IF(R359&gt;=MAX(ABS(I359),ABS(J359),ABS(L359),ABS(M359)),"Verificata","Non verificata")</f>
        <v>Verificata</v>
      </c>
      <c r="T359" s="7">
        <f>-MIN(L359:M359)/(0.9*(N359-O359)/100*391.3)*10</f>
        <v>7.0609367122901254</v>
      </c>
      <c r="U359" s="7">
        <f>ABS(MAX(L359:M359)/(0.9*(N359-O359)/100*391.3)*10)</f>
        <v>6.1352241396084324</v>
      </c>
      <c r="V359" s="17">
        <f t="shared" si="771"/>
        <v>8.0399999999999991</v>
      </c>
      <c r="W359" s="16" t="str">
        <f t="shared" si="772"/>
        <v>4f16</v>
      </c>
      <c r="X359" s="17">
        <f t="shared" si="773"/>
        <v>8.0399999999999991</v>
      </c>
      <c r="Y359" s="16" t="str">
        <f t="shared" si="774"/>
        <v>4f16</v>
      </c>
      <c r="Z359" s="16">
        <f t="shared" si="775"/>
        <v>-172.71825479999998</v>
      </c>
      <c r="AA359" s="16">
        <f t="shared" si="776"/>
        <v>172.71825479999998</v>
      </c>
      <c r="AB359" s="25">
        <v>45.6</v>
      </c>
      <c r="AC359" s="25">
        <v>29.1</v>
      </c>
      <c r="AD359" s="22">
        <v>3.8</v>
      </c>
      <c r="AE359" s="22">
        <v>3.3</v>
      </c>
      <c r="AF359" s="22">
        <f>(AC359*AE359)/2</f>
        <v>48.015000000000001</v>
      </c>
      <c r="AG359" s="22">
        <f>(Z358-AA359)/AE359</f>
        <v>-119.38989872727272</v>
      </c>
      <c r="AH359" s="22">
        <f>(AA358-Z359)/AE359</f>
        <v>119.38989872727272</v>
      </c>
      <c r="AI359" s="22">
        <f t="shared" ref="AI359" si="777">MAX(ABS(AG359+AF359),ABS(AG359-AF359),ABS(AH359+AF359),ABS(AH359-AF359),)</f>
        <v>167.40489872727272</v>
      </c>
      <c r="AJ359" s="22">
        <f>((0.5*14.17*P358*0.9*(N358-O358)*AJ361)/(1+AJ361^2))*10^-1</f>
        <v>466.75980000000004</v>
      </c>
      <c r="AK359" s="108">
        <v>10</v>
      </c>
      <c r="AL359" s="30">
        <f>IF(N358=26,(4*0.5)/AK359,(2*0.5)/AK359)</f>
        <v>0.1</v>
      </c>
      <c r="AM359" s="112" t="s">
        <v>100</v>
      </c>
      <c r="AN359" s="41">
        <f>IF((AL359*0.9*(N358-O358)*391.3*AJ361*10^-1)&lt;AJ359,(AL359*0.9*(N358-O358)*391.3*AJ361*10^-1),"calc. cotθ ")</f>
        <v>429.64740000000006</v>
      </c>
    </row>
    <row r="360" spans="1:40">
      <c r="A360" s="35">
        <v>3</v>
      </c>
      <c r="B360" s="35">
        <v>7</v>
      </c>
      <c r="C360" s="35">
        <v>8</v>
      </c>
      <c r="D360" s="35">
        <v>4</v>
      </c>
      <c r="E360" s="35" t="s">
        <v>16</v>
      </c>
      <c r="F360" s="36">
        <v>82.977999999999994</v>
      </c>
      <c r="G360" s="36">
        <v>53.005000000000003</v>
      </c>
      <c r="H360" s="36">
        <v>-109.5877</v>
      </c>
      <c r="I360" s="36">
        <v>-56.582699999999996</v>
      </c>
      <c r="J360" s="36">
        <v>162.59270000000001</v>
      </c>
      <c r="K360" s="1"/>
      <c r="AB360" s="25"/>
      <c r="AC360" s="25"/>
      <c r="AD360" s="22"/>
      <c r="AE360" s="22"/>
      <c r="AF360" s="22"/>
      <c r="AG360" s="22"/>
      <c r="AH360" s="22"/>
      <c r="AI360" s="22"/>
      <c r="AJ360" s="106" t="s">
        <v>93</v>
      </c>
      <c r="AK360" s="108">
        <v>15</v>
      </c>
      <c r="AL360" s="30">
        <f>IF(N358=26,(4*0.5)/AK360,(2*0.5)/AK360)</f>
        <v>6.6666666666666666E-2</v>
      </c>
      <c r="AM360" s="112" t="s">
        <v>99</v>
      </c>
      <c r="AN360" s="41">
        <f>IF((AL360*0.9*(N358-O358)*391.3*AJ361*10^-1)&lt;AJ359,(AL360*0.9*(N358-O358)*391.3*AJ361*10^-1),"calc. cotθ ")</f>
        <v>286.4316</v>
      </c>
    </row>
    <row r="361" spans="1:40">
      <c r="A361" s="35">
        <v>3</v>
      </c>
      <c r="B361" s="35">
        <v>7</v>
      </c>
      <c r="C361" s="35">
        <v>8</v>
      </c>
      <c r="D361" s="35">
        <v>4</v>
      </c>
      <c r="E361" s="35" t="s">
        <v>17</v>
      </c>
      <c r="F361" s="36">
        <v>-90.378</v>
      </c>
      <c r="G361" s="36">
        <v>-57.765000000000001</v>
      </c>
      <c r="H361" s="36">
        <v>-109.5877</v>
      </c>
      <c r="I361" s="36">
        <v>-167.3527</v>
      </c>
      <c r="J361" s="36">
        <v>51.822699999999998</v>
      </c>
      <c r="K361" s="1"/>
      <c r="AB361" s="26"/>
      <c r="AC361" s="26"/>
      <c r="AD361" s="23"/>
      <c r="AE361" s="23"/>
      <c r="AF361" s="23"/>
      <c r="AG361" s="23"/>
      <c r="AH361" s="23"/>
      <c r="AI361" s="23"/>
      <c r="AJ361" s="107">
        <v>2</v>
      </c>
      <c r="AK361" s="110">
        <v>20</v>
      </c>
      <c r="AL361" s="31">
        <f>IF(N358=26,(4*0.5)/AK361,(2*0.5)/AK361)</f>
        <v>0.05</v>
      </c>
      <c r="AM361" s="113" t="s">
        <v>98</v>
      </c>
      <c r="AN361" s="114">
        <f>IF((AL361*0.9*(N358-O358)*391.3*AJ361*10^-1)&lt;AJ359,(AL361*0.9*(N358-O358)*391.3*AJ361*10^-1),"calc. cotθ ")</f>
        <v>214.82370000000003</v>
      </c>
    </row>
    <row r="362" spans="1:40">
      <c r="A362" s="35">
        <v>4</v>
      </c>
      <c r="B362" s="35">
        <v>9</v>
      </c>
      <c r="C362" s="35">
        <v>10</v>
      </c>
      <c r="D362" s="35">
        <v>4</v>
      </c>
      <c r="E362" s="35" t="s">
        <v>14</v>
      </c>
      <c r="F362" s="36">
        <v>-61.564</v>
      </c>
      <c r="G362" s="36">
        <v>-37.183</v>
      </c>
      <c r="H362" s="36">
        <v>144.2843</v>
      </c>
      <c r="I362" s="36">
        <v>107.10130000000001</v>
      </c>
      <c r="J362" s="36">
        <v>-181.46729999999999</v>
      </c>
      <c r="K362" s="1">
        <v>70</v>
      </c>
      <c r="L362" s="7">
        <f t="shared" ref="L362:L363" si="778">(ABS(I362)-ABS(I364*$K362/200))*SIGN(I362)</f>
        <v>106.35667500000001</v>
      </c>
      <c r="M362" s="7">
        <f t="shared" ref="M362:M363" si="779">(ABS(J362)-ABS(J364*$K362/200))*SIGN(J362)</f>
        <v>-131.385625</v>
      </c>
      <c r="N362" s="6">
        <v>65</v>
      </c>
      <c r="O362" s="6">
        <v>4</v>
      </c>
      <c r="P362" s="6">
        <v>30</v>
      </c>
      <c r="Q362" s="7">
        <f>P362*(N362-O362)^2/((10^6)*$AS$4^2)</f>
        <v>287.63946507253473</v>
      </c>
      <c r="R362" s="7">
        <f>P362*(N362-O362)^2/((10^6)*$AS$5^2)</f>
        <v>381.75848979173077</v>
      </c>
      <c r="S362" s="6" t="str">
        <f>IF(R362&gt;=MAX(ABS(I362),ABS(J362),ABS(L362),ABS(M362)),"Verificata","Non verificata")</f>
        <v>Verificata</v>
      </c>
      <c r="T362" s="7">
        <f>-MIN(L362:M362)/(0.9*(N362-O362)/100*391.3)*10</f>
        <v>6.1159744013346771</v>
      </c>
      <c r="U362" s="7">
        <f>ABS(MAX(L362:M362)/(0.9*(N362-O362)/100*391.3)*10)</f>
        <v>4.950881816112469</v>
      </c>
      <c r="V362" s="17">
        <f t="shared" ref="V362:V363" si="780">IF($N362=26,IF(4*2.01&gt;T362,4*2.01,"Arm. insufficiente"),IF((3*2.01)&gt;T362,(3*2.01),IF(T362&lt;4*2.01,(4*2.01),IF(T362&lt;10.3,2*2.01+2*3.14,IF(T362&lt;15.75,5*3.14,IF(15.75&lt;T362,6*3.14,"Armat. Insuf. "))))))</f>
        <v>8.0399999999999991</v>
      </c>
      <c r="W362" s="16" t="str">
        <f t="shared" ref="W362:W363" si="781">IF(V362=6.03,"3f16",IF(V362=8.04,"4f16",IF(V362=10.3,"2f16+2f20",IF(V362=15.7,"5f20",IF(V362=18.84,"6f20","Arm. Insuf.")))))</f>
        <v>4f16</v>
      </c>
      <c r="X362" s="17">
        <f t="shared" ref="X362:X363" si="782">IF($N362=26,IF(4*2.01&gt;U362,4*2.01,"Arm. insufficiente"),IF((3*2.01)&gt;U362,(3*2.01),IF(U362&lt;4*2.01,(4*2.01),IF(U362&lt;10.3,2*2.01+2*3.14,IF(U362&lt;15.75,5*3.14,IF(15.75&lt;U362,6*3.14,"Armat. Insuf. "))))))</f>
        <v>6.0299999999999994</v>
      </c>
      <c r="Y362" s="16" t="str">
        <f t="shared" ref="Y362:Y363" si="783">IF(X362=6.03,"3f16",IF(X362=8.04,"4f16",IF(X362=10.3,"2f16+2f20",IF(X362=15.7,"5f20",IF(X362=18.84,"6f20","Arm. Insuf.")))))</f>
        <v>3f16</v>
      </c>
      <c r="Z362" s="16">
        <f t="shared" ref="Z362:Z363" si="784">-0.9*(N362-O362)*V362*391.3/1000</f>
        <v>-172.71825479999998</v>
      </c>
      <c r="AA362" s="16">
        <f t="shared" ref="AA362:AA363" si="785">0.9*(N362-O362)*X362*391.3/1000</f>
        <v>129.53869109999999</v>
      </c>
      <c r="AB362" s="24"/>
      <c r="AC362" s="24"/>
      <c r="AD362" s="21"/>
      <c r="AE362" s="21"/>
      <c r="AF362" s="21"/>
      <c r="AG362" s="21"/>
      <c r="AH362" s="21"/>
      <c r="AI362" s="21"/>
      <c r="AJ362" s="21"/>
      <c r="AK362" s="109">
        <f t="shared" ref="AK362" si="786">8*1.6</f>
        <v>12.8</v>
      </c>
      <c r="AL362" s="29">
        <f>IF(N362=26,(4*0.5)/AK362,(2*0.5)/AK362)</f>
        <v>7.8125E-2</v>
      </c>
      <c r="AM362" s="111" t="s">
        <v>96</v>
      </c>
      <c r="AN362" s="40">
        <f>IF((AL362*0.9*(N362-O362)*391.3*AJ365*10^-1)&lt;AJ363,(AL362*0.9*(N362-O362)*391.3*AJ365*10^-1),"calc. cotθ ")</f>
        <v>335.66203125000004</v>
      </c>
    </row>
    <row r="363" spans="1:40">
      <c r="A363" s="35">
        <v>4</v>
      </c>
      <c r="B363" s="35">
        <v>9</v>
      </c>
      <c r="C363" s="35">
        <v>10</v>
      </c>
      <c r="D363" s="35">
        <v>4</v>
      </c>
      <c r="E363" s="35" t="s">
        <v>15</v>
      </c>
      <c r="F363" s="36">
        <v>-106.23</v>
      </c>
      <c r="G363" s="36">
        <v>-64.328999999999994</v>
      </c>
      <c r="H363" s="36">
        <v>-197.55229999999997</v>
      </c>
      <c r="I363" s="36">
        <v>-261.88129999999995</v>
      </c>
      <c r="J363" s="36">
        <v>133.22329999999999</v>
      </c>
      <c r="K363" s="1">
        <v>70</v>
      </c>
      <c r="L363" s="7">
        <f t="shared" si="778"/>
        <v>-207.88172499999996</v>
      </c>
      <c r="M363" s="7">
        <f t="shared" si="779"/>
        <v>128.56077500000001</v>
      </c>
      <c r="N363" s="6">
        <v>65</v>
      </c>
      <c r="O363" s="6">
        <v>4</v>
      </c>
      <c r="P363" s="6">
        <v>30</v>
      </c>
      <c r="Q363" s="7">
        <f>P363*(N363-O363)^2/((10^6)*$AS$4^2)</f>
        <v>287.63946507253473</v>
      </c>
      <c r="R363" s="7">
        <f>P363*(N363-O363)^2/((10^6)*$AS$5^2)</f>
        <v>381.75848979173077</v>
      </c>
      <c r="S363" s="6" t="str">
        <f>IF(R363&gt;=MAX(ABS(I363),ABS(J363),ABS(L363),ABS(M363)),"Verificata","Non verificata")</f>
        <v>Verificata</v>
      </c>
      <c r="T363" s="7">
        <f>-MIN(L363:M363)/(0.9*(N363-O363)/100*391.3)*10</f>
        <v>9.6768524608783846</v>
      </c>
      <c r="U363" s="7">
        <f>ABS(MAX(L363:M363)/(0.9*(N363-O363)/100*391.3)*10)</f>
        <v>5.9844782023584928</v>
      </c>
      <c r="V363" s="17">
        <f t="shared" si="780"/>
        <v>10.3</v>
      </c>
      <c r="W363" s="16" t="str">
        <f t="shared" si="781"/>
        <v>2f16+2f20</v>
      </c>
      <c r="X363" s="17">
        <f t="shared" si="782"/>
        <v>6.0299999999999994</v>
      </c>
      <c r="Y363" s="16" t="str">
        <f t="shared" si="783"/>
        <v>3f16</v>
      </c>
      <c r="Z363" s="16">
        <f t="shared" si="784"/>
        <v>-221.26841100000001</v>
      </c>
      <c r="AA363" s="16">
        <f t="shared" si="785"/>
        <v>129.53869109999999</v>
      </c>
      <c r="AB363" s="25">
        <v>53.3</v>
      </c>
      <c r="AC363" s="25">
        <v>32.299999999999997</v>
      </c>
      <c r="AD363" s="22">
        <v>4.8499999999999996</v>
      </c>
      <c r="AE363" s="22">
        <v>4.1500000000000004</v>
      </c>
      <c r="AF363" s="22">
        <f>(AC363*AE363)/2</f>
        <v>67.022499999999994</v>
      </c>
      <c r="AG363" s="22">
        <f>(Z362-AA363)/AE363</f>
        <v>-72.832999012048191</v>
      </c>
      <c r="AH363" s="22">
        <f>(AA362-Z363)/AE363</f>
        <v>84.531831831325292</v>
      </c>
      <c r="AI363" s="22">
        <f t="shared" ref="AI363" si="787">MAX(ABS(AG363+AF363),ABS(AG363-AF363),ABS(AH363+AF363),ABS(AH363-AF363),)</f>
        <v>151.55433183132527</v>
      </c>
      <c r="AJ363" s="22">
        <f>((0.5*14.17*P362*0.9*(N362-O362)*AJ365)/(1+AJ365^2))*10^-1</f>
        <v>466.75980000000004</v>
      </c>
      <c r="AK363" s="108">
        <v>10</v>
      </c>
      <c r="AL363" s="30">
        <f>IF(N362=26,(4*0.5)/AK363,(2*0.5)/AK363)</f>
        <v>0.1</v>
      </c>
      <c r="AM363" s="112" t="s">
        <v>100</v>
      </c>
      <c r="AN363" s="41">
        <f>IF((AL363*0.9*(N362-O362)*391.3*AJ365*10^-1)&lt;AJ363,(AL363*0.9*(N362-O362)*391.3*AJ365*10^-1),"calc. cotθ ")</f>
        <v>429.64740000000006</v>
      </c>
    </row>
    <row r="364" spans="1:40">
      <c r="A364" s="35">
        <v>4</v>
      </c>
      <c r="B364" s="35">
        <v>9</v>
      </c>
      <c r="C364" s="35">
        <v>10</v>
      </c>
      <c r="D364" s="35">
        <v>4</v>
      </c>
      <c r="E364" s="35" t="s">
        <v>16</v>
      </c>
      <c r="F364" s="36">
        <v>120.14</v>
      </c>
      <c r="G364" s="36">
        <v>72.608999999999995</v>
      </c>
      <c r="H364" s="36">
        <v>-70.481499999999997</v>
      </c>
      <c r="I364" s="36">
        <v>2.1274999999999977</v>
      </c>
      <c r="J364" s="36">
        <v>143.09049999999999</v>
      </c>
      <c r="K364" s="1"/>
      <c r="AB364" s="25"/>
      <c r="AC364" s="25"/>
      <c r="AD364" s="22"/>
      <c r="AE364" s="22"/>
      <c r="AF364" s="22"/>
      <c r="AG364" s="22"/>
      <c r="AH364" s="22"/>
      <c r="AI364" s="22"/>
      <c r="AJ364" s="106" t="s">
        <v>93</v>
      </c>
      <c r="AK364" s="108">
        <v>15</v>
      </c>
      <c r="AL364" s="30">
        <f>IF(N362=26,(4*0.5)/AK364,(2*0.5)/AK364)</f>
        <v>6.6666666666666666E-2</v>
      </c>
      <c r="AM364" s="112" t="s">
        <v>99</v>
      </c>
      <c r="AN364" s="41">
        <f>IF((AL364*0.9*(N362-O362)*391.3*AJ365*10^-1)&lt;AJ363,(AL364*0.9*(N362-O362)*391.3*AJ365*10^-1),"calc. cotθ ")</f>
        <v>286.4316</v>
      </c>
    </row>
    <row r="365" spans="1:40">
      <c r="A365" s="35">
        <v>4</v>
      </c>
      <c r="B365" s="35">
        <v>9</v>
      </c>
      <c r="C365" s="35">
        <v>10</v>
      </c>
      <c r="D365" s="35">
        <v>4</v>
      </c>
      <c r="E365" s="35" t="s">
        <v>17</v>
      </c>
      <c r="F365" s="36">
        <v>-138.559</v>
      </c>
      <c r="G365" s="36">
        <v>-83.802999999999997</v>
      </c>
      <c r="H365" s="36">
        <v>-70.481499999999997</v>
      </c>
      <c r="I365" s="36">
        <v>-154.28449999999998</v>
      </c>
      <c r="J365" s="36">
        <v>-13.3215</v>
      </c>
      <c r="K365" s="1"/>
      <c r="AB365" s="26"/>
      <c r="AC365" s="26"/>
      <c r="AD365" s="23"/>
      <c r="AE365" s="23"/>
      <c r="AF365" s="23"/>
      <c r="AG365" s="23"/>
      <c r="AH365" s="23"/>
      <c r="AI365" s="23"/>
      <c r="AJ365" s="107">
        <v>2</v>
      </c>
      <c r="AK365" s="110">
        <v>20</v>
      </c>
      <c r="AL365" s="31">
        <f>IF(N362=26,(4*0.5)/AK365,(2*0.5)/AK365)</f>
        <v>0.05</v>
      </c>
      <c r="AM365" s="113" t="s">
        <v>98</v>
      </c>
      <c r="AN365" s="114">
        <f>IF((AL365*0.9*(N362-O362)*391.3*AJ365*10^-1)&lt;AJ363,(AL365*0.9*(N362-O362)*391.3*AJ365*10^-1),"calc. cotθ ")</f>
        <v>214.82370000000003</v>
      </c>
    </row>
    <row r="366" spans="1:40">
      <c r="A366" s="35">
        <v>5</v>
      </c>
      <c r="B366" s="35">
        <v>11</v>
      </c>
      <c r="C366" s="35">
        <v>12</v>
      </c>
      <c r="D366" s="35">
        <v>4</v>
      </c>
      <c r="E366" s="35" t="s">
        <v>14</v>
      </c>
      <c r="F366" s="36">
        <v>-106.23</v>
      </c>
      <c r="G366" s="36">
        <v>-64.247</v>
      </c>
      <c r="H366" s="36">
        <v>197.55229999999997</v>
      </c>
      <c r="I366" s="36">
        <v>133.30529999999999</v>
      </c>
      <c r="J366" s="36">
        <v>-261.79929999999996</v>
      </c>
      <c r="K366" s="1">
        <v>70</v>
      </c>
      <c r="L366" s="7">
        <f t="shared" ref="L366:L367" si="788">(ABS(I366)-ABS(I368*$K366/200))*SIGN(I366)</f>
        <v>128.65397499999997</v>
      </c>
      <c r="M366" s="7">
        <f t="shared" ref="M366:M367" si="789">(ABS(J366)-ABS(J368*$K366/200))*SIGN(J366)</f>
        <v>-207.81092499999997</v>
      </c>
      <c r="N366" s="6">
        <v>65</v>
      </c>
      <c r="O366" s="6">
        <v>4</v>
      </c>
      <c r="P366" s="6">
        <v>30</v>
      </c>
      <c r="Q366" s="7">
        <f>P366*(N366-O366)^2/((10^6)*$AS$4^2)</f>
        <v>287.63946507253473</v>
      </c>
      <c r="R366" s="7">
        <f>P366*(N366-O366)^2/((10^6)*$AS$5^2)</f>
        <v>381.75848979173077</v>
      </c>
      <c r="S366" s="6" t="str">
        <f>IF(R366&gt;=MAX(ABS(I366),ABS(J366),ABS(L366),ABS(M366)),"Verificata","Non verificata")</f>
        <v>Verificata</v>
      </c>
      <c r="T366" s="7">
        <f>-MIN(L366:M366)/(0.9*(N366-O366)/100*391.3)*10</f>
        <v>9.6735567351274554</v>
      </c>
      <c r="U366" s="7">
        <f>ABS(MAX(L366:M366)/(0.9*(N366-O366)/100*391.3)*10)</f>
        <v>5.9888166436012416</v>
      </c>
      <c r="V366" s="17">
        <f t="shared" ref="V366:V367" si="790">IF($N366=26,IF(4*2.01&gt;T366,4*2.01,"Arm. insufficiente"),IF((3*2.01)&gt;T366,(3*2.01),IF(T366&lt;4*2.01,(4*2.01),IF(T366&lt;10.3,2*2.01+2*3.14,IF(T366&lt;15.75,5*3.14,IF(15.75&lt;T366,6*3.14,"Armat. Insuf. "))))))</f>
        <v>10.3</v>
      </c>
      <c r="W366" s="16" t="str">
        <f t="shared" ref="W366:W367" si="791">IF(V366=6.03,"3f16",IF(V366=8.04,"4f16",IF(V366=10.3,"2f16+2f20",IF(V366=15.7,"5f20",IF(V366=18.84,"6f20","Arm. Insuf.")))))</f>
        <v>2f16+2f20</v>
      </c>
      <c r="X366" s="17">
        <f t="shared" ref="X366:X367" si="792">IF($N366=26,IF(4*2.01&gt;U366,4*2.01,"Arm. insufficiente"),IF((3*2.01)&gt;U366,(3*2.01),IF(U366&lt;4*2.01,(4*2.01),IF(U366&lt;10.3,2*2.01+2*3.14,IF(U366&lt;15.75,5*3.14,IF(15.75&lt;U366,6*3.14,"Armat. Insuf. "))))))</f>
        <v>6.0299999999999994</v>
      </c>
      <c r="Y366" s="16" t="str">
        <f t="shared" ref="Y366:Y367" si="793">IF(X366=6.03,"3f16",IF(X366=8.04,"4f16",IF(X366=10.3,"2f16+2f20",IF(X366=15.7,"5f20",IF(X366=18.84,"6f20","Arm. Insuf.")))))</f>
        <v>3f16</v>
      </c>
      <c r="Z366" s="16">
        <f t="shared" ref="Z366:Z367" si="794">-0.9*(N366-O366)*V366*391.3/1000</f>
        <v>-221.26841100000001</v>
      </c>
      <c r="AA366" s="16">
        <f t="shared" ref="AA366:AA367" si="795">0.9*(N366-O366)*X366*391.3/1000</f>
        <v>129.53869109999999</v>
      </c>
      <c r="AB366" s="24"/>
      <c r="AC366" s="24"/>
      <c r="AD366" s="21"/>
      <c r="AE366" s="21"/>
      <c r="AF366" s="21"/>
      <c r="AG366" s="21"/>
      <c r="AH366" s="21"/>
      <c r="AI366" s="21"/>
      <c r="AJ366" s="21"/>
      <c r="AK366" s="109">
        <f t="shared" ref="AK366" si="796">8*1.6</f>
        <v>12.8</v>
      </c>
      <c r="AL366" s="29">
        <f>IF(N366=26,(4*0.5)/AK366,(2*0.5)/AK366)</f>
        <v>7.8125E-2</v>
      </c>
      <c r="AM366" s="111" t="s">
        <v>96</v>
      </c>
      <c r="AN366" s="40">
        <f>IF((AL366*0.9*(N366-O366)*391.3*AJ369*10^-1)&lt;AJ367,(AL366*0.9*(N366-O366)*391.3*AJ369*10^-1),"calc. cotθ ")</f>
        <v>335.66203125000004</v>
      </c>
    </row>
    <row r="367" spans="1:40">
      <c r="A367" s="35">
        <v>5</v>
      </c>
      <c r="B367" s="35">
        <v>11</v>
      </c>
      <c r="C367" s="35">
        <v>12</v>
      </c>
      <c r="D367" s="35">
        <v>4</v>
      </c>
      <c r="E367" s="35" t="s">
        <v>15</v>
      </c>
      <c r="F367" s="36">
        <v>-61.564</v>
      </c>
      <c r="G367" s="36">
        <v>-37.256999999999998</v>
      </c>
      <c r="H367" s="36">
        <v>-144.2843</v>
      </c>
      <c r="I367" s="36">
        <v>-181.54130000000001</v>
      </c>
      <c r="J367" s="36">
        <v>107.0273</v>
      </c>
      <c r="K367" s="1">
        <v>70</v>
      </c>
      <c r="L367" s="7">
        <f t="shared" si="788"/>
        <v>-131.44842499999999</v>
      </c>
      <c r="M367" s="7">
        <f t="shared" si="789"/>
        <v>106.271475</v>
      </c>
      <c r="N367" s="6">
        <v>65</v>
      </c>
      <c r="O367" s="6">
        <v>4</v>
      </c>
      <c r="P367" s="6">
        <v>30</v>
      </c>
      <c r="Q367" s="7">
        <f>P367*(N367-O367)^2/((10^6)*$AS$4^2)</f>
        <v>287.63946507253473</v>
      </c>
      <c r="R367" s="7">
        <f>P367*(N367-O367)^2/((10^6)*$AS$5^2)</f>
        <v>381.75848979173077</v>
      </c>
      <c r="S367" s="6" t="str">
        <f>IF(R367&gt;=MAX(ABS(I367),ABS(J367),ABS(L367),ABS(M367)),"Verificata","Non verificata")</f>
        <v>Verificata</v>
      </c>
      <c r="T367" s="7">
        <f>-MIN(L367:M367)/(0.9*(N367-O367)/100*391.3)*10</f>
        <v>6.1188977286956705</v>
      </c>
      <c r="U367" s="7">
        <f>ABS(MAX(L367:M367)/(0.9*(N367-O367)/100*391.3)*10)</f>
        <v>4.9469157732596543</v>
      </c>
      <c r="V367" s="17">
        <f t="shared" si="790"/>
        <v>8.0399999999999991</v>
      </c>
      <c r="W367" s="16" t="str">
        <f t="shared" si="791"/>
        <v>4f16</v>
      </c>
      <c r="X367" s="17">
        <f t="shared" si="792"/>
        <v>6.0299999999999994</v>
      </c>
      <c r="Y367" s="16" t="str">
        <f t="shared" si="793"/>
        <v>3f16</v>
      </c>
      <c r="Z367" s="16">
        <f t="shared" si="794"/>
        <v>-172.71825479999998</v>
      </c>
      <c r="AA367" s="16">
        <f t="shared" si="795"/>
        <v>129.53869109999999</v>
      </c>
      <c r="AB367" s="25">
        <v>53.3</v>
      </c>
      <c r="AC367" s="25">
        <v>32.299999999999997</v>
      </c>
      <c r="AD367" s="22">
        <v>4.8499999999999996</v>
      </c>
      <c r="AE367" s="22">
        <v>4.1500000000000004</v>
      </c>
      <c r="AF367" s="22">
        <f>(AC367*AE367)/2</f>
        <v>67.022499999999994</v>
      </c>
      <c r="AG367" s="22">
        <f>(Z366-AA367)/AE367</f>
        <v>-84.531831831325292</v>
      </c>
      <c r="AH367" s="22">
        <f>(AA366-Z367)/AE367</f>
        <v>72.832999012048191</v>
      </c>
      <c r="AI367" s="22">
        <f t="shared" ref="AI367" si="797">MAX(ABS(AG367+AF367),ABS(AG367-AF367),ABS(AH367+AF367),ABS(AH367-AF367),)</f>
        <v>151.55433183132527</v>
      </c>
      <c r="AJ367" s="22">
        <f>((0.5*14.17*P366*0.9*(N366-O366)*AJ369)/(1+AJ369^2))*10^-1</f>
        <v>466.75980000000004</v>
      </c>
      <c r="AK367" s="108">
        <v>10</v>
      </c>
      <c r="AL367" s="30">
        <f>IF(N366=26,(4*0.5)/AK367,(2*0.5)/AK367)</f>
        <v>0.1</v>
      </c>
      <c r="AM367" s="112" t="s">
        <v>100</v>
      </c>
      <c r="AN367" s="41">
        <f>IF((AL367*0.9*(N366-O366)*391.3*AJ369*10^-1)&lt;AJ367,(AL367*0.9*(N366-O366)*391.3*AJ369*10^-1),"calc. cotθ ")</f>
        <v>429.64740000000006</v>
      </c>
    </row>
    <row r="368" spans="1:40">
      <c r="A368" s="35">
        <v>5</v>
      </c>
      <c r="B368" s="35">
        <v>11</v>
      </c>
      <c r="C368" s="35">
        <v>12</v>
      </c>
      <c r="D368" s="35">
        <v>4</v>
      </c>
      <c r="E368" s="35" t="s">
        <v>16</v>
      </c>
      <c r="F368" s="36">
        <v>138.559</v>
      </c>
      <c r="G368" s="36">
        <v>83.771000000000001</v>
      </c>
      <c r="H368" s="36">
        <v>-70.481499999999997</v>
      </c>
      <c r="I368" s="36">
        <v>13.289500000000004</v>
      </c>
      <c r="J368" s="36">
        <v>154.2525</v>
      </c>
      <c r="K368" s="1"/>
      <c r="AB368" s="25"/>
      <c r="AC368" s="25"/>
      <c r="AD368" s="22"/>
      <c r="AE368" s="22"/>
      <c r="AF368" s="22"/>
      <c r="AG368" s="22"/>
      <c r="AH368" s="22"/>
      <c r="AI368" s="22"/>
      <c r="AJ368" s="106" t="s">
        <v>93</v>
      </c>
      <c r="AK368" s="108">
        <v>15</v>
      </c>
      <c r="AL368" s="30">
        <f>IF(N366=26,(4*0.5)/AK368,(2*0.5)/AK368)</f>
        <v>6.6666666666666666E-2</v>
      </c>
      <c r="AM368" s="112" t="s">
        <v>99</v>
      </c>
      <c r="AN368" s="41">
        <f>IF((AL368*0.9*(N366-O366)*391.3*AJ369*10^-1)&lt;AJ367,(AL368*0.9*(N366-O366)*391.3*AJ369*10^-1),"calc. cotθ ")</f>
        <v>286.4316</v>
      </c>
    </row>
    <row r="369" spans="1:40">
      <c r="A369" s="35">
        <v>5</v>
      </c>
      <c r="B369" s="35">
        <v>11</v>
      </c>
      <c r="C369" s="35">
        <v>12</v>
      </c>
      <c r="D369" s="35">
        <v>4</v>
      </c>
      <c r="E369" s="35" t="s">
        <v>17</v>
      </c>
      <c r="F369" s="36">
        <v>-120.14</v>
      </c>
      <c r="G369" s="36">
        <v>-72.641000000000005</v>
      </c>
      <c r="H369" s="36">
        <v>-70.481499999999997</v>
      </c>
      <c r="I369" s="36">
        <v>-143.1225</v>
      </c>
      <c r="J369" s="36">
        <v>-2.1595000000000084</v>
      </c>
      <c r="K369" s="1"/>
      <c r="AB369" s="26"/>
      <c r="AC369" s="26"/>
      <c r="AD369" s="23"/>
      <c r="AE369" s="23"/>
      <c r="AF369" s="23"/>
      <c r="AG369" s="23"/>
      <c r="AH369" s="23"/>
      <c r="AI369" s="23"/>
      <c r="AJ369" s="107">
        <v>2</v>
      </c>
      <c r="AK369" s="110">
        <v>20</v>
      </c>
      <c r="AL369" s="31">
        <f>IF(N366=26,(4*0.5)/AK369,(2*0.5)/AK369)</f>
        <v>0.05</v>
      </c>
      <c r="AM369" s="113" t="s">
        <v>98</v>
      </c>
      <c r="AN369" s="114">
        <f>IF((AL369*0.9*(N366-O366)*391.3*AJ369*10^-1)&lt;AJ367,(AL369*0.9*(N366-O366)*391.3*AJ369*10^-1),"calc. cotθ ")</f>
        <v>214.82370000000003</v>
      </c>
    </row>
    <row r="370" spans="1:40">
      <c r="A370" s="35">
        <v>6</v>
      </c>
      <c r="B370" s="35">
        <v>13</v>
      </c>
      <c r="C370" s="35">
        <v>14</v>
      </c>
      <c r="D370" s="35">
        <v>4</v>
      </c>
      <c r="E370" s="35" t="s">
        <v>14</v>
      </c>
      <c r="F370" s="36">
        <v>-90.242000000000004</v>
      </c>
      <c r="G370" s="36">
        <v>-54.104999999999997</v>
      </c>
      <c r="H370" s="36">
        <v>137.29349999999999</v>
      </c>
      <c r="I370" s="36">
        <v>83.188500000000005</v>
      </c>
      <c r="J370" s="36">
        <v>-191.39849999999998</v>
      </c>
      <c r="K370" s="1">
        <v>70</v>
      </c>
      <c r="L370" s="7">
        <f t="shared" ref="L370:L371" si="798">(ABS(I370)-ABS(I372*$K370/200))*SIGN(I370)</f>
        <v>81.291360000000012</v>
      </c>
      <c r="M370" s="7">
        <f t="shared" ref="M370:M371" si="799">(ABS(J370)-ABS(J372*$K370/200))*SIGN(J370)</f>
        <v>-142.34193999999997</v>
      </c>
      <c r="N370" s="6">
        <v>65</v>
      </c>
      <c r="O370" s="6">
        <v>4</v>
      </c>
      <c r="P370" s="6">
        <v>30</v>
      </c>
      <c r="Q370" s="7">
        <f>P370*(N370-O370)^2/((10^6)*$AS$4^2)</f>
        <v>287.63946507253473</v>
      </c>
      <c r="R370" s="7">
        <f>P370*(N370-O370)^2/((10^6)*$AS$5^2)</f>
        <v>381.75848979173077</v>
      </c>
      <c r="S370" s="6" t="str">
        <f>IF(R370&gt;=MAX(ABS(I370),ABS(J370),ABS(L370),ABS(M370)),"Verificata","Non verificata")</f>
        <v>Verificata</v>
      </c>
      <c r="T370" s="7">
        <f>-MIN(L370:M370)/(0.9*(N370-O370)/100*391.3)*10</f>
        <v>6.62598865953803</v>
      </c>
      <c r="U370" s="7">
        <f>ABS(MAX(L370:M370)/(0.9*(N370-O370)/100*391.3)*10)</f>
        <v>3.7840964474590106</v>
      </c>
      <c r="V370" s="17">
        <f t="shared" ref="V370:V371" si="800">IF($N370=26,IF(4*2.01&gt;T370,4*2.01,"Arm. insufficiente"),IF((3*2.01)&gt;T370,(3*2.01),IF(T370&lt;4*2.01,(4*2.01),IF(T370&lt;10.3,2*2.01+2*3.14,IF(T370&lt;15.75,5*3.14,IF(15.75&lt;T370,6*3.14,"Armat. Insuf. "))))))</f>
        <v>8.0399999999999991</v>
      </c>
      <c r="W370" s="16" t="str">
        <f t="shared" ref="W370:W371" si="801">IF(V370=6.03,"3f16",IF(V370=8.04,"4f16",IF(V370=10.3,"2f16+2f20",IF(V370=15.7,"5f20",IF(V370=18.84,"6f20","Arm. Insuf.")))))</f>
        <v>4f16</v>
      </c>
      <c r="X370" s="17">
        <f t="shared" ref="X370:X371" si="802">IF($N370=26,IF(4*2.01&gt;U370,4*2.01,"Arm. insufficiente"),IF((3*2.01)&gt;U370,(3*2.01),IF(U370&lt;4*2.01,(4*2.01),IF(U370&lt;10.3,2*2.01+2*3.14,IF(U370&lt;15.75,5*3.14,IF(15.75&lt;U370,6*3.14,"Armat. Insuf. "))))))</f>
        <v>6.0299999999999994</v>
      </c>
      <c r="Y370" s="16" t="str">
        <f t="shared" ref="Y370:Y371" si="803">IF(X370=6.03,"3f16",IF(X370=8.04,"4f16",IF(X370=10.3,"2f16+2f20",IF(X370=15.7,"5f20",IF(X370=18.84,"6f20","Arm. Insuf.")))))</f>
        <v>3f16</v>
      </c>
      <c r="Z370" s="16">
        <f t="shared" ref="Z370:Z371" si="804">-0.9*(N370-O370)*V370*391.3/1000</f>
        <v>-172.71825479999998</v>
      </c>
      <c r="AA370" s="16">
        <f t="shared" ref="AA370:AA371" si="805">0.9*(N370-O370)*X370*391.3/1000</f>
        <v>129.53869109999999</v>
      </c>
      <c r="AB370" s="24"/>
      <c r="AC370" s="24"/>
      <c r="AD370" s="21"/>
      <c r="AE370" s="21"/>
      <c r="AF370" s="21"/>
      <c r="AG370" s="21"/>
      <c r="AH370" s="21"/>
      <c r="AI370" s="21"/>
      <c r="AJ370" s="21"/>
      <c r="AK370" s="109">
        <f t="shared" ref="AK370" si="806">8*1.6</f>
        <v>12.8</v>
      </c>
      <c r="AL370" s="29">
        <f>IF(N370=26,(4*0.5)/AK370,(2*0.5)/AK370)</f>
        <v>7.8125E-2</v>
      </c>
      <c r="AM370" s="111" t="s">
        <v>96</v>
      </c>
      <c r="AN370" s="40">
        <f>IF((AL370*0.9*(N370-O370)*391.3*AJ373*10^-1)&lt;AJ371,(AL370*0.9*(N370-O370)*391.3*AJ373*10^-1),"calc. cotθ ")</f>
        <v>335.66203125000004</v>
      </c>
    </row>
    <row r="371" spans="1:40">
      <c r="A371" s="35">
        <v>6</v>
      </c>
      <c r="B371" s="35">
        <v>13</v>
      </c>
      <c r="C371" s="35">
        <v>14</v>
      </c>
      <c r="D371" s="35">
        <v>4</v>
      </c>
      <c r="E371" s="35" t="s">
        <v>15</v>
      </c>
      <c r="F371" s="36">
        <v>-57.207999999999998</v>
      </c>
      <c r="G371" s="36">
        <v>-35.316000000000003</v>
      </c>
      <c r="H371" s="36">
        <v>-175.98089999999999</v>
      </c>
      <c r="I371" s="36">
        <v>-211.29689999999999</v>
      </c>
      <c r="J371" s="36">
        <v>140.66489999999999</v>
      </c>
      <c r="K371" s="1">
        <v>70</v>
      </c>
      <c r="L371" s="7">
        <f t="shared" si="798"/>
        <v>-165.06869</v>
      </c>
      <c r="M371" s="7">
        <f t="shared" si="799"/>
        <v>139.73369</v>
      </c>
      <c r="N371" s="6">
        <v>65</v>
      </c>
      <c r="O371" s="6">
        <v>4</v>
      </c>
      <c r="P371" s="6">
        <v>30</v>
      </c>
      <c r="Q371" s="7">
        <f>P371*(N371-O371)^2/((10^6)*$AS$4^2)</f>
        <v>287.63946507253473</v>
      </c>
      <c r="R371" s="7">
        <f>P371*(N371-O371)^2/((10^6)*$AS$5^2)</f>
        <v>381.75848979173077</v>
      </c>
      <c r="S371" s="6" t="str">
        <f>IF(R371&gt;=MAX(ABS(I371),ABS(J371),ABS(L371),ABS(M371)),"Verificata","Non verificata")</f>
        <v>Verificata</v>
      </c>
      <c r="T371" s="7">
        <f>-MIN(L371:M371)/(0.9*(N371-O371)/100*391.3)*10</f>
        <v>7.6839142980965338</v>
      </c>
      <c r="U371" s="7">
        <f>ABS(MAX(L371:M371)/(0.9*(N371-O371)/100*391.3)*10)</f>
        <v>6.5045751469693522</v>
      </c>
      <c r="V371" s="17">
        <f t="shared" si="800"/>
        <v>8.0399999999999991</v>
      </c>
      <c r="W371" s="16" t="str">
        <f t="shared" si="801"/>
        <v>4f16</v>
      </c>
      <c r="X371" s="17">
        <f t="shared" si="802"/>
        <v>8.0399999999999991</v>
      </c>
      <c r="Y371" s="16" t="str">
        <f t="shared" si="803"/>
        <v>4f16</v>
      </c>
      <c r="Z371" s="16">
        <f t="shared" si="804"/>
        <v>-172.71825479999998</v>
      </c>
      <c r="AA371" s="16">
        <f t="shared" si="805"/>
        <v>172.71825479999998</v>
      </c>
      <c r="AB371" s="25">
        <v>48.8</v>
      </c>
      <c r="AC371" s="25">
        <v>29.6</v>
      </c>
      <c r="AD371" s="22">
        <v>4.6500000000000004</v>
      </c>
      <c r="AE371" s="22">
        <v>4.1500000000000004</v>
      </c>
      <c r="AF371" s="22">
        <f>(AC371*AE371)/2</f>
        <v>61.420000000000009</v>
      </c>
      <c r="AG371" s="22">
        <f>(Z370-AA371)/AE371</f>
        <v>-83.237713156626484</v>
      </c>
      <c r="AH371" s="22">
        <f>(AA370-Z371)/AE371</f>
        <v>72.832999012048191</v>
      </c>
      <c r="AI371" s="22">
        <f t="shared" ref="AI371" si="807">MAX(ABS(AG371+AF371),ABS(AG371-AF371),ABS(AH371+AF371),ABS(AH371-AF371),)</f>
        <v>144.6577131566265</v>
      </c>
      <c r="AJ371" s="22">
        <f>((0.5*14.17*P370*0.9*(N370-O370)*AJ373)/(1+AJ373^2))*10^-1</f>
        <v>466.75980000000004</v>
      </c>
      <c r="AK371" s="108">
        <v>10</v>
      </c>
      <c r="AL371" s="30">
        <f>IF(N370=26,(4*0.5)/AK371,(2*0.5)/AK371)</f>
        <v>0.1</v>
      </c>
      <c r="AM371" s="112" t="s">
        <v>100</v>
      </c>
      <c r="AN371" s="41">
        <f>IF((AL371*0.9*(N370-O370)*391.3*AJ373*10^-1)&lt;AJ371,(AL371*0.9*(N370-O370)*391.3*AJ373*10^-1),"calc. cotθ ")</f>
        <v>429.64740000000006</v>
      </c>
    </row>
    <row r="372" spans="1:40">
      <c r="A372" s="35">
        <v>6</v>
      </c>
      <c r="B372" s="35">
        <v>13</v>
      </c>
      <c r="C372" s="35">
        <v>14</v>
      </c>
      <c r="D372" s="35">
        <v>4</v>
      </c>
      <c r="E372" s="35" t="s">
        <v>16</v>
      </c>
      <c r="F372" s="36">
        <v>120.518</v>
      </c>
      <c r="G372" s="36">
        <v>72.790999999999997</v>
      </c>
      <c r="H372" s="36">
        <v>-67.37060000000001</v>
      </c>
      <c r="I372" s="36">
        <v>5.4203999999999866</v>
      </c>
      <c r="J372" s="36">
        <v>140.16160000000002</v>
      </c>
      <c r="K372" s="1"/>
      <c r="AB372" s="25"/>
      <c r="AC372" s="25"/>
      <c r="AD372" s="22"/>
      <c r="AE372" s="22"/>
      <c r="AF372" s="22"/>
      <c r="AG372" s="22"/>
      <c r="AH372" s="22"/>
      <c r="AI372" s="22"/>
      <c r="AJ372" s="106" t="s">
        <v>93</v>
      </c>
      <c r="AK372" s="108">
        <v>15</v>
      </c>
      <c r="AL372" s="30">
        <f>IF(N370=26,(4*0.5)/AK372,(2*0.5)/AK372)</f>
        <v>6.6666666666666666E-2</v>
      </c>
      <c r="AM372" s="112" t="s">
        <v>99</v>
      </c>
      <c r="AN372" s="41">
        <f>IF((AL372*0.9*(N370-O370)*391.3*AJ373*10^-1)&lt;AJ371,(AL372*0.9*(N370-O370)*391.3*AJ373*10^-1),"calc. cotθ ")</f>
        <v>286.4316</v>
      </c>
    </row>
    <row r="373" spans="1:40">
      <c r="A373" s="35">
        <v>6</v>
      </c>
      <c r="B373" s="35">
        <v>13</v>
      </c>
      <c r="C373" s="35">
        <v>14</v>
      </c>
      <c r="D373" s="35">
        <v>4</v>
      </c>
      <c r="E373" s="35" t="s">
        <v>17</v>
      </c>
      <c r="F373" s="36">
        <v>-106.309</v>
      </c>
      <c r="G373" s="36">
        <v>-64.709999999999994</v>
      </c>
      <c r="H373" s="36">
        <v>-67.37060000000001</v>
      </c>
      <c r="I373" s="36">
        <v>-132.0806</v>
      </c>
      <c r="J373" s="36">
        <v>2.6606000000000165</v>
      </c>
      <c r="K373" s="1"/>
      <c r="AB373" s="26"/>
      <c r="AC373" s="26"/>
      <c r="AD373" s="23"/>
      <c r="AE373" s="23"/>
      <c r="AF373" s="23"/>
      <c r="AG373" s="23"/>
      <c r="AH373" s="23"/>
      <c r="AI373" s="23"/>
      <c r="AJ373" s="107">
        <v>2</v>
      </c>
      <c r="AK373" s="110">
        <v>20</v>
      </c>
      <c r="AL373" s="31">
        <f>IF(N370=26,(4*0.5)/AK373,(2*0.5)/AK373)</f>
        <v>0.05</v>
      </c>
      <c r="AM373" s="113" t="s">
        <v>98</v>
      </c>
      <c r="AN373" s="114">
        <f>IF((AL373*0.9*(N370-O370)*391.3*AJ373*10^-1)&lt;AJ371,(AL373*0.9*(N370-O370)*391.3*AJ373*10^-1),"calc. cotθ ")</f>
        <v>214.82370000000003</v>
      </c>
    </row>
    <row r="374" spans="1:40">
      <c r="A374" s="35">
        <v>6</v>
      </c>
      <c r="B374" s="35">
        <v>14</v>
      </c>
      <c r="C374" s="35">
        <v>15</v>
      </c>
      <c r="D374" s="35">
        <v>4</v>
      </c>
      <c r="E374" s="35" t="s">
        <v>14</v>
      </c>
      <c r="F374" s="36">
        <v>-236.977</v>
      </c>
      <c r="G374" s="36">
        <v>-142.13300000000001</v>
      </c>
      <c r="H374" s="36">
        <v>160.03550000000001</v>
      </c>
      <c r="I374" s="36">
        <v>17.902500000000003</v>
      </c>
      <c r="J374" s="36">
        <v>-302.16849999999999</v>
      </c>
      <c r="K374" s="1">
        <v>70</v>
      </c>
      <c r="L374" s="7">
        <f t="shared" ref="L374:L375" si="808">(ABS(I374)-ABS(I376*$K374/200))*SIGN(I374)</f>
        <v>-16.469984999999994</v>
      </c>
      <c r="M374" s="7">
        <f t="shared" ref="M374:M375" si="809">(ABS(J374)-ABS(J376*$K374/200))*SIGN(J374)</f>
        <v>-234.05328500000002</v>
      </c>
      <c r="N374" s="6">
        <v>65</v>
      </c>
      <c r="O374" s="6">
        <v>4</v>
      </c>
      <c r="P374" s="6">
        <v>30</v>
      </c>
      <c r="Q374" s="7">
        <f>P374*(N374-O374)^2/((10^6)*$AS$4^2)</f>
        <v>287.63946507253473</v>
      </c>
      <c r="R374" s="7">
        <f>P374*(N374-O374)^2/((10^6)*$AS$5^2)</f>
        <v>381.75848979173077</v>
      </c>
      <c r="S374" s="6" t="str">
        <f>IF(R374&gt;=MAX(ABS(I374),ABS(J374),ABS(L374),ABS(M374)),"Verificata","Non verificata")</f>
        <v>Verificata</v>
      </c>
      <c r="T374" s="7">
        <f>-MIN(L374:M374)/(0.9*(N374-O374)/100*391.3)*10</f>
        <v>10.89513331164113</v>
      </c>
      <c r="U374" s="7">
        <f>ABS(MAX(L374:M374)/(0.9*(N374-O374)/100*391.3)*10)</f>
        <v>0.76667448703285512</v>
      </c>
      <c r="V374" s="17">
        <f t="shared" ref="V374:V375" si="810">IF($N374=26,IF(4*2.01&gt;T374,4*2.01,"Arm. insufficiente"),IF((3*2.01)&gt;T374,(3*2.01),IF(T374&lt;4*2.01,(4*2.01),IF(T374&lt;10.3,2*2.01+2*3.14,IF(T374&lt;15.75,5*3.14,IF(15.75&lt;T374,6*3.14,"Armat. Insuf. "))))))</f>
        <v>15.700000000000001</v>
      </c>
      <c r="W374" s="16" t="str">
        <f t="shared" ref="W374:W375" si="811">IF(V374=6.03,"3f16",IF(V374=8.04,"4f16",IF(V374=10.3,"2f16+2f20",IF(V374=15.7,"5f20",IF(V374=18.84,"6f20","Arm. Insuf.")))))</f>
        <v>5f20</v>
      </c>
      <c r="X374" s="17">
        <f t="shared" ref="X374:X375" si="812">IF($N374=26,IF(4*2.01&gt;U374,4*2.01,"Arm. insufficiente"),IF((3*2.01)&gt;U374,(3*2.01),IF(U374&lt;4*2.01,(4*2.01),IF(U374&lt;10.3,2*2.01+2*3.14,IF(U374&lt;15.75,5*3.14,IF(15.75&lt;U374,6*3.14,"Armat. Insuf. "))))))</f>
        <v>6.0299999999999994</v>
      </c>
      <c r="Y374" s="16" t="str">
        <f t="shared" ref="Y374:Y375" si="813">IF(X374=6.03,"3f16",IF(X374=8.04,"4f16",IF(X374=10.3,"2f16+2f20",IF(X374=15.7,"5f20",IF(X374=18.84,"6f20","Arm. Insuf.")))))</f>
        <v>3f16</v>
      </c>
      <c r="Z374" s="16">
        <f t="shared" ref="Z374:Z375" si="814">-0.9*(N374-O374)*V374*391.3/1000</f>
        <v>-337.27320900000001</v>
      </c>
      <c r="AA374" s="16">
        <f t="shared" ref="AA374:AA375" si="815">0.9*(N374-O374)*X374*391.3/1000</f>
        <v>129.53869109999999</v>
      </c>
      <c r="AB374" s="24"/>
      <c r="AC374" s="24"/>
      <c r="AD374" s="21"/>
      <c r="AE374" s="21"/>
      <c r="AF374" s="21"/>
      <c r="AG374" s="21"/>
      <c r="AH374" s="21"/>
      <c r="AI374" s="21"/>
      <c r="AJ374" s="21"/>
      <c r="AK374" s="109">
        <f t="shared" ref="AK374" si="816">8*1.6</f>
        <v>12.8</v>
      </c>
      <c r="AL374" s="29">
        <f>IF(N374=26,(4*0.5)/AK374,(2*0.5)/AK374)</f>
        <v>7.8125E-2</v>
      </c>
      <c r="AM374" s="111" t="s">
        <v>96</v>
      </c>
      <c r="AN374" s="40">
        <f>IF((AL374*0.9*(N374-O374)*391.3*AJ377*10^-1)&lt;AJ375,(AL374*0.9*(N374-O374)*391.3*AJ377*10^-1),"calc. cotθ ")</f>
        <v>335.66203125000004</v>
      </c>
    </row>
    <row r="375" spans="1:40">
      <c r="A375" s="35">
        <v>6</v>
      </c>
      <c r="B375" s="35">
        <v>14</v>
      </c>
      <c r="C375" s="35">
        <v>15</v>
      </c>
      <c r="D375" s="35">
        <v>4</v>
      </c>
      <c r="E375" s="35" t="s">
        <v>15</v>
      </c>
      <c r="F375" s="36">
        <v>-163.488</v>
      </c>
      <c r="G375" s="36">
        <v>-98.072999999999993</v>
      </c>
      <c r="H375" s="36">
        <v>-121.96039999999999</v>
      </c>
      <c r="I375" s="36">
        <v>-220.03339999999997</v>
      </c>
      <c r="J375" s="36">
        <v>23.8874</v>
      </c>
      <c r="K375" s="1">
        <v>70</v>
      </c>
      <c r="L375" s="7">
        <f t="shared" si="808"/>
        <v>-157.19058499999997</v>
      </c>
      <c r="M375" s="7">
        <f t="shared" si="809"/>
        <v>-5.2126850000000005</v>
      </c>
      <c r="N375" s="6">
        <v>65</v>
      </c>
      <c r="O375" s="6">
        <v>4</v>
      </c>
      <c r="P375" s="6">
        <v>30</v>
      </c>
      <c r="Q375" s="7">
        <f>P375*(N375-O375)^2/((10^6)*$AS$4^2)</f>
        <v>287.63946507253473</v>
      </c>
      <c r="R375" s="7">
        <f>P375*(N375-O375)^2/((10^6)*$AS$5^2)</f>
        <v>381.75848979173077</v>
      </c>
      <c r="S375" s="6" t="str">
        <f>IF(R375&gt;=MAX(ABS(I375),ABS(J375),ABS(L375),ABS(M375)),"Verificata","Non verificata")</f>
        <v>Verificata</v>
      </c>
      <c r="T375" s="7">
        <f>-MIN(L375:M375)/(0.9*(N375-O375)/100*391.3)*10</f>
        <v>7.3171900958786198</v>
      </c>
      <c r="U375" s="7">
        <f>ABS(MAX(L375:M375)/(0.9*(N375-O375)/100*391.3)*10)</f>
        <v>0.24264943765515634</v>
      </c>
      <c r="V375" s="17">
        <f t="shared" si="810"/>
        <v>8.0399999999999991</v>
      </c>
      <c r="W375" s="16" t="str">
        <f t="shared" si="811"/>
        <v>4f16</v>
      </c>
      <c r="X375" s="17">
        <f t="shared" si="812"/>
        <v>6.0299999999999994</v>
      </c>
      <c r="Y375" s="16" t="str">
        <f t="shared" si="813"/>
        <v>3f16</v>
      </c>
      <c r="Z375" s="16">
        <f t="shared" si="814"/>
        <v>-172.71825479999998</v>
      </c>
      <c r="AA375" s="16">
        <f t="shared" si="815"/>
        <v>129.53869109999999</v>
      </c>
      <c r="AB375" s="25">
        <v>79.3</v>
      </c>
      <c r="AC375" s="25">
        <v>47.5</v>
      </c>
      <c r="AD375" s="22">
        <v>5.85</v>
      </c>
      <c r="AE375" s="22">
        <v>5.35</v>
      </c>
      <c r="AF375" s="22">
        <f>(AC375*AE375)/2</f>
        <v>127.06249999999999</v>
      </c>
      <c r="AG375" s="22">
        <f>(Z374-AA375)/AE375</f>
        <v>-87.254560766355141</v>
      </c>
      <c r="AH375" s="22">
        <f>(AA374-Z375)/AE375</f>
        <v>56.496625401869167</v>
      </c>
      <c r="AI375" s="22">
        <f t="shared" ref="AI375" si="817">MAX(ABS(AG375+AF375),ABS(AG375-AF375),ABS(AH375+AF375),ABS(AH375-AF375),)</f>
        <v>214.31706076635513</v>
      </c>
      <c r="AJ375" s="22">
        <f>((0.5*14.17*P374*0.9*(N374-O374)*AJ377)/(1+AJ377^2))*10^-1</f>
        <v>466.75980000000004</v>
      </c>
      <c r="AK375" s="108">
        <v>10</v>
      </c>
      <c r="AL375" s="30">
        <f>IF(N374=26,(4*0.5)/AK375,(2*0.5)/AK375)</f>
        <v>0.1</v>
      </c>
      <c r="AM375" s="112" t="s">
        <v>100</v>
      </c>
      <c r="AN375" s="41">
        <f>IF((AL375*0.9*(N374-O374)*391.3*AJ377*10^-1)&lt;AJ375,(AL375*0.9*(N374-O374)*391.3*AJ377*10^-1),"calc. cotθ ")</f>
        <v>429.64740000000006</v>
      </c>
    </row>
    <row r="376" spans="1:40">
      <c r="A376" s="35">
        <v>6</v>
      </c>
      <c r="B376" s="35">
        <v>14</v>
      </c>
      <c r="C376" s="35">
        <v>15</v>
      </c>
      <c r="D376" s="35">
        <v>4</v>
      </c>
      <c r="E376" s="35" t="s">
        <v>16</v>
      </c>
      <c r="F376" s="36">
        <v>244.48500000000001</v>
      </c>
      <c r="G376" s="36">
        <v>146.411</v>
      </c>
      <c r="H376" s="36">
        <v>-48.203900000000004</v>
      </c>
      <c r="I376" s="36">
        <v>98.207099999999997</v>
      </c>
      <c r="J376" s="36">
        <v>194.61490000000001</v>
      </c>
      <c r="K376" s="1"/>
      <c r="AB376" s="25"/>
      <c r="AC376" s="25"/>
      <c r="AD376" s="22"/>
      <c r="AE376" s="22"/>
      <c r="AF376" s="22"/>
      <c r="AG376" s="22"/>
      <c r="AH376" s="22"/>
      <c r="AI376" s="22"/>
      <c r="AJ376" s="106" t="s">
        <v>93</v>
      </c>
      <c r="AK376" s="108">
        <v>15</v>
      </c>
      <c r="AL376" s="30">
        <f>IF(N374=26,(4*0.5)/AK376,(2*0.5)/AK376)</f>
        <v>6.6666666666666666E-2</v>
      </c>
      <c r="AM376" s="112" t="s">
        <v>99</v>
      </c>
      <c r="AN376" s="41">
        <f>IF((AL376*0.9*(N374-O374)*391.3*AJ377*10^-1)&lt;AJ375,(AL376*0.9*(N374-O374)*391.3*AJ377*10^-1),"calc. cotθ ")</f>
        <v>286.4316</v>
      </c>
    </row>
    <row r="377" spans="1:40">
      <c r="A377" s="35">
        <v>6</v>
      </c>
      <c r="B377" s="35">
        <v>14</v>
      </c>
      <c r="C377" s="35">
        <v>15</v>
      </c>
      <c r="D377" s="35">
        <v>4</v>
      </c>
      <c r="E377" s="35" t="s">
        <v>17</v>
      </c>
      <c r="F377" s="36">
        <v>-219.36099999999999</v>
      </c>
      <c r="G377" s="36">
        <v>-131.34700000000001</v>
      </c>
      <c r="H377" s="36">
        <v>-48.203900000000004</v>
      </c>
      <c r="I377" s="36">
        <v>-179.55090000000001</v>
      </c>
      <c r="J377" s="36">
        <v>-83.143100000000004</v>
      </c>
      <c r="K377" s="1"/>
      <c r="AB377" s="26"/>
      <c r="AC377" s="26"/>
      <c r="AD377" s="23"/>
      <c r="AE377" s="23"/>
      <c r="AF377" s="23"/>
      <c r="AG377" s="23"/>
      <c r="AH377" s="23"/>
      <c r="AI377" s="23"/>
      <c r="AJ377" s="107">
        <v>2</v>
      </c>
      <c r="AK377" s="110">
        <v>20</v>
      </c>
      <c r="AL377" s="31">
        <f>IF(N374=26,(4*0.5)/AK377,(2*0.5)/AK377)</f>
        <v>0.05</v>
      </c>
      <c r="AM377" s="113" t="s">
        <v>98</v>
      </c>
      <c r="AN377" s="114">
        <f>IF((AL377*0.9*(N374-O374)*391.3*AJ377*10^-1)&lt;AJ375,(AL377*0.9*(N374-O374)*391.3*AJ377*10^-1),"calc. cotθ ")</f>
        <v>214.82370000000003</v>
      </c>
    </row>
    <row r="378" spans="1:40">
      <c r="A378" s="35">
        <v>6</v>
      </c>
      <c r="B378" s="35">
        <v>15</v>
      </c>
      <c r="C378" s="35">
        <v>16</v>
      </c>
      <c r="D378" s="35">
        <v>4</v>
      </c>
      <c r="E378" s="35" t="s">
        <v>14</v>
      </c>
      <c r="F378" s="36">
        <v>-72.046999999999997</v>
      </c>
      <c r="G378" s="36">
        <v>-43.96</v>
      </c>
      <c r="H378" s="36">
        <v>32.904499999999999</v>
      </c>
      <c r="I378" s="36">
        <v>-11.055500000000002</v>
      </c>
      <c r="J378" s="36">
        <v>-76.864499999999992</v>
      </c>
      <c r="K378" s="1">
        <v>70</v>
      </c>
      <c r="L378" s="7">
        <f t="shared" ref="L378:L379" si="818">(ABS(I378)-ABS(I380*$K378/200))*SIGN(I378)</f>
        <v>9.1968999999999994</v>
      </c>
      <c r="M378" s="7">
        <f t="shared" ref="M378:M379" si="819">(ABS(J378)-ABS(J380*$K378/200))*SIGN(J378)</f>
        <v>-40.159299999999995</v>
      </c>
      <c r="N378" s="6">
        <v>26</v>
      </c>
      <c r="O378" s="6">
        <v>3</v>
      </c>
      <c r="P378" s="6">
        <v>60</v>
      </c>
      <c r="Q378" s="7">
        <f>P378*(N378-O378)^2/((10^6)*$AS$4^2)</f>
        <v>81.785152928444433</v>
      </c>
      <c r="R378" s="7">
        <f>P378*(N378-O378)^2/((10^6)*$AS$5^2)</f>
        <v>108.54621934954343</v>
      </c>
      <c r="S378" s="6" t="str">
        <f>IF(R378&gt;=MAX(ABS(I378),ABS(J378),ABS(L378),ABS(M378)),"Verificata","Non verificata")</f>
        <v>Verificata</v>
      </c>
      <c r="T378" s="7">
        <f>-MIN(L378:M378)/(0.9*(N378-O378)/100*391.3)*10</f>
        <v>4.957993360420053</v>
      </c>
      <c r="U378" s="7">
        <f>ABS(MAX(L378:M378)/(0.9*(N378-O378)/100*391.3)*10)</f>
        <v>1.1354323690016308</v>
      </c>
      <c r="V378" s="17">
        <f t="shared" ref="V378:V379" si="820">IF($N378=26,IF(4*2.01&gt;T378,4*2.01,"Arm. insufficiente"),IF((3*2.01)&gt;T378,(3*2.01),IF(T378&lt;4*2.01,(4*2.01),IF(T378&lt;10.3,2*2.01+2*3.14,IF(T378&lt;15.75,5*3.14,IF(15.75&lt;T378,6*3.14,"Armat. Insuf. "))))))</f>
        <v>8.0399999999999991</v>
      </c>
      <c r="W378" s="16" t="str">
        <f t="shared" ref="W378:W379" si="821">IF(V378=6.03,"3f16",IF(V378=8.04,"4f16",IF(V378=10.3,"2f16+2f20",IF(V378=15.7,"5f20",IF(V378=18.84,"6f20","Arm. Insuf.")))))</f>
        <v>4f16</v>
      </c>
      <c r="X378" s="17">
        <f t="shared" ref="X378:X379" si="822">IF($N378=26,IF(4*2.01&gt;U378,4*2.01,"Arm. insufficiente"),IF((3*2.01)&gt;U378,(3*2.01),IF(U378&lt;4*2.01,(4*2.01),IF(U378&lt;10.3,2*2.01+2*3.14,IF(U378&lt;15.75,5*3.14,IF(15.75&lt;U378,6*3.14,"Armat. Insuf. "))))))</f>
        <v>8.0399999999999991</v>
      </c>
      <c r="Y378" s="16" t="str">
        <f t="shared" ref="Y378:Y379" si="823">IF(X378=6.03,"3f16",IF(X378=8.04,"4f16",IF(X378=10.3,"2f16+2f20",IF(X378=15.7,"5f20",IF(X378=18.84,"6f20","Arm. Insuf.")))))</f>
        <v>4f16</v>
      </c>
      <c r="Z378" s="16">
        <f t="shared" ref="Z378:Z379" si="824">-0.9*(N378-O378)*V378*391.3/1000</f>
        <v>-65.123276399999995</v>
      </c>
      <c r="AA378" s="16">
        <f t="shared" ref="AA378:AA379" si="825">0.9*(N378-O378)*X378*391.3/1000</f>
        <v>65.123276399999995</v>
      </c>
      <c r="AB378" s="24"/>
      <c r="AC378" s="24"/>
      <c r="AD378" s="21"/>
      <c r="AE378" s="21"/>
      <c r="AF378" s="21"/>
      <c r="AG378" s="21"/>
      <c r="AH378" s="21"/>
      <c r="AI378" s="21"/>
      <c r="AJ378" s="21"/>
      <c r="AK378" s="109">
        <f t="shared" ref="AK378" si="826">8*1.6</f>
        <v>12.8</v>
      </c>
      <c r="AL378" s="29">
        <f>IF(N378=26,(4*0.5)/AK378,(2*0.5)/AK378)</f>
        <v>0.15625</v>
      </c>
      <c r="AM378" s="111" t="s">
        <v>96</v>
      </c>
      <c r="AN378" s="40">
        <f>IF((AL378*0.9*(N378-O378)*391.3*AJ381*10^-1)&lt;AJ379,(AL378*0.9*(N378-O378)*391.3*AJ381*10^-1),"calc. cotθ ")</f>
        <v>253.12218750000002</v>
      </c>
    </row>
    <row r="379" spans="1:40">
      <c r="A379" s="35">
        <v>6</v>
      </c>
      <c r="B379" s="35">
        <v>15</v>
      </c>
      <c r="C379" s="35">
        <v>16</v>
      </c>
      <c r="D379" s="35">
        <v>4</v>
      </c>
      <c r="E379" s="35" t="s">
        <v>15</v>
      </c>
      <c r="F379" s="36">
        <v>-72.046999999999997</v>
      </c>
      <c r="G379" s="36">
        <v>-43.997999999999998</v>
      </c>
      <c r="H379" s="36">
        <v>-32.904499999999999</v>
      </c>
      <c r="I379" s="36">
        <v>-76.902500000000003</v>
      </c>
      <c r="J379" s="36">
        <v>-11.093499999999999</v>
      </c>
      <c r="K379" s="1">
        <v>70</v>
      </c>
      <c r="L379" s="7">
        <f t="shared" si="818"/>
        <v>-40.1875</v>
      </c>
      <c r="M379" s="7">
        <f t="shared" si="819"/>
        <v>9.1687000000000012</v>
      </c>
      <c r="N379" s="6">
        <v>26</v>
      </c>
      <c r="O379" s="6">
        <v>3</v>
      </c>
      <c r="P379" s="6">
        <v>60</v>
      </c>
      <c r="Q379" s="7">
        <f>P379*(N379-O379)^2/((10^6)*$AS$4^2)</f>
        <v>81.785152928444433</v>
      </c>
      <c r="R379" s="7">
        <f>P379*(N379-O379)^2/((10^6)*$AS$5^2)</f>
        <v>108.54621934954343</v>
      </c>
      <c r="S379" s="6" t="str">
        <f>IF(R379&gt;=MAX(ABS(I379),ABS(J379),ABS(L379),ABS(M379)),"Verificata","Non verificata")</f>
        <v>Verificata</v>
      </c>
      <c r="T379" s="7">
        <f>-MIN(L379:M379)/(0.9*(N379-O379)/100*391.3)*10</f>
        <v>4.9614748805850928</v>
      </c>
      <c r="U379" s="7">
        <f>ABS(MAX(L379:M379)/(0.9*(N379-O379)/100*391.3)*10)</f>
        <v>1.1319508488365921</v>
      </c>
      <c r="V379" s="17">
        <f t="shared" si="820"/>
        <v>8.0399999999999991</v>
      </c>
      <c r="W379" s="16" t="str">
        <f t="shared" si="821"/>
        <v>4f16</v>
      </c>
      <c r="X379" s="17">
        <f t="shared" si="822"/>
        <v>8.0399999999999991</v>
      </c>
      <c r="Y379" s="16" t="str">
        <f t="shared" si="823"/>
        <v>4f16</v>
      </c>
      <c r="Z379" s="16">
        <f t="shared" si="824"/>
        <v>-65.123276399999995</v>
      </c>
      <c r="AA379" s="16">
        <f t="shared" si="825"/>
        <v>65.123276399999995</v>
      </c>
      <c r="AB379" s="25">
        <v>94.7</v>
      </c>
      <c r="AC379" s="25">
        <v>58.1</v>
      </c>
      <c r="AD379" s="22">
        <v>2.8</v>
      </c>
      <c r="AE379" s="22">
        <v>2.5</v>
      </c>
      <c r="AF379" s="22">
        <f>(AC379*AE379)/2</f>
        <v>72.625</v>
      </c>
      <c r="AG379" s="22">
        <f>(Z378-AA379)/AE379</f>
        <v>-52.098621119999997</v>
      </c>
      <c r="AH379" s="22">
        <f>(AA378-Z379)/AE379</f>
        <v>52.098621119999997</v>
      </c>
      <c r="AI379" s="22">
        <f t="shared" ref="AI379" si="827">MAX(ABS(AG379+AF379),ABS(AG379-AF379),ABS(AH379+AF379),ABS(AH379-AF379),)</f>
        <v>124.72362111999999</v>
      </c>
      <c r="AJ379" s="22">
        <f>((0.5*14.17*P378*0.9*(N378-O378)*AJ381)/(1+AJ381^2))*10^-1</f>
        <v>351.98280000000005</v>
      </c>
      <c r="AK379" s="108">
        <v>10</v>
      </c>
      <c r="AL379" s="30">
        <f>IF(N378=26,(4*0.5)/AK379,(2*0.5)/AK379)</f>
        <v>0.2</v>
      </c>
      <c r="AM379" s="112" t="s">
        <v>100</v>
      </c>
      <c r="AN379" s="41">
        <f>IF((AL379*0.9*(N378-O378)*391.3*AJ381*10^-1)&lt;AJ379,(AL379*0.9*(N378-O378)*391.3*AJ381*10^-1),"calc. cotθ ")</f>
        <v>323.99640000000005</v>
      </c>
    </row>
    <row r="380" spans="1:40">
      <c r="A380" s="35">
        <v>6</v>
      </c>
      <c r="B380" s="35">
        <v>15</v>
      </c>
      <c r="C380" s="35">
        <v>16</v>
      </c>
      <c r="D380" s="35">
        <v>4</v>
      </c>
      <c r="E380" s="35" t="s">
        <v>16</v>
      </c>
      <c r="F380" s="36">
        <v>132.59399999999999</v>
      </c>
      <c r="G380" s="36">
        <v>81.367999999999995</v>
      </c>
      <c r="H380" s="36">
        <v>-23.503999999999998</v>
      </c>
      <c r="I380" s="36">
        <v>57.863999999999997</v>
      </c>
      <c r="J380" s="36">
        <v>104.87199999999999</v>
      </c>
      <c r="K380" s="1"/>
      <c r="AB380" s="25"/>
      <c r="AC380" s="25"/>
      <c r="AD380" s="22"/>
      <c r="AE380" s="22"/>
      <c r="AF380" s="22"/>
      <c r="AG380" s="22"/>
      <c r="AH380" s="22"/>
      <c r="AI380" s="22"/>
      <c r="AJ380" s="106" t="s">
        <v>93</v>
      </c>
      <c r="AK380" s="108">
        <v>15</v>
      </c>
      <c r="AL380" s="30">
        <f>IF(N378=26,(4*0.5)/AK380,(2*0.5)/AK380)</f>
        <v>0.13333333333333333</v>
      </c>
      <c r="AM380" s="112" t="s">
        <v>99</v>
      </c>
      <c r="AN380" s="41">
        <f>IF((AL380*0.9*(N378-O378)*391.3*AJ381*10^-1)&lt;AJ379,(AL380*0.9*(N378-O378)*391.3*AJ381*10^-1),"calc. cotθ ")</f>
        <v>215.99760000000003</v>
      </c>
    </row>
    <row r="381" spans="1:40">
      <c r="A381" s="35">
        <v>6</v>
      </c>
      <c r="B381" s="35">
        <v>15</v>
      </c>
      <c r="C381" s="35">
        <v>16</v>
      </c>
      <c r="D381" s="35">
        <v>4</v>
      </c>
      <c r="E381" s="35" t="s">
        <v>17</v>
      </c>
      <c r="F381" s="36">
        <v>-132.59399999999999</v>
      </c>
      <c r="G381" s="36">
        <v>-81.396000000000001</v>
      </c>
      <c r="H381" s="36">
        <v>-23.503999999999998</v>
      </c>
      <c r="I381" s="36">
        <v>-104.9</v>
      </c>
      <c r="J381" s="36">
        <v>-57.892000000000003</v>
      </c>
      <c r="K381" s="1"/>
      <c r="AB381" s="26"/>
      <c r="AC381" s="26"/>
      <c r="AD381" s="23"/>
      <c r="AE381" s="23"/>
      <c r="AF381" s="23"/>
      <c r="AG381" s="23"/>
      <c r="AH381" s="23"/>
      <c r="AI381" s="23"/>
      <c r="AJ381" s="107">
        <v>2</v>
      </c>
      <c r="AK381" s="110">
        <v>20</v>
      </c>
      <c r="AL381" s="31">
        <f>IF(N378=26,(4*0.5)/AK381,(2*0.5)/AK381)</f>
        <v>0.1</v>
      </c>
      <c r="AM381" s="113" t="s">
        <v>98</v>
      </c>
      <c r="AN381" s="114">
        <f>IF((AL381*0.9*(N378-O378)*391.3*AJ381*10^-1)&lt;AJ379,(AL381*0.9*(N378-O378)*391.3*AJ381*10^-1),"calc. cotθ ")</f>
        <v>161.99820000000003</v>
      </c>
    </row>
    <row r="382" spans="1:40">
      <c r="A382" s="35">
        <v>6</v>
      </c>
      <c r="B382" s="35">
        <v>16</v>
      </c>
      <c r="C382" s="35">
        <v>17</v>
      </c>
      <c r="D382" s="35">
        <v>4</v>
      </c>
      <c r="E382" s="35" t="s">
        <v>14</v>
      </c>
      <c r="F382" s="36">
        <v>-163.488</v>
      </c>
      <c r="G382" s="36">
        <v>-97.971999999999994</v>
      </c>
      <c r="H382" s="36">
        <v>121.96039999999999</v>
      </c>
      <c r="I382" s="36">
        <v>23.988399999999999</v>
      </c>
      <c r="J382" s="36">
        <v>-219.93239999999997</v>
      </c>
      <c r="K382" s="1">
        <v>70</v>
      </c>
      <c r="L382" s="7">
        <f t="shared" ref="L382:L383" si="828">(ABS(I382)-ABS(I384*$K382/200))*SIGN(I382)</f>
        <v>-5.0983850000000004</v>
      </c>
      <c r="M382" s="7">
        <f t="shared" ref="M382:M383" si="829">(ABS(J382)-ABS(J384*$K382/200))*SIGN(J382)</f>
        <v>-157.10288499999996</v>
      </c>
      <c r="N382" s="6">
        <v>65</v>
      </c>
      <c r="O382" s="6">
        <v>4</v>
      </c>
      <c r="P382" s="6">
        <v>30</v>
      </c>
      <c r="Q382" s="7">
        <f>P382*(N382-O382)^2/((10^6)*$AS$4^2)</f>
        <v>287.63946507253473</v>
      </c>
      <c r="R382" s="7">
        <f>P382*(N382-O382)^2/((10^6)*$AS$5^2)</f>
        <v>381.75848979173077</v>
      </c>
      <c r="S382" s="6" t="str">
        <f>IF(R382&gt;=MAX(ABS(I382),ABS(J382),ABS(L382),ABS(M382)),"Verificata","Non verificata")</f>
        <v>Verificata</v>
      </c>
      <c r="T382" s="7">
        <f>-MIN(L382:M382)/(0.9*(N382-O382)/100*391.3)*10</f>
        <v>7.3131076785289508</v>
      </c>
      <c r="U382" s="7">
        <f>ABS(MAX(L382:M382)/(0.9*(N382-O382)/100*391.3)*10)</f>
        <v>0.23732879565895201</v>
      </c>
      <c r="V382" s="17">
        <f t="shared" ref="V382:V383" si="830">IF($N382=26,IF(4*2.01&gt;T382,4*2.01,"Arm. insufficiente"),IF((3*2.01)&gt;T382,(3*2.01),IF(T382&lt;4*2.01,(4*2.01),IF(T382&lt;10.3,2*2.01+2*3.14,IF(T382&lt;15.75,5*3.14,IF(15.75&lt;T382,6*3.14,"Armat. Insuf. "))))))</f>
        <v>8.0399999999999991</v>
      </c>
      <c r="W382" s="16" t="str">
        <f t="shared" ref="W382:W383" si="831">IF(V382=6.03,"3f16",IF(V382=8.04,"4f16",IF(V382=10.3,"2f16+2f20",IF(V382=15.7,"5f20",IF(V382=18.84,"6f20","Arm. Insuf.")))))</f>
        <v>4f16</v>
      </c>
      <c r="X382" s="17">
        <f t="shared" ref="X382:X383" si="832">IF($N382=26,IF(4*2.01&gt;U382,4*2.01,"Arm. insufficiente"),IF((3*2.01)&gt;U382,(3*2.01),IF(U382&lt;4*2.01,(4*2.01),IF(U382&lt;10.3,2*2.01+2*3.14,IF(U382&lt;15.75,5*3.14,IF(15.75&lt;U382,6*3.14,"Armat. Insuf. "))))))</f>
        <v>6.0299999999999994</v>
      </c>
      <c r="Y382" s="16" t="str">
        <f t="shared" ref="Y382:Y383" si="833">IF(X382=6.03,"3f16",IF(X382=8.04,"4f16",IF(X382=10.3,"2f16+2f20",IF(X382=15.7,"5f20",IF(X382=18.84,"6f20","Arm. Insuf.")))))</f>
        <v>3f16</v>
      </c>
      <c r="Z382" s="16">
        <f t="shared" ref="Z382:Z383" si="834">-0.9*(N382-O382)*V382*391.3/1000</f>
        <v>-172.71825479999998</v>
      </c>
      <c r="AA382" s="16">
        <f t="shared" ref="AA382:AA383" si="835">0.9*(N382-O382)*X382*391.3/1000</f>
        <v>129.53869109999999</v>
      </c>
      <c r="AB382" s="24"/>
      <c r="AC382" s="24"/>
      <c r="AD382" s="21"/>
      <c r="AE382" s="21"/>
      <c r="AF382" s="21"/>
      <c r="AG382" s="21"/>
      <c r="AH382" s="21"/>
      <c r="AI382" s="21"/>
      <c r="AJ382" s="21"/>
      <c r="AK382" s="109">
        <f t="shared" ref="AK382" si="836">8*1.6</f>
        <v>12.8</v>
      </c>
      <c r="AL382" s="29">
        <f>IF(N382=26,(4*0.5)/AK382,(2*0.5)/AK382)</f>
        <v>7.8125E-2</v>
      </c>
      <c r="AM382" s="111" t="s">
        <v>96</v>
      </c>
      <c r="AN382" s="40">
        <f>IF((AL382*0.9*(N382-O382)*391.3*AJ385*10^-1)&lt;AJ383,(AL382*0.9*(N382-O382)*391.3*AJ385*10^-1),"calc. cotθ ")</f>
        <v>335.66203125000004</v>
      </c>
    </row>
    <row r="383" spans="1:40">
      <c r="A383" s="35">
        <v>6</v>
      </c>
      <c r="B383" s="35">
        <v>16</v>
      </c>
      <c r="C383" s="35">
        <v>17</v>
      </c>
      <c r="D383" s="35">
        <v>4</v>
      </c>
      <c r="E383" s="35" t="s">
        <v>15</v>
      </c>
      <c r="F383" s="36">
        <v>-236.977</v>
      </c>
      <c r="G383" s="36">
        <v>-142.25800000000001</v>
      </c>
      <c r="H383" s="36">
        <v>-160.03550000000001</v>
      </c>
      <c r="I383" s="36">
        <v>-302.29349999999999</v>
      </c>
      <c r="J383" s="36">
        <v>17.777500000000003</v>
      </c>
      <c r="K383" s="1">
        <v>70</v>
      </c>
      <c r="L383" s="7">
        <f t="shared" si="828"/>
        <v>-234.164985</v>
      </c>
      <c r="M383" s="7">
        <f t="shared" si="829"/>
        <v>-16.608284999999995</v>
      </c>
      <c r="N383" s="6">
        <v>65</v>
      </c>
      <c r="O383" s="6">
        <v>4</v>
      </c>
      <c r="P383" s="6">
        <v>30</v>
      </c>
      <c r="Q383" s="7">
        <f>P383*(N383-O383)^2/((10^6)*$AS$4^2)</f>
        <v>287.63946507253473</v>
      </c>
      <c r="R383" s="7">
        <f>P383*(N383-O383)^2/((10^6)*$AS$5^2)</f>
        <v>381.75848979173077</v>
      </c>
      <c r="S383" s="6" t="str">
        <f>IF(R383&gt;=MAX(ABS(I383),ABS(J383),ABS(L383),ABS(M383)),"Verificata","Non verificata")</f>
        <v>Verificata</v>
      </c>
      <c r="T383" s="7">
        <f>-MIN(L383:M383)/(0.9*(N383-O383)/100*391.3)*10</f>
        <v>10.900332924160603</v>
      </c>
      <c r="U383" s="7">
        <f>ABS(MAX(L383:M383)/(0.9*(N383-O383)/100*391.3)*10)</f>
        <v>0.77311232419886622</v>
      </c>
      <c r="V383" s="17">
        <f t="shared" si="830"/>
        <v>15.700000000000001</v>
      </c>
      <c r="W383" s="16" t="str">
        <f t="shared" si="831"/>
        <v>5f20</v>
      </c>
      <c r="X383" s="17">
        <f t="shared" si="832"/>
        <v>6.0299999999999994</v>
      </c>
      <c r="Y383" s="16" t="str">
        <f t="shared" si="833"/>
        <v>3f16</v>
      </c>
      <c r="Z383" s="16">
        <f t="shared" si="834"/>
        <v>-337.27320900000001</v>
      </c>
      <c r="AA383" s="16">
        <f t="shared" si="835"/>
        <v>129.53869109999999</v>
      </c>
      <c r="AB383" s="25">
        <v>79.3</v>
      </c>
      <c r="AC383" s="25">
        <v>47.5</v>
      </c>
      <c r="AD383" s="22">
        <v>5.85</v>
      </c>
      <c r="AE383" s="22">
        <v>5.35</v>
      </c>
      <c r="AF383" s="22">
        <f>(AC383*AE383)/2</f>
        <v>127.06249999999999</v>
      </c>
      <c r="AG383" s="22">
        <f>(Z382-AA383)/AE383</f>
        <v>-56.496625401869167</v>
      </c>
      <c r="AH383" s="22">
        <f>(AA382-Z383)/AE383</f>
        <v>87.254560766355141</v>
      </c>
      <c r="AI383" s="22">
        <f t="shared" ref="AI383" si="837">MAX(ABS(AG383+AF383),ABS(AG383-AF383),ABS(AH383+AF383),ABS(AH383-AF383),)</f>
        <v>214.31706076635513</v>
      </c>
      <c r="AJ383" s="22">
        <f>((0.5*14.17*P382*0.9*(N382-O382)*AJ385)/(1+AJ385^2))*10^-1</f>
        <v>466.75980000000004</v>
      </c>
      <c r="AK383" s="108">
        <v>10</v>
      </c>
      <c r="AL383" s="30">
        <f>IF(N382=26,(4*0.5)/AK383,(2*0.5)/AK383)</f>
        <v>0.1</v>
      </c>
      <c r="AM383" s="112" t="s">
        <v>100</v>
      </c>
      <c r="AN383" s="41">
        <f>IF((AL383*0.9*(N382-O382)*391.3*AJ385*10^-1)&lt;AJ383,(AL383*0.9*(N382-O382)*391.3*AJ385*10^-1),"calc. cotθ ")</f>
        <v>429.64740000000006</v>
      </c>
    </row>
    <row r="384" spans="1:40">
      <c r="A384" s="35">
        <v>6</v>
      </c>
      <c r="B384" s="35">
        <v>16</v>
      </c>
      <c r="C384" s="35">
        <v>17</v>
      </c>
      <c r="D384" s="35">
        <v>4</v>
      </c>
      <c r="E384" s="35" t="s">
        <v>16</v>
      </c>
      <c r="F384" s="36">
        <v>219.36099999999999</v>
      </c>
      <c r="G384" s="36">
        <v>131.309</v>
      </c>
      <c r="H384" s="36">
        <v>-48.203900000000004</v>
      </c>
      <c r="I384" s="36">
        <v>83.105099999999993</v>
      </c>
      <c r="J384" s="36">
        <v>179.5129</v>
      </c>
      <c r="K384" s="1"/>
      <c r="AB384" s="25"/>
      <c r="AC384" s="25"/>
      <c r="AD384" s="22"/>
      <c r="AE384" s="22"/>
      <c r="AF384" s="22"/>
      <c r="AG384" s="22"/>
      <c r="AH384" s="22"/>
      <c r="AI384" s="22"/>
      <c r="AJ384" s="106" t="s">
        <v>93</v>
      </c>
      <c r="AK384" s="108">
        <v>15</v>
      </c>
      <c r="AL384" s="30">
        <f>IF(N382=26,(4*0.5)/AK384,(2*0.5)/AK384)</f>
        <v>6.6666666666666666E-2</v>
      </c>
      <c r="AM384" s="112" t="s">
        <v>99</v>
      </c>
      <c r="AN384" s="41">
        <f>IF((AL384*0.9*(N382-O382)*391.3*AJ385*10^-1)&lt;AJ383,(AL384*0.9*(N382-O382)*391.3*AJ385*10^-1),"calc. cotθ ")</f>
        <v>286.4316</v>
      </c>
    </row>
    <row r="385" spans="1:40">
      <c r="A385" s="35">
        <v>6</v>
      </c>
      <c r="B385" s="35">
        <v>16</v>
      </c>
      <c r="C385" s="35">
        <v>17</v>
      </c>
      <c r="D385" s="35">
        <v>4</v>
      </c>
      <c r="E385" s="35" t="s">
        <v>17</v>
      </c>
      <c r="F385" s="36">
        <v>-244.48500000000001</v>
      </c>
      <c r="G385" s="36">
        <v>-146.44900000000001</v>
      </c>
      <c r="H385" s="36">
        <v>-48.203900000000004</v>
      </c>
      <c r="I385" s="36">
        <v>-194.65290000000002</v>
      </c>
      <c r="J385" s="36">
        <v>-98.245100000000008</v>
      </c>
      <c r="K385" s="1"/>
      <c r="AB385" s="26"/>
      <c r="AC385" s="26"/>
      <c r="AD385" s="23"/>
      <c r="AE385" s="23"/>
      <c r="AF385" s="23"/>
      <c r="AG385" s="23"/>
      <c r="AH385" s="23"/>
      <c r="AI385" s="23"/>
      <c r="AJ385" s="107">
        <v>2</v>
      </c>
      <c r="AK385" s="110">
        <v>20</v>
      </c>
      <c r="AL385" s="31">
        <f>IF(N382=26,(4*0.5)/AK385,(2*0.5)/AK385)</f>
        <v>0.05</v>
      </c>
      <c r="AM385" s="113" t="s">
        <v>98</v>
      </c>
      <c r="AN385" s="114">
        <f>IF((AL385*0.9*(N382-O382)*391.3*AJ385*10^-1)&lt;AJ383,(AL385*0.9*(N382-O382)*391.3*AJ385*10^-1),"calc. cotθ ")</f>
        <v>214.82370000000003</v>
      </c>
    </row>
    <row r="386" spans="1:40">
      <c r="A386" s="35">
        <v>6</v>
      </c>
      <c r="B386" s="35">
        <v>17</v>
      </c>
      <c r="C386" s="35">
        <v>18</v>
      </c>
      <c r="D386" s="35">
        <v>4</v>
      </c>
      <c r="E386" s="35" t="s">
        <v>14</v>
      </c>
      <c r="F386" s="36">
        <v>-57.207999999999998</v>
      </c>
      <c r="G386" s="36">
        <v>-35.201000000000001</v>
      </c>
      <c r="H386" s="36">
        <v>175.98089999999999</v>
      </c>
      <c r="I386" s="36">
        <v>140.7799</v>
      </c>
      <c r="J386" s="36">
        <v>-211.18189999999998</v>
      </c>
      <c r="K386" s="1">
        <v>70</v>
      </c>
      <c r="L386" s="7">
        <f t="shared" ref="L386:L387" si="838">(ABS(I386)-ABS(I388*$K386/200))*SIGN(I386)</f>
        <v>139.83223999999998</v>
      </c>
      <c r="M386" s="7">
        <f t="shared" ref="M386:M387" si="839">(ABS(J386)-ABS(J388*$K386/200))*SIGN(J386)</f>
        <v>-164.97013999999999</v>
      </c>
      <c r="N386" s="6">
        <v>65</v>
      </c>
      <c r="O386" s="6">
        <v>4</v>
      </c>
      <c r="P386" s="6">
        <v>30</v>
      </c>
      <c r="Q386" s="7">
        <f>P386*(N386-O386)^2/((10^6)*$AS$4^2)</f>
        <v>287.63946507253473</v>
      </c>
      <c r="R386" s="7">
        <f>P386*(N386-O386)^2/((10^6)*$AS$5^2)</f>
        <v>381.75848979173077</v>
      </c>
      <c r="S386" s="6" t="str">
        <f>IF(R386&gt;=MAX(ABS(I386),ABS(J386),ABS(L386),ABS(M386)),"Verificata","Non verificata")</f>
        <v>Verificata</v>
      </c>
      <c r="T386" s="7">
        <f>-MIN(L386:M386)/(0.9*(N386-O386)/100*391.3)*10</f>
        <v>7.6793268154305139</v>
      </c>
      <c r="U386" s="7">
        <f>ABS(MAX(L386:M386)/(0.9*(N386-O386)/100*391.3)*10)</f>
        <v>6.5091626296353713</v>
      </c>
      <c r="V386" s="17">
        <f t="shared" ref="V386:V387" si="840">IF($N386=26,IF(4*2.01&gt;T386,4*2.01,"Arm. insufficiente"),IF((3*2.01)&gt;T386,(3*2.01),IF(T386&lt;4*2.01,(4*2.01),IF(T386&lt;10.3,2*2.01+2*3.14,IF(T386&lt;15.75,5*3.14,IF(15.75&lt;T386,6*3.14,"Armat. Insuf. "))))))</f>
        <v>8.0399999999999991</v>
      </c>
      <c r="W386" s="16" t="str">
        <f t="shared" ref="W386:W387" si="841">IF(V386=6.03,"3f16",IF(V386=8.04,"4f16",IF(V386=10.3,"2f16+2f20",IF(V386=15.7,"5f20",IF(V386=18.84,"6f20","Arm. Insuf.")))))</f>
        <v>4f16</v>
      </c>
      <c r="X386" s="17">
        <f t="shared" ref="X386:X387" si="842">IF($N386=26,IF(4*2.01&gt;U386,4*2.01,"Arm. insufficiente"),IF((3*2.01)&gt;U386,(3*2.01),IF(U386&lt;4*2.01,(4*2.01),IF(U386&lt;10.3,2*2.01+2*3.14,IF(U386&lt;15.75,5*3.14,IF(15.75&lt;U386,6*3.14,"Armat. Insuf. "))))))</f>
        <v>8.0399999999999991</v>
      </c>
      <c r="Y386" s="16" t="str">
        <f t="shared" ref="Y386:Y387" si="843">IF(X386=6.03,"3f16",IF(X386=8.04,"4f16",IF(X386=10.3,"2f16+2f20",IF(X386=15.7,"5f20",IF(X386=18.84,"6f20","Arm. Insuf.")))))</f>
        <v>4f16</v>
      </c>
      <c r="Z386" s="16">
        <f t="shared" ref="Z386:Z387" si="844">-0.9*(N386-O386)*V386*391.3/1000</f>
        <v>-172.71825479999998</v>
      </c>
      <c r="AA386" s="16">
        <f t="shared" ref="AA386:AA387" si="845">0.9*(N386-O386)*X386*391.3/1000</f>
        <v>172.71825479999998</v>
      </c>
      <c r="AB386" s="24"/>
      <c r="AC386" s="24"/>
      <c r="AD386" s="21"/>
      <c r="AE386" s="21"/>
      <c r="AF386" s="21"/>
      <c r="AG386" s="21"/>
      <c r="AH386" s="21"/>
      <c r="AI386" s="21"/>
      <c r="AJ386" s="21"/>
      <c r="AK386" s="109">
        <f t="shared" ref="AK386" si="846">8*1.6</f>
        <v>12.8</v>
      </c>
      <c r="AL386" s="29">
        <f>IF(N386=26,(4*0.5)/AK386,(2*0.5)/AK386)</f>
        <v>7.8125E-2</v>
      </c>
      <c r="AM386" s="111" t="s">
        <v>96</v>
      </c>
      <c r="AN386" s="40">
        <f>IF((AL386*0.9*(N386-O386)*391.3*AJ389*10^-1)&lt;AJ387,(AL386*0.9*(N386-O386)*391.3*AJ389*10^-1),"calc. cotθ ")</f>
        <v>335.66203125000004</v>
      </c>
    </row>
    <row r="387" spans="1:40">
      <c r="A387" s="35">
        <v>6</v>
      </c>
      <c r="B387" s="35">
        <v>17</v>
      </c>
      <c r="C387" s="35">
        <v>18</v>
      </c>
      <c r="D387" s="35">
        <v>4</v>
      </c>
      <c r="E387" s="35" t="s">
        <v>15</v>
      </c>
      <c r="F387" s="36">
        <v>-90.242000000000004</v>
      </c>
      <c r="G387" s="36">
        <v>-54.209000000000003</v>
      </c>
      <c r="H387" s="36">
        <v>-137.29349999999999</v>
      </c>
      <c r="I387" s="36">
        <v>-191.5025</v>
      </c>
      <c r="J387" s="36">
        <v>83.084499999999991</v>
      </c>
      <c r="K387" s="1">
        <v>70</v>
      </c>
      <c r="L387" s="7">
        <f t="shared" si="838"/>
        <v>-142.42948999999999</v>
      </c>
      <c r="M387" s="7">
        <f t="shared" si="839"/>
        <v>81.170909999999992</v>
      </c>
      <c r="N387" s="6">
        <v>65</v>
      </c>
      <c r="O387" s="6">
        <v>4</v>
      </c>
      <c r="P387" s="6">
        <v>30</v>
      </c>
      <c r="Q387" s="7">
        <f>P387*(N387-O387)^2/((10^6)*$AS$4^2)</f>
        <v>287.63946507253473</v>
      </c>
      <c r="R387" s="7">
        <f>P387*(N387-O387)^2/((10^6)*$AS$5^2)</f>
        <v>381.75848979173077</v>
      </c>
      <c r="S387" s="6" t="str">
        <f>IF(R387&gt;=MAX(ABS(I387),ABS(J387),ABS(L387),ABS(M387)),"Verificata","Non verificata")</f>
        <v>Verificata</v>
      </c>
      <c r="T387" s="7">
        <f>-MIN(L387:M387)/(0.9*(N387-O387)/100*391.3)*10</f>
        <v>6.6300640944178877</v>
      </c>
      <c r="U387" s="7">
        <f>ABS(MAX(L387:M387)/(0.9*(N387-O387)/100*391.3)*10)</f>
        <v>3.7784895242005421</v>
      </c>
      <c r="V387" s="17">
        <f t="shared" si="840"/>
        <v>8.0399999999999991</v>
      </c>
      <c r="W387" s="16" t="str">
        <f t="shared" si="841"/>
        <v>4f16</v>
      </c>
      <c r="X387" s="17">
        <f t="shared" si="842"/>
        <v>6.0299999999999994</v>
      </c>
      <c r="Y387" s="16" t="str">
        <f t="shared" si="843"/>
        <v>3f16</v>
      </c>
      <c r="Z387" s="16">
        <f t="shared" si="844"/>
        <v>-172.71825479999998</v>
      </c>
      <c r="AA387" s="16">
        <f t="shared" si="845"/>
        <v>129.53869109999999</v>
      </c>
      <c r="AB387" s="25">
        <v>48.8</v>
      </c>
      <c r="AC387" s="25">
        <v>29.6</v>
      </c>
      <c r="AD387" s="22">
        <v>4.6500000000000004</v>
      </c>
      <c r="AE387" s="22">
        <v>4.1500000000000004</v>
      </c>
      <c r="AF387" s="22">
        <f>(AC387*AE387)/2</f>
        <v>61.420000000000009</v>
      </c>
      <c r="AG387" s="22">
        <f>(Z386-AA387)/AE387</f>
        <v>-72.832999012048191</v>
      </c>
      <c r="AH387" s="22">
        <f>(AA386-Z387)/AE387</f>
        <v>83.237713156626484</v>
      </c>
      <c r="AI387" s="22">
        <f t="shared" ref="AI387" si="847">MAX(ABS(AG387+AF387),ABS(AG387-AF387),ABS(AH387+AF387),ABS(AH387-AF387),)</f>
        <v>144.6577131566265</v>
      </c>
      <c r="AJ387" s="22">
        <f>((0.5*14.17*P386*0.9*(N386-O386)*AJ389)/(1+AJ389^2))*10^-1</f>
        <v>466.75980000000004</v>
      </c>
      <c r="AK387" s="108">
        <v>10</v>
      </c>
      <c r="AL387" s="30">
        <f>IF(N386=26,(4*0.5)/AK387,(2*0.5)/AK387)</f>
        <v>0.1</v>
      </c>
      <c r="AM387" s="112" t="s">
        <v>100</v>
      </c>
      <c r="AN387" s="41">
        <f>IF((AL387*0.9*(N386-O386)*391.3*AJ389*10^-1)&lt;AJ387,(AL387*0.9*(N386-O386)*391.3*AJ389*10^-1),"calc. cotθ ")</f>
        <v>429.64740000000006</v>
      </c>
    </row>
    <row r="388" spans="1:40">
      <c r="A388" s="35">
        <v>6</v>
      </c>
      <c r="B388" s="35">
        <v>17</v>
      </c>
      <c r="C388" s="35">
        <v>18</v>
      </c>
      <c r="D388" s="35">
        <v>4</v>
      </c>
      <c r="E388" s="35" t="s">
        <v>16</v>
      </c>
      <c r="F388" s="36">
        <v>106.309</v>
      </c>
      <c r="G388" s="36">
        <v>64.662999999999997</v>
      </c>
      <c r="H388" s="36">
        <v>-67.37060000000001</v>
      </c>
      <c r="I388" s="36">
        <v>-2.7076000000000136</v>
      </c>
      <c r="J388" s="36">
        <v>132.03360000000001</v>
      </c>
      <c r="K388" s="1"/>
      <c r="AB388" s="25"/>
      <c r="AC388" s="25"/>
      <c r="AD388" s="22"/>
      <c r="AE388" s="22"/>
      <c r="AF388" s="22"/>
      <c r="AG388" s="22"/>
      <c r="AH388" s="22"/>
      <c r="AI388" s="22"/>
      <c r="AJ388" s="106" t="s">
        <v>93</v>
      </c>
      <c r="AK388" s="108">
        <v>15</v>
      </c>
      <c r="AL388" s="30">
        <f>IF(N386=26,(4*0.5)/AK388,(2*0.5)/AK388)</f>
        <v>6.6666666666666666E-2</v>
      </c>
      <c r="AM388" s="112" t="s">
        <v>99</v>
      </c>
      <c r="AN388" s="41">
        <f>IF((AL388*0.9*(N386-O386)*391.3*AJ389*10^-1)&lt;AJ387,(AL388*0.9*(N386-O386)*391.3*AJ389*10^-1),"calc. cotθ ")</f>
        <v>286.4316</v>
      </c>
    </row>
    <row r="389" spans="1:40">
      <c r="A389" s="35">
        <v>6</v>
      </c>
      <c r="B389" s="35">
        <v>17</v>
      </c>
      <c r="C389" s="35">
        <v>18</v>
      </c>
      <c r="D389" s="35">
        <v>4</v>
      </c>
      <c r="E389" s="35" t="s">
        <v>17</v>
      </c>
      <c r="F389" s="36">
        <v>-120.518</v>
      </c>
      <c r="G389" s="36">
        <v>-72.837999999999994</v>
      </c>
      <c r="H389" s="36">
        <v>-67.37060000000001</v>
      </c>
      <c r="I389" s="36">
        <v>-140.20859999999999</v>
      </c>
      <c r="J389" s="36">
        <v>-5.4673999999999836</v>
      </c>
      <c r="K389" s="1"/>
      <c r="AB389" s="26"/>
      <c r="AC389" s="26"/>
      <c r="AD389" s="23"/>
      <c r="AE389" s="23"/>
      <c r="AF389" s="23"/>
      <c r="AG389" s="23"/>
      <c r="AH389" s="23"/>
      <c r="AI389" s="23"/>
      <c r="AJ389" s="107">
        <v>2</v>
      </c>
      <c r="AK389" s="110">
        <v>20</v>
      </c>
      <c r="AL389" s="31">
        <f>IF(N386=26,(4*0.5)/AK389,(2*0.5)/AK389)</f>
        <v>0.05</v>
      </c>
      <c r="AM389" s="113" t="s">
        <v>98</v>
      </c>
      <c r="AN389" s="114">
        <f>IF((AL389*0.9*(N386-O386)*391.3*AJ389*10^-1)&lt;AJ387,(AL389*0.9*(N386-O386)*391.3*AJ389*10^-1),"calc. cotθ ")</f>
        <v>214.82370000000003</v>
      </c>
    </row>
    <row r="390" spans="1:40">
      <c r="A390" s="35">
        <v>7</v>
      </c>
      <c r="B390" s="35">
        <v>19</v>
      </c>
      <c r="C390" s="35">
        <v>20</v>
      </c>
      <c r="D390" s="35">
        <v>4</v>
      </c>
      <c r="E390" s="35" t="s">
        <v>14</v>
      </c>
      <c r="F390" s="36">
        <v>-58.570999999999998</v>
      </c>
      <c r="G390" s="36">
        <v>-35.363</v>
      </c>
      <c r="H390" s="36">
        <v>143.49029999999999</v>
      </c>
      <c r="I390" s="36">
        <v>108.12729999999999</v>
      </c>
      <c r="J390" s="36">
        <v>-178.85329999999999</v>
      </c>
      <c r="K390" s="1">
        <v>70</v>
      </c>
      <c r="L390" s="7">
        <f t="shared" ref="L390:L391" si="848">(ABS(I390)-ABS(I392*$K390/200))*SIGN(I390)</f>
        <v>106.11623499999999</v>
      </c>
      <c r="M390" s="7">
        <f t="shared" ref="M390:M391" si="849">(ABS(J390)-ABS(J392*$K390/200))*SIGN(J390)</f>
        <v>-130.45813499999997</v>
      </c>
      <c r="N390" s="6">
        <v>65</v>
      </c>
      <c r="O390" s="6">
        <v>4</v>
      </c>
      <c r="P390" s="6">
        <v>30</v>
      </c>
      <c r="Q390" s="7">
        <f>P390*(N390-O390)^2/((10^6)*$AS$4^2)</f>
        <v>287.63946507253473</v>
      </c>
      <c r="R390" s="7">
        <f>P390*(N390-O390)^2/((10^6)*$AS$5^2)</f>
        <v>381.75848979173077</v>
      </c>
      <c r="S390" s="6" t="str">
        <f>IF(R390&gt;=MAX(ABS(I390),ABS(J390),ABS(L390),ABS(M390)),"Verificata","Non verificata")</f>
        <v>Verificata</v>
      </c>
      <c r="T390" s="7">
        <f>-MIN(L390:M390)/(0.9*(N390-O390)/100*391.3)*10</f>
        <v>6.0727999284995082</v>
      </c>
      <c r="U390" s="7">
        <f>ABS(MAX(L390:M390)/(0.9*(N390-O390)/100*391.3)*10)</f>
        <v>4.9396893825029551</v>
      </c>
      <c r="V390" s="17">
        <f t="shared" ref="V390:V391" si="850">IF($N390=26,IF(4*2.01&gt;T390,4*2.01,"Arm. insufficiente"),IF((3*2.01)&gt;T390,(3*2.01),IF(T390&lt;4*2.01,(4*2.01),IF(T390&lt;10.3,2*2.01+2*3.14,IF(T390&lt;15.75,5*3.14,IF(15.75&lt;T390,6*3.14,"Armat. Insuf. "))))))</f>
        <v>8.0399999999999991</v>
      </c>
      <c r="W390" s="16" t="str">
        <f t="shared" ref="W390:W391" si="851">IF(V390=6.03,"3f16",IF(V390=8.04,"4f16",IF(V390=10.3,"2f16+2f20",IF(V390=15.7,"5f20",IF(V390=18.84,"6f20","Arm. Insuf.")))))</f>
        <v>4f16</v>
      </c>
      <c r="X390" s="17">
        <f t="shared" ref="X390:X391" si="852">IF($N390=26,IF(4*2.01&gt;U390,4*2.01,"Arm. insufficiente"),IF((3*2.01)&gt;U390,(3*2.01),IF(U390&lt;4*2.01,(4*2.01),IF(U390&lt;10.3,2*2.01+2*3.14,IF(U390&lt;15.75,5*3.14,IF(15.75&lt;U390,6*3.14,"Armat. Insuf. "))))))</f>
        <v>6.0299999999999994</v>
      </c>
      <c r="Y390" s="16" t="str">
        <f t="shared" ref="Y390:Y391" si="853">IF(X390=6.03,"3f16",IF(X390=8.04,"4f16",IF(X390=10.3,"2f16+2f20",IF(X390=15.7,"5f20",IF(X390=18.84,"6f20","Arm. Insuf.")))))</f>
        <v>3f16</v>
      </c>
      <c r="Z390" s="16">
        <f t="shared" ref="Z390:Z391" si="854">-0.9*(N390-O390)*V390*391.3/1000</f>
        <v>-172.71825479999998</v>
      </c>
      <c r="AA390" s="16">
        <f t="shared" ref="AA390:AA391" si="855">0.9*(N390-O390)*X390*391.3/1000</f>
        <v>129.53869109999999</v>
      </c>
      <c r="AB390" s="24"/>
      <c r="AC390" s="24"/>
      <c r="AD390" s="21"/>
      <c r="AE390" s="21"/>
      <c r="AF390" s="21"/>
      <c r="AG390" s="21"/>
      <c r="AH390" s="21"/>
      <c r="AI390" s="21"/>
      <c r="AJ390" s="21"/>
      <c r="AK390" s="109">
        <f t="shared" ref="AK390" si="856">8*1.6</f>
        <v>12.8</v>
      </c>
      <c r="AL390" s="29">
        <f>IF(N390=26,(4*0.5)/AK390,(2*0.5)/AK390)</f>
        <v>7.8125E-2</v>
      </c>
      <c r="AM390" s="111" t="s">
        <v>96</v>
      </c>
      <c r="AN390" s="40">
        <f>IF((AL390*0.9*(N390-O390)*391.3*AJ393*10^-1)&lt;AJ391,(AL390*0.9*(N390-O390)*391.3*AJ393*10^-1),"calc. cotθ ")</f>
        <v>335.66203125000004</v>
      </c>
    </row>
    <row r="391" spans="1:40">
      <c r="A391" s="35">
        <v>7</v>
      </c>
      <c r="B391" s="35">
        <v>19</v>
      </c>
      <c r="C391" s="35">
        <v>20</v>
      </c>
      <c r="D391" s="35">
        <v>4</v>
      </c>
      <c r="E391" s="35" t="s">
        <v>15</v>
      </c>
      <c r="F391" s="36">
        <v>-80.924999999999997</v>
      </c>
      <c r="G391" s="36">
        <v>-49.307000000000002</v>
      </c>
      <c r="H391" s="36">
        <v>-191.35009999999997</v>
      </c>
      <c r="I391" s="36">
        <v>-240.65709999999996</v>
      </c>
      <c r="J391" s="36">
        <v>142.04309999999998</v>
      </c>
      <c r="K391" s="1">
        <v>70</v>
      </c>
      <c r="L391" s="7">
        <f t="shared" si="848"/>
        <v>-190.16298499999996</v>
      </c>
      <c r="M391" s="7">
        <f t="shared" si="849"/>
        <v>141.95521499999998</v>
      </c>
      <c r="N391" s="6">
        <v>65</v>
      </c>
      <c r="O391" s="6">
        <v>4</v>
      </c>
      <c r="P391" s="6">
        <v>30</v>
      </c>
      <c r="Q391" s="7">
        <f>P391*(N391-O391)^2/((10^6)*$AS$4^2)</f>
        <v>287.63946507253473</v>
      </c>
      <c r="R391" s="7">
        <f>P391*(N391-O391)^2/((10^6)*$AS$5^2)</f>
        <v>381.75848979173077</v>
      </c>
      <c r="S391" s="6" t="str">
        <f>IF(R391&gt;=MAX(ABS(I391),ABS(J391),ABS(L391),ABS(M391)),"Verificata","Non verificata")</f>
        <v>Verificata</v>
      </c>
      <c r="T391" s="7">
        <f>-MIN(L391:M391)/(0.9*(N391-O391)/100*391.3)*10</f>
        <v>8.852048679917532</v>
      </c>
      <c r="U391" s="7">
        <f>ABS(MAX(L391:M391)/(0.9*(N391-O391)/100*391.3)*10)</f>
        <v>6.6079866886195511</v>
      </c>
      <c r="V391" s="17">
        <f t="shared" si="850"/>
        <v>10.3</v>
      </c>
      <c r="W391" s="16" t="str">
        <f t="shared" si="851"/>
        <v>2f16+2f20</v>
      </c>
      <c r="X391" s="17">
        <f t="shared" si="852"/>
        <v>8.0399999999999991</v>
      </c>
      <c r="Y391" s="16" t="str">
        <f t="shared" si="853"/>
        <v>4f16</v>
      </c>
      <c r="Z391" s="16">
        <f t="shared" si="854"/>
        <v>-221.26841100000001</v>
      </c>
      <c r="AA391" s="16">
        <f t="shared" si="855"/>
        <v>172.71825479999998</v>
      </c>
      <c r="AB391" s="25">
        <v>49.1</v>
      </c>
      <c r="AC391" s="25">
        <v>29.8</v>
      </c>
      <c r="AD391" s="22">
        <v>4.6500000000000004</v>
      </c>
      <c r="AE391" s="30">
        <v>4.0999999999999996</v>
      </c>
      <c r="AF391" s="22">
        <f>(AC391*AE391)/2</f>
        <v>61.089999999999996</v>
      </c>
      <c r="AG391" s="22">
        <f>(Z390-AA391)/AE391</f>
        <v>-84.252807219512192</v>
      </c>
      <c r="AH391" s="22">
        <f>(AA390-Z391)/AE391</f>
        <v>85.562707829268305</v>
      </c>
      <c r="AI391" s="22">
        <f t="shared" ref="AI391" si="857">MAX(ABS(AG391+AF391),ABS(AG391-AF391),ABS(AH391+AF391),ABS(AH391-AF391),)</f>
        <v>146.65270782926831</v>
      </c>
      <c r="AJ391" s="22">
        <f>((0.5*14.17*P390*0.9*(N390-O390)*AJ393)/(1+AJ393^2))*10^-1</f>
        <v>466.75980000000004</v>
      </c>
      <c r="AK391" s="108">
        <v>10</v>
      </c>
      <c r="AL391" s="30">
        <f>IF(N390=26,(4*0.5)/AK391,(2*0.5)/AK391)</f>
        <v>0.1</v>
      </c>
      <c r="AM391" s="112" t="s">
        <v>100</v>
      </c>
      <c r="AN391" s="41">
        <f>IF((AL391*0.9*(N390-O390)*391.3*AJ393*10^-1)&lt;AJ391,(AL391*0.9*(N390-O390)*391.3*AJ393*10^-1),"calc. cotθ ")</f>
        <v>429.64740000000006</v>
      </c>
    </row>
    <row r="392" spans="1:40">
      <c r="A392" s="35">
        <v>7</v>
      </c>
      <c r="B392" s="35">
        <v>19</v>
      </c>
      <c r="C392" s="35">
        <v>20</v>
      </c>
      <c r="D392" s="35">
        <v>4</v>
      </c>
      <c r="E392" s="35" t="s">
        <v>16</v>
      </c>
      <c r="F392" s="36">
        <v>109.443</v>
      </c>
      <c r="G392" s="36">
        <v>66.263000000000005</v>
      </c>
      <c r="H392" s="36">
        <v>-72.008899999999997</v>
      </c>
      <c r="I392" s="36">
        <v>-5.7458999999999918</v>
      </c>
      <c r="J392" s="36">
        <v>138.27190000000002</v>
      </c>
      <c r="K392" s="1"/>
      <c r="AB392" s="25"/>
      <c r="AC392" s="25"/>
      <c r="AD392" s="22"/>
      <c r="AE392" s="22"/>
      <c r="AF392" s="22"/>
      <c r="AG392" s="22"/>
      <c r="AH392" s="22"/>
      <c r="AI392" s="22"/>
      <c r="AJ392" s="106" t="s">
        <v>93</v>
      </c>
      <c r="AK392" s="108">
        <v>15</v>
      </c>
      <c r="AL392" s="30">
        <f>IF(N390=26,(4*0.5)/AK392,(2*0.5)/AK392)</f>
        <v>6.6666666666666666E-2</v>
      </c>
      <c r="AM392" s="112" t="s">
        <v>99</v>
      </c>
      <c r="AN392" s="41">
        <f>IF((AL392*0.9*(N390-O390)*391.3*AJ393*10^-1)&lt;AJ391,(AL392*0.9*(N390-O390)*391.3*AJ393*10^-1),"calc. cotθ ")</f>
        <v>286.4316</v>
      </c>
    </row>
    <row r="393" spans="1:40">
      <c r="A393" s="35">
        <v>7</v>
      </c>
      <c r="B393" s="35">
        <v>19</v>
      </c>
      <c r="C393" s="35">
        <v>20</v>
      </c>
      <c r="D393" s="35">
        <v>4</v>
      </c>
      <c r="E393" s="35" t="s">
        <v>17</v>
      </c>
      <c r="F393" s="36">
        <v>-119.05800000000001</v>
      </c>
      <c r="G393" s="36">
        <v>-72.260000000000005</v>
      </c>
      <c r="H393" s="36">
        <v>-72.008899999999997</v>
      </c>
      <c r="I393" s="36">
        <v>-144.2689</v>
      </c>
      <c r="J393" s="36">
        <v>-0.25110000000000809</v>
      </c>
      <c r="K393" s="1"/>
      <c r="AB393" s="26"/>
      <c r="AC393" s="26"/>
      <c r="AD393" s="23"/>
      <c r="AE393" s="23"/>
      <c r="AF393" s="23"/>
      <c r="AG393" s="23"/>
      <c r="AH393" s="23"/>
      <c r="AI393" s="23"/>
      <c r="AJ393" s="107">
        <v>2</v>
      </c>
      <c r="AK393" s="110">
        <v>20</v>
      </c>
      <c r="AL393" s="31">
        <f>IF(N390=26,(4*0.5)/AK393,(2*0.5)/AK393)</f>
        <v>0.05</v>
      </c>
      <c r="AM393" s="113" t="s">
        <v>98</v>
      </c>
      <c r="AN393" s="114">
        <f>IF((AL393*0.9*(N390-O390)*391.3*AJ393*10^-1)&lt;AJ391,(AL393*0.9*(N390-O390)*391.3*AJ393*10^-1),"calc. cotθ ")</f>
        <v>214.82370000000003</v>
      </c>
    </row>
    <row r="394" spans="1:40">
      <c r="A394" s="35">
        <v>7</v>
      </c>
      <c r="B394" s="35">
        <v>20</v>
      </c>
      <c r="C394" s="35">
        <v>23</v>
      </c>
      <c r="D394" s="35">
        <v>4</v>
      </c>
      <c r="E394" s="35" t="s">
        <v>14</v>
      </c>
      <c r="F394" s="36">
        <v>-11.356</v>
      </c>
      <c r="G394" s="36">
        <v>-7.1669999999999998</v>
      </c>
      <c r="H394" s="36">
        <v>73.380100000000013</v>
      </c>
      <c r="I394" s="36">
        <v>66.213100000000011</v>
      </c>
      <c r="J394" s="36">
        <v>-80.547100000000015</v>
      </c>
      <c r="K394" s="1">
        <v>70</v>
      </c>
      <c r="L394" s="7">
        <f t="shared" ref="L394:L395" si="858">(ABS(I394)-ABS(I396*$K394/200))*SIGN(I394)</f>
        <v>54.516870000000011</v>
      </c>
      <c r="M394" s="7">
        <f t="shared" ref="M394:M395" si="859">(ABS(J394)-ABS(J396*$K394/200))*SIGN(J394)</f>
        <v>-52.204870000000014</v>
      </c>
      <c r="N394" s="6">
        <v>26</v>
      </c>
      <c r="O394" s="6">
        <v>3</v>
      </c>
      <c r="P394" s="6">
        <v>60</v>
      </c>
      <c r="Q394" s="7">
        <f>P394*(N394-O394)^2/((10^6)*$AS$4^2)</f>
        <v>81.785152928444433</v>
      </c>
      <c r="R394" s="7">
        <f>P394*(N394-O394)^2/((10^6)*$AS$5^2)</f>
        <v>108.54621934954343</v>
      </c>
      <c r="S394" s="6" t="str">
        <f>IF(R394&gt;=MAX(ABS(I394),ABS(J394),ABS(L394),ABS(M394)),"Verificata","Non verificata")</f>
        <v>Verificata</v>
      </c>
      <c r="T394" s="7">
        <f>-MIN(L394:M394)/(0.9*(N394-O394)/100*391.3)*10</f>
        <v>6.4451172914266959</v>
      </c>
      <c r="U394" s="7">
        <f>ABS(MAX(L394:M394)/(0.9*(N394-O394)/100*391.3)*10)</f>
        <v>6.7305525616951307</v>
      </c>
      <c r="V394" s="17">
        <f t="shared" ref="V394:V395" si="860">IF($N394=26,IF(4*2.01&gt;T394,4*2.01,"Arm. insufficiente"),IF((3*2.01)&gt;T394,(3*2.01),IF(T394&lt;4*2.01,(4*2.01),IF(T394&lt;10.3,2*2.01+2*3.14,IF(T394&lt;15.75,5*3.14,IF(15.75&lt;T394,6*3.14,"Armat. Insuf. "))))))</f>
        <v>8.0399999999999991</v>
      </c>
      <c r="W394" s="16" t="str">
        <f t="shared" ref="W394:W395" si="861">IF(V394=6.03,"3f16",IF(V394=8.04,"4f16",IF(V394=10.3,"2f16+2f20",IF(V394=15.7,"5f20",IF(V394=18.84,"6f20","Arm. Insuf.")))))</f>
        <v>4f16</v>
      </c>
      <c r="X394" s="17">
        <f t="shared" ref="X394:X395" si="862">IF($N394=26,IF(4*2.01&gt;U394,4*2.01,"Arm. insufficiente"),IF((3*2.01)&gt;U394,(3*2.01),IF(U394&lt;4*2.01,(4*2.01),IF(U394&lt;10.3,2*2.01+2*3.14,IF(U394&lt;15.75,5*3.14,IF(15.75&lt;U394,6*3.14,"Armat. Insuf. "))))))</f>
        <v>8.0399999999999991</v>
      </c>
      <c r="Y394" s="16" t="str">
        <f t="shared" ref="Y394:Y395" si="863">IF(X394=6.03,"3f16",IF(X394=8.04,"4f16",IF(X394=10.3,"2f16+2f20",IF(X394=15.7,"5f20",IF(X394=18.84,"6f20","Arm. Insuf.")))))</f>
        <v>4f16</v>
      </c>
      <c r="Z394" s="16">
        <f t="shared" ref="Z394:Z395" si="864">-0.9*(N394-O394)*V394*391.3/1000</f>
        <v>-65.123276399999995</v>
      </c>
      <c r="AA394" s="16">
        <f t="shared" ref="AA394:AA395" si="865">0.9*(N394-O394)*X394*391.3/1000</f>
        <v>65.123276399999995</v>
      </c>
      <c r="AB394" s="24"/>
      <c r="AC394" s="24"/>
      <c r="AD394" s="21"/>
      <c r="AE394" s="21"/>
      <c r="AF394" s="21"/>
      <c r="AG394" s="21"/>
      <c r="AH394" s="21"/>
      <c r="AI394" s="21"/>
      <c r="AJ394" s="21"/>
      <c r="AK394" s="109">
        <f>8*1.6</f>
        <v>12.8</v>
      </c>
      <c r="AL394" s="29">
        <f>IF(N394=26,(4*0.5)/AK394,(2*0.5)/AK394)</f>
        <v>0.15625</v>
      </c>
      <c r="AM394" s="111" t="s">
        <v>96</v>
      </c>
      <c r="AN394" s="40">
        <f>IF((AL394*0.9*(N394-O394)*391.3*AJ397*10^-1)&lt;AJ395,(AL394*0.9*(N394-O394)*391.3*AJ397*10^-1),"calc. cotθ ")</f>
        <v>253.12218750000002</v>
      </c>
    </row>
    <row r="395" spans="1:40">
      <c r="A395" s="35">
        <v>7</v>
      </c>
      <c r="B395" s="35">
        <v>20</v>
      </c>
      <c r="C395" s="35">
        <v>23</v>
      </c>
      <c r="D395" s="35">
        <v>4</v>
      </c>
      <c r="E395" s="35" t="s">
        <v>15</v>
      </c>
      <c r="F395" s="36">
        <v>-26.706</v>
      </c>
      <c r="G395" s="36">
        <v>-15.835000000000001</v>
      </c>
      <c r="H395" s="36">
        <v>-52.456200000000003</v>
      </c>
      <c r="I395" s="36">
        <v>-68.291200000000003</v>
      </c>
      <c r="J395" s="36">
        <v>36.621200000000002</v>
      </c>
      <c r="K395" s="1">
        <v>70</v>
      </c>
      <c r="L395" s="7">
        <f t="shared" si="858"/>
        <v>-37.190970000000007</v>
      </c>
      <c r="M395" s="7">
        <f t="shared" si="859"/>
        <v>27.682970000000005</v>
      </c>
      <c r="N395" s="6">
        <v>26</v>
      </c>
      <c r="O395" s="6">
        <v>3</v>
      </c>
      <c r="P395" s="6">
        <v>60</v>
      </c>
      <c r="Q395" s="7">
        <f>P395*(N395-O395)^2/((10^6)*$AS$4^2)</f>
        <v>81.785152928444433</v>
      </c>
      <c r="R395" s="7">
        <f>P395*(N395-O395)^2/((10^6)*$AS$5^2)</f>
        <v>108.54621934954343</v>
      </c>
      <c r="S395" s="6" t="str">
        <f>IF(R395&gt;=MAX(ABS(I395),ABS(J395),ABS(L395),ABS(M395)),"Verificata","Non verificata")</f>
        <v>Verificata</v>
      </c>
      <c r="T395" s="7">
        <f>-MIN(L395:M395)/(0.9*(N395-O395)/100*391.3)*10</f>
        <v>4.591528794764387</v>
      </c>
      <c r="U395" s="7">
        <f>ABS(MAX(L395:M395)/(0.9*(N395-O395)/100*391.3)*10)</f>
        <v>3.4176885916016357</v>
      </c>
      <c r="V395" s="17">
        <f t="shared" si="860"/>
        <v>8.0399999999999991</v>
      </c>
      <c r="W395" s="16" t="str">
        <f t="shared" si="861"/>
        <v>4f16</v>
      </c>
      <c r="X395" s="17">
        <f t="shared" si="862"/>
        <v>8.0399999999999991</v>
      </c>
      <c r="Y395" s="16" t="str">
        <f t="shared" si="863"/>
        <v>4f16</v>
      </c>
      <c r="Z395" s="16">
        <f t="shared" si="864"/>
        <v>-65.123276399999995</v>
      </c>
      <c r="AA395" s="16">
        <f t="shared" si="865"/>
        <v>65.123276399999995</v>
      </c>
      <c r="AB395" s="25">
        <v>42.2</v>
      </c>
      <c r="AC395" s="25">
        <v>25.2</v>
      </c>
      <c r="AD395" s="22">
        <v>2.2000000000000002</v>
      </c>
      <c r="AE395" s="22">
        <v>2.1</v>
      </c>
      <c r="AF395" s="22">
        <f>(AC395*AE395)/2</f>
        <v>26.46</v>
      </c>
      <c r="AG395" s="22">
        <f>(Z394-AA395)/AE395</f>
        <v>-62.022167999999994</v>
      </c>
      <c r="AH395" s="22">
        <f>(AA394-Z395)/AE395</f>
        <v>62.022167999999994</v>
      </c>
      <c r="AI395" s="22">
        <f t="shared" ref="AI395" si="866">MAX(ABS(AG395+AF395),ABS(AG395-AF395),ABS(AH395+AF395),ABS(AH395-AF395),)</f>
        <v>88.482168000000001</v>
      </c>
      <c r="AJ395" s="22">
        <f>((0.5*14.17*P394*0.9*(N394-O394)*AJ397)/(1+AJ397^2))*10^-1</f>
        <v>351.98280000000005</v>
      </c>
      <c r="AK395" s="108">
        <v>10</v>
      </c>
      <c r="AL395" s="30">
        <f>IF(N394=26,(4*0.5)/AK395,(2*0.5)/AK395)</f>
        <v>0.2</v>
      </c>
      <c r="AM395" s="112" t="s">
        <v>100</v>
      </c>
      <c r="AN395" s="41">
        <f>IF((AL395*0.9*(N394-O394)*391.3*AJ397*10^-1)&lt;AJ395,(AL395*0.9*(N394-O394)*391.3*AJ397*10^-1),"calc. cotθ ")</f>
        <v>323.99640000000005</v>
      </c>
    </row>
    <row r="396" spans="1:40">
      <c r="A396" s="35">
        <v>7</v>
      </c>
      <c r="B396" s="35">
        <v>20</v>
      </c>
      <c r="C396" s="35">
        <v>23</v>
      </c>
      <c r="D396" s="35">
        <v>4</v>
      </c>
      <c r="E396" s="35" t="s">
        <v>16</v>
      </c>
      <c r="F396" s="36">
        <v>39.465000000000003</v>
      </c>
      <c r="G396" s="36">
        <v>23.78</v>
      </c>
      <c r="H396" s="36">
        <v>-57.197800000000001</v>
      </c>
      <c r="I396" s="36">
        <v>-33.4178</v>
      </c>
      <c r="J396" s="36">
        <v>80.977800000000002</v>
      </c>
      <c r="K396" s="1"/>
      <c r="AB396" s="25"/>
      <c r="AC396" s="25"/>
      <c r="AD396" s="22"/>
      <c r="AE396" s="22"/>
      <c r="AF396" s="22"/>
      <c r="AG396" s="22"/>
      <c r="AH396" s="22"/>
      <c r="AI396" s="22"/>
      <c r="AJ396" s="106" t="s">
        <v>93</v>
      </c>
      <c r="AK396" s="108">
        <v>15</v>
      </c>
      <c r="AL396" s="30">
        <f>IF(N394=26,(4*0.5)/AK396,(2*0.5)/AK396)</f>
        <v>0.13333333333333333</v>
      </c>
      <c r="AM396" s="112" t="s">
        <v>99</v>
      </c>
      <c r="AN396" s="41">
        <f>IF((AL396*0.9*(N394-O394)*391.3*AJ397*10^-1)&lt;AJ395,(AL396*0.9*(N394-O394)*391.3*AJ397*10^-1),"calc. cotθ ")</f>
        <v>215.99760000000003</v>
      </c>
    </row>
    <row r="397" spans="1:40">
      <c r="A397" s="35">
        <v>7</v>
      </c>
      <c r="B397" s="35">
        <v>20</v>
      </c>
      <c r="C397" s="35">
        <v>23</v>
      </c>
      <c r="D397" s="35">
        <v>4</v>
      </c>
      <c r="E397" s="35" t="s">
        <v>17</v>
      </c>
      <c r="F397" s="36">
        <v>-53.418999999999997</v>
      </c>
      <c r="G397" s="36">
        <v>-31.66</v>
      </c>
      <c r="H397" s="36">
        <v>-57.197800000000001</v>
      </c>
      <c r="I397" s="36">
        <v>-88.857799999999997</v>
      </c>
      <c r="J397" s="36">
        <v>25.537800000000001</v>
      </c>
      <c r="K397" s="1"/>
      <c r="AB397" s="26"/>
      <c r="AC397" s="26"/>
      <c r="AD397" s="23"/>
      <c r="AE397" s="23"/>
      <c r="AF397" s="23"/>
      <c r="AG397" s="23"/>
      <c r="AH397" s="23"/>
      <c r="AI397" s="23"/>
      <c r="AJ397" s="107">
        <v>2</v>
      </c>
      <c r="AK397" s="110">
        <v>20</v>
      </c>
      <c r="AL397" s="31">
        <f>IF(N394=26,(4*0.5)/AK397,(2*0.5)/AK397)</f>
        <v>0.1</v>
      </c>
      <c r="AM397" s="113" t="s">
        <v>98</v>
      </c>
      <c r="AN397" s="114">
        <f>IF((AL397*0.9*(N394-O394)*391.3*AJ397*10^-1)&lt;AJ395,(AL397*0.9*(N394-O394)*391.3*AJ397*10^-1),"calc. cotθ ")</f>
        <v>161.99820000000003</v>
      </c>
    </row>
    <row r="398" spans="1:40">
      <c r="A398" s="35">
        <v>7</v>
      </c>
      <c r="B398" s="35">
        <v>23</v>
      </c>
      <c r="C398" s="35">
        <v>24</v>
      </c>
      <c r="D398" s="35">
        <v>4</v>
      </c>
      <c r="E398" s="35" t="s">
        <v>14</v>
      </c>
      <c r="F398" s="36">
        <v>-41.613</v>
      </c>
      <c r="G398" s="36">
        <v>-26.669</v>
      </c>
      <c r="H398" s="36">
        <v>146.77340000000001</v>
      </c>
      <c r="I398" s="36">
        <v>120.10440000000001</v>
      </c>
      <c r="J398" s="36">
        <v>-173.44240000000002</v>
      </c>
      <c r="K398" s="1">
        <v>70</v>
      </c>
      <c r="L398" s="7">
        <f t="shared" ref="L398:L399" si="867">(ABS(I398)-ABS(I400*$K398/200))*SIGN(I398)</f>
        <v>103.94577500000001</v>
      </c>
      <c r="M398" s="7">
        <f t="shared" ref="M398:M399" si="868">(ABS(J398)-ABS(J400*$K398/200))*SIGN(J398)</f>
        <v>-121.87777500000001</v>
      </c>
      <c r="N398" s="6">
        <v>65</v>
      </c>
      <c r="O398" s="6">
        <v>4</v>
      </c>
      <c r="P398" s="6">
        <v>30</v>
      </c>
      <c r="Q398" s="7">
        <f>P398*(N398-O398)^2/((10^6)*$AS$4^2)</f>
        <v>287.63946507253473</v>
      </c>
      <c r="R398" s="7">
        <f>P398*(N398-O398)^2/((10^6)*$AS$5^2)</f>
        <v>381.75848979173077</v>
      </c>
      <c r="S398" s="6" t="str">
        <f>IF(R398&gt;=MAX(ABS(I398),ABS(J398),ABS(L398),ABS(M398)),"Verificata","Non verificata")</f>
        <v>Verificata</v>
      </c>
      <c r="T398" s="7">
        <f>-MIN(L398:M398)/(0.9*(N398-O398)/100*391.3)*10</f>
        <v>5.6733858973660745</v>
      </c>
      <c r="U398" s="7">
        <f>ABS(MAX(L398:M398)/(0.9*(N398-O398)/100*391.3)*10)</f>
        <v>4.8386549063255133</v>
      </c>
      <c r="V398" s="17">
        <f t="shared" ref="V398:V399" si="869">IF($N398=26,IF(4*2.01&gt;T398,4*2.01,"Arm. insufficiente"),IF((3*2.01)&gt;T398,(3*2.01),IF(T398&lt;4*2.01,(4*2.01),IF(T398&lt;10.3,2*2.01+2*3.14,IF(T398&lt;15.75,5*3.14,IF(15.75&lt;T398,6*3.14,"Armat. Insuf. "))))))</f>
        <v>6.0299999999999994</v>
      </c>
      <c r="W398" s="16" t="str">
        <f t="shared" ref="W398:W399" si="870">IF(V398=6.03,"3f16",IF(V398=8.04,"4f16",IF(V398=10.3,"2f16+2f20",IF(V398=15.7,"5f20",IF(V398=18.84,"6f20","Arm. Insuf.")))))</f>
        <v>3f16</v>
      </c>
      <c r="X398" s="17">
        <f t="shared" ref="X398:X399" si="871">IF($N398=26,IF(4*2.01&gt;U398,4*2.01,"Arm. insufficiente"),IF((3*2.01)&gt;U398,(3*2.01),IF(U398&lt;4*2.01,(4*2.01),IF(U398&lt;10.3,2*2.01+2*3.14,IF(U398&lt;15.75,5*3.14,IF(15.75&lt;U398,6*3.14,"Armat. Insuf. "))))))</f>
        <v>6.0299999999999994</v>
      </c>
      <c r="Y398" s="16" t="str">
        <f t="shared" ref="Y398:Y399" si="872">IF(X398=6.03,"3f16",IF(X398=8.04,"4f16",IF(X398=10.3,"2f16+2f20",IF(X398=15.7,"5f20",IF(X398=18.84,"6f20","Arm. Insuf.")))))</f>
        <v>3f16</v>
      </c>
      <c r="Z398" s="16">
        <f t="shared" ref="Z398:Z399" si="873">-0.9*(N398-O398)*V398*391.3/1000</f>
        <v>-129.53869109999999</v>
      </c>
      <c r="AA398" s="16">
        <f t="shared" ref="AA398:AA399" si="874">0.9*(N398-O398)*X398*391.3/1000</f>
        <v>129.53869109999999</v>
      </c>
      <c r="AB398" s="24"/>
      <c r="AC398" s="24"/>
      <c r="AD398" s="21"/>
      <c r="AE398" s="21"/>
      <c r="AF398" s="21"/>
      <c r="AG398" s="21"/>
      <c r="AH398" s="21"/>
      <c r="AI398" s="21"/>
      <c r="AJ398" s="21"/>
      <c r="AK398" s="109">
        <f t="shared" ref="AK398" si="875">8*1.6</f>
        <v>12.8</v>
      </c>
      <c r="AL398" s="29">
        <f>IF(N398=26,(4*0.5)/AK398,(2*0.5)/AK398)</f>
        <v>7.8125E-2</v>
      </c>
      <c r="AM398" s="111" t="s">
        <v>96</v>
      </c>
      <c r="AN398" s="40">
        <f>IF((AL398*0.9*(N398-O398)*391.3*AJ401*10^-1)&lt;AJ399,(AL398*0.9*(N398-O398)*391.3*AJ401*10^-1),"calc. cotθ ")</f>
        <v>335.66203125000004</v>
      </c>
    </row>
    <row r="399" spans="1:40">
      <c r="A399" s="35">
        <v>7</v>
      </c>
      <c r="B399" s="35">
        <v>23</v>
      </c>
      <c r="C399" s="35">
        <v>24</v>
      </c>
      <c r="D399" s="35">
        <v>4</v>
      </c>
      <c r="E399" s="35" t="s">
        <v>15</v>
      </c>
      <c r="F399" s="36">
        <v>-48.241</v>
      </c>
      <c r="G399" s="36">
        <v>-30.416</v>
      </c>
      <c r="H399" s="36">
        <v>-220.8698</v>
      </c>
      <c r="I399" s="36">
        <v>-251.28579999999999</v>
      </c>
      <c r="J399" s="36">
        <v>190.4538</v>
      </c>
      <c r="K399" s="1">
        <v>70</v>
      </c>
      <c r="L399" s="7">
        <f t="shared" si="867"/>
        <v>-199.03097499999998</v>
      </c>
      <c r="M399" s="7">
        <f t="shared" si="868"/>
        <v>174.985375</v>
      </c>
      <c r="N399" s="6">
        <v>65</v>
      </c>
      <c r="O399" s="6">
        <v>4</v>
      </c>
      <c r="P399" s="6">
        <v>30</v>
      </c>
      <c r="Q399" s="7">
        <f>P399*(N399-O399)^2/((10^6)*$AS$4^2)</f>
        <v>287.63946507253473</v>
      </c>
      <c r="R399" s="7">
        <f>P399*(N399-O399)^2/((10^6)*$AS$5^2)</f>
        <v>381.75848979173077</v>
      </c>
      <c r="S399" s="6" t="str">
        <f>IF(R399&gt;=MAX(ABS(I399),ABS(J399),ABS(L399),ABS(M399)),"Verificata","Non verificata")</f>
        <v>Verificata</v>
      </c>
      <c r="T399" s="7">
        <f>-MIN(L399:M399)/(0.9*(N399-O399)/100*391.3)*10</f>
        <v>9.2648518296631153</v>
      </c>
      <c r="U399" s="7">
        <f>ABS(MAX(L399:M399)/(0.9*(N399-O399)/100*391.3)*10)</f>
        <v>8.1455339890337992</v>
      </c>
      <c r="V399" s="17">
        <f t="shared" si="869"/>
        <v>10.3</v>
      </c>
      <c r="W399" s="16" t="str">
        <f t="shared" si="870"/>
        <v>2f16+2f20</v>
      </c>
      <c r="X399" s="17">
        <f t="shared" si="871"/>
        <v>10.3</v>
      </c>
      <c r="Y399" s="16" t="str">
        <f t="shared" si="872"/>
        <v>2f16+2f20</v>
      </c>
      <c r="Z399" s="16">
        <f t="shared" si="873"/>
        <v>-221.26841100000001</v>
      </c>
      <c r="AA399" s="16">
        <f t="shared" si="874"/>
        <v>221.26841100000001</v>
      </c>
      <c r="AB399" s="25">
        <v>42.2</v>
      </c>
      <c r="AC399" s="25">
        <v>27.1</v>
      </c>
      <c r="AD399" s="22">
        <v>3.8</v>
      </c>
      <c r="AE399" s="22">
        <v>3.3</v>
      </c>
      <c r="AF399" s="22">
        <f>(AC399*AE399)/2</f>
        <v>44.715000000000003</v>
      </c>
      <c r="AG399" s="22">
        <f>(Z398-AA399)/AE399</f>
        <v>-106.30518245454546</v>
      </c>
      <c r="AH399" s="22">
        <f>(AA398-Z399)/AE399</f>
        <v>106.30518245454546</v>
      </c>
      <c r="AI399" s="22">
        <f t="shared" ref="AI399" si="876">MAX(ABS(AG399+AF399),ABS(AG399-AF399),ABS(AH399+AF399),ABS(AH399-AF399),)</f>
        <v>151.02018245454548</v>
      </c>
      <c r="AJ399" s="22">
        <f>((0.5*14.17*P398*0.9*(N398-O398)*AJ401)/(1+AJ401^2))*10^-1</f>
        <v>466.75980000000004</v>
      </c>
      <c r="AK399" s="108">
        <v>10</v>
      </c>
      <c r="AL399" s="30">
        <f>IF(N398=26,(4*0.5)/AK399,(2*0.5)/AK399)</f>
        <v>0.1</v>
      </c>
      <c r="AM399" s="112" t="s">
        <v>100</v>
      </c>
      <c r="AN399" s="41">
        <f>IF((AL399*0.9*(N398-O398)*391.3*AJ401*10^-1)&lt;AJ399,(AL399*0.9*(N398-O398)*391.3*AJ401*10^-1),"calc. cotθ ")</f>
        <v>429.64740000000006</v>
      </c>
    </row>
    <row r="400" spans="1:40">
      <c r="A400" s="35">
        <v>7</v>
      </c>
      <c r="B400" s="35">
        <v>23</v>
      </c>
      <c r="C400" s="35">
        <v>24</v>
      </c>
      <c r="D400" s="35">
        <v>4</v>
      </c>
      <c r="E400" s="35" t="s">
        <v>16</v>
      </c>
      <c r="F400" s="36">
        <v>78.417000000000002</v>
      </c>
      <c r="G400" s="36">
        <v>50.58</v>
      </c>
      <c r="H400" s="36">
        <v>-96.747500000000002</v>
      </c>
      <c r="I400" s="36">
        <v>-46.167500000000004</v>
      </c>
      <c r="J400" s="36">
        <v>147.32749999999999</v>
      </c>
      <c r="K400" s="1"/>
      <c r="AB400" s="25"/>
      <c r="AC400" s="25"/>
      <c r="AD400" s="22"/>
      <c r="AE400" s="22"/>
      <c r="AF400" s="22"/>
      <c r="AG400" s="22"/>
      <c r="AH400" s="22"/>
      <c r="AI400" s="22"/>
      <c r="AJ400" s="106" t="s">
        <v>93</v>
      </c>
      <c r="AK400" s="108">
        <v>15</v>
      </c>
      <c r="AL400" s="30">
        <f>IF(N398=26,(4*0.5)/AK400,(2*0.5)/AK400)</f>
        <v>6.6666666666666666E-2</v>
      </c>
      <c r="AM400" s="112" t="s">
        <v>99</v>
      </c>
      <c r="AN400" s="41">
        <f>IF((AL400*0.9*(N398-O398)*391.3*AJ401*10^-1)&lt;AJ399,(AL400*0.9*(N398-O398)*391.3*AJ401*10^-1),"calc. cotθ ")</f>
        <v>286.4316</v>
      </c>
    </row>
    <row r="401" spans="1:40">
      <c r="A401" s="35">
        <v>7</v>
      </c>
      <c r="B401" s="35">
        <v>23</v>
      </c>
      <c r="C401" s="35">
        <v>24</v>
      </c>
      <c r="D401" s="35">
        <v>4</v>
      </c>
      <c r="E401" s="35" t="s">
        <v>17</v>
      </c>
      <c r="F401" s="36">
        <v>-81.905000000000001</v>
      </c>
      <c r="G401" s="36">
        <v>-52.552</v>
      </c>
      <c r="H401" s="36">
        <v>-96.747500000000002</v>
      </c>
      <c r="I401" s="36">
        <v>-149.29949999999999</v>
      </c>
      <c r="J401" s="36">
        <v>44.195500000000003</v>
      </c>
      <c r="K401" s="1"/>
      <c r="AB401" s="26"/>
      <c r="AC401" s="26"/>
      <c r="AD401" s="23"/>
      <c r="AE401" s="23"/>
      <c r="AF401" s="23"/>
      <c r="AG401" s="23"/>
      <c r="AH401" s="23"/>
      <c r="AI401" s="23"/>
      <c r="AJ401" s="107">
        <v>2</v>
      </c>
      <c r="AK401" s="110">
        <v>20</v>
      </c>
      <c r="AL401" s="31">
        <f>IF(N398=26,(4*0.5)/AK401,(2*0.5)/AK401)</f>
        <v>0.05</v>
      </c>
      <c r="AM401" s="113" t="s">
        <v>98</v>
      </c>
      <c r="AN401" s="114">
        <f>IF((AL401*0.9*(N398-O398)*391.3*AJ401*10^-1)&lt;AJ399,(AL401*0.9*(N398-O398)*391.3*AJ401*10^-1),"calc. cotθ ")</f>
        <v>214.82370000000003</v>
      </c>
    </row>
    <row r="402" spans="1:40">
      <c r="A402" s="35">
        <v>7</v>
      </c>
      <c r="B402" s="35">
        <v>24</v>
      </c>
      <c r="C402" s="35">
        <v>25</v>
      </c>
      <c r="D402" s="35">
        <v>4</v>
      </c>
      <c r="E402" s="35" t="s">
        <v>14</v>
      </c>
      <c r="F402" s="36">
        <v>-30.521999999999998</v>
      </c>
      <c r="G402" s="36">
        <v>-19.587</v>
      </c>
      <c r="H402" s="36">
        <v>223.9872</v>
      </c>
      <c r="I402" s="36">
        <v>204.40020000000001</v>
      </c>
      <c r="J402" s="36">
        <v>-243.57419999999999</v>
      </c>
      <c r="K402" s="1">
        <v>70</v>
      </c>
      <c r="L402" s="7">
        <f t="shared" ref="L402:L403" si="877">(ABS(I402)-ABS(I404*$K402/200))*SIGN(I402)</f>
        <v>161.69204500000001</v>
      </c>
      <c r="M402" s="7">
        <f t="shared" ref="M402:M403" si="878">(ABS(J402)-ABS(J404*$K402/200))*SIGN(J402)</f>
        <v>-174.28914499999999</v>
      </c>
      <c r="N402" s="6">
        <v>65</v>
      </c>
      <c r="O402" s="6">
        <v>4</v>
      </c>
      <c r="P402" s="6">
        <v>30</v>
      </c>
      <c r="Q402" s="7">
        <f>P402*(N402-O402)^2/((10^6)*$AS$4^2)</f>
        <v>287.63946507253473</v>
      </c>
      <c r="R402" s="7">
        <f>P402*(N402-O402)^2/((10^6)*$AS$5^2)</f>
        <v>381.75848979173077</v>
      </c>
      <c r="S402" s="6" t="str">
        <f>IF(R402&gt;=MAX(ABS(I402),ABS(J402),ABS(L402),ABS(M402)),"Verificata","Non verificata")</f>
        <v>Verificata</v>
      </c>
      <c r="T402" s="7">
        <f>-MIN(L402:M402)/(0.9*(N402-O402)/100*391.3)*10</f>
        <v>8.1131246226556932</v>
      </c>
      <c r="U402" s="7">
        <f>ABS(MAX(L402:M402)/(0.9*(N402-O402)/100*391.3)*10)</f>
        <v>7.5267321529235378</v>
      </c>
      <c r="V402" s="17">
        <f t="shared" ref="V402:V403" si="879">IF($N402=26,IF(4*2.01&gt;T402,4*2.01,"Arm. insufficiente"),IF((3*2.01)&gt;T402,(3*2.01),IF(T402&lt;4*2.01,(4*2.01),IF(T402&lt;10.3,2*2.01+2*3.14,IF(T402&lt;15.75,5*3.14,IF(15.75&lt;T402,6*3.14,"Armat. Insuf. "))))))</f>
        <v>10.3</v>
      </c>
      <c r="W402" s="16" t="str">
        <f t="shared" ref="W402:W403" si="880">IF(V402=6.03,"3f16",IF(V402=8.04,"4f16",IF(V402=10.3,"2f16+2f20",IF(V402=15.7,"5f20",IF(V402=18.84,"6f20","Arm. Insuf.")))))</f>
        <v>2f16+2f20</v>
      </c>
      <c r="X402" s="17">
        <f t="shared" ref="X402:X403" si="881">IF($N402=26,IF(4*2.01&gt;U402,4*2.01,"Arm. insufficiente"),IF((3*2.01)&gt;U402,(3*2.01),IF(U402&lt;4*2.01,(4*2.01),IF(U402&lt;10.3,2*2.01+2*3.14,IF(U402&lt;15.75,5*3.14,IF(15.75&lt;U402,6*3.14,"Armat. Insuf. "))))))</f>
        <v>8.0399999999999991</v>
      </c>
      <c r="Y402" s="16" t="str">
        <f t="shared" ref="Y402:Y403" si="882">IF(X402=6.03,"3f16",IF(X402=8.04,"4f16",IF(X402=10.3,"2f16+2f20",IF(X402=15.7,"5f20",IF(X402=18.84,"6f20","Arm. Insuf.")))))</f>
        <v>4f16</v>
      </c>
      <c r="Z402" s="16">
        <f t="shared" ref="Z402:Z403" si="883">-0.9*(N402-O402)*V402*391.3/1000</f>
        <v>-221.26841100000001</v>
      </c>
      <c r="AA402" s="16">
        <f t="shared" ref="AA402:AA403" si="884">0.9*(N402-O402)*X402*391.3/1000</f>
        <v>172.71825479999998</v>
      </c>
      <c r="AB402" s="24"/>
      <c r="AC402" s="24"/>
      <c r="AD402" s="21"/>
      <c r="AE402" s="21"/>
      <c r="AF402" s="21"/>
      <c r="AG402" s="21"/>
      <c r="AH402" s="21"/>
      <c r="AI402" s="21"/>
      <c r="AJ402" s="21"/>
      <c r="AK402" s="109">
        <f t="shared" ref="AK402" si="885">8*1.6</f>
        <v>12.8</v>
      </c>
      <c r="AL402" s="29">
        <f>IF(N402=26,(4*0.5)/AK402,(2*0.5)/AK402)</f>
        <v>7.8125E-2</v>
      </c>
      <c r="AM402" s="111" t="s">
        <v>96</v>
      </c>
      <c r="AN402" s="40">
        <f>IF((AL402*0.9*(N402-O402)*391.3*AJ405*10^-1)&lt;AJ403,(AL402*0.9*(N402-O402)*391.3*AJ405*10^-1),"calc. cotθ ")</f>
        <v>335.66203125000004</v>
      </c>
    </row>
    <row r="403" spans="1:40">
      <c r="A403" s="35">
        <v>7</v>
      </c>
      <c r="B403" s="35">
        <v>24</v>
      </c>
      <c r="C403" s="35">
        <v>25</v>
      </c>
      <c r="D403" s="35">
        <v>4</v>
      </c>
      <c r="E403" s="35" t="s">
        <v>15</v>
      </c>
      <c r="F403" s="36">
        <v>-30.521999999999998</v>
      </c>
      <c r="G403" s="36">
        <v>-19.667000000000002</v>
      </c>
      <c r="H403" s="36">
        <v>-223.9872</v>
      </c>
      <c r="I403" s="36">
        <v>-243.6542</v>
      </c>
      <c r="J403" s="36">
        <v>204.3202</v>
      </c>
      <c r="K403" s="1">
        <v>70</v>
      </c>
      <c r="L403" s="7">
        <f t="shared" si="877"/>
        <v>-174.34884499999998</v>
      </c>
      <c r="M403" s="7">
        <f t="shared" si="878"/>
        <v>161.63234500000002</v>
      </c>
      <c r="N403" s="6">
        <v>65</v>
      </c>
      <c r="O403" s="6">
        <v>4</v>
      </c>
      <c r="P403" s="6">
        <v>30</v>
      </c>
      <c r="Q403" s="7">
        <f>P403*(N403-O403)^2/((10^6)*$AS$4^2)</f>
        <v>287.63946507253473</v>
      </c>
      <c r="R403" s="7">
        <f>P403*(N403-O403)^2/((10^6)*$AS$5^2)</f>
        <v>381.75848979173077</v>
      </c>
      <c r="S403" s="6" t="str">
        <f>IF(R403&gt;=MAX(ABS(I403),ABS(J403),ABS(L403),ABS(M403)),"Verificata","Non verificata")</f>
        <v>Verificata</v>
      </c>
      <c r="T403" s="7">
        <f>-MIN(L403:M403)/(0.9*(N403-O403)/100*391.3)*10</f>
        <v>8.1159036456405893</v>
      </c>
      <c r="U403" s="7">
        <f>ABS(MAX(L403:M403)/(0.9*(N403-O403)/100*391.3)*10)</f>
        <v>7.5239531299386444</v>
      </c>
      <c r="V403" s="17">
        <f t="shared" si="879"/>
        <v>10.3</v>
      </c>
      <c r="W403" s="16" t="str">
        <f t="shared" si="880"/>
        <v>2f16+2f20</v>
      </c>
      <c r="X403" s="17">
        <f t="shared" si="881"/>
        <v>8.0399999999999991</v>
      </c>
      <c r="Y403" s="16" t="str">
        <f t="shared" si="882"/>
        <v>4f16</v>
      </c>
      <c r="Z403" s="16">
        <f t="shared" si="883"/>
        <v>-221.26841100000001</v>
      </c>
      <c r="AA403" s="16">
        <f t="shared" si="884"/>
        <v>172.71825479999998</v>
      </c>
      <c r="AB403" s="25">
        <v>42.2</v>
      </c>
      <c r="AC403" s="25">
        <v>27.1</v>
      </c>
      <c r="AD403" s="22">
        <v>2.8</v>
      </c>
      <c r="AE403" s="22">
        <v>2.1</v>
      </c>
      <c r="AF403" s="22">
        <f>(AC403*AE403)/2</f>
        <v>28.455000000000002</v>
      </c>
      <c r="AG403" s="22">
        <f>(Z402-AA403)/AE403</f>
        <v>-187.61269799999997</v>
      </c>
      <c r="AH403" s="22">
        <f>(AA402-Z403)/AE403</f>
        <v>187.61269799999997</v>
      </c>
      <c r="AI403" s="22">
        <f t="shared" ref="AI403" si="886">MAX(ABS(AG403+AF403),ABS(AG403-AF403),ABS(AH403+AF403),ABS(AH403-AF403),)</f>
        <v>216.06769799999998</v>
      </c>
      <c r="AJ403" s="22">
        <f>((0.5*14.17*P402*0.9*(N402-O402)*AJ405)/(1+AJ405^2))*10^-1</f>
        <v>466.75980000000004</v>
      </c>
      <c r="AK403" s="108">
        <v>10</v>
      </c>
      <c r="AL403" s="30">
        <f>IF(N402=26,(4*0.5)/AK403,(2*0.5)/AK403)</f>
        <v>0.1</v>
      </c>
      <c r="AM403" s="112" t="s">
        <v>100</v>
      </c>
      <c r="AN403" s="41">
        <f>IF((AL403*0.9*(N402-O402)*391.3*AJ405*10^-1)&lt;AJ403,(AL403*0.9*(N402-O402)*391.3*AJ405*10^-1),"calc. cotθ ")</f>
        <v>429.64740000000006</v>
      </c>
    </row>
    <row r="404" spans="1:40">
      <c r="A404" s="35">
        <v>7</v>
      </c>
      <c r="B404" s="35">
        <v>24</v>
      </c>
      <c r="C404" s="35">
        <v>25</v>
      </c>
      <c r="D404" s="35">
        <v>4</v>
      </c>
      <c r="E404" s="35" t="s">
        <v>16</v>
      </c>
      <c r="F404" s="36">
        <v>59.066000000000003</v>
      </c>
      <c r="G404" s="36">
        <v>37.966999999999999</v>
      </c>
      <c r="H404" s="36">
        <v>-159.99029999999999</v>
      </c>
      <c r="I404" s="36">
        <v>-122.02329999999999</v>
      </c>
      <c r="J404" s="36">
        <v>197.95729999999998</v>
      </c>
      <c r="K404" s="1"/>
      <c r="AB404" s="25"/>
      <c r="AC404" s="25"/>
      <c r="AD404" s="22"/>
      <c r="AE404" s="22"/>
      <c r="AF404" s="22"/>
      <c r="AG404" s="22"/>
      <c r="AH404" s="22"/>
      <c r="AI404" s="22"/>
      <c r="AJ404" s="106" t="s">
        <v>93</v>
      </c>
      <c r="AK404" s="108">
        <v>15</v>
      </c>
      <c r="AL404" s="30">
        <f>IF(N402=26,(4*0.5)/AK404,(2*0.5)/AK404)</f>
        <v>6.6666666666666666E-2</v>
      </c>
      <c r="AM404" s="112" t="s">
        <v>99</v>
      </c>
      <c r="AN404" s="41">
        <f>IF((AL404*0.9*(N402-O402)*391.3*AJ405*10^-1)&lt;AJ403,(AL404*0.9*(N402-O402)*391.3*AJ405*10^-1),"calc. cotθ ")</f>
        <v>286.4316</v>
      </c>
    </row>
    <row r="405" spans="1:40">
      <c r="A405" s="35">
        <v>7</v>
      </c>
      <c r="B405" s="35">
        <v>24</v>
      </c>
      <c r="C405" s="35">
        <v>25</v>
      </c>
      <c r="D405" s="35">
        <v>4</v>
      </c>
      <c r="E405" s="35" t="s">
        <v>17</v>
      </c>
      <c r="F405" s="36">
        <v>-59.066000000000003</v>
      </c>
      <c r="G405" s="36">
        <v>-38.024999999999999</v>
      </c>
      <c r="H405" s="36">
        <v>-159.99029999999999</v>
      </c>
      <c r="I405" s="36">
        <v>-198.0153</v>
      </c>
      <c r="J405" s="36">
        <v>121.96529999999998</v>
      </c>
      <c r="K405" s="1"/>
      <c r="AB405" s="26"/>
      <c r="AC405" s="26"/>
      <c r="AD405" s="23"/>
      <c r="AE405" s="23"/>
      <c r="AF405" s="23"/>
      <c r="AG405" s="23"/>
      <c r="AH405" s="23"/>
      <c r="AI405" s="23"/>
      <c r="AJ405" s="107">
        <v>2</v>
      </c>
      <c r="AK405" s="110">
        <v>20</v>
      </c>
      <c r="AL405" s="31">
        <f>IF(N402=26,(4*0.5)/AK405,(2*0.5)/AK405)</f>
        <v>0.05</v>
      </c>
      <c r="AM405" s="113" t="s">
        <v>98</v>
      </c>
      <c r="AN405" s="114">
        <f>IF((AL405*0.9*(N402-O402)*391.3*AJ405*10^-1)&lt;AJ403,(AL405*0.9*(N402-O402)*391.3*AJ405*10^-1),"calc. cotθ ")</f>
        <v>214.82370000000003</v>
      </c>
    </row>
    <row r="406" spans="1:40">
      <c r="A406" s="35">
        <v>7</v>
      </c>
      <c r="B406" s="35">
        <v>25</v>
      </c>
      <c r="C406" s="35">
        <v>26</v>
      </c>
      <c r="D406" s="35">
        <v>4</v>
      </c>
      <c r="E406" s="35" t="s">
        <v>14</v>
      </c>
      <c r="F406" s="36">
        <v>-48.241</v>
      </c>
      <c r="G406" s="36">
        <v>-31.641999999999999</v>
      </c>
      <c r="H406" s="36">
        <v>220.8698</v>
      </c>
      <c r="I406" s="36">
        <v>189.2278</v>
      </c>
      <c r="J406" s="36">
        <v>-252.51179999999999</v>
      </c>
      <c r="K406" s="1">
        <v>70</v>
      </c>
      <c r="L406" s="7">
        <f t="shared" ref="L406:L407" si="887">(ABS(I406)-ABS(I408*$K406/200))*SIGN(I406)</f>
        <v>173.901475</v>
      </c>
      <c r="M406" s="7">
        <f t="shared" ref="M406:M407" si="888">(ABS(J406)-ABS(J408*$K406/200))*SIGN(J406)</f>
        <v>-200.11487499999998</v>
      </c>
      <c r="N406" s="6">
        <v>65</v>
      </c>
      <c r="O406" s="6">
        <v>4</v>
      </c>
      <c r="P406" s="6">
        <v>30</v>
      </c>
      <c r="Q406" s="7">
        <f>P406*(N406-O406)^2/((10^6)*$AS$4^2)</f>
        <v>287.63946507253473</v>
      </c>
      <c r="R406" s="7">
        <f>P406*(N406-O406)^2/((10^6)*$AS$5^2)</f>
        <v>381.75848979173077</v>
      </c>
      <c r="S406" s="6" t="str">
        <f>IF(R406&gt;=MAX(ABS(I406),ABS(J406),ABS(L406),ABS(M406)),"Verificata","Non verificata")</f>
        <v>Verificata</v>
      </c>
      <c r="T406" s="7">
        <f>-MIN(L406:M406)/(0.9*(N406-O406)/100*391.3)*10</f>
        <v>9.3153071565195091</v>
      </c>
      <c r="U406" s="7">
        <f>ABS(MAX(L406:M406)/(0.9*(N406-O406)/100*391.3)*10)</f>
        <v>8.0950786621774053</v>
      </c>
      <c r="V406" s="17">
        <f t="shared" ref="V406:V407" si="889">IF($N406=26,IF(4*2.01&gt;T406,4*2.01,"Arm. insufficiente"),IF((3*2.01)&gt;T406,(3*2.01),IF(T406&lt;4*2.01,(4*2.01),IF(T406&lt;10.3,2*2.01+2*3.14,IF(T406&lt;15.75,5*3.14,IF(15.75&lt;T406,6*3.14,"Armat. Insuf. "))))))</f>
        <v>10.3</v>
      </c>
      <c r="W406" s="16" t="str">
        <f t="shared" ref="W406:W407" si="890">IF(V406=6.03,"3f16",IF(V406=8.04,"4f16",IF(V406=10.3,"2f16+2f20",IF(V406=15.7,"5f20",IF(V406=18.84,"6f20","Arm. Insuf.")))))</f>
        <v>2f16+2f20</v>
      </c>
      <c r="X406" s="17">
        <f t="shared" ref="X406:X407" si="891">IF($N406=26,IF(4*2.01&gt;U406,4*2.01,"Arm. insufficiente"),IF((3*2.01)&gt;U406,(3*2.01),IF(U406&lt;4*2.01,(4*2.01),IF(U406&lt;10.3,2*2.01+2*3.14,IF(U406&lt;15.75,5*3.14,IF(15.75&lt;U406,6*3.14,"Armat. Insuf. "))))))</f>
        <v>10.3</v>
      </c>
      <c r="Y406" s="16" t="str">
        <f t="shared" ref="Y406:Y407" si="892">IF(X406=6.03,"3f16",IF(X406=8.04,"4f16",IF(X406=10.3,"2f16+2f20",IF(X406=15.7,"5f20",IF(X406=18.84,"6f20","Arm. Insuf.")))))</f>
        <v>2f16+2f20</v>
      </c>
      <c r="Z406" s="16">
        <f t="shared" ref="Z406:Z407" si="893">-0.9*(N406-O406)*V406*391.3/1000</f>
        <v>-221.26841100000001</v>
      </c>
      <c r="AA406" s="16">
        <f t="shared" ref="AA406:AA407" si="894">0.9*(N406-O406)*X406*391.3/1000</f>
        <v>221.26841100000001</v>
      </c>
      <c r="AB406" s="24"/>
      <c r="AC406" s="24"/>
      <c r="AD406" s="21"/>
      <c r="AE406" s="21"/>
      <c r="AF406" s="21"/>
      <c r="AG406" s="21"/>
      <c r="AH406" s="21"/>
      <c r="AI406" s="21"/>
      <c r="AJ406" s="21"/>
      <c r="AK406" s="109">
        <f t="shared" ref="AK406" si="895">8*1.6</f>
        <v>12.8</v>
      </c>
      <c r="AL406" s="29">
        <f>IF(N406=26,(4*0.5)/AK406,(2*0.5)/AK406)</f>
        <v>7.8125E-2</v>
      </c>
      <c r="AM406" s="111" t="s">
        <v>96</v>
      </c>
      <c r="AN406" s="40">
        <f>IF((AL406*0.9*(N406-O406)*391.3*AJ409*10^-1)&lt;AJ407,(AL406*0.9*(N406-O406)*391.3*AJ409*10^-1),"calc. cotθ ")</f>
        <v>335.66203125000004</v>
      </c>
    </row>
    <row r="407" spans="1:40">
      <c r="A407" s="35">
        <v>7</v>
      </c>
      <c r="B407" s="35">
        <v>25</v>
      </c>
      <c r="C407" s="35">
        <v>26</v>
      </c>
      <c r="D407" s="35">
        <v>4</v>
      </c>
      <c r="E407" s="35" t="s">
        <v>15</v>
      </c>
      <c r="F407" s="36">
        <v>-41.613</v>
      </c>
      <c r="G407" s="36">
        <v>-26.350999999999999</v>
      </c>
      <c r="H407" s="36">
        <v>-146.77340000000001</v>
      </c>
      <c r="I407" s="36">
        <v>-173.12440000000001</v>
      </c>
      <c r="J407" s="36">
        <v>120.42240000000001</v>
      </c>
      <c r="K407" s="1">
        <v>70</v>
      </c>
      <c r="L407" s="7">
        <f t="shared" si="887"/>
        <v>-121.701875</v>
      </c>
      <c r="M407" s="7">
        <f t="shared" si="888"/>
        <v>104.12167500000001</v>
      </c>
      <c r="N407" s="6">
        <v>65</v>
      </c>
      <c r="O407" s="6">
        <v>4</v>
      </c>
      <c r="P407" s="6">
        <v>30</v>
      </c>
      <c r="Q407" s="7">
        <f>P407*(N407-O407)^2/((10^6)*$AS$4^2)</f>
        <v>287.63946507253473</v>
      </c>
      <c r="R407" s="7">
        <f>P407*(N407-O407)^2/((10^6)*$AS$5^2)</f>
        <v>381.75848979173077</v>
      </c>
      <c r="S407" s="6" t="str">
        <f>IF(R407&gt;=MAX(ABS(I407),ABS(J407),ABS(L407),ABS(M407)),"Verificata","Non verificata")</f>
        <v>Verificata</v>
      </c>
      <c r="T407" s="7">
        <f>-MIN(L407:M407)/(0.9*(N407-O407)/100*391.3)*10</f>
        <v>5.6651977877673652</v>
      </c>
      <c r="U407" s="7">
        <f>ABS(MAX(L407:M407)/(0.9*(N407-O407)/100*391.3)*10)</f>
        <v>4.8468430159242217</v>
      </c>
      <c r="V407" s="17">
        <f t="shared" si="889"/>
        <v>6.0299999999999994</v>
      </c>
      <c r="W407" s="16" t="str">
        <f t="shared" si="890"/>
        <v>3f16</v>
      </c>
      <c r="X407" s="17">
        <f t="shared" si="891"/>
        <v>6.0299999999999994</v>
      </c>
      <c r="Y407" s="16" t="str">
        <f t="shared" si="892"/>
        <v>3f16</v>
      </c>
      <c r="Z407" s="16">
        <f t="shared" si="893"/>
        <v>-129.53869109999999</v>
      </c>
      <c r="AA407" s="16">
        <f t="shared" si="894"/>
        <v>129.53869109999999</v>
      </c>
      <c r="AB407" s="25">
        <v>42.2</v>
      </c>
      <c r="AC407" s="25">
        <v>27.1</v>
      </c>
      <c r="AD407" s="22">
        <v>3.8</v>
      </c>
      <c r="AE407" s="22">
        <v>3.3</v>
      </c>
      <c r="AF407" s="22">
        <f>(AC407*AE407)/2</f>
        <v>44.715000000000003</v>
      </c>
      <c r="AG407" s="22">
        <f>(Z406-AA407)/AE407</f>
        <v>-106.30518245454546</v>
      </c>
      <c r="AH407" s="22">
        <f>(AA406-Z407)/AE407</f>
        <v>106.30518245454546</v>
      </c>
      <c r="AI407" s="22">
        <f t="shared" ref="AI407" si="896">MAX(ABS(AG407+AF407),ABS(AG407-AF407),ABS(AH407+AF407),ABS(AH407-AF407),)</f>
        <v>151.02018245454548</v>
      </c>
      <c r="AJ407" s="22">
        <f>((0.5*14.17*P406*0.9*(N406-O406)*AJ409)/(1+AJ409^2))*10^-1</f>
        <v>466.75980000000004</v>
      </c>
      <c r="AK407" s="108">
        <v>10</v>
      </c>
      <c r="AL407" s="30">
        <f>IF(N406=26,(4*0.5)/AK407,(2*0.5)/AK407)</f>
        <v>0.1</v>
      </c>
      <c r="AM407" s="112" t="s">
        <v>100</v>
      </c>
      <c r="AN407" s="41">
        <f>IF((AL407*0.9*(N406-O406)*391.3*AJ409*10^-1)&lt;AJ407,(AL407*0.9*(N406-O406)*391.3*AJ409*10^-1),"calc. cotθ ")</f>
        <v>429.64740000000006</v>
      </c>
    </row>
    <row r="408" spans="1:40">
      <c r="A408" s="35">
        <v>7</v>
      </c>
      <c r="B408" s="35">
        <v>25</v>
      </c>
      <c r="C408" s="35">
        <v>26</v>
      </c>
      <c r="D408" s="35">
        <v>4</v>
      </c>
      <c r="E408" s="35" t="s">
        <v>16</v>
      </c>
      <c r="F408" s="36">
        <v>81.905000000000001</v>
      </c>
      <c r="G408" s="36">
        <v>52.957999999999998</v>
      </c>
      <c r="H408" s="36">
        <v>-96.747500000000002</v>
      </c>
      <c r="I408" s="36">
        <v>-43.789500000000004</v>
      </c>
      <c r="J408" s="36">
        <v>149.7055</v>
      </c>
      <c r="K408" s="1"/>
      <c r="AB408" s="25"/>
      <c r="AC408" s="25"/>
      <c r="AD408" s="22"/>
      <c r="AE408" s="22"/>
      <c r="AF408" s="22"/>
      <c r="AG408" s="22"/>
      <c r="AH408" s="22"/>
      <c r="AI408" s="22"/>
      <c r="AJ408" s="106" t="s">
        <v>93</v>
      </c>
      <c r="AK408" s="108">
        <v>15</v>
      </c>
      <c r="AL408" s="30">
        <f>IF(N406=26,(4*0.5)/AK408,(2*0.5)/AK408)</f>
        <v>6.6666666666666666E-2</v>
      </c>
      <c r="AM408" s="112" t="s">
        <v>99</v>
      </c>
      <c r="AN408" s="41">
        <f>IF((AL408*0.9*(N406-O406)*391.3*AJ409*10^-1)&lt;AJ407,(AL408*0.9*(N406-O406)*391.3*AJ409*10^-1),"calc. cotθ ")</f>
        <v>286.4316</v>
      </c>
    </row>
    <row r="409" spans="1:40">
      <c r="A409" s="35">
        <v>7</v>
      </c>
      <c r="B409" s="35">
        <v>25</v>
      </c>
      <c r="C409" s="35">
        <v>26</v>
      </c>
      <c r="D409" s="35">
        <v>4</v>
      </c>
      <c r="E409" s="35" t="s">
        <v>17</v>
      </c>
      <c r="F409" s="36">
        <v>-78.417000000000002</v>
      </c>
      <c r="G409" s="36">
        <v>-50.173999999999999</v>
      </c>
      <c r="H409" s="36">
        <v>-96.747500000000002</v>
      </c>
      <c r="I409" s="36">
        <v>-146.92150000000001</v>
      </c>
      <c r="J409" s="36">
        <v>46.573500000000003</v>
      </c>
      <c r="K409" s="1"/>
      <c r="AB409" s="26"/>
      <c r="AC409" s="26"/>
      <c r="AD409" s="23"/>
      <c r="AE409" s="23"/>
      <c r="AF409" s="23"/>
      <c r="AG409" s="23"/>
      <c r="AH409" s="23"/>
      <c r="AI409" s="23"/>
      <c r="AJ409" s="107">
        <v>2</v>
      </c>
      <c r="AK409" s="110">
        <v>20</v>
      </c>
      <c r="AL409" s="31">
        <f>IF(N406=26,(4*0.5)/AK409,(2*0.5)/AK409)</f>
        <v>0.05</v>
      </c>
      <c r="AM409" s="113" t="s">
        <v>98</v>
      </c>
      <c r="AN409" s="114">
        <f>IF((AL409*0.9*(N406-O406)*391.3*AJ409*10^-1)&lt;AJ407,(AL409*0.9*(N406-O406)*391.3*AJ409*10^-1),"calc. cotθ ")</f>
        <v>214.82370000000003</v>
      </c>
    </row>
    <row r="410" spans="1:40">
      <c r="A410" s="35">
        <v>7</v>
      </c>
      <c r="B410" s="35">
        <v>26</v>
      </c>
      <c r="C410" s="35">
        <v>21</v>
      </c>
      <c r="D410" s="35">
        <v>4</v>
      </c>
      <c r="E410" s="35" t="s">
        <v>14</v>
      </c>
      <c r="F410" s="36">
        <v>-26.706</v>
      </c>
      <c r="G410" s="36">
        <v>-17.170000000000002</v>
      </c>
      <c r="H410" s="36">
        <v>52.456200000000003</v>
      </c>
      <c r="I410" s="36">
        <v>35.286200000000001</v>
      </c>
      <c r="J410" s="36">
        <v>-69.626200000000011</v>
      </c>
      <c r="K410" s="1">
        <v>70</v>
      </c>
      <c r="L410" s="7">
        <f t="shared" ref="L410:L411" si="897">(ABS(I410)-ABS(I412*$K410/200))*SIGN(I410)</f>
        <v>26.795270000000002</v>
      </c>
      <c r="M410" s="7">
        <f t="shared" ref="M410:M411" si="898">(ABS(J410)-ABS(J412*$K410/200))*SIGN(J410)</f>
        <v>-38.07867000000001</v>
      </c>
      <c r="N410" s="6">
        <v>26</v>
      </c>
      <c r="O410" s="6">
        <v>3</v>
      </c>
      <c r="P410" s="6">
        <v>60</v>
      </c>
      <c r="Q410" s="7">
        <f>P410*(N410-O410)^2/((10^6)*$AS$4^2)</f>
        <v>81.785152928444433</v>
      </c>
      <c r="R410" s="7">
        <f>P410*(N410-O410)^2/((10^6)*$AS$5^2)</f>
        <v>108.54621934954343</v>
      </c>
      <c r="S410" s="6" t="str">
        <f>IF(R410&gt;=MAX(ABS(I410),ABS(J410),ABS(L410),ABS(M410)),"Verificata","Non verificata")</f>
        <v>Verificata</v>
      </c>
      <c r="T410" s="7">
        <f>-MIN(L410:M410)/(0.9*(N410-O410)/100*391.3)*10</f>
        <v>4.7011226050659829</v>
      </c>
      <c r="U410" s="7">
        <f>ABS(MAX(L410:M410)/(0.9*(N410-O410)/100*391.3)*10)</f>
        <v>3.3080947813000394</v>
      </c>
      <c r="V410" s="17">
        <f t="shared" ref="V410:V411" si="899">IF($N410=26,IF(4*2.01&gt;T410,4*2.01,"Arm. insufficiente"),IF((3*2.01)&gt;T410,(3*2.01),IF(T410&lt;4*2.01,(4*2.01),IF(T410&lt;10.3,2*2.01+2*3.14,IF(T410&lt;15.75,5*3.14,IF(15.75&lt;T410,6*3.14,"Armat. Insuf. "))))))</f>
        <v>8.0399999999999991</v>
      </c>
      <c r="W410" s="16" t="str">
        <f t="shared" ref="W410:W411" si="900">IF(V410=6.03,"3f16",IF(V410=8.04,"4f16",IF(V410=10.3,"2f16+2f20",IF(V410=15.7,"5f20",IF(V410=18.84,"6f20","Arm. Insuf.")))))</f>
        <v>4f16</v>
      </c>
      <c r="X410" s="17">
        <f t="shared" ref="X410:X411" si="901">IF($N410=26,IF(4*2.01&gt;U410,4*2.01,"Arm. insufficiente"),IF((3*2.01)&gt;U410,(3*2.01),IF(U410&lt;4*2.01,(4*2.01),IF(U410&lt;10.3,2*2.01+2*3.14,IF(U410&lt;15.75,5*3.14,IF(15.75&lt;U410,6*3.14,"Armat. Insuf. "))))))</f>
        <v>8.0399999999999991</v>
      </c>
      <c r="Y410" s="16" t="str">
        <f t="shared" ref="Y410:Y411" si="902">IF(X410=6.03,"3f16",IF(X410=8.04,"4f16",IF(X410=10.3,"2f16+2f20",IF(X410=15.7,"5f20",IF(X410=18.84,"6f20","Arm. Insuf.")))))</f>
        <v>4f16</v>
      </c>
      <c r="Z410" s="16">
        <f t="shared" ref="Z410:Z411" si="903">-0.9*(N410-O410)*V410*391.3/1000</f>
        <v>-65.123276399999995</v>
      </c>
      <c r="AA410" s="16">
        <f t="shared" ref="AA410:AA411" si="904">0.9*(N410-O410)*X410*391.3/1000</f>
        <v>65.123276399999995</v>
      </c>
      <c r="AB410" s="24"/>
      <c r="AC410" s="24"/>
      <c r="AD410" s="21"/>
      <c r="AE410" s="21"/>
      <c r="AF410" s="21"/>
      <c r="AG410" s="21"/>
      <c r="AH410" s="21"/>
      <c r="AI410" s="21"/>
      <c r="AJ410" s="21"/>
      <c r="AK410" s="109">
        <f t="shared" ref="AK410:AK470" si="905">8*1.6</f>
        <v>12.8</v>
      </c>
      <c r="AL410" s="29">
        <f>IF(N410=26,(4*0.5)/AK410,(2*0.5)/AK410)</f>
        <v>0.15625</v>
      </c>
      <c r="AM410" s="111" t="s">
        <v>96</v>
      </c>
      <c r="AN410" s="40">
        <f>IF((AL410*0.9*(N410-O410)*391.3*AJ413*10^-1)&lt;AJ411,(AL410*0.9*(N410-O410)*391.3*AJ413*10^-1),"calc. cotθ ")</f>
        <v>253.12218750000002</v>
      </c>
    </row>
    <row r="411" spans="1:40">
      <c r="A411" s="35">
        <v>7</v>
      </c>
      <c r="B411" s="35">
        <v>26</v>
      </c>
      <c r="C411" s="35">
        <v>21</v>
      </c>
      <c r="D411" s="35">
        <v>4</v>
      </c>
      <c r="E411" s="35" t="s">
        <v>15</v>
      </c>
      <c r="F411" s="36">
        <v>-11.356</v>
      </c>
      <c r="G411" s="36">
        <v>-5.69</v>
      </c>
      <c r="H411" s="36">
        <v>-73.380100000000013</v>
      </c>
      <c r="I411" s="36">
        <v>-79.070100000000011</v>
      </c>
      <c r="J411" s="36">
        <v>67.690100000000015</v>
      </c>
      <c r="K411" s="1">
        <v>70</v>
      </c>
      <c r="L411" s="7">
        <f t="shared" si="897"/>
        <v>-51.175170000000008</v>
      </c>
      <c r="M411" s="7">
        <f t="shared" si="898"/>
        <v>55.54657000000001</v>
      </c>
      <c r="N411" s="6">
        <v>26</v>
      </c>
      <c r="O411" s="6">
        <v>3</v>
      </c>
      <c r="P411" s="6">
        <v>60</v>
      </c>
      <c r="Q411" s="7">
        <f>P411*(N411-O411)^2/((10^6)*$AS$4^2)</f>
        <v>81.785152928444433</v>
      </c>
      <c r="R411" s="7">
        <f>P411*(N411-O411)^2/((10^6)*$AS$5^2)</f>
        <v>108.54621934954343</v>
      </c>
      <c r="S411" s="6" t="str">
        <f>IF(R411&gt;=MAX(ABS(I411),ABS(J411),ABS(L411),ABS(M411)),"Verificata","Non verificata")</f>
        <v>Verificata</v>
      </c>
      <c r="T411" s="7">
        <f>-MIN(L411:M411)/(0.9*(N411-O411)/100*391.3)*10</f>
        <v>6.3179924221380244</v>
      </c>
      <c r="U411" s="7">
        <f>ABS(MAX(L411:M411)/(0.9*(N411-O411)/100*391.3)*10)</f>
        <v>6.8576774309838031</v>
      </c>
      <c r="V411" s="17">
        <f t="shared" si="899"/>
        <v>8.0399999999999991</v>
      </c>
      <c r="W411" s="16" t="str">
        <f t="shared" si="900"/>
        <v>4f16</v>
      </c>
      <c r="X411" s="17">
        <f t="shared" si="901"/>
        <v>8.0399999999999991</v>
      </c>
      <c r="Y411" s="16" t="str">
        <f t="shared" si="902"/>
        <v>4f16</v>
      </c>
      <c r="Z411" s="16">
        <f t="shared" si="903"/>
        <v>-65.123276399999995</v>
      </c>
      <c r="AA411" s="16">
        <f t="shared" si="904"/>
        <v>65.123276399999995</v>
      </c>
      <c r="AB411" s="25">
        <v>42.2</v>
      </c>
      <c r="AC411" s="25">
        <v>25.2</v>
      </c>
      <c r="AD411" s="22">
        <v>2.2000000000000002</v>
      </c>
      <c r="AE411" s="22">
        <v>2.1</v>
      </c>
      <c r="AF411" s="22">
        <f>(AC411*AE411)/2</f>
        <v>26.46</v>
      </c>
      <c r="AG411" s="22">
        <f>(Z410-AA411)/AE411</f>
        <v>-62.022167999999994</v>
      </c>
      <c r="AH411" s="22">
        <f>(AA410-Z411)/AE411</f>
        <v>62.022167999999994</v>
      </c>
      <c r="AI411" s="22">
        <f t="shared" ref="AI411" si="906">MAX(ABS(AG411+AF411),ABS(AG411-AF411),ABS(AH411+AF411),ABS(AH411-AF411),)</f>
        <v>88.482168000000001</v>
      </c>
      <c r="AJ411" s="22">
        <f>((0.5*14.17*P410*0.9*(N410-O410)*AJ413)/(1+AJ413^2))*10^-1</f>
        <v>351.98280000000005</v>
      </c>
      <c r="AK411" s="108">
        <v>10</v>
      </c>
      <c r="AL411" s="30">
        <f>IF(N410=26,(4*0.5)/AK411,(2*0.5)/AK411)</f>
        <v>0.2</v>
      </c>
      <c r="AM411" s="112" t="s">
        <v>100</v>
      </c>
      <c r="AN411" s="41">
        <f>IF((AL411*0.9*(N410-O410)*391.3*AJ413*10^-1)&lt;AJ411,(AL411*0.9*(N410-O410)*391.3*AJ413*10^-1),"calc. cotθ ")</f>
        <v>323.99640000000005</v>
      </c>
    </row>
    <row r="412" spans="1:40">
      <c r="A412" s="35">
        <v>7</v>
      </c>
      <c r="B412" s="35">
        <v>26</v>
      </c>
      <c r="C412" s="35">
        <v>21</v>
      </c>
      <c r="D412" s="35">
        <v>4</v>
      </c>
      <c r="E412" s="35" t="s">
        <v>16</v>
      </c>
      <c r="F412" s="36">
        <v>53.418999999999997</v>
      </c>
      <c r="G412" s="36">
        <v>32.938000000000002</v>
      </c>
      <c r="H412" s="36">
        <v>-57.197800000000001</v>
      </c>
      <c r="I412" s="36">
        <v>-24.259799999999998</v>
      </c>
      <c r="J412" s="36">
        <v>90.135800000000003</v>
      </c>
      <c r="K412" s="1"/>
      <c r="AB412" s="25"/>
      <c r="AC412" s="25"/>
      <c r="AD412" s="22"/>
      <c r="AE412" s="22"/>
      <c r="AF412" s="22"/>
      <c r="AG412" s="22"/>
      <c r="AH412" s="22"/>
      <c r="AI412" s="22"/>
      <c r="AJ412" s="106" t="s">
        <v>93</v>
      </c>
      <c r="AK412" s="108">
        <v>15</v>
      </c>
      <c r="AL412" s="30">
        <f>IF(N410=26,(4*0.5)/AK412,(2*0.5)/AK412)</f>
        <v>0.13333333333333333</v>
      </c>
      <c r="AM412" s="112" t="s">
        <v>99</v>
      </c>
      <c r="AN412" s="41">
        <f>IF((AL412*0.9*(N410-O410)*391.3*AJ413*10^-1)&lt;AJ411,(AL412*0.9*(N410-O410)*391.3*AJ413*10^-1),"calc. cotθ ")</f>
        <v>215.99760000000003</v>
      </c>
    </row>
    <row r="413" spans="1:40">
      <c r="A413" s="35">
        <v>7</v>
      </c>
      <c r="B413" s="35">
        <v>26</v>
      </c>
      <c r="C413" s="35">
        <v>21</v>
      </c>
      <c r="D413" s="35">
        <v>4</v>
      </c>
      <c r="E413" s="35" t="s">
        <v>17</v>
      </c>
      <c r="F413" s="36">
        <v>-39.465000000000003</v>
      </c>
      <c r="G413" s="36">
        <v>-22.501999999999999</v>
      </c>
      <c r="H413" s="36">
        <v>-57.197800000000001</v>
      </c>
      <c r="I413" s="36">
        <v>-79.699799999999996</v>
      </c>
      <c r="J413" s="36">
        <v>34.695800000000006</v>
      </c>
      <c r="K413" s="1"/>
      <c r="AB413" s="26"/>
      <c r="AC413" s="26"/>
      <c r="AD413" s="23"/>
      <c r="AE413" s="23"/>
      <c r="AF413" s="23"/>
      <c r="AG413" s="23"/>
      <c r="AH413" s="23"/>
      <c r="AI413" s="23"/>
      <c r="AJ413" s="107">
        <v>2</v>
      </c>
      <c r="AK413" s="110">
        <v>20</v>
      </c>
      <c r="AL413" s="31">
        <f>IF(N410=26,(4*0.5)/AK413,(2*0.5)/AK413)</f>
        <v>0.1</v>
      </c>
      <c r="AM413" s="113" t="s">
        <v>98</v>
      </c>
      <c r="AN413" s="114">
        <f>IF((AL413*0.9*(N410-O410)*391.3*AJ413*10^-1)&lt;AJ411,(AL413*0.9*(N410-O410)*391.3*AJ413*10^-1),"calc. cotθ ")</f>
        <v>161.99820000000003</v>
      </c>
    </row>
    <row r="414" spans="1:40">
      <c r="A414" s="35">
        <v>7</v>
      </c>
      <c r="B414" s="35">
        <v>21</v>
      </c>
      <c r="C414" s="35">
        <v>22</v>
      </c>
      <c r="D414" s="35">
        <v>4</v>
      </c>
      <c r="E414" s="35" t="s">
        <v>14</v>
      </c>
      <c r="F414" s="36">
        <v>-80.924999999999997</v>
      </c>
      <c r="G414" s="36">
        <v>-47.494</v>
      </c>
      <c r="H414" s="36">
        <v>191.35009999999997</v>
      </c>
      <c r="I414" s="36">
        <v>143.85609999999997</v>
      </c>
      <c r="J414" s="36">
        <v>-238.84409999999997</v>
      </c>
      <c r="K414" s="1">
        <v>70</v>
      </c>
      <c r="L414" s="7">
        <f t="shared" ref="L414:L415" si="907">(ABS(I414)-ABS(I416*$K414/200))*SIGN(I414)</f>
        <v>143.75148499999997</v>
      </c>
      <c r="M414" s="7">
        <f t="shared" ref="M414:M415" si="908">(ABS(J414)-ABS(J416*$K414/200))*SIGN(J414)</f>
        <v>-188.54248499999997</v>
      </c>
      <c r="N414" s="6">
        <v>65</v>
      </c>
      <c r="O414" s="6">
        <v>4</v>
      </c>
      <c r="P414" s="6">
        <v>30</v>
      </c>
      <c r="Q414" s="7">
        <f>P414*(N414-O414)^2/((10^6)*$AS$4^2)</f>
        <v>287.63946507253473</v>
      </c>
      <c r="R414" s="7">
        <f>P414*(N414-O414)^2/((10^6)*$AS$5^2)</f>
        <v>381.75848979173077</v>
      </c>
      <c r="S414" s="6" t="str">
        <f>IF(R414&gt;=MAX(ABS(I414),ABS(J414),ABS(L414),ABS(M414)),"Verificata","Non verificata")</f>
        <v>Verificata</v>
      </c>
      <c r="T414" s="7">
        <f>-MIN(L414:M414)/(0.9*(N414-O414)/100*391.3)*10</f>
        <v>8.7766147310562097</v>
      </c>
      <c r="U414" s="7">
        <f>ABS(MAX(L414:M414)/(0.9*(N414-O414)/100*391.3)*10)</f>
        <v>6.6916026956057451</v>
      </c>
      <c r="V414" s="17">
        <f t="shared" ref="V414:V415" si="909">IF($N414=26,IF(4*2.01&gt;T414,4*2.01,"Arm. insufficiente"),IF((3*2.01)&gt;T414,(3*2.01),IF(T414&lt;4*2.01,(4*2.01),IF(T414&lt;10.3,2*2.01+2*3.14,IF(T414&lt;15.75,5*3.14,IF(15.75&lt;T414,6*3.14,"Armat. Insuf. "))))))</f>
        <v>10.3</v>
      </c>
      <c r="W414" s="16" t="str">
        <f t="shared" ref="W414:W415" si="910">IF(V414=6.03,"3f16",IF(V414=8.04,"4f16",IF(V414=10.3,"2f16+2f20",IF(V414=15.7,"5f20",IF(V414=18.84,"6f20","Arm. Insuf.")))))</f>
        <v>2f16+2f20</v>
      </c>
      <c r="X414" s="17">
        <f t="shared" ref="X414:X415" si="911">IF($N414=26,IF(4*2.01&gt;U414,4*2.01,"Arm. insufficiente"),IF((3*2.01)&gt;U414,(3*2.01),IF(U414&lt;4*2.01,(4*2.01),IF(U414&lt;10.3,2*2.01+2*3.14,IF(U414&lt;15.75,5*3.14,IF(15.75&lt;U414,6*3.14,"Armat. Insuf. "))))))</f>
        <v>8.0399999999999991</v>
      </c>
      <c r="Y414" s="16" t="str">
        <f t="shared" ref="Y414:Y415" si="912">IF(X414=6.03,"3f16",IF(X414=8.04,"4f16",IF(X414=10.3,"2f16+2f20",IF(X414=15.7,"5f20",IF(X414=18.84,"6f20","Arm. Insuf.")))))</f>
        <v>4f16</v>
      </c>
      <c r="Z414" s="16">
        <f t="shared" ref="Z414:Z415" si="913">-0.9*(N414-O414)*V414*391.3/1000</f>
        <v>-221.26841100000001</v>
      </c>
      <c r="AA414" s="16">
        <f t="shared" ref="AA414:AA415" si="914">0.9*(N414-O414)*X414*391.3/1000</f>
        <v>172.71825479999998</v>
      </c>
      <c r="AB414" s="24"/>
      <c r="AC414" s="24"/>
      <c r="AD414" s="21"/>
      <c r="AE414" s="21"/>
      <c r="AF414" s="21"/>
      <c r="AG414" s="21"/>
      <c r="AH414" s="21"/>
      <c r="AI414" s="21"/>
      <c r="AJ414" s="21"/>
      <c r="AK414" s="109">
        <f t="shared" si="905"/>
        <v>12.8</v>
      </c>
      <c r="AL414" s="29">
        <f>IF(N414=26,(4*0.5)/AK414,(2*0.5)/AK414)</f>
        <v>7.8125E-2</v>
      </c>
      <c r="AM414" s="111" t="s">
        <v>96</v>
      </c>
      <c r="AN414" s="40">
        <f>IF((AL414*0.9*(N414-O414)*391.3*AJ417*10^-1)&lt;AJ415,(AL414*0.9*(N414-O414)*391.3*AJ417*10^-1),"calc. cotθ ")</f>
        <v>335.66203125000004</v>
      </c>
    </row>
    <row r="415" spans="1:40">
      <c r="A415" s="35">
        <v>7</v>
      </c>
      <c r="B415" s="35">
        <v>21</v>
      </c>
      <c r="C415" s="35">
        <v>22</v>
      </c>
      <c r="D415" s="35">
        <v>4</v>
      </c>
      <c r="E415" s="35" t="s">
        <v>15</v>
      </c>
      <c r="F415" s="36">
        <v>-58.570999999999998</v>
      </c>
      <c r="G415" s="36">
        <v>-36.107999999999997</v>
      </c>
      <c r="H415" s="36">
        <v>-143.49029999999999</v>
      </c>
      <c r="I415" s="36">
        <v>-179.59829999999999</v>
      </c>
      <c r="J415" s="36">
        <v>107.38229999999999</v>
      </c>
      <c r="K415" s="1">
        <v>70</v>
      </c>
      <c r="L415" s="7">
        <f t="shared" si="907"/>
        <v>-131.01063500000001</v>
      </c>
      <c r="M415" s="7">
        <f t="shared" si="908"/>
        <v>105.56373499999999</v>
      </c>
      <c r="N415" s="6">
        <v>65</v>
      </c>
      <c r="O415" s="6">
        <v>4</v>
      </c>
      <c r="P415" s="6">
        <v>30</v>
      </c>
      <c r="Q415" s="7">
        <f>P415*(N415-O415)^2/((10^6)*$AS$4^2)</f>
        <v>287.63946507253473</v>
      </c>
      <c r="R415" s="7">
        <f>P415*(N415-O415)^2/((10^6)*$AS$5^2)</f>
        <v>381.75848979173077</v>
      </c>
      <c r="S415" s="6" t="str">
        <f>IF(R415&gt;=MAX(ABS(I415),ABS(J415),ABS(L415),ABS(M415)),"Verificata","Non verificata")</f>
        <v>Verificata</v>
      </c>
      <c r="T415" s="7">
        <f>-MIN(L415:M415)/(0.9*(N415-O415)/100*391.3)*10</f>
        <v>6.0985186923044354</v>
      </c>
      <c r="U415" s="7">
        <f>ABS(MAX(L415:M415)/(0.9*(N415-O415)/100*391.3)*10)</f>
        <v>4.9139706186980305</v>
      </c>
      <c r="V415" s="17">
        <f t="shared" si="909"/>
        <v>8.0399999999999991</v>
      </c>
      <c r="W415" s="16" t="str">
        <f t="shared" si="910"/>
        <v>4f16</v>
      </c>
      <c r="X415" s="17">
        <f t="shared" si="911"/>
        <v>6.0299999999999994</v>
      </c>
      <c r="Y415" s="16" t="str">
        <f t="shared" si="912"/>
        <v>3f16</v>
      </c>
      <c r="Z415" s="16">
        <f t="shared" si="913"/>
        <v>-172.71825479999998</v>
      </c>
      <c r="AA415" s="16">
        <f t="shared" si="914"/>
        <v>129.53869109999999</v>
      </c>
      <c r="AB415" s="25">
        <v>49.1</v>
      </c>
      <c r="AC415" s="25">
        <v>29.8</v>
      </c>
      <c r="AD415" s="22">
        <v>4.6500000000000004</v>
      </c>
      <c r="AE415" s="22">
        <v>4.0999999999999996</v>
      </c>
      <c r="AF415" s="22">
        <f>(AC415*AE415)/2</f>
        <v>61.089999999999996</v>
      </c>
      <c r="AG415" s="22">
        <f>(Z414-AA415)/AE415</f>
        <v>-85.562707829268305</v>
      </c>
      <c r="AH415" s="22">
        <f>(AA414-Z415)/AE415</f>
        <v>84.252807219512192</v>
      </c>
      <c r="AI415" s="22">
        <f t="shared" ref="AI415" si="915">MAX(ABS(AG415+AF415),ABS(AG415-AF415),ABS(AH415+AF415),ABS(AH415-AF415),)</f>
        <v>146.65270782926831</v>
      </c>
      <c r="AJ415" s="22">
        <f>((0.5*14.17*P414*0.9*(N414-O414)*AJ417)/(1+AJ417^2))*10^-1</f>
        <v>466.75980000000004</v>
      </c>
      <c r="AK415" s="108">
        <v>10</v>
      </c>
      <c r="AL415" s="30">
        <f>IF(N414=26,(4*0.5)/AK415,(2*0.5)/AK415)</f>
        <v>0.1</v>
      </c>
      <c r="AM415" s="112" t="s">
        <v>100</v>
      </c>
      <c r="AN415" s="41">
        <f>IF((AL415*0.9*(N414-O414)*391.3*AJ417*10^-1)&lt;AJ415,(AL415*0.9*(N414-O414)*391.3*AJ417*10^-1),"calc. cotθ ")</f>
        <v>429.64740000000006</v>
      </c>
    </row>
    <row r="416" spans="1:40">
      <c r="A416" s="35">
        <v>7</v>
      </c>
      <c r="B416" s="35">
        <v>21</v>
      </c>
      <c r="C416" s="35">
        <v>22</v>
      </c>
      <c r="D416" s="35">
        <v>4</v>
      </c>
      <c r="E416" s="35" t="s">
        <v>16</v>
      </c>
      <c r="F416" s="36">
        <v>119.05800000000001</v>
      </c>
      <c r="G416" s="36">
        <v>71.709999999999994</v>
      </c>
      <c r="H416" s="36">
        <v>-72.008899999999997</v>
      </c>
      <c r="I416" s="36">
        <v>-0.29890000000000327</v>
      </c>
      <c r="J416" s="36">
        <v>143.71889999999999</v>
      </c>
      <c r="K416" s="1"/>
      <c r="AB416" s="25"/>
      <c r="AC416" s="25"/>
      <c r="AD416" s="22"/>
      <c r="AE416" s="22"/>
      <c r="AF416" s="22"/>
      <c r="AG416" s="22"/>
      <c r="AH416" s="22"/>
      <c r="AI416" s="22"/>
      <c r="AJ416" s="106" t="s">
        <v>93</v>
      </c>
      <c r="AK416" s="108">
        <v>15</v>
      </c>
      <c r="AL416" s="30">
        <f>IF(N414=26,(4*0.5)/AK416,(2*0.5)/AK416)</f>
        <v>6.6666666666666666E-2</v>
      </c>
      <c r="AM416" s="112" t="s">
        <v>99</v>
      </c>
      <c r="AN416" s="41">
        <f>IF((AL416*0.9*(N414-O414)*391.3*AJ417*10^-1)&lt;AJ415,(AL416*0.9*(N414-O414)*391.3*AJ417*10^-1),"calc. cotθ ")</f>
        <v>286.4316</v>
      </c>
    </row>
    <row r="417" spans="1:40">
      <c r="A417" s="35">
        <v>7</v>
      </c>
      <c r="B417" s="35">
        <v>21</v>
      </c>
      <c r="C417" s="35">
        <v>22</v>
      </c>
      <c r="D417" s="35">
        <v>4</v>
      </c>
      <c r="E417" s="35" t="s">
        <v>17</v>
      </c>
      <c r="F417" s="36">
        <v>-109.443</v>
      </c>
      <c r="G417" s="36">
        <v>-66.813000000000002</v>
      </c>
      <c r="H417" s="36">
        <v>-72.008899999999997</v>
      </c>
      <c r="I417" s="36">
        <v>-138.8219</v>
      </c>
      <c r="J417" s="36">
        <v>5.1958999999999946</v>
      </c>
      <c r="K417" s="1"/>
      <c r="AB417" s="26"/>
      <c r="AC417" s="26"/>
      <c r="AD417" s="23"/>
      <c r="AE417" s="23"/>
      <c r="AF417" s="23"/>
      <c r="AG417" s="23"/>
      <c r="AH417" s="23"/>
      <c r="AI417" s="23"/>
      <c r="AJ417" s="107">
        <v>2</v>
      </c>
      <c r="AK417" s="110">
        <v>20</v>
      </c>
      <c r="AL417" s="31">
        <f>IF(N414=26,(4*0.5)/AK417,(2*0.5)/AK417)</f>
        <v>0.05</v>
      </c>
      <c r="AM417" s="113" t="s">
        <v>98</v>
      </c>
      <c r="AN417" s="114">
        <f>IF((AL417*0.9*(N414-O414)*391.3*AJ417*10^-1)&lt;AJ415,(AL417*0.9*(N414-O414)*391.3*AJ417*10^-1),"calc. cotθ ")</f>
        <v>214.82370000000003</v>
      </c>
    </row>
    <row r="418" spans="1:40">
      <c r="A418" s="35">
        <v>8</v>
      </c>
      <c r="B418" s="35">
        <v>27</v>
      </c>
      <c r="C418" s="35">
        <v>28</v>
      </c>
      <c r="D418" s="35">
        <v>4</v>
      </c>
      <c r="E418" s="35" t="s">
        <v>14</v>
      </c>
      <c r="F418" s="36">
        <v>-136.58699999999999</v>
      </c>
      <c r="G418" s="36">
        <v>-84.802999999999997</v>
      </c>
      <c r="H418" s="36">
        <v>130.94840000000002</v>
      </c>
      <c r="I418" s="36">
        <v>46.145400000000024</v>
      </c>
      <c r="J418" s="36">
        <v>-215.75140000000002</v>
      </c>
      <c r="K418" s="1">
        <v>70</v>
      </c>
      <c r="L418" s="7">
        <f t="shared" ref="L418:L419" si="916">(ABS(I418)-ABS(I420*$K418/200))*SIGN(I418)</f>
        <v>22.843940000000025</v>
      </c>
      <c r="M418" s="7">
        <f t="shared" ref="M418:M419" si="917">(ABS(J418)-ABS(J420*$K418/200))*SIGN(J418)</f>
        <v>-161.39556000000005</v>
      </c>
      <c r="N418" s="6">
        <v>65</v>
      </c>
      <c r="O418" s="6">
        <v>4</v>
      </c>
      <c r="P418" s="6">
        <v>30</v>
      </c>
      <c r="Q418" s="7">
        <f>P418*(N418-O418)^2/((10^6)*$AS$4^2)</f>
        <v>287.63946507253473</v>
      </c>
      <c r="R418" s="7">
        <f>P418*(N418-O418)^2/((10^6)*$AS$5^2)</f>
        <v>381.75848979173077</v>
      </c>
      <c r="S418" s="6" t="str">
        <f>IF(R418&gt;=MAX(ABS(I418),ABS(J418),ABS(L418),ABS(M418)),"Verificata","Non verificata")</f>
        <v>Verificata</v>
      </c>
      <c r="T418" s="7">
        <f>-MIN(L418:M418)/(0.9*(N418-O418)/100*391.3)*10</f>
        <v>7.5129308358435338</v>
      </c>
      <c r="U418" s="7">
        <f>ABS(MAX(L418:M418)/(0.9*(N418-O418)/100*391.3)*10)</f>
        <v>1.0633808094730715</v>
      </c>
      <c r="V418" s="17">
        <f t="shared" ref="V418:V419" si="918">IF($N418=26,IF(4*2.01&gt;T418,4*2.01,"Arm. insufficiente"),IF((3*2.01)&gt;T418,(3*2.01),IF(T418&lt;4*2.01,(4*2.01),IF(T418&lt;10.3,2*2.01+2*3.14,IF(T418&lt;15.75,5*3.14,IF(15.75&lt;T418,6*3.14,"Armat. Insuf. "))))))</f>
        <v>8.0399999999999991</v>
      </c>
      <c r="W418" s="16" t="str">
        <f t="shared" ref="W418:W419" si="919">IF(V418=6.03,"3f16",IF(V418=8.04,"4f16",IF(V418=10.3,"2f16+2f20",IF(V418=15.7,"5f20",IF(V418=18.84,"6f20","Arm. Insuf.")))))</f>
        <v>4f16</v>
      </c>
      <c r="X418" s="17">
        <f t="shared" ref="X418:X419" si="920">IF($N418=26,IF(4*2.01&gt;U418,4*2.01,"Arm. insufficiente"),IF((3*2.01)&gt;U418,(3*2.01),IF(U418&lt;4*2.01,(4*2.01),IF(U418&lt;10.3,2*2.01+2*3.14,IF(U418&lt;15.75,5*3.14,IF(15.75&lt;U418,6*3.14,"Armat. Insuf. "))))))</f>
        <v>6.0299999999999994</v>
      </c>
      <c r="Y418" s="16" t="str">
        <f t="shared" ref="Y418:Y419" si="921">IF(X418=6.03,"3f16",IF(X418=8.04,"4f16",IF(X418=10.3,"2f16+2f20",IF(X418=15.7,"5f20",IF(X418=18.84,"6f20","Arm. Insuf.")))))</f>
        <v>3f16</v>
      </c>
      <c r="Z418" s="16">
        <f t="shared" ref="Z418:Z419" si="922">-0.9*(N418-O418)*V418*391.3/1000</f>
        <v>-172.71825479999998</v>
      </c>
      <c r="AA418" s="16">
        <f t="shared" ref="AA418:AA419" si="923">0.9*(N418-O418)*X418*391.3/1000</f>
        <v>129.53869109999999</v>
      </c>
      <c r="AB418" s="24"/>
      <c r="AC418" s="24"/>
      <c r="AD418" s="21"/>
      <c r="AE418" s="21"/>
      <c r="AF418" s="21"/>
      <c r="AG418" s="21"/>
      <c r="AH418" s="21"/>
      <c r="AI418" s="21"/>
      <c r="AJ418" s="21"/>
      <c r="AK418" s="109">
        <f t="shared" si="905"/>
        <v>12.8</v>
      </c>
      <c r="AL418" s="29">
        <f>IF(N418=26,(4*0.5)/AK418,(2*0.5)/AK418)</f>
        <v>7.8125E-2</v>
      </c>
      <c r="AM418" s="111" t="s">
        <v>96</v>
      </c>
      <c r="AN418" s="40">
        <f>IF((AL418*0.9*(N418-O418)*391.3*AJ421*10^-1)&lt;AJ419,(AL418*0.9*(N418-O418)*391.3*AJ421*10^-1),"calc. cotθ ")</f>
        <v>335.66203125000004</v>
      </c>
    </row>
    <row r="419" spans="1:40">
      <c r="A419" s="35">
        <v>8</v>
      </c>
      <c r="B419" s="35">
        <v>27</v>
      </c>
      <c r="C419" s="35">
        <v>28</v>
      </c>
      <c r="D419" s="35">
        <v>4</v>
      </c>
      <c r="E419" s="35" t="s">
        <v>15</v>
      </c>
      <c r="F419" s="36">
        <v>-225.35400000000001</v>
      </c>
      <c r="G419" s="36">
        <v>-140.10499999999999</v>
      </c>
      <c r="H419" s="36">
        <v>-166.29169999999999</v>
      </c>
      <c r="I419" s="36">
        <v>-306.39670000000001</v>
      </c>
      <c r="J419" s="36">
        <v>26.186700000000002</v>
      </c>
      <c r="K419" s="1">
        <v>70</v>
      </c>
      <c r="L419" s="7">
        <f t="shared" si="916"/>
        <v>-246.26306</v>
      </c>
      <c r="M419" s="7">
        <f t="shared" si="917"/>
        <v>-2.892559999999996</v>
      </c>
      <c r="N419" s="6">
        <v>65</v>
      </c>
      <c r="O419" s="6">
        <v>4</v>
      </c>
      <c r="P419" s="6">
        <v>30</v>
      </c>
      <c r="Q419" s="7">
        <f>P419*(N419-O419)^2/((10^6)*$AS$4^2)</f>
        <v>287.63946507253473</v>
      </c>
      <c r="R419" s="7">
        <f>P419*(N419-O419)^2/((10^6)*$AS$5^2)</f>
        <v>381.75848979173077</v>
      </c>
      <c r="S419" s="6" t="str">
        <f>IF(R419&gt;=MAX(ABS(I419),ABS(J419),ABS(L419),ABS(M419)),"Verificata","Non verificata")</f>
        <v>Verificata</v>
      </c>
      <c r="T419" s="7">
        <f>-MIN(L419:M419)/(0.9*(N419-O419)/100*391.3)*10</f>
        <v>11.463495880575561</v>
      </c>
      <c r="U419" s="7">
        <f>ABS(MAX(L419:M419)/(0.9*(N419-O419)/100*391.3)*10)</f>
        <v>0.13464808584900065</v>
      </c>
      <c r="V419" s="17">
        <f t="shared" si="918"/>
        <v>15.700000000000001</v>
      </c>
      <c r="W419" s="16" t="str">
        <f t="shared" si="919"/>
        <v>5f20</v>
      </c>
      <c r="X419" s="17">
        <f t="shared" si="920"/>
        <v>6.0299999999999994</v>
      </c>
      <c r="Y419" s="16" t="str">
        <f t="shared" si="921"/>
        <v>3f16</v>
      </c>
      <c r="Z419" s="16">
        <f t="shared" si="922"/>
        <v>-337.27320900000001</v>
      </c>
      <c r="AA419" s="16">
        <f t="shared" si="923"/>
        <v>129.53869109999999</v>
      </c>
      <c r="AB419" s="25">
        <v>57.3</v>
      </c>
      <c r="AC419" s="25">
        <v>35.6</v>
      </c>
      <c r="AD419" s="22">
        <v>6.7</v>
      </c>
      <c r="AE419" s="22">
        <v>6</v>
      </c>
      <c r="AF419" s="22">
        <f>(AC419*AE419)/2</f>
        <v>106.80000000000001</v>
      </c>
      <c r="AG419" s="22">
        <f>(Z418-AA419)/AE419</f>
        <v>-50.376157650000003</v>
      </c>
      <c r="AH419" s="22">
        <f>(AA418-Z419)/AE419</f>
        <v>77.80198335</v>
      </c>
      <c r="AI419" s="22">
        <f t="shared" ref="AI419" si="924">MAX(ABS(AG419+AF419),ABS(AG419-AF419),ABS(AH419+AF419),ABS(AH419-AF419),)</f>
        <v>184.60198335000001</v>
      </c>
      <c r="AJ419" s="22">
        <f>((0.5*14.17*P418*0.9*(N418-O418)*AJ421)/(1+AJ421^2))*10^-1</f>
        <v>466.75980000000004</v>
      </c>
      <c r="AK419" s="108">
        <v>10</v>
      </c>
      <c r="AL419" s="30">
        <f>IF(N418=26,(4*0.5)/AK419,(2*0.5)/AK419)</f>
        <v>0.1</v>
      </c>
      <c r="AM419" s="112" t="s">
        <v>100</v>
      </c>
      <c r="AN419" s="41">
        <f>IF((AL419*0.9*(N418-O418)*391.3*AJ421*10^-1)&lt;AJ419,(AL419*0.9*(N418-O418)*391.3*AJ421*10^-1),"calc. cotθ ")</f>
        <v>429.64740000000006</v>
      </c>
    </row>
    <row r="420" spans="1:40">
      <c r="A420" s="35">
        <v>8</v>
      </c>
      <c r="B420" s="35">
        <v>27</v>
      </c>
      <c r="C420" s="35">
        <v>28</v>
      </c>
      <c r="D420" s="35">
        <v>4</v>
      </c>
      <c r="E420" s="35" t="s">
        <v>16</v>
      </c>
      <c r="F420" s="36">
        <v>178.60599999999999</v>
      </c>
      <c r="G420" s="36">
        <v>110.93899999999999</v>
      </c>
      <c r="H420" s="36">
        <v>-44.363399999999999</v>
      </c>
      <c r="I420" s="36">
        <v>66.575599999999994</v>
      </c>
      <c r="J420" s="36">
        <v>155.30239999999998</v>
      </c>
      <c r="K420" s="1"/>
      <c r="AB420" s="25"/>
      <c r="AC420" s="25"/>
      <c r="AD420" s="22"/>
      <c r="AE420" s="22"/>
      <c r="AF420" s="22"/>
      <c r="AG420" s="22"/>
      <c r="AH420" s="22"/>
      <c r="AI420" s="22"/>
      <c r="AJ420" s="106" t="s">
        <v>93</v>
      </c>
      <c r="AK420" s="108">
        <v>15</v>
      </c>
      <c r="AL420" s="30">
        <f>IF(N418=26,(4*0.5)/AK420,(2*0.5)/AK420)</f>
        <v>6.6666666666666666E-2</v>
      </c>
      <c r="AM420" s="112" t="s">
        <v>99</v>
      </c>
      <c r="AN420" s="41">
        <f>IF((AL420*0.9*(N418-O418)*391.3*AJ421*10^-1)&lt;AJ419,(AL420*0.9*(N418-O418)*391.3*AJ421*10^-1),"calc. cotθ ")</f>
        <v>286.4316</v>
      </c>
    </row>
    <row r="421" spans="1:40">
      <c r="A421" s="35">
        <v>8</v>
      </c>
      <c r="B421" s="35">
        <v>27</v>
      </c>
      <c r="C421" s="35">
        <v>28</v>
      </c>
      <c r="D421" s="35">
        <v>4</v>
      </c>
      <c r="E421" s="35" t="s">
        <v>17</v>
      </c>
      <c r="F421" s="36">
        <v>-205.10300000000001</v>
      </c>
      <c r="G421" s="36">
        <v>-127.447</v>
      </c>
      <c r="H421" s="36">
        <v>-44.363399999999999</v>
      </c>
      <c r="I421" s="36">
        <v>-171.81040000000002</v>
      </c>
      <c r="J421" s="36">
        <v>-83.083600000000004</v>
      </c>
      <c r="K421" s="1"/>
      <c r="AB421" s="26"/>
      <c r="AC421" s="26"/>
      <c r="AD421" s="23"/>
      <c r="AE421" s="23"/>
      <c r="AF421" s="23"/>
      <c r="AG421" s="23"/>
      <c r="AH421" s="23"/>
      <c r="AI421" s="23"/>
      <c r="AJ421" s="107">
        <v>2</v>
      </c>
      <c r="AK421" s="110">
        <v>20</v>
      </c>
      <c r="AL421" s="31">
        <f>IF(N418=26,(4*0.5)/AK421,(2*0.5)/AK421)</f>
        <v>0.05</v>
      </c>
      <c r="AM421" s="113" t="s">
        <v>98</v>
      </c>
      <c r="AN421" s="114">
        <f>IF((AL421*0.9*(N418-O418)*391.3*AJ421*10^-1)&lt;AJ419,(AL421*0.9*(N418-O418)*391.3*AJ421*10^-1),"calc. cotθ ")</f>
        <v>214.82370000000003</v>
      </c>
    </row>
    <row r="422" spans="1:40">
      <c r="A422" s="35">
        <v>9</v>
      </c>
      <c r="B422" s="35">
        <v>29</v>
      </c>
      <c r="C422" s="35">
        <v>30</v>
      </c>
      <c r="D422" s="35">
        <v>4</v>
      </c>
      <c r="E422" s="35" t="s">
        <v>14</v>
      </c>
      <c r="F422" s="36">
        <v>-225.35400000000001</v>
      </c>
      <c r="G422" s="36">
        <v>-139.964</v>
      </c>
      <c r="H422" s="36">
        <v>166.29169999999999</v>
      </c>
      <c r="I422" s="36">
        <v>26.327699999999993</v>
      </c>
      <c r="J422" s="36">
        <v>-306.25569999999999</v>
      </c>
      <c r="K422" s="1">
        <v>70</v>
      </c>
      <c r="L422" s="7">
        <f t="shared" ref="L422:L423" si="925">(ABS(I422)-ABS(I424*$K422/200))*SIGN(I422)</f>
        <v>-2.7375600000000055</v>
      </c>
      <c r="M422" s="7">
        <f t="shared" ref="M422:M423" si="926">(ABS(J422)-ABS(J424*$K422/200))*SIGN(J422)</f>
        <v>-246.13605999999999</v>
      </c>
      <c r="N422" s="6">
        <v>65</v>
      </c>
      <c r="O422" s="6">
        <v>4</v>
      </c>
      <c r="P422" s="6">
        <v>30</v>
      </c>
      <c r="Q422" s="7">
        <f>P422*(N422-O422)^2/((10^6)*$AS$4^2)</f>
        <v>287.63946507253473</v>
      </c>
      <c r="R422" s="7">
        <f>P422*(N422-O422)^2/((10^6)*$AS$5^2)</f>
        <v>381.75848979173077</v>
      </c>
      <c r="S422" s="6" t="str">
        <f>IF(R422&gt;=MAX(ABS(I422),ABS(J422),ABS(L422),ABS(M422)),"Verificata","Non verificata")</f>
        <v>Verificata</v>
      </c>
      <c r="T422" s="7">
        <f>-MIN(L422:M422)/(0.9*(N422-O422)/100*391.3)*10</f>
        <v>11.457584056135335</v>
      </c>
      <c r="U422" s="7">
        <f>ABS(MAX(L422:M422)/(0.9*(N422-O422)/100*391.3)*10)</f>
        <v>0.12743286704399961</v>
      </c>
      <c r="V422" s="17">
        <f t="shared" ref="V422:V423" si="927">IF($N422=26,IF(4*2.01&gt;T422,4*2.01,"Arm. insufficiente"),IF((3*2.01)&gt;T422,(3*2.01),IF(T422&lt;4*2.01,(4*2.01),IF(T422&lt;10.3,2*2.01+2*3.14,IF(T422&lt;15.75,5*3.14,IF(15.75&lt;T422,6*3.14,"Armat. Insuf. "))))))</f>
        <v>15.700000000000001</v>
      </c>
      <c r="W422" s="16" t="str">
        <f t="shared" ref="W422:W423" si="928">IF(V422=6.03,"3f16",IF(V422=8.04,"4f16",IF(V422=10.3,"2f16+2f20",IF(V422=15.7,"5f20",IF(V422=18.84,"6f20","Arm. Insuf.")))))</f>
        <v>5f20</v>
      </c>
      <c r="X422" s="17">
        <f t="shared" ref="X422:X423" si="929">IF($N422=26,IF(4*2.01&gt;U422,4*2.01,"Arm. insufficiente"),IF((3*2.01)&gt;U422,(3*2.01),IF(U422&lt;4*2.01,(4*2.01),IF(U422&lt;10.3,2*2.01+2*3.14,IF(U422&lt;15.75,5*3.14,IF(15.75&lt;U422,6*3.14,"Armat. Insuf. "))))))</f>
        <v>6.0299999999999994</v>
      </c>
      <c r="Y422" s="16" t="str">
        <f t="shared" ref="Y422:Y423" si="930">IF(X422=6.03,"3f16",IF(X422=8.04,"4f16",IF(X422=10.3,"2f16+2f20",IF(X422=15.7,"5f20",IF(X422=18.84,"6f20","Arm. Insuf.")))))</f>
        <v>3f16</v>
      </c>
      <c r="Z422" s="16">
        <f t="shared" ref="Z422:Z423" si="931">-0.9*(N422-O422)*V422*391.3/1000</f>
        <v>-337.27320900000001</v>
      </c>
      <c r="AA422" s="16">
        <f t="shared" ref="AA422:AA423" si="932">0.9*(N422-O422)*X422*391.3/1000</f>
        <v>129.53869109999999</v>
      </c>
      <c r="AB422" s="24"/>
      <c r="AC422" s="24"/>
      <c r="AD422" s="21"/>
      <c r="AE422" s="21"/>
      <c r="AF422" s="21"/>
      <c r="AG422" s="21"/>
      <c r="AH422" s="21"/>
      <c r="AI422" s="21"/>
      <c r="AJ422" s="21"/>
      <c r="AK422" s="109">
        <f t="shared" si="905"/>
        <v>12.8</v>
      </c>
      <c r="AL422" s="29">
        <f>IF(N422=26,(4*0.5)/AK422,(2*0.5)/AK422)</f>
        <v>7.8125E-2</v>
      </c>
      <c r="AM422" s="111" t="s">
        <v>96</v>
      </c>
      <c r="AN422" s="40">
        <f>IF((AL422*0.9*(N422-O422)*391.3*AJ425*10^-1)&lt;AJ423,(AL422*0.9*(N422-O422)*391.3*AJ425*10^-1),"calc. cotθ ")</f>
        <v>335.66203125000004</v>
      </c>
    </row>
    <row r="423" spans="1:40">
      <c r="A423" s="35">
        <v>9</v>
      </c>
      <c r="B423" s="35">
        <v>29</v>
      </c>
      <c r="C423" s="35">
        <v>30</v>
      </c>
      <c r="D423" s="35">
        <v>4</v>
      </c>
      <c r="E423" s="35" t="s">
        <v>15</v>
      </c>
      <c r="F423" s="36">
        <v>-136.58699999999999</v>
      </c>
      <c r="G423" s="36">
        <v>-84.929000000000002</v>
      </c>
      <c r="H423" s="36">
        <v>-130.94840000000002</v>
      </c>
      <c r="I423" s="36">
        <v>-215.87740000000002</v>
      </c>
      <c r="J423" s="36">
        <v>46.019400000000019</v>
      </c>
      <c r="K423" s="1">
        <v>70</v>
      </c>
      <c r="L423" s="7">
        <f t="shared" si="925"/>
        <v>-161.50756000000001</v>
      </c>
      <c r="M423" s="7">
        <f t="shared" si="926"/>
        <v>22.703940000000021</v>
      </c>
      <c r="N423" s="6">
        <v>65</v>
      </c>
      <c r="O423" s="6">
        <v>4</v>
      </c>
      <c r="P423" s="6">
        <v>30</v>
      </c>
      <c r="Q423" s="7">
        <f>P423*(N423-O423)^2/((10^6)*$AS$4^2)</f>
        <v>287.63946507253473</v>
      </c>
      <c r="R423" s="7">
        <f>P423*(N423-O423)^2/((10^6)*$AS$5^2)</f>
        <v>381.75848979173077</v>
      </c>
      <c r="S423" s="6" t="str">
        <f>IF(R423&gt;=MAX(ABS(I423),ABS(J423),ABS(L423),ABS(M423)),"Verificata","Non verificata")</f>
        <v>Verificata</v>
      </c>
      <c r="T423" s="7">
        <f>-MIN(L423:M423)/(0.9*(N423-O423)/100*391.3)*10</f>
        <v>7.5181444133026307</v>
      </c>
      <c r="U423" s="7">
        <f>ABS(MAX(L423:M423)/(0.9*(N423-O423)/100*391.3)*10)</f>
        <v>1.056863837649199</v>
      </c>
      <c r="V423" s="17">
        <f t="shared" si="927"/>
        <v>8.0399999999999991</v>
      </c>
      <c r="W423" s="16" t="str">
        <f t="shared" si="928"/>
        <v>4f16</v>
      </c>
      <c r="X423" s="17">
        <f t="shared" si="929"/>
        <v>6.0299999999999994</v>
      </c>
      <c r="Y423" s="16" t="str">
        <f t="shared" si="930"/>
        <v>3f16</v>
      </c>
      <c r="Z423" s="16">
        <f t="shared" si="931"/>
        <v>-172.71825479999998</v>
      </c>
      <c r="AA423" s="16">
        <f t="shared" si="932"/>
        <v>129.53869109999999</v>
      </c>
      <c r="AB423" s="25">
        <v>57.3</v>
      </c>
      <c r="AC423" s="25">
        <v>35.6</v>
      </c>
      <c r="AD423" s="22">
        <v>6.7</v>
      </c>
      <c r="AE423" s="22">
        <v>6</v>
      </c>
      <c r="AF423" s="22">
        <f>(AC423*AE423)/2</f>
        <v>106.80000000000001</v>
      </c>
      <c r="AG423" s="22">
        <f>(Z422-AA423)/AE423</f>
        <v>-77.80198335</v>
      </c>
      <c r="AH423" s="22">
        <f>(AA422-Z423)/AE423</f>
        <v>50.376157650000003</v>
      </c>
      <c r="AI423" s="22">
        <f t="shared" ref="AI423" si="933">MAX(ABS(AG423+AF423),ABS(AG423-AF423),ABS(AH423+AF423),ABS(AH423-AF423),)</f>
        <v>184.60198335000001</v>
      </c>
      <c r="AJ423" s="22">
        <f>((0.5*14.17*P422*0.9*(N422-O422)*AJ425)/(1+AJ425^2))*10^-1</f>
        <v>466.75980000000004</v>
      </c>
      <c r="AK423" s="108">
        <v>10</v>
      </c>
      <c r="AL423" s="30">
        <f>IF(N422=26,(4*0.5)/AK423,(2*0.5)/AK423)</f>
        <v>0.1</v>
      </c>
      <c r="AM423" s="112" t="s">
        <v>100</v>
      </c>
      <c r="AN423" s="41">
        <f>IF((AL423*0.9*(N422-O422)*391.3*AJ425*10^-1)&lt;AJ423,(AL423*0.9*(N422-O422)*391.3*AJ425*10^-1),"calc. cotθ ")</f>
        <v>429.64740000000006</v>
      </c>
    </row>
    <row r="424" spans="1:40">
      <c r="A424" s="35">
        <v>9</v>
      </c>
      <c r="B424" s="35">
        <v>29</v>
      </c>
      <c r="C424" s="35">
        <v>30</v>
      </c>
      <c r="D424" s="35">
        <v>4</v>
      </c>
      <c r="E424" s="35" t="s">
        <v>16</v>
      </c>
      <c r="F424" s="36">
        <v>205.10300000000001</v>
      </c>
      <c r="G424" s="36">
        <v>127.407</v>
      </c>
      <c r="H424" s="36">
        <v>-44.363399999999999</v>
      </c>
      <c r="I424" s="36">
        <v>83.043599999999998</v>
      </c>
      <c r="J424" s="36">
        <v>171.7704</v>
      </c>
      <c r="K424" s="1"/>
      <c r="AB424" s="25"/>
      <c r="AC424" s="25"/>
      <c r="AD424" s="22"/>
      <c r="AE424" s="22"/>
      <c r="AF424" s="22"/>
      <c r="AG424" s="22"/>
      <c r="AH424" s="22"/>
      <c r="AI424" s="22"/>
      <c r="AJ424" s="106" t="s">
        <v>93</v>
      </c>
      <c r="AK424" s="108">
        <v>15</v>
      </c>
      <c r="AL424" s="30">
        <f>IF(N422=26,(4*0.5)/AK424,(2*0.5)/AK424)</f>
        <v>6.6666666666666666E-2</v>
      </c>
      <c r="AM424" s="112" t="s">
        <v>99</v>
      </c>
      <c r="AN424" s="41">
        <f>IF((AL424*0.9*(N422-O422)*391.3*AJ425*10^-1)&lt;AJ423,(AL424*0.9*(N422-O422)*391.3*AJ425*10^-1),"calc. cotθ ")</f>
        <v>286.4316</v>
      </c>
    </row>
    <row r="425" spans="1:40">
      <c r="A425" s="35">
        <v>9</v>
      </c>
      <c r="B425" s="35">
        <v>29</v>
      </c>
      <c r="C425" s="35">
        <v>30</v>
      </c>
      <c r="D425" s="35">
        <v>4</v>
      </c>
      <c r="E425" s="35" t="s">
        <v>17</v>
      </c>
      <c r="F425" s="36">
        <v>-178.60599999999999</v>
      </c>
      <c r="G425" s="36">
        <v>-110.979</v>
      </c>
      <c r="H425" s="36">
        <v>-44.363399999999999</v>
      </c>
      <c r="I425" s="36">
        <v>-155.3424</v>
      </c>
      <c r="J425" s="36">
        <v>-66.615600000000001</v>
      </c>
      <c r="K425" s="1"/>
      <c r="AB425" s="26"/>
      <c r="AC425" s="26"/>
      <c r="AD425" s="23"/>
      <c r="AE425" s="23"/>
      <c r="AF425" s="23"/>
      <c r="AG425" s="23"/>
      <c r="AH425" s="23"/>
      <c r="AI425" s="23"/>
      <c r="AJ425" s="107">
        <v>2</v>
      </c>
      <c r="AK425" s="110">
        <v>20</v>
      </c>
      <c r="AL425" s="31">
        <f>IF(N422=26,(4*0.5)/AK425,(2*0.5)/AK425)</f>
        <v>0.05</v>
      </c>
      <c r="AM425" s="113" t="s">
        <v>98</v>
      </c>
      <c r="AN425" s="114">
        <f>IF((AL425*0.9*(N422-O422)*391.3*AJ425*10^-1)&lt;AJ423,(AL425*0.9*(N422-O422)*391.3*AJ425*10^-1),"calc. cotθ ")</f>
        <v>214.82370000000003</v>
      </c>
    </row>
    <row r="426" spans="1:40">
      <c r="A426" s="35">
        <v>10</v>
      </c>
      <c r="B426" s="35">
        <v>1</v>
      </c>
      <c r="C426" s="35">
        <v>9</v>
      </c>
      <c r="D426" s="35">
        <v>4</v>
      </c>
      <c r="E426" s="35" t="s">
        <v>14</v>
      </c>
      <c r="F426" s="36">
        <v>-109.871</v>
      </c>
      <c r="G426" s="36">
        <v>-70.25</v>
      </c>
      <c r="H426" s="36">
        <v>287.82209999999998</v>
      </c>
      <c r="I426" s="36">
        <v>217.57209999999998</v>
      </c>
      <c r="J426" s="36">
        <v>-358.07209999999998</v>
      </c>
      <c r="K426" s="1">
        <v>70</v>
      </c>
      <c r="L426" s="7">
        <f t="shared" ref="L426:L427" si="934">(ABS(I426)-ABS(I428*$K426/200))*SIGN(I426)</f>
        <v>206.35533499999997</v>
      </c>
      <c r="M426" s="7">
        <f t="shared" ref="M426:M427" si="935">(ABS(J426)-ABS(J428*$K426/200))*SIGN(J426)</f>
        <v>-292.13493499999998</v>
      </c>
      <c r="N426" s="6">
        <v>65</v>
      </c>
      <c r="O426" s="6">
        <v>4</v>
      </c>
      <c r="P426" s="6">
        <v>30</v>
      </c>
      <c r="Q426" s="7">
        <f>P426*(N426-O426)^2/((10^6)*$AS$4^2)</f>
        <v>287.63946507253473</v>
      </c>
      <c r="R426" s="7">
        <f>P426*(N426-O426)^2/((10^6)*$AS$5^2)</f>
        <v>381.75848979173077</v>
      </c>
      <c r="S426" s="6" t="str">
        <f>IF(R426&gt;=MAX(ABS(I426),ABS(J426),ABS(L426),ABS(M426)),"Verificata","Non verificata")</f>
        <v>Verificata</v>
      </c>
      <c r="T426" s="7">
        <f>-MIN(L426:M426)/(0.9*(N426-O426)/100*391.3)*10</f>
        <v>13.598822429741226</v>
      </c>
      <c r="U426" s="7">
        <f>ABS(MAX(L426:M426)/(0.9*(N426-O426)/100*391.3)*10)</f>
        <v>9.6057993135766679</v>
      </c>
      <c r="V426" s="17">
        <f t="shared" ref="V426:V427" si="936">IF($N426=26,IF(4*2.01&gt;T426,4*2.01,"Arm. insufficiente"),IF((3*2.01)&gt;T426,(3*2.01),IF(T426&lt;4*2.01,(4*2.01),IF(T426&lt;10.3,2*2.01+2*3.14,IF(T426&lt;15.75,5*3.14,IF(15.75&lt;T426,6*3.14,"Armat. Insuf. "))))))</f>
        <v>15.700000000000001</v>
      </c>
      <c r="W426" s="16" t="str">
        <f t="shared" ref="W426:W427" si="937">IF(V426=6.03,"3f16",IF(V426=8.04,"4f16",IF(V426=10.3,"2f16+2f20",IF(V426=15.7,"5f20",IF(V426=18.84,"6f20","Arm. Insuf.")))))</f>
        <v>5f20</v>
      </c>
      <c r="X426" s="17">
        <f t="shared" ref="X426:X427" si="938">IF($N426=26,IF(4*2.01&gt;U426,4*2.01,"Arm. insufficiente"),IF((3*2.01)&gt;U426,(3*2.01),IF(U426&lt;4*2.01,(4*2.01),IF(U426&lt;10.3,2*2.01+2*3.14,IF(U426&lt;15.75,5*3.14,IF(15.75&lt;U426,6*3.14,"Armat. Insuf. "))))))</f>
        <v>10.3</v>
      </c>
      <c r="Y426" s="16" t="str">
        <f t="shared" ref="Y426:Y427" si="939">IF(X426=6.03,"3f16",IF(X426=8.04,"4f16",IF(X426=10.3,"2f16+2f20",IF(X426=15.7,"5f20",IF(X426=18.84,"6f20","Arm. Insuf.")))))</f>
        <v>2f16+2f20</v>
      </c>
      <c r="Z426" s="16">
        <f t="shared" ref="Z426:Z427" si="940">-0.9*(N426-O426)*V426*391.3/1000</f>
        <v>-337.27320900000001</v>
      </c>
      <c r="AA426" s="16">
        <f t="shared" ref="AA426:AA427" si="941">0.9*(N426-O426)*X426*391.3/1000</f>
        <v>221.26841100000001</v>
      </c>
      <c r="AB426" s="24"/>
      <c r="AC426" s="24"/>
      <c r="AD426" s="21"/>
      <c r="AE426" s="21"/>
      <c r="AF426" s="21"/>
      <c r="AG426" s="21"/>
      <c r="AH426" s="21"/>
      <c r="AI426" s="21"/>
      <c r="AJ426" s="21"/>
      <c r="AK426" s="109">
        <f t="shared" si="905"/>
        <v>12.8</v>
      </c>
      <c r="AL426" s="29">
        <f>IF(N426=26,(4*0.5)/AK426,(2*0.5)/AK426)</f>
        <v>7.8125E-2</v>
      </c>
      <c r="AM426" s="111" t="s">
        <v>96</v>
      </c>
      <c r="AN426" s="40">
        <f>IF((AL426*0.9*(N426-O426)*391.3*AJ429*10^-1)&lt;AJ427,(AL426*0.9*(N426-O426)*391.3*AJ429*10^-1),"calc. cotθ ")</f>
        <v>335.66203125000004</v>
      </c>
    </row>
    <row r="427" spans="1:40">
      <c r="A427" s="35">
        <v>10</v>
      </c>
      <c r="B427" s="35">
        <v>1</v>
      </c>
      <c r="C427" s="35">
        <v>9</v>
      </c>
      <c r="D427" s="35">
        <v>4</v>
      </c>
      <c r="E427" s="35" t="s">
        <v>15</v>
      </c>
      <c r="F427" s="36">
        <v>-69.5</v>
      </c>
      <c r="G427" s="36">
        <v>-44.264000000000003</v>
      </c>
      <c r="H427" s="36">
        <v>-263.27940000000001</v>
      </c>
      <c r="I427" s="36">
        <v>-307.54340000000002</v>
      </c>
      <c r="J427" s="36">
        <v>219.0154</v>
      </c>
      <c r="K427" s="1">
        <v>70</v>
      </c>
      <c r="L427" s="7">
        <f t="shared" si="934"/>
        <v>-245.24413500000003</v>
      </c>
      <c r="M427" s="7">
        <f t="shared" si="935"/>
        <v>204.16073500000002</v>
      </c>
      <c r="N427" s="6">
        <v>65</v>
      </c>
      <c r="O427" s="6">
        <v>4</v>
      </c>
      <c r="P427" s="6">
        <v>30</v>
      </c>
      <c r="Q427" s="7">
        <f>P427*(N427-O427)^2/((10^6)*$AS$4^2)</f>
        <v>287.63946507253473</v>
      </c>
      <c r="R427" s="7">
        <f>P427*(N427-O427)^2/((10^6)*$AS$5^2)</f>
        <v>381.75848979173077</v>
      </c>
      <c r="S427" s="6" t="str">
        <f>IF(R427&gt;=MAX(ABS(I427),ABS(J427),ABS(L427),ABS(M427)),"Verificata","Non verificata")</f>
        <v>Verificata</v>
      </c>
      <c r="T427" s="7">
        <f>-MIN(L427:M427)/(0.9*(N427-O427)/100*391.3)*10</f>
        <v>11.416065126892427</v>
      </c>
      <c r="U427" s="7">
        <f>ABS(MAX(L427:M427)/(0.9*(N427-O427)/100*391.3)*10)</f>
        <v>9.5036411252575963</v>
      </c>
      <c r="V427" s="17">
        <f t="shared" si="936"/>
        <v>15.700000000000001</v>
      </c>
      <c r="W427" s="16" t="str">
        <f t="shared" si="937"/>
        <v>5f20</v>
      </c>
      <c r="X427" s="17">
        <f t="shared" si="938"/>
        <v>10.3</v>
      </c>
      <c r="Y427" s="16" t="str">
        <f t="shared" si="939"/>
        <v>2f16+2f20</v>
      </c>
      <c r="Z427" s="16">
        <f t="shared" si="940"/>
        <v>-337.27320900000001</v>
      </c>
      <c r="AA427" s="16">
        <f t="shared" si="941"/>
        <v>221.26841100000001</v>
      </c>
      <c r="AB427" s="25">
        <v>45.7</v>
      </c>
      <c r="AC427" s="25">
        <v>29.2</v>
      </c>
      <c r="AD427" s="22">
        <v>5</v>
      </c>
      <c r="AE427" s="22">
        <v>4.05</v>
      </c>
      <c r="AF427" s="22">
        <f>(AC427*AE427)/2</f>
        <v>59.129999999999995</v>
      </c>
      <c r="AG427" s="22">
        <f>(Z426-AA427)/AE427</f>
        <v>-137.91151111111111</v>
      </c>
      <c r="AH427" s="22">
        <f>(AA426-Z427)/AE427</f>
        <v>137.91151111111111</v>
      </c>
      <c r="AI427" s="22">
        <f t="shared" ref="AI427" si="942">MAX(ABS(AG427+AF427),ABS(AG427-AF427),ABS(AH427+AF427),ABS(AH427-AF427),)</f>
        <v>197.04151111111111</v>
      </c>
      <c r="AJ427" s="22">
        <f>((0.5*14.17*P426*0.9*(N426-O426)*AJ429)/(1+AJ429^2))*10^-1</f>
        <v>466.75980000000004</v>
      </c>
      <c r="AK427" s="108">
        <v>10</v>
      </c>
      <c r="AL427" s="30">
        <f>IF(N426=26,(4*0.5)/AK427,(2*0.5)/AK427)</f>
        <v>0.1</v>
      </c>
      <c r="AM427" s="112" t="s">
        <v>100</v>
      </c>
      <c r="AN427" s="41">
        <f>IF((AL427*0.9*(N426-O426)*391.3*AJ429*10^-1)&lt;AJ427,(AL427*0.9*(N426-O426)*391.3*AJ429*10^-1),"calc. cotθ ")</f>
        <v>429.64740000000006</v>
      </c>
    </row>
    <row r="428" spans="1:40">
      <c r="A428" s="35">
        <v>10</v>
      </c>
      <c r="B428" s="35">
        <v>1</v>
      </c>
      <c r="C428" s="35">
        <v>9</v>
      </c>
      <c r="D428" s="35">
        <v>4</v>
      </c>
      <c r="E428" s="35" t="s">
        <v>16</v>
      </c>
      <c r="F428" s="36">
        <v>122.374</v>
      </c>
      <c r="G428" s="36">
        <v>78.171999999999997</v>
      </c>
      <c r="H428" s="36">
        <v>-110.2199</v>
      </c>
      <c r="I428" s="36">
        <v>-32.047899999999998</v>
      </c>
      <c r="J428" s="36">
        <v>188.39189999999999</v>
      </c>
      <c r="K428" s="1"/>
      <c r="AB428" s="25"/>
      <c r="AC428" s="25"/>
      <c r="AD428" s="22"/>
      <c r="AE428" s="22"/>
      <c r="AF428" s="22"/>
      <c r="AG428" s="22"/>
      <c r="AH428" s="22"/>
      <c r="AI428" s="22"/>
      <c r="AJ428" s="106" t="s">
        <v>93</v>
      </c>
      <c r="AK428" s="108">
        <v>15</v>
      </c>
      <c r="AL428" s="30">
        <f>IF(N426=26,(4*0.5)/AK428,(2*0.5)/AK428)</f>
        <v>6.6666666666666666E-2</v>
      </c>
      <c r="AM428" s="112" t="s">
        <v>99</v>
      </c>
      <c r="AN428" s="41">
        <f>IF((AL428*0.9*(N426-O426)*391.3*AJ429*10^-1)&lt;AJ427,(AL428*0.9*(N426-O426)*391.3*AJ429*10^-1),"calc. cotθ ")</f>
        <v>286.4316</v>
      </c>
    </row>
    <row r="429" spans="1:40">
      <c r="A429" s="35">
        <v>10</v>
      </c>
      <c r="B429" s="35">
        <v>1</v>
      </c>
      <c r="C429" s="35">
        <v>9</v>
      </c>
      <c r="D429" s="35">
        <v>4</v>
      </c>
      <c r="E429" s="35" t="s">
        <v>17</v>
      </c>
      <c r="F429" s="36">
        <v>-106.226</v>
      </c>
      <c r="G429" s="36">
        <v>-67.778000000000006</v>
      </c>
      <c r="H429" s="36">
        <v>-110.2199</v>
      </c>
      <c r="I429" s="36">
        <v>-177.99790000000002</v>
      </c>
      <c r="J429" s="36">
        <v>42.44189999999999</v>
      </c>
      <c r="K429" s="1"/>
      <c r="AB429" s="26"/>
      <c r="AC429" s="26"/>
      <c r="AD429" s="23"/>
      <c r="AE429" s="23"/>
      <c r="AF429" s="23"/>
      <c r="AG429" s="23"/>
      <c r="AH429" s="23"/>
      <c r="AI429" s="23"/>
      <c r="AJ429" s="107">
        <v>2</v>
      </c>
      <c r="AK429" s="110">
        <v>20</v>
      </c>
      <c r="AL429" s="31">
        <f>IF(N426=26,(4*0.5)/AK429,(2*0.5)/AK429)</f>
        <v>0.05</v>
      </c>
      <c r="AM429" s="113" t="s">
        <v>98</v>
      </c>
      <c r="AN429" s="114">
        <f>IF((AL429*0.9*(N426-O426)*391.3*AJ429*10^-1)&lt;AJ427,(AL429*0.9*(N426-O426)*391.3*AJ429*10^-1),"calc. cotθ ")</f>
        <v>214.82370000000003</v>
      </c>
    </row>
    <row r="430" spans="1:40">
      <c r="A430" s="35">
        <v>10</v>
      </c>
      <c r="B430" s="35">
        <v>9</v>
      </c>
      <c r="C430" s="35">
        <v>13</v>
      </c>
      <c r="D430" s="35">
        <v>4</v>
      </c>
      <c r="E430" s="35" t="s">
        <v>14</v>
      </c>
      <c r="F430" s="36">
        <v>-59.31</v>
      </c>
      <c r="G430" s="36">
        <v>-37.924999999999997</v>
      </c>
      <c r="H430" s="36">
        <v>300.34840000000003</v>
      </c>
      <c r="I430" s="36">
        <v>262.42340000000002</v>
      </c>
      <c r="J430" s="36">
        <v>-338.27340000000004</v>
      </c>
      <c r="K430" s="1">
        <v>70</v>
      </c>
      <c r="L430" s="7">
        <f t="shared" ref="L430:L431" si="943">(ABS(I430)-ABS(I432*$K430/200))*SIGN(I430)</f>
        <v>226.81293000000002</v>
      </c>
      <c r="M430" s="7">
        <f t="shared" ref="M430:M431" si="944">(ABS(J430)-ABS(J432*$K430/200))*SIGN(J430)</f>
        <v>-263.38173000000006</v>
      </c>
      <c r="N430" s="6">
        <v>65</v>
      </c>
      <c r="O430" s="6">
        <v>4</v>
      </c>
      <c r="P430" s="6">
        <v>30</v>
      </c>
      <c r="Q430" s="7">
        <f>P430*(N430-O430)^2/((10^6)*$AS$4^2)</f>
        <v>287.63946507253473</v>
      </c>
      <c r="R430" s="7">
        <f>P430*(N430-O430)^2/((10^6)*$AS$5^2)</f>
        <v>381.75848979173077</v>
      </c>
      <c r="S430" s="6" t="str">
        <f>IF(R430&gt;=MAX(ABS(I430),ABS(J430),ABS(L430),ABS(M430)),"Verificata","Non verificata")</f>
        <v>Verificata</v>
      </c>
      <c r="T430" s="7">
        <f>-MIN(L430:M430)/(0.9*(N430-O430)/100*391.3)*10</f>
        <v>12.26036652380534</v>
      </c>
      <c r="U430" s="7">
        <f>ABS(MAX(L430:M430)/(0.9*(N430-O430)/100*391.3)*10)</f>
        <v>10.558096243570894</v>
      </c>
      <c r="V430" s="17">
        <f t="shared" ref="V430:V431" si="945">IF($N430=26,IF(4*2.01&gt;T430,4*2.01,"Arm. insufficiente"),IF((3*2.01)&gt;T430,(3*2.01),IF(T430&lt;4*2.01,(4*2.01),IF(T430&lt;10.3,2*2.01+2*3.14,IF(T430&lt;15.75,5*3.14,IF(15.75&lt;T430,6*3.14,"Armat. Insuf. "))))))</f>
        <v>15.700000000000001</v>
      </c>
      <c r="W430" s="16" t="str">
        <f t="shared" ref="W430:W431" si="946">IF(V430=6.03,"3f16",IF(V430=8.04,"4f16",IF(V430=10.3,"2f16+2f20",IF(V430=15.7,"5f20",IF(V430=18.84,"6f20","Arm. Insuf.")))))</f>
        <v>5f20</v>
      </c>
      <c r="X430" s="17">
        <f t="shared" ref="X430:X431" si="947">IF($N430=26,IF(4*2.01&gt;U430,4*2.01,"Arm. insufficiente"),IF((3*2.01)&gt;U430,(3*2.01),IF(U430&lt;4*2.01,(4*2.01),IF(U430&lt;10.3,2*2.01+2*3.14,IF(U430&lt;15.75,5*3.14,IF(15.75&lt;U430,6*3.14,"Armat. Insuf. "))))))</f>
        <v>15.700000000000001</v>
      </c>
      <c r="Y430" s="16" t="str">
        <f t="shared" ref="Y430:Y431" si="948">IF(X430=6.03,"3f16",IF(X430=8.04,"4f16",IF(X430=10.3,"2f16+2f20",IF(X430=15.7,"5f20",IF(X430=18.84,"6f20","Arm. Insuf.")))))</f>
        <v>5f20</v>
      </c>
      <c r="Z430" s="16">
        <f t="shared" ref="Z430:Z431" si="949">-0.9*(N430-O430)*V430*391.3/1000</f>
        <v>-337.27320900000001</v>
      </c>
      <c r="AA430" s="16">
        <f t="shared" ref="AA430:AA431" si="950">0.9*(N430-O430)*X430*391.3/1000</f>
        <v>337.27320900000001</v>
      </c>
      <c r="AB430" s="24"/>
      <c r="AC430" s="24"/>
      <c r="AD430" s="21"/>
      <c r="AE430" s="21"/>
      <c r="AF430" s="21"/>
      <c r="AG430" s="21"/>
      <c r="AH430" s="21"/>
      <c r="AI430" s="21"/>
      <c r="AJ430" s="21"/>
      <c r="AK430" s="109">
        <f t="shared" si="905"/>
        <v>12.8</v>
      </c>
      <c r="AL430" s="29">
        <f>IF(N430=26,(4*0.5)/AK430,(2*0.5)/AK430)</f>
        <v>7.8125E-2</v>
      </c>
      <c r="AM430" s="111" t="s">
        <v>96</v>
      </c>
      <c r="AN430" s="40">
        <f>IF((AL430*0.9*(N430-O430)*391.3*AJ433*10^-1)&lt;AJ431,(AL430*0.9*(N430-O430)*391.3*AJ433*10^-1),"calc. cotθ ")</f>
        <v>335.66203125000004</v>
      </c>
    </row>
    <row r="431" spans="1:40">
      <c r="A431" s="35">
        <v>10</v>
      </c>
      <c r="B431" s="35">
        <v>9</v>
      </c>
      <c r="C431" s="35">
        <v>13</v>
      </c>
      <c r="D431" s="35">
        <v>4</v>
      </c>
      <c r="E431" s="35" t="s">
        <v>15</v>
      </c>
      <c r="F431" s="36">
        <v>-53.887</v>
      </c>
      <c r="G431" s="36">
        <v>-34.345999999999997</v>
      </c>
      <c r="H431" s="36">
        <v>-296.36239999999998</v>
      </c>
      <c r="I431" s="36">
        <v>-330.70839999999998</v>
      </c>
      <c r="J431" s="36">
        <v>262.01639999999998</v>
      </c>
      <c r="K431" s="1">
        <v>70</v>
      </c>
      <c r="L431" s="7">
        <f t="shared" si="943"/>
        <v>-256.47962999999999</v>
      </c>
      <c r="M431" s="7">
        <f t="shared" si="944"/>
        <v>225.74302999999998</v>
      </c>
      <c r="N431" s="6">
        <v>65</v>
      </c>
      <c r="O431" s="6">
        <v>4</v>
      </c>
      <c r="P431" s="6">
        <v>30</v>
      </c>
      <c r="Q431" s="7">
        <f>P431*(N431-O431)^2/((10^6)*$AS$4^2)</f>
        <v>287.63946507253473</v>
      </c>
      <c r="R431" s="7">
        <f>P431*(N431-O431)^2/((10^6)*$AS$5^2)</f>
        <v>381.75848979173077</v>
      </c>
      <c r="S431" s="6" t="str">
        <f>IF(R431&gt;=MAX(ABS(I431),ABS(J431),ABS(L431),ABS(M431)),"Verificata","Non verificata")</f>
        <v>Verificata</v>
      </c>
      <c r="T431" s="7">
        <f>-MIN(L431:M431)/(0.9*(N431-O431)/100*391.3)*10</f>
        <v>11.939075157908556</v>
      </c>
      <c r="U431" s="7">
        <f>ABS(MAX(L431:M431)/(0.9*(N431-O431)/100*391.3)*10)</f>
        <v>10.508292613896884</v>
      </c>
      <c r="V431" s="17">
        <f t="shared" si="945"/>
        <v>15.700000000000001</v>
      </c>
      <c r="W431" s="16" t="str">
        <f t="shared" si="946"/>
        <v>5f20</v>
      </c>
      <c r="X431" s="17">
        <f t="shared" si="947"/>
        <v>15.700000000000001</v>
      </c>
      <c r="Y431" s="16" t="str">
        <f t="shared" si="948"/>
        <v>5f20</v>
      </c>
      <c r="Z431" s="16">
        <f t="shared" si="949"/>
        <v>-337.27320900000001</v>
      </c>
      <c r="AA431" s="16">
        <f t="shared" si="950"/>
        <v>337.27320900000001</v>
      </c>
      <c r="AB431" s="25">
        <v>45.7</v>
      </c>
      <c r="AC431" s="25">
        <v>29.2</v>
      </c>
      <c r="AD431" s="22">
        <v>3.78</v>
      </c>
      <c r="AE431" s="22">
        <v>3.08</v>
      </c>
      <c r="AF431" s="22">
        <f>(AC431*AE431)/2</f>
        <v>44.967999999999996</v>
      </c>
      <c r="AG431" s="22">
        <f>(Z430-AA431)/AE431</f>
        <v>-219.00857727272728</v>
      </c>
      <c r="AH431" s="22">
        <f>(AA430-Z431)/AE431</f>
        <v>219.00857727272728</v>
      </c>
      <c r="AI431" s="22">
        <f t="shared" ref="AI431" si="951">MAX(ABS(AG431+AF431),ABS(AG431-AF431),ABS(AH431+AF431),ABS(AH431-AF431),)</f>
        <v>263.9765772727273</v>
      </c>
      <c r="AJ431" s="22">
        <f>((0.5*14.17*P430*0.9*(N430-O430)*AJ433)/(1+AJ433^2))*10^-1</f>
        <v>466.75980000000004</v>
      </c>
      <c r="AK431" s="108">
        <v>10</v>
      </c>
      <c r="AL431" s="30">
        <f>IF(N430=26,(4*0.5)/AK431,(2*0.5)/AK431)</f>
        <v>0.1</v>
      </c>
      <c r="AM431" s="112" t="s">
        <v>100</v>
      </c>
      <c r="AN431" s="41">
        <f>IF((AL431*0.9*(N430-O430)*391.3*AJ433*10^-1)&lt;AJ431,(AL431*0.9*(N430-O430)*391.3*AJ433*10^-1),"calc. cotθ ")</f>
        <v>429.64740000000006</v>
      </c>
    </row>
    <row r="432" spans="1:40">
      <c r="A432" s="35">
        <v>10</v>
      </c>
      <c r="B432" s="35">
        <v>9</v>
      </c>
      <c r="C432" s="35">
        <v>13</v>
      </c>
      <c r="D432" s="35">
        <v>4</v>
      </c>
      <c r="E432" s="35" t="s">
        <v>16</v>
      </c>
      <c r="F432" s="36">
        <v>87.844999999999999</v>
      </c>
      <c r="G432" s="36">
        <v>56.116</v>
      </c>
      <c r="H432" s="36">
        <v>-157.86019999999999</v>
      </c>
      <c r="I432" s="36">
        <v>-101.74419999999999</v>
      </c>
      <c r="J432" s="36">
        <v>213.97620000000001</v>
      </c>
      <c r="K432" s="1"/>
      <c r="AB432" s="25"/>
      <c r="AC432" s="25"/>
      <c r="AD432" s="22"/>
      <c r="AE432" s="22"/>
      <c r="AF432" s="22"/>
      <c r="AG432" s="22"/>
      <c r="AH432" s="22"/>
      <c r="AI432" s="22"/>
      <c r="AJ432" s="106" t="s">
        <v>93</v>
      </c>
      <c r="AK432" s="108">
        <v>15</v>
      </c>
      <c r="AL432" s="30">
        <f>IF(N430=26,(4*0.5)/AK432,(2*0.5)/AK432)</f>
        <v>6.6666666666666666E-2</v>
      </c>
      <c r="AM432" s="112" t="s">
        <v>99</v>
      </c>
      <c r="AN432" s="41">
        <f>IF((AL432*0.9*(N430-O430)*391.3*AJ433*10^-1)&lt;AJ431,(AL432*0.9*(N430-O430)*391.3*AJ433*10^-1),"calc. cotθ ")</f>
        <v>286.4316</v>
      </c>
    </row>
    <row r="433" spans="1:40">
      <c r="A433" s="35">
        <v>10</v>
      </c>
      <c r="B433" s="35">
        <v>9</v>
      </c>
      <c r="C433" s="35">
        <v>13</v>
      </c>
      <c r="D433" s="35">
        <v>4</v>
      </c>
      <c r="E433" s="35" t="s">
        <v>17</v>
      </c>
      <c r="F433" s="36">
        <v>-84.975999999999999</v>
      </c>
      <c r="G433" s="36">
        <v>-54.222000000000001</v>
      </c>
      <c r="H433" s="36">
        <v>-157.86019999999999</v>
      </c>
      <c r="I433" s="36">
        <v>-212.0822</v>
      </c>
      <c r="J433" s="36">
        <v>103.63819999999998</v>
      </c>
      <c r="K433" s="1"/>
      <c r="AB433" s="26"/>
      <c r="AC433" s="26"/>
      <c r="AD433" s="23"/>
      <c r="AE433" s="23"/>
      <c r="AF433" s="23"/>
      <c r="AG433" s="23"/>
      <c r="AH433" s="23"/>
      <c r="AI433" s="23"/>
      <c r="AJ433" s="107">
        <v>2</v>
      </c>
      <c r="AK433" s="110">
        <v>20</v>
      </c>
      <c r="AL433" s="31">
        <f>IF(N430=26,(4*0.5)/AK433,(2*0.5)/AK433)</f>
        <v>0.05</v>
      </c>
      <c r="AM433" s="113" t="s">
        <v>98</v>
      </c>
      <c r="AN433" s="114">
        <f>IF((AL433*0.9*(N430-O430)*391.3*AJ433*10^-1)&lt;AJ431,(AL433*0.9*(N430-O430)*391.3*AJ433*10^-1),"calc. cotθ ")</f>
        <v>214.82370000000003</v>
      </c>
    </row>
    <row r="434" spans="1:40">
      <c r="A434" s="35">
        <v>10</v>
      </c>
      <c r="B434" s="35">
        <v>13</v>
      </c>
      <c r="C434" s="35">
        <v>19</v>
      </c>
      <c r="D434" s="35">
        <v>4</v>
      </c>
      <c r="E434" s="35" t="s">
        <v>14</v>
      </c>
      <c r="F434" s="36">
        <v>-77.007999999999996</v>
      </c>
      <c r="G434" s="36">
        <v>-49.201999999999998</v>
      </c>
      <c r="H434" s="36">
        <v>302.31259999999997</v>
      </c>
      <c r="I434" s="36">
        <v>253.11059999999998</v>
      </c>
      <c r="J434" s="36">
        <v>-351.51459999999997</v>
      </c>
      <c r="K434" s="1">
        <v>70</v>
      </c>
      <c r="L434" s="7">
        <f t="shared" ref="L434:L435" si="952">(ABS(I434)-ABS(I436*$K434/200))*SIGN(I434)</f>
        <v>230.67297499999998</v>
      </c>
      <c r="M434" s="7">
        <f t="shared" ref="M434:M435" si="953">(ABS(J434)-ABS(J436*$K434/200))*SIGN(J434)</f>
        <v>-281.92987499999998</v>
      </c>
      <c r="N434" s="6">
        <v>65</v>
      </c>
      <c r="O434" s="6">
        <v>4</v>
      </c>
      <c r="P434" s="6">
        <v>30</v>
      </c>
      <c r="Q434" s="7">
        <f>P434*(N434-O434)^2/((10^6)*$AS$4^2)</f>
        <v>287.63946507253473</v>
      </c>
      <c r="R434" s="7">
        <f>P434*(N434-O434)^2/((10^6)*$AS$5^2)</f>
        <v>381.75848979173077</v>
      </c>
      <c r="S434" s="6" t="str">
        <f>IF(R434&gt;=MAX(ABS(I434),ABS(J434),ABS(L434),ABS(M434)),"Verificata","Non verificata")</f>
        <v>Verificata</v>
      </c>
      <c r="T434" s="7">
        <f>-MIN(L434:M434)/(0.9*(N434-O434)/100*391.3)*10</f>
        <v>13.12377894059175</v>
      </c>
      <c r="U434" s="7">
        <f>ABS(MAX(L434:M434)/(0.9*(N434-O434)/100*391.3)*10)</f>
        <v>10.737780561455743</v>
      </c>
      <c r="V434" s="17">
        <f t="shared" ref="V434:V435" si="954">IF($N434=26,IF(4*2.01&gt;T434,4*2.01,"Arm. insufficiente"),IF((3*2.01)&gt;T434,(3*2.01),IF(T434&lt;4*2.01,(4*2.01),IF(T434&lt;10.3,2*2.01+2*3.14,IF(T434&lt;15.75,5*3.14,IF(15.75&lt;T434,6*3.14,"Armat. Insuf. "))))))</f>
        <v>15.700000000000001</v>
      </c>
      <c r="W434" s="16" t="str">
        <f t="shared" ref="W434:W435" si="955">IF(V434=6.03,"3f16",IF(V434=8.04,"4f16",IF(V434=10.3,"2f16+2f20",IF(V434=15.7,"5f20",IF(V434=18.84,"6f20","Arm. Insuf.")))))</f>
        <v>5f20</v>
      </c>
      <c r="X434" s="17">
        <f t="shared" ref="X434:X435" si="956">IF($N434=26,IF(4*2.01&gt;U434,4*2.01,"Arm. insufficiente"),IF((3*2.01)&gt;U434,(3*2.01),IF(U434&lt;4*2.01,(4*2.01),IF(U434&lt;10.3,2*2.01+2*3.14,IF(U434&lt;15.75,5*3.14,IF(15.75&lt;U434,6*3.14,"Armat. Insuf. "))))))</f>
        <v>15.700000000000001</v>
      </c>
      <c r="Y434" s="16" t="str">
        <f t="shared" ref="Y434:Y435" si="957">IF(X434=6.03,"3f16",IF(X434=8.04,"4f16",IF(X434=10.3,"2f16+2f20",IF(X434=15.7,"5f20",IF(X434=18.84,"6f20","Arm. Insuf.")))))</f>
        <v>5f20</v>
      </c>
      <c r="Z434" s="16">
        <f t="shared" ref="Z434:Z435" si="958">-0.9*(N434-O434)*V434*391.3/1000</f>
        <v>-337.27320900000001</v>
      </c>
      <c r="AA434" s="16">
        <f t="shared" ref="AA434:AA435" si="959">0.9*(N434-O434)*X434*391.3/1000</f>
        <v>337.27320900000001</v>
      </c>
      <c r="AB434" s="24"/>
      <c r="AC434" s="24"/>
      <c r="AD434" s="21"/>
      <c r="AE434" s="21"/>
      <c r="AF434" s="21"/>
      <c r="AG434" s="21"/>
      <c r="AH434" s="21"/>
      <c r="AI434" s="21"/>
      <c r="AJ434" s="21"/>
      <c r="AK434" s="109">
        <f t="shared" si="905"/>
        <v>12.8</v>
      </c>
      <c r="AL434" s="29">
        <f>IF(N434=26,(4*0.5)/AK434,(2*0.5)/AK434)</f>
        <v>7.8125E-2</v>
      </c>
      <c r="AM434" s="111" t="s">
        <v>96</v>
      </c>
      <c r="AN434" s="40">
        <f>IF((AL434*0.9*(N434-O434)*391.3*AJ437*10^-1)&lt;AJ435,(AL434*0.9*(N434-O434)*391.3*AJ437*10^-1),"calc. cotθ ")</f>
        <v>335.66203125000004</v>
      </c>
    </row>
    <row r="435" spans="1:40">
      <c r="A435" s="35">
        <v>10</v>
      </c>
      <c r="B435" s="35">
        <v>13</v>
      </c>
      <c r="C435" s="35">
        <v>19</v>
      </c>
      <c r="D435" s="35">
        <v>4</v>
      </c>
      <c r="E435" s="35" t="s">
        <v>15</v>
      </c>
      <c r="F435" s="36">
        <v>-77.685000000000002</v>
      </c>
      <c r="G435" s="36">
        <v>-49.552</v>
      </c>
      <c r="H435" s="36">
        <v>-305.03210000000001</v>
      </c>
      <c r="I435" s="36">
        <v>-354.58410000000003</v>
      </c>
      <c r="J435" s="36">
        <v>255.48010000000002</v>
      </c>
      <c r="K435" s="1">
        <v>70</v>
      </c>
      <c r="L435" s="7">
        <f t="shared" si="952"/>
        <v>-284.94617500000004</v>
      </c>
      <c r="M435" s="7">
        <f t="shared" si="953"/>
        <v>233.09567500000003</v>
      </c>
      <c r="N435" s="6">
        <v>65</v>
      </c>
      <c r="O435" s="6">
        <v>4</v>
      </c>
      <c r="P435" s="6">
        <v>30</v>
      </c>
      <c r="Q435" s="7">
        <f>P435*(N435-O435)^2/((10^6)*$AS$4^2)</f>
        <v>287.63946507253473</v>
      </c>
      <c r="R435" s="7">
        <f>P435*(N435-O435)^2/((10^6)*$AS$5^2)</f>
        <v>381.75848979173077</v>
      </c>
      <c r="S435" s="6" t="str">
        <f>IF(R435&gt;=MAX(ABS(I435),ABS(J435),ABS(L435),ABS(M435)),"Verificata","Non verificata")</f>
        <v>Verificata</v>
      </c>
      <c r="T435" s="7">
        <f>-MIN(L435:M435)/(0.9*(N435-O435)/100*391.3)*10</f>
        <v>13.264187098537084</v>
      </c>
      <c r="U435" s="7">
        <f>ABS(MAX(L435:M435)/(0.9*(N435-O435)/100*391.3)*10)</f>
        <v>10.850556758867855</v>
      </c>
      <c r="V435" s="17">
        <f t="shared" si="954"/>
        <v>15.700000000000001</v>
      </c>
      <c r="W435" s="16" t="str">
        <f t="shared" si="955"/>
        <v>5f20</v>
      </c>
      <c r="X435" s="17">
        <f t="shared" si="956"/>
        <v>15.700000000000001</v>
      </c>
      <c r="Y435" s="16" t="str">
        <f t="shared" si="957"/>
        <v>5f20</v>
      </c>
      <c r="Z435" s="16">
        <f t="shared" si="958"/>
        <v>-337.27320900000001</v>
      </c>
      <c r="AA435" s="16">
        <f t="shared" si="959"/>
        <v>337.27320900000001</v>
      </c>
      <c r="AB435" s="25">
        <v>45.7</v>
      </c>
      <c r="AC435" s="25">
        <v>29.2</v>
      </c>
      <c r="AD435" s="22">
        <v>4.62</v>
      </c>
      <c r="AE435" s="22">
        <v>3.92</v>
      </c>
      <c r="AF435" s="22">
        <f>(AC435*AE435)/2</f>
        <v>57.231999999999999</v>
      </c>
      <c r="AG435" s="22">
        <f>(Z434-AA435)/AE435</f>
        <v>-172.07816785714286</v>
      </c>
      <c r="AH435" s="22">
        <f>(AA434-Z435)/AE435</f>
        <v>172.07816785714286</v>
      </c>
      <c r="AI435" s="22">
        <f t="shared" ref="AI435" si="960">MAX(ABS(AG435+AF435),ABS(AG435-AF435),ABS(AH435+AF435),ABS(AH435-AF435),)</f>
        <v>229.31016785714286</v>
      </c>
      <c r="AJ435" s="22">
        <f>((0.5*14.17*P434*0.9*(N434-O434)*AJ437)/(1+AJ437^2))*10^-1</f>
        <v>466.75980000000004</v>
      </c>
      <c r="AK435" s="108">
        <v>10</v>
      </c>
      <c r="AL435" s="30">
        <f>IF(N434=26,(4*0.5)/AK435,(2*0.5)/AK435)</f>
        <v>0.1</v>
      </c>
      <c r="AM435" s="112" t="s">
        <v>100</v>
      </c>
      <c r="AN435" s="41">
        <f>IF((AL435*0.9*(N434-O434)*391.3*AJ437*10^-1)&lt;AJ435,(AL435*0.9*(N434-O434)*391.3*AJ437*10^-1),"calc. cotθ ")</f>
        <v>429.64740000000006</v>
      </c>
    </row>
    <row r="436" spans="1:40">
      <c r="A436" s="35">
        <v>10</v>
      </c>
      <c r="B436" s="35">
        <v>13</v>
      </c>
      <c r="C436" s="35">
        <v>19</v>
      </c>
      <c r="D436" s="35">
        <v>4</v>
      </c>
      <c r="E436" s="35" t="s">
        <v>16</v>
      </c>
      <c r="F436" s="36">
        <v>105.467</v>
      </c>
      <c r="G436" s="36">
        <v>67.352999999999994</v>
      </c>
      <c r="H436" s="36">
        <v>-131.4605</v>
      </c>
      <c r="I436" s="36">
        <v>-64.107500000000002</v>
      </c>
      <c r="J436" s="36">
        <v>198.81349999999998</v>
      </c>
      <c r="K436" s="1"/>
      <c r="AB436" s="25"/>
      <c r="AC436" s="25"/>
      <c r="AD436" s="22"/>
      <c r="AE436" s="22"/>
      <c r="AF436" s="22"/>
      <c r="AG436" s="22"/>
      <c r="AH436" s="22"/>
      <c r="AI436" s="22"/>
      <c r="AJ436" s="106" t="s">
        <v>93</v>
      </c>
      <c r="AK436" s="108">
        <v>15</v>
      </c>
      <c r="AL436" s="30">
        <f>IF(N434=26,(4*0.5)/AK436,(2*0.5)/AK436)</f>
        <v>6.6666666666666666E-2</v>
      </c>
      <c r="AM436" s="112" t="s">
        <v>99</v>
      </c>
      <c r="AN436" s="41">
        <f>IF((AL436*0.9*(N434-O434)*391.3*AJ437*10^-1)&lt;AJ435,(AL436*0.9*(N434-O434)*391.3*AJ437*10^-1),"calc. cotθ ")</f>
        <v>286.4316</v>
      </c>
    </row>
    <row r="437" spans="1:40">
      <c r="A437" s="35">
        <v>10</v>
      </c>
      <c r="B437" s="35">
        <v>13</v>
      </c>
      <c r="C437" s="35">
        <v>19</v>
      </c>
      <c r="D437" s="35">
        <v>4</v>
      </c>
      <c r="E437" s="35" t="s">
        <v>17</v>
      </c>
      <c r="F437" s="36">
        <v>-105.76</v>
      </c>
      <c r="G437" s="36">
        <v>-67.504999999999995</v>
      </c>
      <c r="H437" s="36">
        <v>-131.4605</v>
      </c>
      <c r="I437" s="36">
        <v>-198.96549999999999</v>
      </c>
      <c r="J437" s="36">
        <v>63.955500000000001</v>
      </c>
      <c r="K437" s="1"/>
      <c r="AB437" s="26"/>
      <c r="AC437" s="26"/>
      <c r="AD437" s="23"/>
      <c r="AE437" s="23"/>
      <c r="AF437" s="23"/>
      <c r="AG437" s="23"/>
      <c r="AH437" s="23"/>
      <c r="AI437" s="23"/>
      <c r="AJ437" s="107">
        <v>2</v>
      </c>
      <c r="AK437" s="110">
        <v>20</v>
      </c>
      <c r="AL437" s="31">
        <f>IF(N434=26,(4*0.5)/AK437,(2*0.5)/AK437)</f>
        <v>0.05</v>
      </c>
      <c r="AM437" s="113" t="s">
        <v>98</v>
      </c>
      <c r="AN437" s="114">
        <f>IF((AL437*0.9*(N434-O434)*391.3*AJ437*10^-1)&lt;AJ435,(AL437*0.9*(N434-O434)*391.3*AJ437*10^-1),"calc. cotθ ")</f>
        <v>214.82370000000003</v>
      </c>
    </row>
    <row r="438" spans="1:40">
      <c r="A438" s="35">
        <v>10</v>
      </c>
      <c r="B438" s="35">
        <v>19</v>
      </c>
      <c r="C438" s="35">
        <v>27</v>
      </c>
      <c r="D438" s="35">
        <v>4</v>
      </c>
      <c r="E438" s="35" t="s">
        <v>14</v>
      </c>
      <c r="F438" s="36">
        <v>-17.893999999999998</v>
      </c>
      <c r="G438" s="36">
        <v>-11.41</v>
      </c>
      <c r="H438" s="36">
        <v>262.75920000000002</v>
      </c>
      <c r="I438" s="36">
        <v>251.34920000000002</v>
      </c>
      <c r="J438" s="36">
        <v>-274.16920000000005</v>
      </c>
      <c r="K438" s="1">
        <v>70</v>
      </c>
      <c r="L438" s="7">
        <f t="shared" ref="L438:L439" si="961">(ABS(I438)-ABS(I440*$K438/200))*SIGN(I438)</f>
        <v>209.69815000000003</v>
      </c>
      <c r="M438" s="7">
        <f t="shared" ref="M438:M439" si="962">(ABS(J438)-ABS(J440*$K438/200))*SIGN(J438)</f>
        <v>-203.87765000000005</v>
      </c>
      <c r="N438" s="6">
        <v>65</v>
      </c>
      <c r="O438" s="6">
        <v>4</v>
      </c>
      <c r="P438" s="6">
        <v>30</v>
      </c>
      <c r="Q438" s="7">
        <f>P438*(N438-O438)^2/((10^6)*$AS$4^2)</f>
        <v>287.63946507253473</v>
      </c>
      <c r="R438" s="7">
        <f>P438*(N438-O438)^2/((10^6)*$AS$5^2)</f>
        <v>381.75848979173077</v>
      </c>
      <c r="S438" s="6" t="str">
        <f>IF(R438&gt;=MAX(ABS(I438),ABS(J438),ABS(L438),ABS(M438)),"Verificata","Non verificata")</f>
        <v>Verificata</v>
      </c>
      <c r="T438" s="7">
        <f>-MIN(L438:M438)/(0.9*(N438-O438)/100*391.3)*10</f>
        <v>9.4904635754807352</v>
      </c>
      <c r="U438" s="7">
        <f>ABS(MAX(L438:M438)/(0.9*(N438-O438)/100*391.3)*10)</f>
        <v>9.7614066790582257</v>
      </c>
      <c r="V438" s="17">
        <f t="shared" ref="V438:V439" si="963">IF($N438=26,IF(4*2.01&gt;T438,4*2.01,"Arm. insufficiente"),IF((3*2.01)&gt;T438,(3*2.01),IF(T438&lt;4*2.01,(4*2.01),IF(T438&lt;10.3,2*2.01+2*3.14,IF(T438&lt;15.75,5*3.14,IF(15.75&lt;T438,6*3.14,"Armat. Insuf. "))))))</f>
        <v>10.3</v>
      </c>
      <c r="W438" s="16" t="str">
        <f t="shared" ref="W438:W439" si="964">IF(V438=6.03,"3f16",IF(V438=8.04,"4f16",IF(V438=10.3,"2f16+2f20",IF(V438=15.7,"5f20",IF(V438=18.84,"6f20","Arm. Insuf.")))))</f>
        <v>2f16+2f20</v>
      </c>
      <c r="X438" s="17">
        <f t="shared" ref="X438:X439" si="965">IF($N438=26,IF(4*2.01&gt;U438,4*2.01,"Arm. insufficiente"),IF((3*2.01)&gt;U438,(3*2.01),IF(U438&lt;4*2.01,(4*2.01),IF(U438&lt;10.3,2*2.01+2*3.14,IF(U438&lt;15.75,5*3.14,IF(15.75&lt;U438,6*3.14,"Armat. Insuf. "))))))</f>
        <v>10.3</v>
      </c>
      <c r="Y438" s="16" t="str">
        <f t="shared" ref="Y438:Y439" si="966">IF(X438=6.03,"3f16",IF(X438=8.04,"4f16",IF(X438=10.3,"2f16+2f20",IF(X438=15.7,"5f20",IF(X438=18.84,"6f20","Arm. Insuf.")))))</f>
        <v>2f16+2f20</v>
      </c>
      <c r="Z438" s="16">
        <f t="shared" ref="Z438:Z439" si="967">-0.9*(N438-O438)*V438*391.3/1000</f>
        <v>-221.26841100000001</v>
      </c>
      <c r="AA438" s="16">
        <f t="shared" ref="AA438:AA439" si="968">0.9*(N438-O438)*X438*391.3/1000</f>
        <v>221.26841100000001</v>
      </c>
      <c r="AB438" s="24"/>
      <c r="AC438" s="24"/>
      <c r="AD438" s="21"/>
      <c r="AE438" s="21"/>
      <c r="AF438" s="21"/>
      <c r="AG438" s="21"/>
      <c r="AH438" s="21"/>
      <c r="AI438" s="21"/>
      <c r="AJ438" s="21"/>
      <c r="AK438" s="109">
        <f t="shared" si="905"/>
        <v>12.8</v>
      </c>
      <c r="AL438" s="29">
        <f>IF(N438=26,(4*0.5)/AK438,(2*0.5)/AK438)</f>
        <v>7.8125E-2</v>
      </c>
      <c r="AM438" s="111" t="s">
        <v>96</v>
      </c>
      <c r="AN438" s="40">
        <f>IF((AL438*0.9*(N438-O438)*391.3*AJ441*10^-1)&lt;AJ439,(AL438*0.9*(N438-O438)*391.3*AJ441*10^-1),"calc. cotθ ")</f>
        <v>335.66203125000004</v>
      </c>
    </row>
    <row r="439" spans="1:40">
      <c r="A439" s="35">
        <v>10</v>
      </c>
      <c r="B439" s="35">
        <v>19</v>
      </c>
      <c r="C439" s="35">
        <v>27</v>
      </c>
      <c r="D439" s="35">
        <v>4</v>
      </c>
      <c r="E439" s="35" t="s">
        <v>15</v>
      </c>
      <c r="F439" s="36">
        <v>-73.602999999999994</v>
      </c>
      <c r="G439" s="36">
        <v>-46.997</v>
      </c>
      <c r="H439" s="36">
        <v>-296.95319999999998</v>
      </c>
      <c r="I439" s="36">
        <v>-343.9502</v>
      </c>
      <c r="J439" s="36">
        <v>249.95619999999997</v>
      </c>
      <c r="K439" s="1">
        <v>70</v>
      </c>
      <c r="L439" s="7">
        <f t="shared" si="961"/>
        <v>-266.54140000000001</v>
      </c>
      <c r="M439" s="7">
        <f t="shared" si="962"/>
        <v>215.42239999999998</v>
      </c>
      <c r="N439" s="6">
        <v>65</v>
      </c>
      <c r="O439" s="6">
        <v>4</v>
      </c>
      <c r="P439" s="6">
        <v>30</v>
      </c>
      <c r="Q439" s="7">
        <f>P439*(N439-O439)^2/((10^6)*$AS$4^2)</f>
        <v>287.63946507253473</v>
      </c>
      <c r="R439" s="7">
        <f>P439*(N439-O439)^2/((10^6)*$AS$5^2)</f>
        <v>381.75848979173077</v>
      </c>
      <c r="S439" s="6" t="str">
        <f>IF(R439&gt;=MAX(ABS(I439),ABS(J439),ABS(L439),ABS(M439)),"Verificata","Non verificata")</f>
        <v>Verificata</v>
      </c>
      <c r="T439" s="7">
        <f>-MIN(L439:M439)/(0.9*(N439-O439)/100*391.3)*10</f>
        <v>12.407448526396298</v>
      </c>
      <c r="U439" s="7">
        <f>ABS(MAX(L439:M439)/(0.9*(N439-O439)/100*391.3)*10)</f>
        <v>10.027869364506802</v>
      </c>
      <c r="V439" s="17">
        <f t="shared" si="963"/>
        <v>15.700000000000001</v>
      </c>
      <c r="W439" s="16" t="str">
        <f t="shared" si="964"/>
        <v>5f20</v>
      </c>
      <c r="X439" s="17">
        <f t="shared" si="965"/>
        <v>10.3</v>
      </c>
      <c r="Y439" s="16" t="str">
        <f t="shared" si="966"/>
        <v>2f16+2f20</v>
      </c>
      <c r="Z439" s="16">
        <f t="shared" si="967"/>
        <v>-337.27320900000001</v>
      </c>
      <c r="AA439" s="16">
        <f t="shared" si="968"/>
        <v>221.26841100000001</v>
      </c>
      <c r="AB439" s="25">
        <v>45.7</v>
      </c>
      <c r="AC439" s="25">
        <v>29.2</v>
      </c>
      <c r="AD439" s="22">
        <v>3.5</v>
      </c>
      <c r="AE439" s="22">
        <v>2.5499999999999998</v>
      </c>
      <c r="AF439" s="22">
        <f>(AC439*AE439)/2</f>
        <v>37.229999999999997</v>
      </c>
      <c r="AG439" s="22">
        <f>(Z438-AA439)/AE439</f>
        <v>-173.54385176470592</v>
      </c>
      <c r="AH439" s="22">
        <f>(AA438-Z439)/AE439</f>
        <v>219.0359294117647</v>
      </c>
      <c r="AI439" s="22">
        <f t="shared" ref="AI439" si="969">MAX(ABS(AG439+AF439),ABS(AG439-AF439),ABS(AH439+AF439),ABS(AH439-AF439),)</f>
        <v>256.26592941176472</v>
      </c>
      <c r="AJ439" s="22">
        <f>((0.5*14.17*P438*0.9*(N438-O438)*AJ441)/(1+AJ441^2))*10^-1</f>
        <v>466.75980000000004</v>
      </c>
      <c r="AK439" s="108">
        <v>10</v>
      </c>
      <c r="AL439" s="30">
        <f>IF(N438=26,(4*0.5)/AK439,(2*0.5)/AK439)</f>
        <v>0.1</v>
      </c>
      <c r="AM439" s="112" t="s">
        <v>100</v>
      </c>
      <c r="AN439" s="41">
        <f>IF((AL439*0.9*(N438-O438)*391.3*AJ441*10^-1)&lt;AJ439,(AL439*0.9*(N438-O438)*391.3*AJ441*10^-1),"calc. cotθ ")</f>
        <v>429.64740000000006</v>
      </c>
    </row>
    <row r="440" spans="1:40">
      <c r="A440" s="35">
        <v>10</v>
      </c>
      <c r="B440" s="35">
        <v>19</v>
      </c>
      <c r="C440" s="35">
        <v>27</v>
      </c>
      <c r="D440" s="35">
        <v>4</v>
      </c>
      <c r="E440" s="35" t="s">
        <v>16</v>
      </c>
      <c r="F440" s="36">
        <v>64.093000000000004</v>
      </c>
      <c r="G440" s="36">
        <v>40.914999999999999</v>
      </c>
      <c r="H440" s="36">
        <v>-159.91800000000001</v>
      </c>
      <c r="I440" s="36">
        <v>-119.00300000000001</v>
      </c>
      <c r="J440" s="36">
        <v>200.833</v>
      </c>
      <c r="K440" s="1"/>
      <c r="AB440" s="25"/>
      <c r="AC440" s="25"/>
      <c r="AD440" s="22"/>
      <c r="AE440" s="22"/>
      <c r="AF440" s="22"/>
      <c r="AG440" s="22"/>
      <c r="AH440" s="22"/>
      <c r="AI440" s="22"/>
      <c r="AJ440" s="106" t="s">
        <v>93</v>
      </c>
      <c r="AK440" s="108">
        <v>15</v>
      </c>
      <c r="AL440" s="30">
        <f>IF(N438=26,(4*0.5)/AK440,(2*0.5)/AK440)</f>
        <v>6.6666666666666666E-2</v>
      </c>
      <c r="AM440" s="112" t="s">
        <v>99</v>
      </c>
      <c r="AN440" s="41">
        <f>IF((AL440*0.9*(N438-O438)*391.3*AJ441*10^-1)&lt;AJ439,(AL440*0.9*(N438-O438)*391.3*AJ441*10^-1),"calc. cotθ ")</f>
        <v>286.4316</v>
      </c>
    </row>
    <row r="441" spans="1:40">
      <c r="A441" s="35">
        <v>10</v>
      </c>
      <c r="B441" s="35">
        <v>19</v>
      </c>
      <c r="C441" s="35">
        <v>27</v>
      </c>
      <c r="D441" s="35">
        <v>4</v>
      </c>
      <c r="E441" s="35" t="s">
        <v>17</v>
      </c>
      <c r="F441" s="36">
        <v>-95.927000000000007</v>
      </c>
      <c r="G441" s="36">
        <v>-61.25</v>
      </c>
      <c r="H441" s="36">
        <v>-159.91800000000001</v>
      </c>
      <c r="I441" s="36">
        <v>-221.16800000000001</v>
      </c>
      <c r="J441" s="36">
        <v>98.668000000000006</v>
      </c>
      <c r="K441" s="1"/>
      <c r="AB441" s="26"/>
      <c r="AC441" s="26"/>
      <c r="AD441" s="23"/>
      <c r="AE441" s="23"/>
      <c r="AF441" s="23"/>
      <c r="AG441" s="23"/>
      <c r="AH441" s="23"/>
      <c r="AI441" s="23"/>
      <c r="AJ441" s="107">
        <v>2</v>
      </c>
      <c r="AK441" s="110">
        <v>20</v>
      </c>
      <c r="AL441" s="31">
        <f>IF(N438=26,(4*0.5)/AK441,(2*0.5)/AK441)</f>
        <v>0.05</v>
      </c>
      <c r="AM441" s="113" t="s">
        <v>98</v>
      </c>
      <c r="AN441" s="114">
        <f>IF((AL441*0.9*(N438-O438)*391.3*AJ441*10^-1)&lt;AJ439,(AL441*0.9*(N438-O438)*391.3*AJ441*10^-1),"calc. cotθ ")</f>
        <v>214.82370000000003</v>
      </c>
    </row>
    <row r="442" spans="1:40">
      <c r="A442" s="35">
        <v>11</v>
      </c>
      <c r="B442" s="35">
        <v>10</v>
      </c>
      <c r="C442" s="35">
        <v>14</v>
      </c>
      <c r="D442" s="35">
        <v>4</v>
      </c>
      <c r="E442" s="35" t="s">
        <v>14</v>
      </c>
      <c r="F442" s="36">
        <v>-15.42</v>
      </c>
      <c r="G442" s="36">
        <v>-9.5790000000000006</v>
      </c>
      <c r="H442" s="36">
        <v>48.010300000000001</v>
      </c>
      <c r="I442" s="36">
        <v>38.4313</v>
      </c>
      <c r="J442" s="36">
        <v>-57.589300000000001</v>
      </c>
      <c r="K442" s="1">
        <v>70</v>
      </c>
      <c r="L442" s="7">
        <f t="shared" ref="L442:L443" si="970">(ABS(I442)-ABS(I444*$K442/200))*SIGN(I442)</f>
        <v>35.096220000000002</v>
      </c>
      <c r="M442" s="7">
        <f t="shared" ref="M442:M443" si="971">(ABS(J442)-ABS(J444*$K442/200))*SIGN(J442)</f>
        <v>-43.703119999999998</v>
      </c>
      <c r="N442" s="6">
        <v>26</v>
      </c>
      <c r="O442" s="6">
        <v>3</v>
      </c>
      <c r="P442" s="6">
        <v>60</v>
      </c>
      <c r="Q442" s="7">
        <f>P442*(N442-O442)^2/((10^6)*$AS$4^2)</f>
        <v>81.785152928444433</v>
      </c>
      <c r="R442" s="7">
        <f>P442*(N442-O442)^2/((10^6)*$AS$5^2)</f>
        <v>108.54621934954343</v>
      </c>
      <c r="S442" s="6" t="str">
        <f>IF(R442&gt;=MAX(ABS(I442),ABS(J442),ABS(L442),ABS(M442)),"Verificata","Non verificata")</f>
        <v>Verificata</v>
      </c>
      <c r="T442" s="7">
        <f>-MIN(L442:M442)/(0.9*(N442-O442)/100*391.3)*10</f>
        <v>5.3955068636565091</v>
      </c>
      <c r="U442" s="7">
        <f>ABS(MAX(L442:M442)/(0.9*(N442-O442)/100*391.3)*10)</f>
        <v>4.3329148101645574</v>
      </c>
      <c r="V442" s="17">
        <f t="shared" ref="V442:V443" si="972">IF($N442=26,IF(4*2.01&gt;T442,4*2.01,"Arm. insufficiente"),IF((3*2.01)&gt;T442,(3*2.01),IF(T442&lt;4*2.01,(4*2.01),IF(T442&lt;10.3,2*2.01+2*3.14,IF(T442&lt;15.75,5*3.14,IF(15.75&lt;T442,6*3.14,"Armat. Insuf. "))))))</f>
        <v>8.0399999999999991</v>
      </c>
      <c r="W442" s="16" t="str">
        <f t="shared" ref="W442:W443" si="973">IF(V442=6.03,"3f16",IF(V442=8.04,"4f16",IF(V442=10.3,"2f16+2f20",IF(V442=15.7,"5f20",IF(V442=18.84,"6f20","Arm. Insuf.")))))</f>
        <v>4f16</v>
      </c>
      <c r="X442" s="17">
        <f t="shared" ref="X442:X443" si="974">IF($N442=26,IF(4*2.01&gt;U442,4*2.01,"Arm. insufficiente"),IF((3*2.01)&gt;U442,(3*2.01),IF(U442&lt;4*2.01,(4*2.01),IF(U442&lt;10.3,2*2.01+2*3.14,IF(U442&lt;15.75,5*3.14,IF(15.75&lt;U442,6*3.14,"Armat. Insuf. "))))))</f>
        <v>8.0399999999999991</v>
      </c>
      <c r="Y442" s="16" t="str">
        <f t="shared" ref="Y442:Y443" si="975">IF(X442=6.03,"3f16",IF(X442=8.04,"4f16",IF(X442=10.3,"2f16+2f20",IF(X442=15.7,"5f20",IF(X442=18.84,"6f20","Arm. Insuf.")))))</f>
        <v>4f16</v>
      </c>
      <c r="Z442" s="16">
        <f t="shared" ref="Z442:Z443" si="976">-0.9*(N442-O442)*V442*391.3/1000</f>
        <v>-65.123276399999995</v>
      </c>
      <c r="AA442" s="16">
        <f t="shared" ref="AA442:AA443" si="977">0.9*(N442-O442)*X442*391.3/1000</f>
        <v>65.123276399999995</v>
      </c>
      <c r="AB442" s="24"/>
      <c r="AC442" s="24"/>
      <c r="AD442" s="21"/>
      <c r="AE442" s="21"/>
      <c r="AF442" s="21"/>
      <c r="AG442" s="21"/>
      <c r="AH442" s="21"/>
      <c r="AI442" s="21"/>
      <c r="AJ442" s="21"/>
      <c r="AK442" s="109">
        <f t="shared" si="905"/>
        <v>12.8</v>
      </c>
      <c r="AL442" s="29">
        <f>IF(N442=26,(4*0.5)/AK442,(2*0.5)/AK442)</f>
        <v>0.15625</v>
      </c>
      <c r="AM442" s="111" t="s">
        <v>96</v>
      </c>
      <c r="AN442" s="40">
        <f>IF((AL442*0.9*(N442-O442)*391.3*AJ445*10^-1)&lt;AJ443,(AL442*0.9*(N442-O442)*391.3*AJ445*10^-1),"calc. cotθ ")</f>
        <v>253.12218750000002</v>
      </c>
    </row>
    <row r="443" spans="1:40">
      <c r="A443" s="35">
        <v>11</v>
      </c>
      <c r="B443" s="35">
        <v>10</v>
      </c>
      <c r="C443" s="35">
        <v>14</v>
      </c>
      <c r="D443" s="35">
        <v>4</v>
      </c>
      <c r="E443" s="35" t="s">
        <v>15</v>
      </c>
      <c r="F443" s="36">
        <v>-14.157</v>
      </c>
      <c r="G443" s="36">
        <v>-8.7579999999999991</v>
      </c>
      <c r="H443" s="36">
        <v>-44.983800000000002</v>
      </c>
      <c r="I443" s="36">
        <v>-53.741799999999998</v>
      </c>
      <c r="J443" s="36">
        <v>36.225800000000007</v>
      </c>
      <c r="K443" s="1">
        <v>70</v>
      </c>
      <c r="L443" s="7">
        <f t="shared" si="970"/>
        <v>-40.007869999999997</v>
      </c>
      <c r="M443" s="7">
        <f t="shared" si="971"/>
        <v>32.738470000000007</v>
      </c>
      <c r="N443" s="6">
        <v>26</v>
      </c>
      <c r="O443" s="6">
        <v>3</v>
      </c>
      <c r="P443" s="6">
        <v>60</v>
      </c>
      <c r="Q443" s="7">
        <f>P443*(N443-O443)^2/((10^6)*$AS$4^2)</f>
        <v>81.785152928444433</v>
      </c>
      <c r="R443" s="7">
        <f>P443*(N443-O443)^2/((10^6)*$AS$5^2)</f>
        <v>108.54621934954343</v>
      </c>
      <c r="S443" s="6" t="str">
        <f>IF(R443&gt;=MAX(ABS(I443),ABS(J443),ABS(L443),ABS(M443)),"Verificata","Non verificata")</f>
        <v>Verificata</v>
      </c>
      <c r="T443" s="7">
        <f>-MIN(L443:M443)/(0.9*(N443-O443)/100*391.3)*10</f>
        <v>4.9392980909664423</v>
      </c>
      <c r="U443" s="7">
        <f>ABS(MAX(L443:M443)/(0.9*(N443-O443)/100*391.3)*10)</f>
        <v>4.0418313289900762</v>
      </c>
      <c r="V443" s="17">
        <f t="shared" si="972"/>
        <v>8.0399999999999991</v>
      </c>
      <c r="W443" s="16" t="str">
        <f t="shared" si="973"/>
        <v>4f16</v>
      </c>
      <c r="X443" s="17">
        <f t="shared" si="974"/>
        <v>8.0399999999999991</v>
      </c>
      <c r="Y443" s="16" t="str">
        <f t="shared" si="975"/>
        <v>4f16</v>
      </c>
      <c r="Z443" s="16">
        <f t="shared" si="976"/>
        <v>-65.123276399999995</v>
      </c>
      <c r="AA443" s="16">
        <f t="shared" si="977"/>
        <v>65.123276399999995</v>
      </c>
      <c r="AB443" s="25">
        <v>12.7</v>
      </c>
      <c r="AC443" s="25">
        <v>7.9</v>
      </c>
      <c r="AD443" s="22">
        <v>3.78</v>
      </c>
      <c r="AE443" s="22">
        <v>3.48</v>
      </c>
      <c r="AF443" s="22">
        <f>(AC443*AE443)/2</f>
        <v>13.746</v>
      </c>
      <c r="AG443" s="22">
        <f>(Z442-AA443)/AE443</f>
        <v>-37.42717034482758</v>
      </c>
      <c r="AH443" s="22">
        <f>(AA442-Z443)/AE443</f>
        <v>37.42717034482758</v>
      </c>
      <c r="AI443" s="22">
        <f t="shared" ref="AI443" si="978">MAX(ABS(AG443+AF443),ABS(AG443-AF443),ABS(AH443+AF443),ABS(AH443-AF443),)</f>
        <v>51.173170344827582</v>
      </c>
      <c r="AJ443" s="22">
        <f>((0.5*14.17*P442*0.9*(N442-O442)*AJ445)/(1+AJ445^2))*10^-1</f>
        <v>351.98280000000005</v>
      </c>
      <c r="AK443" s="108">
        <v>10</v>
      </c>
      <c r="AL443" s="30">
        <f>IF(N442=26,(4*0.5)/AK443,(2*0.5)/AK443)</f>
        <v>0.2</v>
      </c>
      <c r="AM443" s="112" t="s">
        <v>100</v>
      </c>
      <c r="AN443" s="41">
        <f>IF((AL443*0.9*(N442-O442)*391.3*AJ445*10^-1)&lt;AJ443,(AL443*0.9*(N442-O442)*391.3*AJ445*10^-1),"calc. cotθ ")</f>
        <v>323.99640000000005</v>
      </c>
    </row>
    <row r="444" spans="1:40">
      <c r="A444" s="35">
        <v>11</v>
      </c>
      <c r="B444" s="35">
        <v>10</v>
      </c>
      <c r="C444" s="35">
        <v>14</v>
      </c>
      <c r="D444" s="35">
        <v>4</v>
      </c>
      <c r="E444" s="35" t="s">
        <v>16</v>
      </c>
      <c r="F444" s="36">
        <v>24.298999999999999</v>
      </c>
      <c r="G444" s="36">
        <v>15.073</v>
      </c>
      <c r="H444" s="36">
        <v>-24.601800000000001</v>
      </c>
      <c r="I444" s="36">
        <v>-9.5288000000000004</v>
      </c>
      <c r="J444" s="36">
        <v>39.674800000000005</v>
      </c>
      <c r="K444" s="1"/>
      <c r="AB444" s="25"/>
      <c r="AC444" s="25"/>
      <c r="AD444" s="22"/>
      <c r="AE444" s="22"/>
      <c r="AF444" s="22"/>
      <c r="AG444" s="22"/>
      <c r="AH444" s="22"/>
      <c r="AI444" s="22"/>
      <c r="AJ444" s="106" t="s">
        <v>93</v>
      </c>
      <c r="AK444" s="108">
        <v>15</v>
      </c>
      <c r="AL444" s="30">
        <f>IF(N442=26,(4*0.5)/AK444,(2*0.5)/AK444)</f>
        <v>0.13333333333333333</v>
      </c>
      <c r="AM444" s="112" t="s">
        <v>99</v>
      </c>
      <c r="AN444" s="41">
        <f>IF((AL444*0.9*(N442-O442)*391.3*AJ445*10^-1)&lt;AJ443,(AL444*0.9*(N442-O442)*391.3*AJ445*10^-1),"calc. cotθ ")</f>
        <v>215.99760000000003</v>
      </c>
    </row>
    <row r="445" spans="1:40">
      <c r="A445" s="35">
        <v>11</v>
      </c>
      <c r="B445" s="35">
        <v>10</v>
      </c>
      <c r="C445" s="35">
        <v>14</v>
      </c>
      <c r="D445" s="35">
        <v>4</v>
      </c>
      <c r="E445" s="35" t="s">
        <v>17</v>
      </c>
      <c r="F445" s="36">
        <v>-23.631</v>
      </c>
      <c r="G445" s="36">
        <v>-14.638</v>
      </c>
      <c r="H445" s="36">
        <v>-24.601800000000001</v>
      </c>
      <c r="I445" s="36">
        <v>-39.239800000000002</v>
      </c>
      <c r="J445" s="36">
        <v>9.9638000000000009</v>
      </c>
      <c r="K445" s="1"/>
      <c r="AB445" s="26"/>
      <c r="AC445" s="26"/>
      <c r="AD445" s="23"/>
      <c r="AE445" s="23"/>
      <c r="AF445" s="23"/>
      <c r="AG445" s="23"/>
      <c r="AH445" s="23"/>
      <c r="AI445" s="23"/>
      <c r="AJ445" s="107">
        <v>2</v>
      </c>
      <c r="AK445" s="110">
        <v>20</v>
      </c>
      <c r="AL445" s="31">
        <f>IF(N442=26,(4*0.5)/AK445,(2*0.5)/AK445)</f>
        <v>0.1</v>
      </c>
      <c r="AM445" s="113" t="s">
        <v>98</v>
      </c>
      <c r="AN445" s="114">
        <f>IF((AL445*0.9*(N442-O442)*391.3*AJ445*10^-1)&lt;AJ443,(AL445*0.9*(N442-O442)*391.3*AJ445*10^-1),"calc. cotθ ")</f>
        <v>161.99820000000003</v>
      </c>
    </row>
    <row r="446" spans="1:40">
      <c r="A446" s="35">
        <v>11</v>
      </c>
      <c r="B446" s="35">
        <v>14</v>
      </c>
      <c r="C446" s="35">
        <v>20</v>
      </c>
      <c r="D446" s="35">
        <v>4</v>
      </c>
      <c r="E446" s="35" t="s">
        <v>14</v>
      </c>
      <c r="F446" s="36">
        <v>-22.082000000000001</v>
      </c>
      <c r="G446" s="36">
        <v>-13.712</v>
      </c>
      <c r="H446" s="36">
        <v>38.749299999999998</v>
      </c>
      <c r="I446" s="36">
        <v>25.037299999999998</v>
      </c>
      <c r="J446" s="36">
        <v>-52.461299999999994</v>
      </c>
      <c r="K446" s="1">
        <v>70</v>
      </c>
      <c r="L446" s="7">
        <f t="shared" ref="L446:L447" si="979">(ABS(I446)-ABS(I448*$K446/200))*SIGN(I446)</f>
        <v>24.72307</v>
      </c>
      <c r="M446" s="7">
        <f t="shared" ref="M446:M447" si="980">(ABS(J446)-ABS(J448*$K446/200))*SIGN(J446)</f>
        <v>-39.963429999999988</v>
      </c>
      <c r="N446" s="6">
        <v>26</v>
      </c>
      <c r="O446" s="6">
        <v>3</v>
      </c>
      <c r="P446" s="6">
        <v>60</v>
      </c>
      <c r="Q446" s="7">
        <f>P446*(N446-O446)^2/((10^6)*$AS$4^2)</f>
        <v>81.785152928444433</v>
      </c>
      <c r="R446" s="7">
        <f>P446*(N446-O446)^2/((10^6)*$AS$5^2)</f>
        <v>108.54621934954343</v>
      </c>
      <c r="S446" s="6" t="str">
        <f>IF(R446&gt;=MAX(ABS(I446),ABS(J446),ABS(L446),ABS(M446)),"Verificata","Non verificata")</f>
        <v>Verificata</v>
      </c>
      <c r="T446" s="7">
        <f>-MIN(L446:M446)/(0.9*(N446-O446)/100*391.3)*10</f>
        <v>4.9338116102524578</v>
      </c>
      <c r="U446" s="7">
        <f>ABS(MAX(L446:M446)/(0.9*(N446-O446)/100*391.3)*10)</f>
        <v>3.0522647782506223</v>
      </c>
      <c r="V446" s="17">
        <f t="shared" ref="V446:V447" si="981">IF($N446=26,IF(4*2.01&gt;T446,4*2.01,"Arm. insufficiente"),IF((3*2.01)&gt;T446,(3*2.01),IF(T446&lt;4*2.01,(4*2.01),IF(T446&lt;10.3,2*2.01+2*3.14,IF(T446&lt;15.75,5*3.14,IF(15.75&lt;T446,6*3.14,"Armat. Insuf. "))))))</f>
        <v>8.0399999999999991</v>
      </c>
      <c r="W446" s="16" t="str">
        <f t="shared" ref="W446:W447" si="982">IF(V446=6.03,"3f16",IF(V446=8.04,"4f16",IF(V446=10.3,"2f16+2f20",IF(V446=15.7,"5f20",IF(V446=18.84,"6f20","Arm. Insuf.")))))</f>
        <v>4f16</v>
      </c>
      <c r="X446" s="17">
        <f t="shared" ref="X446:X447" si="983">IF($N446=26,IF(4*2.01&gt;U446,4*2.01,"Arm. insufficiente"),IF((3*2.01)&gt;U446,(3*2.01),IF(U446&lt;4*2.01,(4*2.01),IF(U446&lt;10.3,2*2.01+2*3.14,IF(U446&lt;15.75,5*3.14,IF(15.75&lt;U446,6*3.14,"Armat. Insuf. "))))))</f>
        <v>8.0399999999999991</v>
      </c>
      <c r="Y446" s="16" t="str">
        <f t="shared" ref="Y446:Y447" si="984">IF(X446=6.03,"3f16",IF(X446=8.04,"4f16",IF(X446=10.3,"2f16+2f20",IF(X446=15.7,"5f20",IF(X446=18.84,"6f20","Arm. Insuf.")))))</f>
        <v>4f16</v>
      </c>
      <c r="Z446" s="16">
        <f t="shared" ref="Z446:Z447" si="985">-0.9*(N446-O446)*V446*391.3/1000</f>
        <v>-65.123276399999995</v>
      </c>
      <c r="AA446" s="16">
        <f t="shared" ref="AA446:AA447" si="986">0.9*(N446-O446)*X446*391.3/1000</f>
        <v>65.123276399999995</v>
      </c>
      <c r="AB446" s="24"/>
      <c r="AC446" s="24"/>
      <c r="AD446" s="21"/>
      <c r="AE446" s="21"/>
      <c r="AF446" s="21"/>
      <c r="AG446" s="21"/>
      <c r="AH446" s="21"/>
      <c r="AI446" s="21"/>
      <c r="AJ446" s="21"/>
      <c r="AK446" s="109">
        <f t="shared" si="905"/>
        <v>12.8</v>
      </c>
      <c r="AL446" s="29">
        <f>IF(N446=26,(4*0.5)/AK446,(2*0.5)/AK446)</f>
        <v>0.15625</v>
      </c>
      <c r="AM446" s="111" t="s">
        <v>96</v>
      </c>
      <c r="AN446" s="40">
        <f>IF((AL446*0.9*(N446-O446)*391.3*AJ449*10^-1)&lt;AJ447,(AL446*0.9*(N446-O446)*391.3*AJ449*10^-1),"calc. cotθ ")</f>
        <v>253.12218750000002</v>
      </c>
    </row>
    <row r="447" spans="1:40">
      <c r="A447" s="35">
        <v>11</v>
      </c>
      <c r="B447" s="35">
        <v>14</v>
      </c>
      <c r="C447" s="35">
        <v>20</v>
      </c>
      <c r="D447" s="35">
        <v>4</v>
      </c>
      <c r="E447" s="35" t="s">
        <v>15</v>
      </c>
      <c r="F447" s="36">
        <v>-21.064</v>
      </c>
      <c r="G447" s="36">
        <v>-13.035</v>
      </c>
      <c r="H447" s="36">
        <v>-41.664700000000003</v>
      </c>
      <c r="I447" s="36">
        <v>-54.699700000000007</v>
      </c>
      <c r="J447" s="36">
        <v>28.629700000000003</v>
      </c>
      <c r="K447" s="1">
        <v>70</v>
      </c>
      <c r="L447" s="7">
        <f t="shared" si="979"/>
        <v>-42.304380000000009</v>
      </c>
      <c r="M447" s="7">
        <f t="shared" si="980"/>
        <v>28.418020000000002</v>
      </c>
      <c r="N447" s="6">
        <v>26</v>
      </c>
      <c r="O447" s="6">
        <v>3</v>
      </c>
      <c r="P447" s="6">
        <v>60</v>
      </c>
      <c r="Q447" s="7">
        <f>P447*(N447-O447)^2/((10^6)*$AS$4^2)</f>
        <v>81.785152928444433</v>
      </c>
      <c r="R447" s="7">
        <f>P447*(N447-O447)^2/((10^6)*$AS$5^2)</f>
        <v>108.54621934954343</v>
      </c>
      <c r="S447" s="6" t="str">
        <f>IF(R447&gt;=MAX(ABS(I447),ABS(J447),ABS(L447),ABS(M447)),"Verificata","Non verificata")</f>
        <v>Verificata</v>
      </c>
      <c r="T447" s="7">
        <f>-MIN(L447:M447)/(0.9*(N447-O447)/100*391.3)*10</f>
        <v>5.2228209943073454</v>
      </c>
      <c r="U447" s="7">
        <f>ABS(MAX(L447:M447)/(0.9*(N447-O447)/100*391.3)*10)</f>
        <v>3.5084365134921254</v>
      </c>
      <c r="V447" s="17">
        <f t="shared" si="981"/>
        <v>8.0399999999999991</v>
      </c>
      <c r="W447" s="16" t="str">
        <f t="shared" si="982"/>
        <v>4f16</v>
      </c>
      <c r="X447" s="17">
        <f t="shared" si="983"/>
        <v>8.0399999999999991</v>
      </c>
      <c r="Y447" s="16" t="str">
        <f t="shared" si="984"/>
        <v>4f16</v>
      </c>
      <c r="Z447" s="16">
        <f t="shared" si="985"/>
        <v>-65.123276399999995</v>
      </c>
      <c r="AA447" s="16">
        <f t="shared" si="986"/>
        <v>65.123276399999995</v>
      </c>
      <c r="AB447" s="25">
        <v>12.7</v>
      </c>
      <c r="AC447" s="25">
        <v>7.9</v>
      </c>
      <c r="AD447" s="22">
        <v>4.62</v>
      </c>
      <c r="AE447" s="22">
        <v>4.32</v>
      </c>
      <c r="AF447" s="22">
        <f>(AC447*AE447)/2</f>
        <v>17.064000000000004</v>
      </c>
      <c r="AG447" s="22">
        <f>(Z446-AA447)/AE447</f>
        <v>-30.149664999999995</v>
      </c>
      <c r="AH447" s="22">
        <f>(AA446-Z447)/AE447</f>
        <v>30.149664999999995</v>
      </c>
      <c r="AI447" s="22">
        <f t="shared" ref="AI447" si="987">MAX(ABS(AG447+AF447),ABS(AG447-AF447),ABS(AH447+AF447),ABS(AH447-AF447),)</f>
        <v>47.213664999999999</v>
      </c>
      <c r="AJ447" s="22">
        <f>((0.5*14.17*P446*0.9*(N446-O446)*AJ449)/(1+AJ449^2))*10^-1</f>
        <v>351.98280000000005</v>
      </c>
      <c r="AK447" s="108">
        <v>10</v>
      </c>
      <c r="AL447" s="30">
        <f>IF(N446=26,(4*0.5)/AK447,(2*0.5)/AK447)</f>
        <v>0.2</v>
      </c>
      <c r="AM447" s="112" t="s">
        <v>100</v>
      </c>
      <c r="AN447" s="41">
        <f>IF((AL447*0.9*(N446-O446)*391.3*AJ449*10^-1)&lt;AJ447,(AL447*0.9*(N446-O446)*391.3*AJ449*10^-1),"calc. cotθ ")</f>
        <v>323.99640000000005</v>
      </c>
    </row>
    <row r="448" spans="1:40">
      <c r="A448" s="35">
        <v>11</v>
      </c>
      <c r="B448" s="35">
        <v>14</v>
      </c>
      <c r="C448" s="35">
        <v>20</v>
      </c>
      <c r="D448" s="35">
        <v>4</v>
      </c>
      <c r="E448" s="35" t="s">
        <v>16</v>
      </c>
      <c r="F448" s="36">
        <v>29.510999999999999</v>
      </c>
      <c r="G448" s="36">
        <v>18.303000000000001</v>
      </c>
      <c r="H448" s="36">
        <v>-17.405200000000001</v>
      </c>
      <c r="I448" s="36">
        <v>0.89780000000000015</v>
      </c>
      <c r="J448" s="36">
        <v>35.708200000000005</v>
      </c>
      <c r="K448" s="1"/>
      <c r="AB448" s="25"/>
      <c r="AC448" s="25"/>
      <c r="AD448" s="22"/>
      <c r="AE448" s="22"/>
      <c r="AF448" s="22"/>
      <c r="AG448" s="22"/>
      <c r="AH448" s="22"/>
      <c r="AI448" s="22"/>
      <c r="AJ448" s="106" t="s">
        <v>93</v>
      </c>
      <c r="AK448" s="108">
        <v>15</v>
      </c>
      <c r="AL448" s="30">
        <f>IF(N446=26,(4*0.5)/AK448,(2*0.5)/AK448)</f>
        <v>0.13333333333333333</v>
      </c>
      <c r="AM448" s="112" t="s">
        <v>99</v>
      </c>
      <c r="AN448" s="41">
        <f>IF((AL448*0.9*(N446-O446)*391.3*AJ449*10^-1)&lt;AJ447,(AL448*0.9*(N446-O446)*391.3*AJ449*10^-1),"calc. cotθ ")</f>
        <v>215.99760000000003</v>
      </c>
    </row>
    <row r="449" spans="1:40">
      <c r="A449" s="35">
        <v>11</v>
      </c>
      <c r="B449" s="35">
        <v>14</v>
      </c>
      <c r="C449" s="35">
        <v>20</v>
      </c>
      <c r="D449" s="35">
        <v>4</v>
      </c>
      <c r="E449" s="35" t="s">
        <v>17</v>
      </c>
      <c r="F449" s="36">
        <v>-29.07</v>
      </c>
      <c r="G449" s="36">
        <v>-18.010000000000002</v>
      </c>
      <c r="H449" s="36">
        <v>-17.405200000000001</v>
      </c>
      <c r="I449" s="36">
        <v>-35.415199999999999</v>
      </c>
      <c r="J449" s="36">
        <v>-0.60480000000000089</v>
      </c>
      <c r="K449" s="1"/>
      <c r="AB449" s="26"/>
      <c r="AC449" s="26"/>
      <c r="AD449" s="23"/>
      <c r="AE449" s="23"/>
      <c r="AF449" s="23"/>
      <c r="AG449" s="23"/>
      <c r="AH449" s="23"/>
      <c r="AI449" s="23"/>
      <c r="AJ449" s="107">
        <v>2</v>
      </c>
      <c r="AK449" s="110">
        <v>20</v>
      </c>
      <c r="AL449" s="31">
        <f>IF(N446=26,(4*0.5)/AK449,(2*0.5)/AK449)</f>
        <v>0.1</v>
      </c>
      <c r="AM449" s="113" t="s">
        <v>98</v>
      </c>
      <c r="AN449" s="114">
        <f>IF((AL449*0.9*(N446-O446)*391.3*AJ449*10^-1)&lt;AJ447,(AL449*0.9*(N446-O446)*391.3*AJ449*10^-1),"calc. cotθ ")</f>
        <v>161.99820000000003</v>
      </c>
    </row>
    <row r="450" spans="1:40">
      <c r="A450" s="35">
        <v>12</v>
      </c>
      <c r="B450" s="35">
        <v>2</v>
      </c>
      <c r="C450" s="35">
        <v>5</v>
      </c>
      <c r="D450" s="35">
        <v>4</v>
      </c>
      <c r="E450" s="35" t="s">
        <v>14</v>
      </c>
      <c r="F450" s="36">
        <v>-4.3049999999999997</v>
      </c>
      <c r="G450" s="36">
        <v>-2.2949999999999999</v>
      </c>
      <c r="H450" s="36">
        <v>115.96250000000001</v>
      </c>
      <c r="I450" s="36">
        <v>113.6675</v>
      </c>
      <c r="J450" s="36">
        <v>-118.25750000000001</v>
      </c>
      <c r="K450" s="1">
        <v>70</v>
      </c>
      <c r="L450" s="7">
        <f t="shared" ref="L450:L451" si="988">(ABS(I450)-ABS(I452*$K450/200))*SIGN(I450)</f>
        <v>72.317730000000012</v>
      </c>
      <c r="M450" s="7">
        <f t="shared" ref="M450:M451" si="989">(ABS(J450)-ABS(J452*$K450/200))*SIGN(J450)</f>
        <v>-72.169430000000006</v>
      </c>
      <c r="N450" s="6">
        <v>65</v>
      </c>
      <c r="O450" s="6">
        <v>4</v>
      </c>
      <c r="P450" s="6">
        <v>30</v>
      </c>
      <c r="Q450" s="7">
        <f>P450*(N450-O450)^2/((10^6)*$AS$4^2)</f>
        <v>287.63946507253473</v>
      </c>
      <c r="R450" s="7">
        <f>P450*(N450-O450)^2/((10^6)*$AS$5^2)</f>
        <v>381.75848979173077</v>
      </c>
      <c r="S450" s="6" t="str">
        <f>IF(R450&gt;=MAX(ABS(I450),ABS(J450),ABS(L450),ABS(M450)),"Verificata","Non verificata")</f>
        <v>Verificata</v>
      </c>
      <c r="T450" s="7">
        <f>-MIN(L450:M450)/(0.9*(N450-O450)/100*391.3)*10</f>
        <v>3.3594724418208983</v>
      </c>
      <c r="U450" s="7">
        <f>ABS(MAX(L450:M450)/(0.9*(N450-O450)/100*391.3)*10)</f>
        <v>3.366375776974329</v>
      </c>
      <c r="V450" s="17">
        <f t="shared" ref="V450:V451" si="990">IF($N450=26,IF(4*2.01&gt;T450,4*2.01,"Arm. insufficiente"),IF((3*2.01)&gt;T450,(3*2.01),IF(T450&lt;4*2.01,(4*2.01),IF(T450&lt;10.3,2*2.01+2*3.14,IF(T450&lt;15.75,5*3.14,IF(15.75&lt;T450,6*3.14,"Armat. Insuf. "))))))</f>
        <v>6.0299999999999994</v>
      </c>
      <c r="W450" s="16" t="str">
        <f t="shared" ref="W450:W451" si="991">IF(V450=6.03,"3f16",IF(V450=8.04,"4f16",IF(V450=10.3,"2f16+2f20",IF(V450=15.7,"5f20",IF(V450=18.84,"6f20","Arm. Insuf.")))))</f>
        <v>3f16</v>
      </c>
      <c r="X450" s="17">
        <f t="shared" ref="X450:X451" si="992">IF($N450=26,IF(4*2.01&gt;U450,4*2.01,"Arm. insufficiente"),IF((3*2.01)&gt;U450,(3*2.01),IF(U450&lt;4*2.01,(4*2.01),IF(U450&lt;10.3,2*2.01+2*3.14,IF(U450&lt;15.75,5*3.14,IF(15.75&lt;U450,6*3.14,"Armat. Insuf. "))))))</f>
        <v>6.0299999999999994</v>
      </c>
      <c r="Y450" s="16" t="str">
        <f t="shared" ref="Y450:Y451" si="993">IF(X450=6.03,"3f16",IF(X450=8.04,"4f16",IF(X450=10.3,"2f16+2f20",IF(X450=15.7,"5f20",IF(X450=18.84,"6f20","Arm. Insuf.")))))</f>
        <v>3f16</v>
      </c>
      <c r="Z450" s="16">
        <f t="shared" ref="Z450:Z451" si="994">-0.9*(N450-O450)*V450*391.3/1000</f>
        <v>-129.53869109999999</v>
      </c>
      <c r="AA450" s="16">
        <f t="shared" ref="AA450:AA451" si="995">0.9*(N450-O450)*X450*391.3/1000</f>
        <v>129.53869109999999</v>
      </c>
      <c r="AB450" s="24"/>
      <c r="AC450" s="24"/>
      <c r="AD450" s="21"/>
      <c r="AE450" s="21"/>
      <c r="AF450" s="21"/>
      <c r="AG450" s="21"/>
      <c r="AH450" s="21"/>
      <c r="AI450" s="21"/>
      <c r="AJ450" s="21"/>
      <c r="AK450" s="109">
        <f t="shared" si="905"/>
        <v>12.8</v>
      </c>
      <c r="AL450" s="29">
        <f>IF(N450=26,(4*0.5)/AK450,(2*0.5)/AK450)</f>
        <v>7.8125E-2</v>
      </c>
      <c r="AM450" s="111" t="s">
        <v>96</v>
      </c>
      <c r="AN450" s="40">
        <f>IF((AL450*0.9*(N450-O450)*391.3*AJ453*10^-1)&lt;AJ451,(AL450*0.9*(N450-O450)*391.3*AJ453*10^-1),"calc. cotθ ")</f>
        <v>335.66203125000004</v>
      </c>
    </row>
    <row r="451" spans="1:40">
      <c r="A451" s="35">
        <v>12</v>
      </c>
      <c r="B451" s="35">
        <v>2</v>
      </c>
      <c r="C451" s="35">
        <v>5</v>
      </c>
      <c r="D451" s="35">
        <v>4</v>
      </c>
      <c r="E451" s="35" t="s">
        <v>15</v>
      </c>
      <c r="F451" s="36">
        <v>-1.9730000000000001</v>
      </c>
      <c r="G451" s="36">
        <v>-0.435</v>
      </c>
      <c r="H451" s="36">
        <v>-196.31650000000002</v>
      </c>
      <c r="I451" s="36">
        <v>-196.75150000000002</v>
      </c>
      <c r="J451" s="36">
        <v>195.88150000000002</v>
      </c>
      <c r="K451" s="1">
        <v>70</v>
      </c>
      <c r="L451" s="7">
        <f t="shared" si="988"/>
        <v>-151.18423000000001</v>
      </c>
      <c r="M451" s="7">
        <f t="shared" si="989"/>
        <v>154.01093000000003</v>
      </c>
      <c r="N451" s="6">
        <v>65</v>
      </c>
      <c r="O451" s="6">
        <v>4</v>
      </c>
      <c r="P451" s="6">
        <v>30</v>
      </c>
      <c r="Q451" s="7">
        <f>P451*(N451-O451)^2/((10^6)*$AS$4^2)</f>
        <v>287.63946507253473</v>
      </c>
      <c r="R451" s="7">
        <f>P451*(N451-O451)^2/((10^6)*$AS$5^2)</f>
        <v>381.75848979173077</v>
      </c>
      <c r="S451" s="6" t="str">
        <f>IF(R451&gt;=MAX(ABS(I451),ABS(J451),ABS(L451),ABS(M451)),"Verificata","Non verificata")</f>
        <v>Verificata</v>
      </c>
      <c r="T451" s="7">
        <f>-MIN(L451:M451)/(0.9*(N451-O451)/100*391.3)*10</f>
        <v>7.0375954794559457</v>
      </c>
      <c r="U451" s="7">
        <f>ABS(MAX(L451:M451)/(0.9*(N451-O451)/100*391.3)*10)</f>
        <v>7.1691777955598033</v>
      </c>
      <c r="V451" s="17">
        <f t="shared" si="990"/>
        <v>8.0399999999999991</v>
      </c>
      <c r="W451" s="16" t="str">
        <f t="shared" si="991"/>
        <v>4f16</v>
      </c>
      <c r="X451" s="17">
        <f t="shared" si="992"/>
        <v>8.0399999999999991</v>
      </c>
      <c r="Y451" s="16" t="str">
        <f t="shared" si="993"/>
        <v>4f16</v>
      </c>
      <c r="Z451" s="16">
        <f t="shared" si="994"/>
        <v>-172.71825479999998</v>
      </c>
      <c r="AA451" s="16">
        <f t="shared" si="995"/>
        <v>172.71825479999998</v>
      </c>
      <c r="AB451" s="25">
        <v>10.4</v>
      </c>
      <c r="AC451" s="25">
        <v>4.8</v>
      </c>
      <c r="AD451" s="22">
        <v>2.5</v>
      </c>
      <c r="AE451" s="22">
        <v>1.8</v>
      </c>
      <c r="AF451" s="22">
        <f>(AC451*AE451)/2</f>
        <v>4.32</v>
      </c>
      <c r="AG451" s="22">
        <f>(Z450-AA451)/AE451</f>
        <v>-167.9205255</v>
      </c>
      <c r="AH451" s="22">
        <f>(AA450-Z451)/AE451</f>
        <v>167.9205255</v>
      </c>
      <c r="AI451" s="22">
        <f t="shared" ref="AI451" si="996">MAX(ABS(AG451+AF451),ABS(AG451-AF451),ABS(AH451+AF451),ABS(AH451-AF451),)</f>
        <v>172.24052549999999</v>
      </c>
      <c r="AJ451" s="22">
        <f>((0.5*14.17*P450*0.9*(N450-O450)*AJ453)/(1+AJ453^2))*10^-1</f>
        <v>466.75980000000004</v>
      </c>
      <c r="AK451" s="108">
        <v>10</v>
      </c>
      <c r="AL451" s="30">
        <f>IF(N450=26,(4*0.5)/AK451,(2*0.5)/AK451)</f>
        <v>0.1</v>
      </c>
      <c r="AM451" s="112" t="s">
        <v>100</v>
      </c>
      <c r="AN451" s="41">
        <f>IF((AL451*0.9*(N450-O450)*391.3*AJ453*10^-1)&lt;AJ451,(AL451*0.9*(N450-O450)*391.3*AJ453*10^-1),"calc. cotθ ")</f>
        <v>429.64740000000006</v>
      </c>
    </row>
    <row r="452" spans="1:40">
      <c r="A452" s="35">
        <v>12</v>
      </c>
      <c r="B452" s="35">
        <v>2</v>
      </c>
      <c r="C452" s="35">
        <v>5</v>
      </c>
      <c r="D452" s="35">
        <v>4</v>
      </c>
      <c r="E452" s="35" t="s">
        <v>16</v>
      </c>
      <c r="F452" s="36">
        <v>13.896000000000001</v>
      </c>
      <c r="G452" s="36">
        <v>6.7690000000000001</v>
      </c>
      <c r="H452" s="36">
        <v>-124.91120000000001</v>
      </c>
      <c r="I452" s="36">
        <v>-118.1422</v>
      </c>
      <c r="J452" s="36">
        <v>131.68020000000001</v>
      </c>
      <c r="K452" s="1"/>
      <c r="AB452" s="25"/>
      <c r="AC452" s="25"/>
      <c r="AD452" s="22"/>
      <c r="AE452" s="22"/>
      <c r="AF452" s="22"/>
      <c r="AG452" s="22"/>
      <c r="AH452" s="22"/>
      <c r="AI452" s="22"/>
      <c r="AJ452" s="106" t="s">
        <v>93</v>
      </c>
      <c r="AK452" s="108">
        <v>15</v>
      </c>
      <c r="AL452" s="30">
        <f>IF(N450=26,(4*0.5)/AK452,(2*0.5)/AK452)</f>
        <v>6.6666666666666666E-2</v>
      </c>
      <c r="AM452" s="112" t="s">
        <v>99</v>
      </c>
      <c r="AN452" s="41">
        <f>IF((AL452*0.9*(N450-O450)*391.3*AJ453*10^-1)&lt;AJ451,(AL452*0.9*(N450-O450)*391.3*AJ453*10^-1),"calc. cotθ ")</f>
        <v>286.4316</v>
      </c>
    </row>
    <row r="453" spans="1:40">
      <c r="A453" s="35">
        <v>12</v>
      </c>
      <c r="B453" s="35">
        <v>2</v>
      </c>
      <c r="C453" s="35">
        <v>5</v>
      </c>
      <c r="D453" s="35">
        <v>4</v>
      </c>
      <c r="E453" s="35" t="s">
        <v>17</v>
      </c>
      <c r="F453" s="36">
        <v>-12.029</v>
      </c>
      <c r="G453" s="36">
        <v>-5.2809999999999997</v>
      </c>
      <c r="H453" s="36">
        <v>-124.91120000000001</v>
      </c>
      <c r="I453" s="36">
        <v>-130.19220000000001</v>
      </c>
      <c r="J453" s="36">
        <v>119.6302</v>
      </c>
      <c r="K453" s="1"/>
      <c r="AB453" s="26"/>
      <c r="AC453" s="26"/>
      <c r="AD453" s="23"/>
      <c r="AE453" s="23"/>
      <c r="AF453" s="23"/>
      <c r="AG453" s="23"/>
      <c r="AH453" s="23"/>
      <c r="AI453" s="23"/>
      <c r="AJ453" s="107">
        <v>2</v>
      </c>
      <c r="AK453" s="110">
        <v>20</v>
      </c>
      <c r="AL453" s="31">
        <f>IF(N450=26,(4*0.5)/AK453,(2*0.5)/AK453)</f>
        <v>0.05</v>
      </c>
      <c r="AM453" s="113" t="s">
        <v>98</v>
      </c>
      <c r="AN453" s="114">
        <f>IF((AL453*0.9*(N450-O450)*391.3*AJ453*10^-1)&lt;AJ451,(AL453*0.9*(N450-O450)*391.3*AJ453*10^-1),"calc. cotθ ")</f>
        <v>214.82370000000003</v>
      </c>
    </row>
    <row r="454" spans="1:40">
      <c r="A454" s="35">
        <v>13</v>
      </c>
      <c r="B454" s="35">
        <v>23</v>
      </c>
      <c r="C454" s="35">
        <v>28</v>
      </c>
      <c r="D454" s="35">
        <v>4</v>
      </c>
      <c r="E454" s="35" t="s">
        <v>14</v>
      </c>
      <c r="F454" s="36">
        <v>-6.6820000000000004</v>
      </c>
      <c r="G454" s="36">
        <v>-3.6059999999999999</v>
      </c>
      <c r="H454" s="36">
        <v>196.31650000000002</v>
      </c>
      <c r="I454" s="36">
        <v>192.71050000000002</v>
      </c>
      <c r="J454" s="36">
        <v>-199.92250000000001</v>
      </c>
      <c r="K454" s="1">
        <v>70</v>
      </c>
      <c r="L454" s="7">
        <f t="shared" ref="L454:L455" si="997">(ABS(I454)-ABS(I456*$K454/200))*SIGN(I454)</f>
        <v>151.55428000000001</v>
      </c>
      <c r="M454" s="7">
        <f t="shared" ref="M454:M455" si="998">(ABS(J454)-ABS(J456*$K454/200))*SIGN(J454)</f>
        <v>-153.64088000000001</v>
      </c>
      <c r="N454" s="6">
        <v>65</v>
      </c>
      <c r="O454" s="6">
        <v>4</v>
      </c>
      <c r="P454" s="6">
        <v>30</v>
      </c>
      <c r="Q454" s="7">
        <f>P454*(N454-O454)^2/((10^6)*$AS$4^2)</f>
        <v>287.63946507253473</v>
      </c>
      <c r="R454" s="7">
        <f>P454*(N454-O454)^2/((10^6)*$AS$5^2)</f>
        <v>381.75848979173077</v>
      </c>
      <c r="S454" s="6" t="str">
        <f>IF(R454&gt;=MAX(ABS(I454),ABS(J454),ABS(L454),ABS(M454)),"Verificata","Non verificata")</f>
        <v>Verificata</v>
      </c>
      <c r="T454" s="7">
        <f>-MIN(L454:M454)/(0.9*(N454-O454)/100*391.3)*10</f>
        <v>7.1519520425353456</v>
      </c>
      <c r="U454" s="7">
        <f>ABS(MAX(L454:M454)/(0.9*(N454-O454)/100*391.3)*10)</f>
        <v>7.0548212324804025</v>
      </c>
      <c r="V454" s="17">
        <f t="shared" ref="V454:V455" si="999">IF($N454=26,IF(4*2.01&gt;T454,4*2.01,"Arm. insufficiente"),IF((3*2.01)&gt;T454,(3*2.01),IF(T454&lt;4*2.01,(4*2.01),IF(T454&lt;10.3,2*2.01+2*3.14,IF(T454&lt;15.75,5*3.14,IF(15.75&lt;T454,6*3.14,"Armat. Insuf. "))))))</f>
        <v>8.0399999999999991</v>
      </c>
      <c r="W454" s="16" t="str">
        <f t="shared" ref="W454:W455" si="1000">IF(V454=6.03,"3f16",IF(V454=8.04,"4f16",IF(V454=10.3,"2f16+2f20",IF(V454=15.7,"5f20",IF(V454=18.84,"6f20","Arm. Insuf.")))))</f>
        <v>4f16</v>
      </c>
      <c r="X454" s="17">
        <f t="shared" ref="X454:X455" si="1001">IF($N454=26,IF(4*2.01&gt;U454,4*2.01,"Arm. insufficiente"),IF((3*2.01)&gt;U454,(3*2.01),IF(U454&lt;4*2.01,(4*2.01),IF(U454&lt;10.3,2*2.01+2*3.14,IF(U454&lt;15.75,5*3.14,IF(15.75&lt;U454,6*3.14,"Armat. Insuf. "))))))</f>
        <v>8.0399999999999991</v>
      </c>
      <c r="Y454" s="16" t="str">
        <f t="shared" ref="Y454:Y455" si="1002">IF(X454=6.03,"3f16",IF(X454=8.04,"4f16",IF(X454=10.3,"2f16+2f20",IF(X454=15.7,"5f20",IF(X454=18.84,"6f20","Arm. Insuf.")))))</f>
        <v>4f16</v>
      </c>
      <c r="Z454" s="16">
        <f t="shared" ref="Z454:Z455" si="1003">-0.9*(N454-O454)*V454*391.3/1000</f>
        <v>-172.71825479999998</v>
      </c>
      <c r="AA454" s="16">
        <f t="shared" ref="AA454:AA455" si="1004">0.9*(N454-O454)*X454*391.3/1000</f>
        <v>172.71825479999998</v>
      </c>
      <c r="AB454" s="24"/>
      <c r="AC454" s="24"/>
      <c r="AD454" s="21"/>
      <c r="AE454" s="21"/>
      <c r="AF454" s="21"/>
      <c r="AG454" s="21"/>
      <c r="AH454" s="21"/>
      <c r="AI454" s="21"/>
      <c r="AJ454" s="21"/>
      <c r="AK454" s="109">
        <f t="shared" si="905"/>
        <v>12.8</v>
      </c>
      <c r="AL454" s="29">
        <f>IF(N454=26,(4*0.5)/AK454,(2*0.5)/AK454)</f>
        <v>7.8125E-2</v>
      </c>
      <c r="AM454" s="111" t="s">
        <v>96</v>
      </c>
      <c r="AN454" s="40">
        <f>IF((AL454*0.9*(N454-O454)*391.3*AJ457*10^-1)&lt;AJ455,(AL454*0.9*(N454-O454)*391.3*AJ457*10^-1),"calc. cotθ ")</f>
        <v>335.66203125000004</v>
      </c>
    </row>
    <row r="455" spans="1:40">
      <c r="A455" s="35">
        <v>13</v>
      </c>
      <c r="B455" s="35">
        <v>23</v>
      </c>
      <c r="C455" s="35">
        <v>28</v>
      </c>
      <c r="D455" s="35">
        <v>4</v>
      </c>
      <c r="E455" s="35" t="s">
        <v>15</v>
      </c>
      <c r="F455" s="36">
        <v>-1.4279999999999999</v>
      </c>
      <c r="G455" s="36">
        <v>-0.36399999999999999</v>
      </c>
      <c r="H455" s="36">
        <v>-115.96250000000001</v>
      </c>
      <c r="I455" s="36">
        <v>-116.32650000000001</v>
      </c>
      <c r="J455" s="36">
        <v>115.5985</v>
      </c>
      <c r="K455" s="1">
        <v>70</v>
      </c>
      <c r="L455" s="7">
        <f t="shared" si="997"/>
        <v>-70.952780000000004</v>
      </c>
      <c r="M455" s="7">
        <f t="shared" si="998"/>
        <v>73.534379999999999</v>
      </c>
      <c r="N455" s="6">
        <v>65</v>
      </c>
      <c r="O455" s="6">
        <v>4</v>
      </c>
      <c r="P455" s="6">
        <v>30</v>
      </c>
      <c r="Q455" s="7">
        <f>P455*(N455-O455)^2/((10^6)*$AS$4^2)</f>
        <v>287.63946507253473</v>
      </c>
      <c r="R455" s="7">
        <f>P455*(N455-O455)^2/((10^6)*$AS$5^2)</f>
        <v>381.75848979173077</v>
      </c>
      <c r="S455" s="6" t="str">
        <f>IF(R455&gt;=MAX(ABS(I455),ABS(J455),ABS(L455),ABS(M455)),"Verificata","Non verificata")</f>
        <v>Verificata</v>
      </c>
      <c r="T455" s="7">
        <f>-MIN(L455:M455)/(0.9*(N455-O455)/100*391.3)*10</f>
        <v>3.3028376291815107</v>
      </c>
      <c r="U455" s="7">
        <f>ABS(MAX(L455:M455)/(0.9*(N455-O455)/100*391.3)*10)</f>
        <v>3.4230105896137166</v>
      </c>
      <c r="V455" s="17">
        <f t="shared" si="999"/>
        <v>6.0299999999999994</v>
      </c>
      <c r="W455" s="16" t="str">
        <f t="shared" si="1000"/>
        <v>3f16</v>
      </c>
      <c r="X455" s="17">
        <f t="shared" si="1001"/>
        <v>6.0299999999999994</v>
      </c>
      <c r="Y455" s="16" t="str">
        <f t="shared" si="1002"/>
        <v>3f16</v>
      </c>
      <c r="Z455" s="16">
        <f t="shared" si="1003"/>
        <v>-129.53869109999999</v>
      </c>
      <c r="AA455" s="16">
        <f t="shared" si="1004"/>
        <v>129.53869109999999</v>
      </c>
      <c r="AB455" s="25">
        <v>10.4</v>
      </c>
      <c r="AC455" s="25">
        <v>4.8</v>
      </c>
      <c r="AD455" s="22">
        <v>2.5</v>
      </c>
      <c r="AE455" s="22">
        <v>1.8</v>
      </c>
      <c r="AF455" s="22">
        <f>(AC455*AE455)/2</f>
        <v>4.32</v>
      </c>
      <c r="AG455" s="22">
        <f>(Z454-AA455)/AE455</f>
        <v>-167.9205255</v>
      </c>
      <c r="AH455" s="22">
        <f>(AA454-Z455)/AE455</f>
        <v>167.9205255</v>
      </c>
      <c r="AI455" s="22">
        <f t="shared" ref="AI455" si="1005">MAX(ABS(AG455+AF455),ABS(AG455-AF455),ABS(AH455+AF455),ABS(AH455-AF455),)</f>
        <v>172.24052549999999</v>
      </c>
      <c r="AJ455" s="22">
        <f>((0.5*14.17*P454*0.9*(N454-O454)*AJ457)/(1+AJ457^2))*10^-1</f>
        <v>466.75980000000004</v>
      </c>
      <c r="AK455" s="108">
        <v>10</v>
      </c>
      <c r="AL455" s="30">
        <f>IF(N454=26,(4*0.5)/AK455,(2*0.5)/AK455)</f>
        <v>0.1</v>
      </c>
      <c r="AM455" s="112" t="s">
        <v>100</v>
      </c>
      <c r="AN455" s="41">
        <f>IF((AL455*0.9*(N454-O454)*391.3*AJ457*10^-1)&lt;AJ455,(AL455*0.9*(N454-O454)*391.3*AJ457*10^-1),"calc. cotθ ")</f>
        <v>429.64740000000006</v>
      </c>
    </row>
    <row r="456" spans="1:40">
      <c r="A456" s="35">
        <v>13</v>
      </c>
      <c r="B456" s="35">
        <v>23</v>
      </c>
      <c r="C456" s="35">
        <v>28</v>
      </c>
      <c r="D456" s="35">
        <v>4</v>
      </c>
      <c r="E456" s="35" t="s">
        <v>16</v>
      </c>
      <c r="F456" s="36">
        <v>15.064</v>
      </c>
      <c r="G456" s="36">
        <v>7.3220000000000001</v>
      </c>
      <c r="H456" s="36">
        <v>-124.91120000000001</v>
      </c>
      <c r="I456" s="36">
        <v>-117.58920000000001</v>
      </c>
      <c r="J456" s="36">
        <v>132.23320000000001</v>
      </c>
      <c r="K456" s="1"/>
      <c r="AB456" s="25"/>
      <c r="AC456" s="25"/>
      <c r="AD456" s="22"/>
      <c r="AE456" s="22"/>
      <c r="AF456" s="22"/>
      <c r="AG456" s="22"/>
      <c r="AH456" s="22"/>
      <c r="AI456" s="22"/>
      <c r="AJ456" s="106" t="s">
        <v>93</v>
      </c>
      <c r="AK456" s="108">
        <v>15</v>
      </c>
      <c r="AL456" s="30">
        <f>IF(N454=26,(4*0.5)/AK456,(2*0.5)/AK456)</f>
        <v>6.6666666666666666E-2</v>
      </c>
      <c r="AM456" s="112" t="s">
        <v>99</v>
      </c>
      <c r="AN456" s="41">
        <f>IF((AL456*0.9*(N454-O454)*391.3*AJ457*10^-1)&lt;AJ455,(AL456*0.9*(N454-O454)*391.3*AJ457*10^-1),"calc. cotθ ")</f>
        <v>286.4316</v>
      </c>
    </row>
    <row r="457" spans="1:40">
      <c r="A457" s="35">
        <v>13</v>
      </c>
      <c r="B457" s="35">
        <v>23</v>
      </c>
      <c r="C457" s="35">
        <v>28</v>
      </c>
      <c r="D457" s="35">
        <v>4</v>
      </c>
      <c r="E457" s="35" t="s">
        <v>17</v>
      </c>
      <c r="F457" s="36">
        <v>-10.861000000000001</v>
      </c>
      <c r="G457" s="36">
        <v>-4.7279999999999998</v>
      </c>
      <c r="H457" s="36">
        <v>-124.91120000000001</v>
      </c>
      <c r="I457" s="36">
        <v>-129.63920000000002</v>
      </c>
      <c r="J457" s="36">
        <v>120.18320000000001</v>
      </c>
      <c r="K457" s="1"/>
      <c r="AB457" s="26"/>
      <c r="AC457" s="26"/>
      <c r="AD457" s="23"/>
      <c r="AE457" s="23"/>
      <c r="AF457" s="23"/>
      <c r="AG457" s="23"/>
      <c r="AH457" s="23"/>
      <c r="AI457" s="23"/>
      <c r="AJ457" s="107">
        <v>2</v>
      </c>
      <c r="AK457" s="110">
        <v>20</v>
      </c>
      <c r="AL457" s="31">
        <f>IF(N454=26,(4*0.5)/AK457,(2*0.5)/AK457)</f>
        <v>0.05</v>
      </c>
      <c r="AM457" s="113" t="s">
        <v>98</v>
      </c>
      <c r="AN457" s="114">
        <f>IF((AL457*0.9*(N454-O454)*391.3*AJ457*10^-1)&lt;AJ455,(AL457*0.9*(N454-O454)*391.3*AJ457*10^-1),"calc. cotθ ")</f>
        <v>214.82370000000003</v>
      </c>
    </row>
    <row r="458" spans="1:40">
      <c r="A458" s="35">
        <v>14</v>
      </c>
      <c r="B458" s="35">
        <v>6</v>
      </c>
      <c r="C458" s="35">
        <v>15</v>
      </c>
      <c r="D458" s="35">
        <v>4</v>
      </c>
      <c r="E458" s="35" t="s">
        <v>14</v>
      </c>
      <c r="F458" s="36">
        <v>-33.573999999999998</v>
      </c>
      <c r="G458" s="36">
        <v>-20.399999999999999</v>
      </c>
      <c r="H458" s="36">
        <v>141.3775</v>
      </c>
      <c r="I458" s="36">
        <v>120.97749999999999</v>
      </c>
      <c r="J458" s="36">
        <v>-161.7775</v>
      </c>
      <c r="K458" s="1">
        <v>70</v>
      </c>
      <c r="L458" s="7">
        <f t="shared" ref="L458:L459" si="1006">(ABS(I458)-ABS(I460*$K458/200))*SIGN(I458)</f>
        <v>111.55759999999999</v>
      </c>
      <c r="M458" s="7">
        <f t="shared" ref="M458:M459" si="1007">(ABS(J458)-ABS(J460*$K458/200))*SIGN(J458)</f>
        <v>-135.44280000000001</v>
      </c>
      <c r="N458" s="6">
        <v>65</v>
      </c>
      <c r="O458" s="6">
        <v>4</v>
      </c>
      <c r="P458" s="6">
        <v>30</v>
      </c>
      <c r="Q458" s="7">
        <f>P458*(N458-O458)^2/((10^6)*$AS$4^2)</f>
        <v>287.63946507253473</v>
      </c>
      <c r="R458" s="7">
        <f>P458*(N458-O458)^2/((10^6)*$AS$5^2)</f>
        <v>381.75848979173077</v>
      </c>
      <c r="S458" s="6" t="str">
        <f>IF(R458&gt;=MAX(ABS(I458),ABS(J458),ABS(L458),ABS(M458)),"Verificata","Non verificata")</f>
        <v>Verificata</v>
      </c>
      <c r="T458" s="7">
        <f>-MIN(L458:M458)/(0.9*(N458-O458)/100*391.3)*10</f>
        <v>6.3048350810455283</v>
      </c>
      <c r="U458" s="7">
        <f>ABS(MAX(L458:M458)/(0.9*(N458-O458)/100*391.3)*10)</f>
        <v>5.1929838281344196</v>
      </c>
      <c r="V458" s="17">
        <f t="shared" ref="V458:V459" si="1008">IF($N458=26,IF(4*2.01&gt;T458,4*2.01,"Arm. insufficiente"),IF((3*2.01)&gt;T458,(3*2.01),IF(T458&lt;4*2.01,(4*2.01),IF(T458&lt;10.3,2*2.01+2*3.14,IF(T458&lt;15.75,5*3.14,IF(15.75&lt;T458,6*3.14,"Armat. Insuf. "))))))</f>
        <v>8.0399999999999991</v>
      </c>
      <c r="W458" s="16" t="str">
        <f t="shared" ref="W458:W459" si="1009">IF(V458=6.03,"3f16",IF(V458=8.04,"4f16",IF(V458=10.3,"2f16+2f20",IF(V458=15.7,"5f20",IF(V458=18.84,"6f20","Arm. Insuf.")))))</f>
        <v>4f16</v>
      </c>
      <c r="X458" s="17">
        <f t="shared" ref="X458:X459" si="1010">IF($N458=26,IF(4*2.01&gt;U458,4*2.01,"Arm. insufficiente"),IF((3*2.01)&gt;U458,(3*2.01),IF(U458&lt;4*2.01,(4*2.01),IF(U458&lt;10.3,2*2.01+2*3.14,IF(U458&lt;15.75,5*3.14,IF(15.75&lt;U458,6*3.14,"Armat. Insuf. "))))))</f>
        <v>6.0299999999999994</v>
      </c>
      <c r="Y458" s="16" t="str">
        <f t="shared" ref="Y458:Y459" si="1011">IF(X458=6.03,"3f16",IF(X458=8.04,"4f16",IF(X458=10.3,"2f16+2f20",IF(X458=15.7,"5f20",IF(X458=18.84,"6f20","Arm. Insuf.")))))</f>
        <v>3f16</v>
      </c>
      <c r="Z458" s="16">
        <f t="shared" ref="Z458:Z459" si="1012">-0.9*(N458-O458)*V458*391.3/1000</f>
        <v>-172.71825479999998</v>
      </c>
      <c r="AA458" s="16">
        <f t="shared" ref="AA458:AA459" si="1013">0.9*(N458-O458)*X458*391.3/1000</f>
        <v>129.53869109999999</v>
      </c>
      <c r="AB458" s="24"/>
      <c r="AC458" s="24"/>
      <c r="AD458" s="21"/>
      <c r="AE458" s="21"/>
      <c r="AF458" s="21"/>
      <c r="AG458" s="21"/>
      <c r="AH458" s="21"/>
      <c r="AI458" s="21"/>
      <c r="AJ458" s="21"/>
      <c r="AK458" s="109">
        <f t="shared" si="905"/>
        <v>12.8</v>
      </c>
      <c r="AL458" s="29">
        <f>IF(N458=26,(4*0.5)/AK458,(2*0.5)/AK458)</f>
        <v>7.8125E-2</v>
      </c>
      <c r="AM458" s="111" t="s">
        <v>96</v>
      </c>
      <c r="AN458" s="40">
        <f>IF((AL458*0.9*(N458-O458)*391.3*AJ461*10^-1)&lt;AJ459,(AL458*0.9*(N458-O458)*391.3*AJ461*10^-1),"calc. cotθ ")</f>
        <v>335.66203125000004</v>
      </c>
    </row>
    <row r="459" spans="1:40">
      <c r="A459" s="35">
        <v>14</v>
      </c>
      <c r="B459" s="35">
        <v>6</v>
      </c>
      <c r="C459" s="35">
        <v>15</v>
      </c>
      <c r="D459" s="35">
        <v>4</v>
      </c>
      <c r="E459" s="35" t="s">
        <v>15</v>
      </c>
      <c r="F459" s="36">
        <v>-37.786000000000001</v>
      </c>
      <c r="G459" s="36">
        <v>-23.643000000000001</v>
      </c>
      <c r="H459" s="36">
        <v>-179.38920000000002</v>
      </c>
      <c r="I459" s="36">
        <v>-203.03220000000002</v>
      </c>
      <c r="J459" s="36">
        <v>155.74620000000002</v>
      </c>
      <c r="K459" s="1">
        <v>70</v>
      </c>
      <c r="L459" s="7">
        <f t="shared" si="1006"/>
        <v>-176.33595000000003</v>
      </c>
      <c r="M459" s="7">
        <f t="shared" si="1007"/>
        <v>146.68785000000003</v>
      </c>
      <c r="N459" s="6">
        <v>65</v>
      </c>
      <c r="O459" s="6">
        <v>4</v>
      </c>
      <c r="P459" s="6">
        <v>30</v>
      </c>
      <c r="Q459" s="7">
        <f>P459*(N459-O459)^2/((10^6)*$AS$4^2)</f>
        <v>287.63946507253473</v>
      </c>
      <c r="R459" s="7">
        <f>P459*(N459-O459)^2/((10^6)*$AS$5^2)</f>
        <v>381.75848979173077</v>
      </c>
      <c r="S459" s="6" t="str">
        <f>IF(R459&gt;=MAX(ABS(I459),ABS(J459),ABS(L459),ABS(M459)),"Verificata","Non verificata")</f>
        <v>Verificata</v>
      </c>
      <c r="T459" s="7">
        <f>-MIN(L459:M459)/(0.9*(N459-O459)/100*391.3)*10</f>
        <v>8.2084029834697034</v>
      </c>
      <c r="U459" s="7">
        <f>ABS(MAX(L459:M459)/(0.9*(N459-O459)/100*391.3)*10)</f>
        <v>6.8282898953886395</v>
      </c>
      <c r="V459" s="17">
        <f t="shared" si="1008"/>
        <v>10.3</v>
      </c>
      <c r="W459" s="16" t="str">
        <f t="shared" si="1009"/>
        <v>2f16+2f20</v>
      </c>
      <c r="X459" s="17">
        <f t="shared" si="1010"/>
        <v>8.0399999999999991</v>
      </c>
      <c r="Y459" s="16" t="str">
        <f t="shared" si="1011"/>
        <v>4f16</v>
      </c>
      <c r="Z459" s="16">
        <f t="shared" si="1012"/>
        <v>-221.26841100000001</v>
      </c>
      <c r="AA459" s="16">
        <f t="shared" si="1013"/>
        <v>172.71825479999998</v>
      </c>
      <c r="AB459" s="25">
        <v>18</v>
      </c>
      <c r="AC459" s="25">
        <v>9.6</v>
      </c>
      <c r="AD459" s="22">
        <v>6.28</v>
      </c>
      <c r="AE459" s="22">
        <v>5.58</v>
      </c>
      <c r="AF459" s="22">
        <f>(AC459*AE459)/2</f>
        <v>26.783999999999999</v>
      </c>
      <c r="AG459" s="22">
        <f>(Z458-AA459)/AE459</f>
        <v>-61.906184516129024</v>
      </c>
      <c r="AH459" s="22">
        <f>(AA458-Z459)/AE459</f>
        <v>62.868656290322583</v>
      </c>
      <c r="AI459" s="22">
        <f t="shared" ref="AI459" si="1014">MAX(ABS(AG459+AF459),ABS(AG459-AF459),ABS(AH459+AF459),ABS(AH459-AF459),)</f>
        <v>89.652656290322582</v>
      </c>
      <c r="AJ459" s="22">
        <f>((0.5*14.17*P458*0.9*(N458-O458)*AJ461)/(1+AJ461^2))*10^-1</f>
        <v>466.75980000000004</v>
      </c>
      <c r="AK459" s="108">
        <v>10</v>
      </c>
      <c r="AL459" s="30">
        <f>IF(N458=26,(4*0.5)/AK459,(2*0.5)/AK459)</f>
        <v>0.1</v>
      </c>
      <c r="AM459" s="112" t="s">
        <v>100</v>
      </c>
      <c r="AN459" s="41">
        <f>IF((AL459*0.9*(N458-O458)*391.3*AJ461*10^-1)&lt;AJ459,(AL459*0.9*(N458-O458)*391.3*AJ461*10^-1),"calc. cotθ ")</f>
        <v>429.64740000000006</v>
      </c>
    </row>
    <row r="460" spans="1:40">
      <c r="A460" s="35">
        <v>14</v>
      </c>
      <c r="B460" s="35">
        <v>6</v>
      </c>
      <c r="C460" s="35">
        <v>15</v>
      </c>
      <c r="D460" s="35">
        <v>4</v>
      </c>
      <c r="E460" s="35" t="s">
        <v>16</v>
      </c>
      <c r="F460" s="36">
        <v>39.143999999999998</v>
      </c>
      <c r="G460" s="36">
        <v>24.164000000000001</v>
      </c>
      <c r="H460" s="36">
        <v>-51.078000000000003</v>
      </c>
      <c r="I460" s="36">
        <v>-26.914000000000001</v>
      </c>
      <c r="J460" s="36">
        <v>75.242000000000004</v>
      </c>
      <c r="K460" s="1"/>
      <c r="AB460" s="25"/>
      <c r="AC460" s="25"/>
      <c r="AD460" s="22"/>
      <c r="AE460" s="22"/>
      <c r="AF460" s="22"/>
      <c r="AG460" s="22"/>
      <c r="AH460" s="22"/>
      <c r="AI460" s="22"/>
      <c r="AJ460" s="106" t="s">
        <v>93</v>
      </c>
      <c r="AK460" s="108">
        <v>15</v>
      </c>
      <c r="AL460" s="30">
        <f>IF(N458=26,(4*0.5)/AK460,(2*0.5)/AK460)</f>
        <v>6.6666666666666666E-2</v>
      </c>
      <c r="AM460" s="112" t="s">
        <v>99</v>
      </c>
      <c r="AN460" s="41">
        <f>IF((AL460*0.9*(N458-O458)*391.3*AJ461*10^-1)&lt;AJ459,(AL460*0.9*(N458-O458)*391.3*AJ461*10^-1),"calc. cotθ ")</f>
        <v>286.4316</v>
      </c>
    </row>
    <row r="461" spans="1:40">
      <c r="A461" s="35">
        <v>14</v>
      </c>
      <c r="B461" s="35">
        <v>6</v>
      </c>
      <c r="C461" s="35">
        <v>15</v>
      </c>
      <c r="D461" s="35">
        <v>4</v>
      </c>
      <c r="E461" s="35" t="s">
        <v>17</v>
      </c>
      <c r="F461" s="36">
        <v>-40.485999999999997</v>
      </c>
      <c r="G461" s="36">
        <v>-25.196999999999999</v>
      </c>
      <c r="H461" s="36">
        <v>-51.078000000000003</v>
      </c>
      <c r="I461" s="36">
        <v>-76.275000000000006</v>
      </c>
      <c r="J461" s="36">
        <v>25.881000000000004</v>
      </c>
      <c r="K461" s="1"/>
      <c r="AB461" s="26"/>
      <c r="AC461" s="26"/>
      <c r="AD461" s="23"/>
      <c r="AE461" s="23"/>
      <c r="AF461" s="23"/>
      <c r="AG461" s="23"/>
      <c r="AH461" s="23"/>
      <c r="AI461" s="23"/>
      <c r="AJ461" s="107">
        <v>2</v>
      </c>
      <c r="AK461" s="110">
        <v>20</v>
      </c>
      <c r="AL461" s="31">
        <f>IF(N458=26,(4*0.5)/AK461,(2*0.5)/AK461)</f>
        <v>0.05</v>
      </c>
      <c r="AM461" s="113" t="s">
        <v>98</v>
      </c>
      <c r="AN461" s="114">
        <f>IF((AL461*0.9*(N458-O458)*391.3*AJ461*10^-1)&lt;AJ459,(AL461*0.9*(N458-O458)*391.3*AJ461*10^-1),"calc. cotθ ")</f>
        <v>214.82370000000003</v>
      </c>
    </row>
    <row r="462" spans="1:40">
      <c r="A462" s="35">
        <v>14</v>
      </c>
      <c r="B462" s="35">
        <v>15</v>
      </c>
      <c r="C462" s="35">
        <v>24</v>
      </c>
      <c r="D462" s="35">
        <v>4</v>
      </c>
      <c r="E462" s="35" t="s">
        <v>14</v>
      </c>
      <c r="F462" s="36">
        <v>-48.365000000000002</v>
      </c>
      <c r="G462" s="36">
        <v>-25.728999999999999</v>
      </c>
      <c r="H462" s="36">
        <v>35.559100000000001</v>
      </c>
      <c r="I462" s="36">
        <v>9.8301000000000016</v>
      </c>
      <c r="J462" s="36">
        <v>-61.2881</v>
      </c>
      <c r="K462" s="1">
        <v>70</v>
      </c>
      <c r="L462" s="7">
        <f t="shared" ref="L462:L463" si="1015">(ABS(I462)-ABS(I464*$K462/200))*SIGN(I462)</f>
        <v>4.7011650000000014</v>
      </c>
      <c r="M462" s="7">
        <f t="shared" ref="M462:M463" si="1016">(ABS(J462)-ABS(J464*$K462/200))*SIGN(J462)</f>
        <v>-47.290934999999998</v>
      </c>
      <c r="N462" s="6">
        <v>26</v>
      </c>
      <c r="O462" s="6">
        <v>3</v>
      </c>
      <c r="P462" s="6">
        <v>60</v>
      </c>
      <c r="Q462" s="7">
        <f>P462*(N462-O462)^2/((10^6)*$AS$4^2)</f>
        <v>81.785152928444433</v>
      </c>
      <c r="R462" s="7">
        <f>P462*(N462-O462)^2/((10^6)*$AS$5^2)</f>
        <v>108.54621934954343</v>
      </c>
      <c r="S462" s="6" t="str">
        <f>IF(R462&gt;=MAX(ABS(I462),ABS(J462),ABS(L462),ABS(M462)),"Verificata","Non verificata")</f>
        <v>Verificata</v>
      </c>
      <c r="T462" s="7">
        <f>-MIN(L462:M462)/(0.9*(N462-O462)/100*391.3)*10</f>
        <v>5.8384519087249123</v>
      </c>
      <c r="U462" s="7">
        <f>ABS(MAX(L462:M462)/(0.9*(N462-O462)/100*391.3)*10)</f>
        <v>0.58039718959840314</v>
      </c>
      <c r="V462" s="17">
        <f t="shared" ref="V462:V463" si="1017">IF($N462=26,IF(4*2.01&gt;T462,4*2.01,"Arm. insufficiente"),IF((3*2.01)&gt;T462,(3*2.01),IF(T462&lt;4*2.01,(4*2.01),IF(T462&lt;10.3,2*2.01+2*3.14,IF(T462&lt;15.75,5*3.14,IF(15.75&lt;T462,6*3.14,"Armat. Insuf. "))))))</f>
        <v>8.0399999999999991</v>
      </c>
      <c r="W462" s="16" t="str">
        <f t="shared" ref="W462:W463" si="1018">IF(V462=6.03,"3f16",IF(V462=8.04,"4f16",IF(V462=10.3,"2f16+2f20",IF(V462=15.7,"5f20",IF(V462=18.84,"6f20","Arm. Insuf.")))))</f>
        <v>4f16</v>
      </c>
      <c r="X462" s="17">
        <f t="shared" ref="X462:X463" si="1019">IF($N462=26,IF(4*2.01&gt;U462,4*2.01,"Arm. insufficiente"),IF((3*2.01)&gt;U462,(3*2.01),IF(U462&lt;4*2.01,(4*2.01),IF(U462&lt;10.3,2*2.01+2*3.14,IF(U462&lt;15.75,5*3.14,IF(15.75&lt;U462,6*3.14,"Armat. Insuf. "))))))</f>
        <v>8.0399999999999991</v>
      </c>
      <c r="Y462" s="16" t="str">
        <f t="shared" ref="Y462:Y463" si="1020">IF(X462=6.03,"3f16",IF(X462=8.04,"4f16",IF(X462=10.3,"2f16+2f20",IF(X462=15.7,"5f20",IF(X462=18.84,"6f20","Arm. Insuf.")))))</f>
        <v>4f16</v>
      </c>
      <c r="Z462" s="16">
        <f t="shared" ref="Z462:Z463" si="1021">-0.9*(N462-O462)*V462*391.3/1000</f>
        <v>-65.123276399999995</v>
      </c>
      <c r="AA462" s="16">
        <f t="shared" ref="AA462:AA463" si="1022">0.9*(N462-O462)*X462*391.3/1000</f>
        <v>65.123276399999995</v>
      </c>
      <c r="AB462" s="24"/>
      <c r="AC462" s="24"/>
      <c r="AD462" s="21"/>
      <c r="AE462" s="21"/>
      <c r="AF462" s="21"/>
      <c r="AG462" s="21"/>
      <c r="AH462" s="21"/>
      <c r="AI462" s="21"/>
      <c r="AJ462" s="21"/>
      <c r="AK462" s="109">
        <f t="shared" si="905"/>
        <v>12.8</v>
      </c>
      <c r="AL462" s="29">
        <f>IF(N462=26,(4*0.5)/AK462,(2*0.5)/AK462)</f>
        <v>0.15625</v>
      </c>
      <c r="AM462" s="111" t="s">
        <v>96</v>
      </c>
      <c r="AN462" s="40">
        <f>IF((AL462*0.9*(N462-O462)*391.3*AJ465*10^-1)&lt;AJ463,(AL462*0.9*(N462-O462)*391.3*AJ465*10^-1),"calc. cotθ ")</f>
        <v>253.12218750000002</v>
      </c>
    </row>
    <row r="463" spans="1:40">
      <c r="A463" s="35">
        <v>14</v>
      </c>
      <c r="B463" s="35">
        <v>15</v>
      </c>
      <c r="C463" s="35">
        <v>24</v>
      </c>
      <c r="D463" s="35">
        <v>4</v>
      </c>
      <c r="E463" s="35" t="s">
        <v>15</v>
      </c>
      <c r="F463" s="36">
        <v>-43.734999999999999</v>
      </c>
      <c r="G463" s="36">
        <v>-23.303999999999998</v>
      </c>
      <c r="H463" s="36">
        <v>-35.637999999999998</v>
      </c>
      <c r="I463" s="36">
        <v>-58.941999999999993</v>
      </c>
      <c r="J463" s="36">
        <v>12.334</v>
      </c>
      <c r="K463" s="1">
        <v>70</v>
      </c>
      <c r="L463" s="7">
        <f t="shared" si="1015"/>
        <v>-45.246884999999992</v>
      </c>
      <c r="M463" s="7">
        <f t="shared" si="1016"/>
        <v>7.5071149999999998</v>
      </c>
      <c r="N463" s="6">
        <v>26</v>
      </c>
      <c r="O463" s="6">
        <v>3</v>
      </c>
      <c r="P463" s="6">
        <v>60</v>
      </c>
      <c r="Q463" s="7">
        <f>P463*(N463-O463)^2/((10^6)*$AS$4^2)</f>
        <v>81.785152928444433</v>
      </c>
      <c r="R463" s="7">
        <f>P463*(N463-O463)^2/((10^6)*$AS$5^2)</f>
        <v>108.54621934954343</v>
      </c>
      <c r="S463" s="6" t="str">
        <f>IF(R463&gt;=MAX(ABS(I463),ABS(J463),ABS(L463),ABS(M463)),"Verificata","Non verificata")</f>
        <v>Verificata</v>
      </c>
      <c r="T463" s="7">
        <f>-MIN(L463:M463)/(0.9*(N463-O463)/100*391.3)*10</f>
        <v>5.5860972529324391</v>
      </c>
      <c r="U463" s="7">
        <f>ABS(MAX(L463:M463)/(0.9*(N463-O463)/100*391.3)*10)</f>
        <v>0.92681461892786465</v>
      </c>
      <c r="V463" s="17">
        <f t="shared" si="1017"/>
        <v>8.0399999999999991</v>
      </c>
      <c r="W463" s="16" t="str">
        <f t="shared" si="1018"/>
        <v>4f16</v>
      </c>
      <c r="X463" s="17">
        <f t="shared" si="1019"/>
        <v>8.0399999999999991</v>
      </c>
      <c r="Y463" s="16" t="str">
        <f t="shared" si="1020"/>
        <v>4f16</v>
      </c>
      <c r="Z463" s="16">
        <f t="shared" si="1021"/>
        <v>-65.123276399999995</v>
      </c>
      <c r="AA463" s="16">
        <f t="shared" si="1022"/>
        <v>65.123276399999995</v>
      </c>
      <c r="AB463" s="25">
        <v>12.7</v>
      </c>
      <c r="AC463" s="25">
        <v>7.9</v>
      </c>
      <c r="AD463" s="22">
        <v>5.62</v>
      </c>
      <c r="AE463" s="22">
        <v>5.32</v>
      </c>
      <c r="AF463" s="22">
        <f>(AC463*AE463)/2</f>
        <v>21.014000000000003</v>
      </c>
      <c r="AG463" s="22">
        <f>(Z462-AA463)/AE463</f>
        <v>-24.482434736842102</v>
      </c>
      <c r="AH463" s="22">
        <f>(AA462-Z463)/AE463</f>
        <v>24.482434736842102</v>
      </c>
      <c r="AI463" s="22">
        <f t="shared" ref="AI463" si="1023">MAX(ABS(AG463+AF463),ABS(AG463-AF463),ABS(AH463+AF463),ABS(AH463-AF463),)</f>
        <v>45.496434736842104</v>
      </c>
      <c r="AJ463" s="22">
        <f>((0.5*14.17*P462*0.9*(N462-O462)*AJ465)/(1+AJ465^2))*10^-1</f>
        <v>351.98280000000005</v>
      </c>
      <c r="AK463" s="108">
        <v>10</v>
      </c>
      <c r="AL463" s="30">
        <f>IF(N462=26,(4*0.5)/AK463,(2*0.5)/AK463)</f>
        <v>0.2</v>
      </c>
      <c r="AM463" s="112" t="s">
        <v>100</v>
      </c>
      <c r="AN463" s="41">
        <f>IF((AL463*0.9*(N462-O462)*391.3*AJ465*10^-1)&lt;AJ463,(AL463*0.9*(N462-O462)*391.3*AJ465*10^-1),"calc. cotθ ")</f>
        <v>323.99640000000005</v>
      </c>
    </row>
    <row r="464" spans="1:40">
      <c r="A464" s="35">
        <v>14</v>
      </c>
      <c r="B464" s="35">
        <v>15</v>
      </c>
      <c r="C464" s="35">
        <v>24</v>
      </c>
      <c r="D464" s="35">
        <v>4</v>
      </c>
      <c r="E464" s="35" t="s">
        <v>16</v>
      </c>
      <c r="F464" s="36">
        <v>51.375999999999998</v>
      </c>
      <c r="G464" s="36">
        <v>27.323</v>
      </c>
      <c r="H464" s="36">
        <v>-12.668900000000001</v>
      </c>
      <c r="I464" s="36">
        <v>14.6541</v>
      </c>
      <c r="J464" s="36">
        <v>39.991900000000001</v>
      </c>
      <c r="K464" s="1"/>
      <c r="AB464" s="25"/>
      <c r="AC464" s="25"/>
      <c r="AD464" s="22"/>
      <c r="AE464" s="22"/>
      <c r="AF464" s="22"/>
      <c r="AG464" s="22"/>
      <c r="AH464" s="22"/>
      <c r="AI464" s="22"/>
      <c r="AJ464" s="106" t="s">
        <v>93</v>
      </c>
      <c r="AK464" s="108">
        <v>15</v>
      </c>
      <c r="AL464" s="30">
        <f>IF(N462=26,(4*0.5)/AK464,(2*0.5)/AK464)</f>
        <v>0.13333333333333333</v>
      </c>
      <c r="AM464" s="112" t="s">
        <v>99</v>
      </c>
      <c r="AN464" s="41">
        <f>IF((AL464*0.9*(N462-O462)*391.3*AJ465*10^-1)&lt;AJ463,(AL464*0.9*(N462-O462)*391.3*AJ465*10^-1),"calc. cotθ ")</f>
        <v>215.99760000000003</v>
      </c>
    </row>
    <row r="465" spans="1:40">
      <c r="A465" s="35">
        <v>14</v>
      </c>
      <c r="B465" s="35">
        <v>15</v>
      </c>
      <c r="C465" s="35">
        <v>24</v>
      </c>
      <c r="D465" s="35">
        <v>4</v>
      </c>
      <c r="E465" s="35" t="s">
        <v>17</v>
      </c>
      <c r="F465" s="36">
        <v>-49.728000000000002</v>
      </c>
      <c r="G465" s="36">
        <v>-26.46</v>
      </c>
      <c r="H465" s="36">
        <v>-12.668900000000001</v>
      </c>
      <c r="I465" s="36">
        <v>-39.128900000000002</v>
      </c>
      <c r="J465" s="36">
        <v>-13.7911</v>
      </c>
      <c r="K465" s="1"/>
      <c r="AB465" s="26"/>
      <c r="AC465" s="26"/>
      <c r="AD465" s="23"/>
      <c r="AE465" s="23"/>
      <c r="AF465" s="23"/>
      <c r="AG465" s="23"/>
      <c r="AH465" s="23"/>
      <c r="AI465" s="23"/>
      <c r="AJ465" s="107">
        <v>2</v>
      </c>
      <c r="AK465" s="110">
        <v>20</v>
      </c>
      <c r="AL465" s="31">
        <f>IF(N462=26,(4*0.5)/AK465,(2*0.5)/AK465)</f>
        <v>0.1</v>
      </c>
      <c r="AM465" s="113" t="s">
        <v>98</v>
      </c>
      <c r="AN465" s="114">
        <f>IF((AL465*0.9*(N462-O462)*391.3*AJ465*10^-1)&lt;AJ463,(AL465*0.9*(N462-O462)*391.3*AJ465*10^-1),"calc. cotθ ")</f>
        <v>161.99820000000003</v>
      </c>
    </row>
    <row r="466" spans="1:40">
      <c r="A466" s="35">
        <v>15</v>
      </c>
      <c r="B466" s="35">
        <v>7</v>
      </c>
      <c r="C466" s="35">
        <v>16</v>
      </c>
      <c r="D466" s="35">
        <v>4</v>
      </c>
      <c r="E466" s="35" t="s">
        <v>14</v>
      </c>
      <c r="F466" s="36">
        <v>-33.573999999999998</v>
      </c>
      <c r="G466" s="36">
        <v>-20.405999999999999</v>
      </c>
      <c r="H466" s="36">
        <v>141.3775</v>
      </c>
      <c r="I466" s="36">
        <v>120.97149999999999</v>
      </c>
      <c r="J466" s="36">
        <v>-161.7835</v>
      </c>
      <c r="K466" s="1">
        <v>70</v>
      </c>
      <c r="L466" s="7">
        <f t="shared" ref="L466:L467" si="1024">(ABS(I466)-ABS(I468*$K466/200))*SIGN(I466)</f>
        <v>111.55229999999999</v>
      </c>
      <c r="M466" s="7">
        <f t="shared" ref="M466:M467" si="1025">(ABS(J466)-ABS(J468*$K466/200))*SIGN(J466)</f>
        <v>-135.44810000000001</v>
      </c>
      <c r="N466" s="6">
        <v>65</v>
      </c>
      <c r="O466" s="6">
        <v>4</v>
      </c>
      <c r="P466" s="6">
        <v>30</v>
      </c>
      <c r="Q466" s="7">
        <f>P466*(N466-O466)^2/((10^6)*$AS$4^2)</f>
        <v>287.63946507253473</v>
      </c>
      <c r="R466" s="7">
        <f>P466*(N466-O466)^2/((10^6)*$AS$5^2)</f>
        <v>381.75848979173077</v>
      </c>
      <c r="S466" s="6" t="str">
        <f>IF(R466&gt;=MAX(ABS(I466),ABS(J466),ABS(L466),ABS(M466)),"Verificata","Non verificata")</f>
        <v>Verificata</v>
      </c>
      <c r="T466" s="7">
        <f>-MIN(L466:M466)/(0.9*(N466-O466)/100*391.3)*10</f>
        <v>6.3050817949788609</v>
      </c>
      <c r="U466" s="7">
        <f>ABS(MAX(L466:M466)/(0.9*(N466-O466)/100*391.3)*10)</f>
        <v>5.192737114201087</v>
      </c>
      <c r="V466" s="17">
        <f t="shared" ref="V466:V467" si="1026">IF($N466=26,IF(4*2.01&gt;T466,4*2.01,"Arm. insufficiente"),IF((3*2.01)&gt;T466,(3*2.01),IF(T466&lt;4*2.01,(4*2.01),IF(T466&lt;10.3,2*2.01+2*3.14,IF(T466&lt;15.75,5*3.14,IF(15.75&lt;T466,6*3.14,"Armat. Insuf. "))))))</f>
        <v>8.0399999999999991</v>
      </c>
      <c r="W466" s="16" t="str">
        <f t="shared" ref="W466:W467" si="1027">IF(V466=6.03,"3f16",IF(V466=8.04,"4f16",IF(V466=10.3,"2f16+2f20",IF(V466=15.7,"5f20",IF(V466=18.84,"6f20","Arm. Insuf.")))))</f>
        <v>4f16</v>
      </c>
      <c r="X466" s="17">
        <f t="shared" ref="X466:X467" si="1028">IF($N466=26,IF(4*2.01&gt;U466,4*2.01,"Arm. insufficiente"),IF((3*2.01)&gt;U466,(3*2.01),IF(U466&lt;4*2.01,(4*2.01),IF(U466&lt;10.3,2*2.01+2*3.14,IF(U466&lt;15.75,5*3.14,IF(15.75&lt;U466,6*3.14,"Armat. Insuf. "))))))</f>
        <v>6.0299999999999994</v>
      </c>
      <c r="Y466" s="16" t="str">
        <f t="shared" ref="Y466:Y467" si="1029">IF(X466=6.03,"3f16",IF(X466=8.04,"4f16",IF(X466=10.3,"2f16+2f20",IF(X466=15.7,"5f20",IF(X466=18.84,"6f20","Arm. Insuf.")))))</f>
        <v>3f16</v>
      </c>
      <c r="Z466" s="16">
        <f t="shared" ref="Z466:Z467" si="1030">-0.9*(N466-O466)*V466*391.3/1000</f>
        <v>-172.71825479999998</v>
      </c>
      <c r="AA466" s="16">
        <f t="shared" ref="AA466:AA467" si="1031">0.9*(N466-O466)*X466*391.3/1000</f>
        <v>129.53869109999999</v>
      </c>
      <c r="AB466" s="24"/>
      <c r="AC466" s="24"/>
      <c r="AD466" s="21"/>
      <c r="AE466" s="21"/>
      <c r="AF466" s="21"/>
      <c r="AG466" s="21"/>
      <c r="AH466" s="21"/>
      <c r="AI466" s="21"/>
      <c r="AJ466" s="21"/>
      <c r="AK466" s="109">
        <f t="shared" si="905"/>
        <v>12.8</v>
      </c>
      <c r="AL466" s="29">
        <f>IF(N466=26,(4*0.5)/AK466,(2*0.5)/AK466)</f>
        <v>7.8125E-2</v>
      </c>
      <c r="AM466" s="111" t="s">
        <v>96</v>
      </c>
      <c r="AN466" s="40">
        <f>IF((AL466*0.9*(N466-O466)*391.3*AJ469*10^-1)&lt;AJ467,(AL466*0.9*(N466-O466)*391.3*AJ469*10^-1),"calc. cotθ ")</f>
        <v>335.66203125000004</v>
      </c>
    </row>
    <row r="467" spans="1:40">
      <c r="A467" s="35">
        <v>15</v>
      </c>
      <c r="B467" s="35">
        <v>7</v>
      </c>
      <c r="C467" s="35">
        <v>16</v>
      </c>
      <c r="D467" s="35">
        <v>4</v>
      </c>
      <c r="E467" s="35" t="s">
        <v>15</v>
      </c>
      <c r="F467" s="36">
        <v>-37.786000000000001</v>
      </c>
      <c r="G467" s="36">
        <v>-23.635999999999999</v>
      </c>
      <c r="H467" s="36">
        <v>-179.38920000000002</v>
      </c>
      <c r="I467" s="36">
        <v>-203.02520000000001</v>
      </c>
      <c r="J467" s="36">
        <v>155.75320000000002</v>
      </c>
      <c r="K467" s="1">
        <v>70</v>
      </c>
      <c r="L467" s="7">
        <f t="shared" si="1024"/>
        <v>-176.32965000000002</v>
      </c>
      <c r="M467" s="7">
        <f t="shared" si="1025"/>
        <v>146.69415000000001</v>
      </c>
      <c r="N467" s="6">
        <v>65</v>
      </c>
      <c r="O467" s="6">
        <v>4</v>
      </c>
      <c r="P467" s="6">
        <v>30</v>
      </c>
      <c r="Q467" s="7">
        <f>P467*(N467-O467)^2/((10^6)*$AS$4^2)</f>
        <v>287.63946507253473</v>
      </c>
      <c r="R467" s="7">
        <f>P467*(N467-O467)^2/((10^6)*$AS$5^2)</f>
        <v>381.75848979173077</v>
      </c>
      <c r="S467" s="6" t="str">
        <f>IF(R467&gt;=MAX(ABS(I467),ABS(J467),ABS(L467),ABS(M467)),"Verificata","Non verificata")</f>
        <v>Verificata</v>
      </c>
      <c r="T467" s="7">
        <f>-MIN(L467:M467)/(0.9*(N467-O467)/100*391.3)*10</f>
        <v>8.208109719737628</v>
      </c>
      <c r="U467" s="7">
        <f>ABS(MAX(L467:M467)/(0.9*(N467-O467)/100*391.3)*10)</f>
        <v>6.8285831591207122</v>
      </c>
      <c r="V467" s="17">
        <f t="shared" si="1026"/>
        <v>10.3</v>
      </c>
      <c r="W467" s="16" t="str">
        <f t="shared" si="1027"/>
        <v>2f16+2f20</v>
      </c>
      <c r="X467" s="17">
        <f t="shared" si="1028"/>
        <v>8.0399999999999991</v>
      </c>
      <c r="Y467" s="16" t="str">
        <f t="shared" si="1029"/>
        <v>4f16</v>
      </c>
      <c r="Z467" s="16">
        <f t="shared" si="1030"/>
        <v>-221.26841100000001</v>
      </c>
      <c r="AA467" s="16">
        <f t="shared" si="1031"/>
        <v>172.71825479999998</v>
      </c>
      <c r="AB467" s="25">
        <v>18</v>
      </c>
      <c r="AC467" s="25">
        <v>9.6</v>
      </c>
      <c r="AD467" s="22">
        <v>6.28</v>
      </c>
      <c r="AE467" s="22">
        <v>5.58</v>
      </c>
      <c r="AF467" s="22">
        <f>(AC467*AE467)/2</f>
        <v>26.783999999999999</v>
      </c>
      <c r="AG467" s="22">
        <f>(Z466-AA467)/AE467</f>
        <v>-61.906184516129024</v>
      </c>
      <c r="AH467" s="22">
        <f>(AA466-Z467)/AE467</f>
        <v>62.868656290322583</v>
      </c>
      <c r="AI467" s="22">
        <f t="shared" ref="AI467" si="1032">MAX(ABS(AG467+AF467),ABS(AG467-AF467),ABS(AH467+AF467),ABS(AH467-AF467),)</f>
        <v>89.652656290322582</v>
      </c>
      <c r="AJ467" s="22">
        <f>((0.5*14.17*P466*0.9*(N466-O466)*AJ469)/(1+AJ469^2))*10^-1</f>
        <v>466.75980000000004</v>
      </c>
      <c r="AK467" s="108">
        <v>10</v>
      </c>
      <c r="AL467" s="30">
        <f>IF(N466=26,(4*0.5)/AK467,(2*0.5)/AK467)</f>
        <v>0.1</v>
      </c>
      <c r="AM467" s="112" t="s">
        <v>100</v>
      </c>
      <c r="AN467" s="41">
        <f>IF((AL467*0.9*(N466-O466)*391.3*AJ469*10^-1)&lt;AJ467,(AL467*0.9*(N466-O466)*391.3*AJ469*10^-1),"calc. cotθ ")</f>
        <v>429.64740000000006</v>
      </c>
    </row>
    <row r="468" spans="1:40">
      <c r="A468" s="35">
        <v>15</v>
      </c>
      <c r="B468" s="35">
        <v>7</v>
      </c>
      <c r="C468" s="35">
        <v>16</v>
      </c>
      <c r="D468" s="35">
        <v>4</v>
      </c>
      <c r="E468" s="35" t="s">
        <v>16</v>
      </c>
      <c r="F468" s="36">
        <v>39.143999999999998</v>
      </c>
      <c r="G468" s="36">
        <v>24.166</v>
      </c>
      <c r="H468" s="36">
        <v>-51.078000000000003</v>
      </c>
      <c r="I468" s="36">
        <v>-26.912000000000003</v>
      </c>
      <c r="J468" s="36">
        <v>75.244</v>
      </c>
      <c r="K468" s="1"/>
      <c r="AB468" s="25"/>
      <c r="AC468" s="25"/>
      <c r="AD468" s="22"/>
      <c r="AE468" s="22"/>
      <c r="AF468" s="22"/>
      <c r="AG468" s="22"/>
      <c r="AH468" s="22"/>
      <c r="AI468" s="22"/>
      <c r="AJ468" s="106" t="s">
        <v>93</v>
      </c>
      <c r="AK468" s="108">
        <v>15</v>
      </c>
      <c r="AL468" s="30">
        <f>IF(N466=26,(4*0.5)/AK468,(2*0.5)/AK468)</f>
        <v>6.6666666666666666E-2</v>
      </c>
      <c r="AM468" s="112" t="s">
        <v>99</v>
      </c>
      <c r="AN468" s="41">
        <f>IF((AL468*0.9*(N466-O466)*391.3*AJ469*10^-1)&lt;AJ467,(AL468*0.9*(N466-O466)*391.3*AJ469*10^-1),"calc. cotθ ")</f>
        <v>286.4316</v>
      </c>
    </row>
    <row r="469" spans="1:40">
      <c r="A469" s="35">
        <v>15</v>
      </c>
      <c r="B469" s="35">
        <v>7</v>
      </c>
      <c r="C469" s="35">
        <v>16</v>
      </c>
      <c r="D469" s="35">
        <v>4</v>
      </c>
      <c r="E469" s="35" t="s">
        <v>17</v>
      </c>
      <c r="F469" s="36">
        <v>-40.485999999999997</v>
      </c>
      <c r="G469" s="36">
        <v>-25.195</v>
      </c>
      <c r="H469" s="36">
        <v>-51.078000000000003</v>
      </c>
      <c r="I469" s="36">
        <v>-76.272999999999996</v>
      </c>
      <c r="J469" s="36">
        <v>25.883000000000003</v>
      </c>
      <c r="K469" s="1"/>
      <c r="AB469" s="26"/>
      <c r="AC469" s="26"/>
      <c r="AD469" s="23"/>
      <c r="AE469" s="23"/>
      <c r="AF469" s="23"/>
      <c r="AG469" s="23"/>
      <c r="AH469" s="23"/>
      <c r="AI469" s="23"/>
      <c r="AJ469" s="107">
        <v>2</v>
      </c>
      <c r="AK469" s="110">
        <v>20</v>
      </c>
      <c r="AL469" s="31">
        <f>IF(N466=26,(4*0.5)/AK469,(2*0.5)/AK469)</f>
        <v>0.05</v>
      </c>
      <c r="AM469" s="113" t="s">
        <v>98</v>
      </c>
      <c r="AN469" s="114">
        <f>IF((AL469*0.9*(N466-O466)*391.3*AJ469*10^-1)&lt;AJ467,(AL469*0.9*(N466-O466)*391.3*AJ469*10^-1),"calc. cotθ ")</f>
        <v>214.82370000000003</v>
      </c>
    </row>
    <row r="470" spans="1:40">
      <c r="A470" s="35">
        <v>15</v>
      </c>
      <c r="B470" s="35">
        <v>16</v>
      </c>
      <c r="C470" s="35">
        <v>25</v>
      </c>
      <c r="D470" s="35">
        <v>4</v>
      </c>
      <c r="E470" s="35" t="s">
        <v>14</v>
      </c>
      <c r="F470" s="36">
        <v>-48.365000000000002</v>
      </c>
      <c r="G470" s="36">
        <v>-25.731000000000002</v>
      </c>
      <c r="H470" s="36">
        <v>35.559100000000001</v>
      </c>
      <c r="I470" s="36">
        <v>9.8280999999999992</v>
      </c>
      <c r="J470" s="36">
        <v>-61.290100000000002</v>
      </c>
      <c r="K470" s="1">
        <v>70</v>
      </c>
      <c r="L470" s="7">
        <f t="shared" ref="L470:L471" si="1033">(ABS(I470)-ABS(I472*$K470/200))*SIGN(I470)</f>
        <v>4.6988149999999997</v>
      </c>
      <c r="M470" s="7">
        <f t="shared" ref="M470:M471" si="1034">(ABS(J470)-ABS(J472*$K470/200))*SIGN(J470)</f>
        <v>-47.292585000000003</v>
      </c>
      <c r="N470" s="6">
        <v>26</v>
      </c>
      <c r="O470" s="6">
        <v>3</v>
      </c>
      <c r="P470" s="6">
        <v>60</v>
      </c>
      <c r="Q470" s="7">
        <f>P470*(N470-O470)^2/((10^6)*$AS$4^2)</f>
        <v>81.785152928444433</v>
      </c>
      <c r="R470" s="7">
        <f>P470*(N470-O470)^2/((10^6)*$AS$5^2)</f>
        <v>108.54621934954343</v>
      </c>
      <c r="S470" s="6" t="str">
        <f>IF(R470&gt;=MAX(ABS(I470),ABS(J470),ABS(L470),ABS(M470)),"Verificata","Non verificata")</f>
        <v>Verificata</v>
      </c>
      <c r="T470" s="7">
        <f>-MIN(L470:M470)/(0.9*(N470-O470)/100*391.3)*10</f>
        <v>5.8386556146920157</v>
      </c>
      <c r="U470" s="7">
        <f>ABS(MAX(L470:M470)/(0.9*(N470-O470)/100*391.3)*10)</f>
        <v>0.58010706291798297</v>
      </c>
      <c r="V470" s="17">
        <f t="shared" ref="V470:V471" si="1035">IF($N470=26,IF(4*2.01&gt;T470,4*2.01,"Arm. insufficiente"),IF((3*2.01)&gt;T470,(3*2.01),IF(T470&lt;4*2.01,(4*2.01),IF(T470&lt;10.3,2*2.01+2*3.14,IF(T470&lt;15.75,5*3.14,IF(15.75&lt;T470,6*3.14,"Armat. Insuf. "))))))</f>
        <v>8.0399999999999991</v>
      </c>
      <c r="W470" s="16" t="str">
        <f t="shared" ref="W470:W471" si="1036">IF(V470=6.03,"3f16",IF(V470=8.04,"4f16",IF(V470=10.3,"2f16+2f20",IF(V470=15.7,"5f20",IF(V470=18.84,"6f20","Arm. Insuf.")))))</f>
        <v>4f16</v>
      </c>
      <c r="X470" s="17">
        <f t="shared" ref="X470:X471" si="1037">IF($N470=26,IF(4*2.01&gt;U470,4*2.01,"Arm. insufficiente"),IF((3*2.01)&gt;U470,(3*2.01),IF(U470&lt;4*2.01,(4*2.01),IF(U470&lt;10.3,2*2.01+2*3.14,IF(U470&lt;15.75,5*3.14,IF(15.75&lt;U470,6*3.14,"Armat. Insuf. "))))))</f>
        <v>8.0399999999999991</v>
      </c>
      <c r="Y470" s="16" t="str">
        <f t="shared" ref="Y470:Y471" si="1038">IF(X470=6.03,"3f16",IF(X470=8.04,"4f16",IF(X470=10.3,"2f16+2f20",IF(X470=15.7,"5f20",IF(X470=18.84,"6f20","Arm. Insuf.")))))</f>
        <v>4f16</v>
      </c>
      <c r="Z470" s="16">
        <f t="shared" ref="Z470:Z471" si="1039">-0.9*(N470-O470)*V470*391.3/1000</f>
        <v>-65.123276399999995</v>
      </c>
      <c r="AA470" s="16">
        <f t="shared" ref="AA470:AA471" si="1040">0.9*(N470-O470)*X470*391.3/1000</f>
        <v>65.123276399999995</v>
      </c>
      <c r="AB470" s="24"/>
      <c r="AC470" s="24"/>
      <c r="AD470" s="21"/>
      <c r="AE470" s="21"/>
      <c r="AF470" s="21"/>
      <c r="AG470" s="21"/>
      <c r="AH470" s="21"/>
      <c r="AI470" s="21"/>
      <c r="AJ470" s="21"/>
      <c r="AK470" s="109">
        <f t="shared" si="905"/>
        <v>12.8</v>
      </c>
      <c r="AL470" s="29">
        <f>IF(N470=26,(4*0.5)/AK470,(2*0.5)/AK470)</f>
        <v>0.15625</v>
      </c>
      <c r="AM470" s="111" t="s">
        <v>96</v>
      </c>
      <c r="AN470" s="40">
        <f>IF((AL470*0.9*(N470-O470)*391.3*AJ473*10^-1)&lt;AJ471,(AL470*0.9*(N470-O470)*391.3*AJ473*10^-1),"calc. cotθ ")</f>
        <v>253.12218750000002</v>
      </c>
    </row>
    <row r="471" spans="1:40">
      <c r="A471" s="35">
        <v>15</v>
      </c>
      <c r="B471" s="35">
        <v>16</v>
      </c>
      <c r="C471" s="35">
        <v>25</v>
      </c>
      <c r="D471" s="35">
        <v>4</v>
      </c>
      <c r="E471" s="35" t="s">
        <v>15</v>
      </c>
      <c r="F471" s="36">
        <v>-43.734999999999999</v>
      </c>
      <c r="G471" s="36">
        <v>-23.303000000000001</v>
      </c>
      <c r="H471" s="36">
        <v>-35.637999999999998</v>
      </c>
      <c r="I471" s="36">
        <v>-58.941000000000003</v>
      </c>
      <c r="J471" s="36">
        <v>12.334999999999997</v>
      </c>
      <c r="K471" s="1">
        <v>70</v>
      </c>
      <c r="L471" s="7">
        <f t="shared" si="1033"/>
        <v>-45.245885000000001</v>
      </c>
      <c r="M471" s="7">
        <f t="shared" si="1034"/>
        <v>7.5081149999999974</v>
      </c>
      <c r="N471" s="6">
        <v>26</v>
      </c>
      <c r="O471" s="6">
        <v>3</v>
      </c>
      <c r="P471" s="6">
        <v>60</v>
      </c>
      <c r="Q471" s="7">
        <f>P471*(N471-O471)^2/((10^6)*$AS$4^2)</f>
        <v>81.785152928444433</v>
      </c>
      <c r="R471" s="7">
        <f>P471*(N471-O471)^2/((10^6)*$AS$5^2)</f>
        <v>108.54621934954343</v>
      </c>
      <c r="S471" s="6" t="str">
        <f>IF(R471&gt;=MAX(ABS(I471),ABS(J471),ABS(L471),ABS(M471)),"Verificata","Non verificata")</f>
        <v>Verificata</v>
      </c>
      <c r="T471" s="7">
        <f>-MIN(L471:M471)/(0.9*(N471-O471)/100*391.3)*10</f>
        <v>5.5859737947705588</v>
      </c>
      <c r="U471" s="7">
        <f>ABS(MAX(L471:M471)/(0.9*(N471-O471)/100*391.3)*10)</f>
        <v>0.92693807708974507</v>
      </c>
      <c r="V471" s="17">
        <f t="shared" si="1035"/>
        <v>8.0399999999999991</v>
      </c>
      <c r="W471" s="16" t="str">
        <f t="shared" si="1036"/>
        <v>4f16</v>
      </c>
      <c r="X471" s="17">
        <f t="shared" si="1037"/>
        <v>8.0399999999999991</v>
      </c>
      <c r="Y471" s="16" t="str">
        <f t="shared" si="1038"/>
        <v>4f16</v>
      </c>
      <c r="Z471" s="16">
        <f t="shared" si="1039"/>
        <v>-65.123276399999995</v>
      </c>
      <c r="AA471" s="16">
        <f t="shared" si="1040"/>
        <v>65.123276399999995</v>
      </c>
      <c r="AB471" s="25">
        <v>12.7</v>
      </c>
      <c r="AC471" s="25">
        <v>7.9</v>
      </c>
      <c r="AD471" s="22">
        <v>5.62</v>
      </c>
      <c r="AE471" s="22">
        <v>5.32</v>
      </c>
      <c r="AF471" s="22">
        <f>(AC471*AE471)/2</f>
        <v>21.014000000000003</v>
      </c>
      <c r="AG471" s="22">
        <f>(Z470-AA471)/AE471</f>
        <v>-24.482434736842102</v>
      </c>
      <c r="AH471" s="22">
        <f>(AA470-Z471)/AE471</f>
        <v>24.482434736842102</v>
      </c>
      <c r="AI471" s="22">
        <f t="shared" ref="AI471" si="1041">MAX(ABS(AG471+AF471),ABS(AG471-AF471),ABS(AH471+AF471),ABS(AH471-AF471),)</f>
        <v>45.496434736842104</v>
      </c>
      <c r="AJ471" s="22">
        <f>((0.5*14.17*P470*0.9*(N470-O470)*AJ473)/(1+AJ473^2))*10^-1</f>
        <v>351.98280000000005</v>
      </c>
      <c r="AK471" s="108">
        <v>10</v>
      </c>
      <c r="AL471" s="30">
        <f>IF(N470=26,(4*0.5)/AK471,(2*0.5)/AK471)</f>
        <v>0.2</v>
      </c>
      <c r="AM471" s="112" t="s">
        <v>100</v>
      </c>
      <c r="AN471" s="41">
        <f>IF((AL471*0.9*(N470-O470)*391.3*AJ473*10^-1)&lt;AJ471,(AL471*0.9*(N470-O470)*391.3*AJ473*10^-1),"calc. cotθ ")</f>
        <v>323.99640000000005</v>
      </c>
    </row>
    <row r="472" spans="1:40">
      <c r="A472" s="35">
        <v>15</v>
      </c>
      <c r="B472" s="35">
        <v>16</v>
      </c>
      <c r="C472" s="35">
        <v>25</v>
      </c>
      <c r="D472" s="35">
        <v>4</v>
      </c>
      <c r="E472" s="35" t="s">
        <v>16</v>
      </c>
      <c r="F472" s="36">
        <v>51.375999999999998</v>
      </c>
      <c r="G472" s="36">
        <v>27.324000000000002</v>
      </c>
      <c r="H472" s="36">
        <v>-12.668900000000001</v>
      </c>
      <c r="I472" s="36">
        <v>14.655100000000001</v>
      </c>
      <c r="J472" s="36">
        <v>39.992900000000006</v>
      </c>
      <c r="K472" s="1"/>
      <c r="AB472" s="25"/>
      <c r="AC472" s="25"/>
      <c r="AD472" s="22"/>
      <c r="AE472" s="22"/>
      <c r="AF472" s="22"/>
      <c r="AG472" s="22"/>
      <c r="AH472" s="22"/>
      <c r="AI472" s="22"/>
      <c r="AJ472" s="106" t="s">
        <v>93</v>
      </c>
      <c r="AK472" s="108">
        <v>15</v>
      </c>
      <c r="AL472" s="30">
        <f>IF(N470=26,(4*0.5)/AK472,(2*0.5)/AK472)</f>
        <v>0.13333333333333333</v>
      </c>
      <c r="AM472" s="112" t="s">
        <v>99</v>
      </c>
      <c r="AN472" s="41">
        <f>IF((AL472*0.9*(N470-O470)*391.3*AJ473*10^-1)&lt;AJ471,(AL472*0.9*(N470-O470)*391.3*AJ473*10^-1),"calc. cotθ ")</f>
        <v>215.99760000000003</v>
      </c>
    </row>
    <row r="473" spans="1:40">
      <c r="A473" s="35">
        <v>15</v>
      </c>
      <c r="B473" s="35">
        <v>16</v>
      </c>
      <c r="C473" s="35">
        <v>25</v>
      </c>
      <c r="D473" s="35">
        <v>4</v>
      </c>
      <c r="E473" s="35" t="s">
        <v>17</v>
      </c>
      <c r="F473" s="36">
        <v>-49.728000000000002</v>
      </c>
      <c r="G473" s="36">
        <v>-26.46</v>
      </c>
      <c r="H473" s="36">
        <v>-12.668900000000001</v>
      </c>
      <c r="I473" s="36">
        <v>-39.128900000000002</v>
      </c>
      <c r="J473" s="36">
        <v>-13.7911</v>
      </c>
      <c r="K473" s="1"/>
      <c r="AB473" s="26"/>
      <c r="AC473" s="26"/>
      <c r="AD473" s="23"/>
      <c r="AE473" s="23"/>
      <c r="AF473" s="23"/>
      <c r="AG473" s="23"/>
      <c r="AH473" s="23"/>
      <c r="AI473" s="23"/>
      <c r="AJ473" s="107">
        <v>2</v>
      </c>
      <c r="AK473" s="110">
        <v>20</v>
      </c>
      <c r="AL473" s="31">
        <f>IF(N470=26,(4*0.5)/AK473,(2*0.5)/AK473)</f>
        <v>0.1</v>
      </c>
      <c r="AM473" s="113" t="s">
        <v>98</v>
      </c>
      <c r="AN473" s="114">
        <f>IF((AL473*0.9*(N470-O470)*391.3*AJ473*10^-1)&lt;AJ471,(AL473*0.9*(N470-O470)*391.3*AJ473*10^-1),"calc. cotθ ")</f>
        <v>161.99820000000003</v>
      </c>
    </row>
    <row r="474" spans="1:40">
      <c r="A474" s="35">
        <v>16</v>
      </c>
      <c r="B474" s="35">
        <v>3</v>
      </c>
      <c r="C474" s="35">
        <v>8</v>
      </c>
      <c r="D474" s="35">
        <v>4</v>
      </c>
      <c r="E474" s="35" t="s">
        <v>14</v>
      </c>
      <c r="F474" s="36">
        <v>-4.3049999999999997</v>
      </c>
      <c r="G474" s="36">
        <v>-2.2970000000000002</v>
      </c>
      <c r="H474" s="36">
        <v>115.96250000000001</v>
      </c>
      <c r="I474" s="36">
        <v>113.66550000000001</v>
      </c>
      <c r="J474" s="36">
        <v>-118.2595</v>
      </c>
      <c r="K474" s="1">
        <v>70</v>
      </c>
      <c r="L474" s="7">
        <f t="shared" ref="L474:L475" si="1042">(ABS(I474)-ABS(I476*$K474/200))*SIGN(I474)</f>
        <v>72.315380000000005</v>
      </c>
      <c r="M474" s="7">
        <f t="shared" ref="M474:M475" si="1043">(ABS(J474)-ABS(J476*$K474/200))*SIGN(J474)</f>
        <v>-72.171780000000012</v>
      </c>
      <c r="N474" s="6">
        <v>65</v>
      </c>
      <c r="O474" s="6">
        <v>4</v>
      </c>
      <c r="P474" s="6">
        <v>30</v>
      </c>
      <c r="Q474" s="7">
        <f>P474*(N474-O474)^2/((10^6)*$AS$4^2)</f>
        <v>287.63946507253473</v>
      </c>
      <c r="R474" s="7">
        <f>P474*(N474-O474)^2/((10^6)*$AS$5^2)</f>
        <v>381.75848979173077</v>
      </c>
      <c r="S474" s="6" t="str">
        <f>IF(R474&gt;=MAX(ABS(I474),ABS(J474),ABS(L474),ABS(M474)),"Verificata","Non verificata")</f>
        <v>Verificata</v>
      </c>
      <c r="T474" s="7">
        <f>-MIN(L474:M474)/(0.9*(N474-O474)/100*391.3)*10</f>
        <v>3.3595818338479422</v>
      </c>
      <c r="U474" s="7">
        <f>ABS(MAX(L474:M474)/(0.9*(N474-O474)/100*391.3)*10)</f>
        <v>3.3662663849472851</v>
      </c>
      <c r="V474" s="17">
        <f t="shared" ref="V474:V475" si="1044">IF($N474=26,IF(4*2.01&gt;T474,4*2.01,"Arm. insufficiente"),IF((3*2.01)&gt;T474,(3*2.01),IF(T474&lt;4*2.01,(4*2.01),IF(T474&lt;10.3,2*2.01+2*3.14,IF(T474&lt;15.75,5*3.14,IF(15.75&lt;T474,6*3.14,"Armat. Insuf. "))))))</f>
        <v>6.0299999999999994</v>
      </c>
      <c r="W474" s="16" t="str">
        <f t="shared" ref="W474:W475" si="1045">IF(V474=6.03,"3f16",IF(V474=8.04,"4f16",IF(V474=10.3,"2f16+2f20",IF(V474=15.7,"5f20",IF(V474=18.84,"6f20","Arm. Insuf.")))))</f>
        <v>3f16</v>
      </c>
      <c r="X474" s="17">
        <f t="shared" ref="X474:X475" si="1046">IF($N474=26,IF(4*2.01&gt;U474,4*2.01,"Arm. insufficiente"),IF((3*2.01)&gt;U474,(3*2.01),IF(U474&lt;4*2.01,(4*2.01),IF(U474&lt;10.3,2*2.01+2*3.14,IF(U474&lt;15.75,5*3.14,IF(15.75&lt;U474,6*3.14,"Armat. Insuf. "))))))</f>
        <v>6.0299999999999994</v>
      </c>
      <c r="Y474" s="16" t="str">
        <f t="shared" ref="Y474:Y475" si="1047">IF(X474=6.03,"3f16",IF(X474=8.04,"4f16",IF(X474=10.3,"2f16+2f20",IF(X474=15.7,"5f20",IF(X474=18.84,"6f20","Arm. Insuf.")))))</f>
        <v>3f16</v>
      </c>
      <c r="Z474" s="16">
        <f t="shared" ref="Z474:Z475" si="1048">-0.9*(N474-O474)*V474*391.3/1000</f>
        <v>-129.53869109999999</v>
      </c>
      <c r="AA474" s="16">
        <f t="shared" ref="AA474:AA475" si="1049">0.9*(N474-O474)*X474*391.3/1000</f>
        <v>129.53869109999999</v>
      </c>
      <c r="AB474" s="24"/>
      <c r="AC474" s="24"/>
      <c r="AD474" s="21"/>
      <c r="AE474" s="21"/>
      <c r="AF474" s="21"/>
      <c r="AG474" s="21"/>
      <c r="AH474" s="21"/>
      <c r="AI474" s="21"/>
      <c r="AJ474" s="21"/>
      <c r="AK474" s="109">
        <f t="shared" ref="AK474:AK502" si="1050">8*1.6</f>
        <v>12.8</v>
      </c>
      <c r="AL474" s="29">
        <f>IF(N474=26,(4*0.5)/AK474,(2*0.5)/AK474)</f>
        <v>7.8125E-2</v>
      </c>
      <c r="AM474" s="111" t="s">
        <v>96</v>
      </c>
      <c r="AN474" s="40">
        <f>IF((AL474*0.9*(N474-O474)*391.3*AJ477*10^-1)&lt;AJ475,(AL474*0.9*(N474-O474)*391.3*AJ477*10^-1),"calc. cotθ ")</f>
        <v>335.66203125000004</v>
      </c>
    </row>
    <row r="475" spans="1:40">
      <c r="A475" s="35">
        <v>16</v>
      </c>
      <c r="B475" s="35">
        <v>3</v>
      </c>
      <c r="C475" s="35">
        <v>8</v>
      </c>
      <c r="D475" s="35">
        <v>4</v>
      </c>
      <c r="E475" s="35" t="s">
        <v>15</v>
      </c>
      <c r="F475" s="36">
        <v>-1.9730000000000001</v>
      </c>
      <c r="G475" s="36">
        <v>-0.439</v>
      </c>
      <c r="H475" s="36">
        <v>-196.31650000000002</v>
      </c>
      <c r="I475" s="36">
        <v>-196.75550000000001</v>
      </c>
      <c r="J475" s="36">
        <v>195.87750000000003</v>
      </c>
      <c r="K475" s="1">
        <v>70</v>
      </c>
      <c r="L475" s="7">
        <f t="shared" si="1042"/>
        <v>-151.18788000000001</v>
      </c>
      <c r="M475" s="7">
        <f t="shared" si="1043"/>
        <v>154.00728000000001</v>
      </c>
      <c r="N475" s="6">
        <v>65</v>
      </c>
      <c r="O475" s="6">
        <v>4</v>
      </c>
      <c r="P475" s="6">
        <v>30</v>
      </c>
      <c r="Q475" s="7">
        <f>P475*(N475-O475)^2/((10^6)*$AS$4^2)</f>
        <v>287.63946507253473</v>
      </c>
      <c r="R475" s="7">
        <f>P475*(N475-O475)^2/((10^6)*$AS$5^2)</f>
        <v>381.75848979173077</v>
      </c>
      <c r="S475" s="6" t="str">
        <f>IF(R475&gt;=MAX(ABS(I475),ABS(J475),ABS(L475),ABS(M475)),"Verificata","Non verificata")</f>
        <v>Verificata</v>
      </c>
      <c r="T475" s="7">
        <f>-MIN(L475:M475)/(0.9*(N475-O475)/100*391.3)*10</f>
        <v>7.0377653862213538</v>
      </c>
      <c r="U475" s="7">
        <f>ABS(MAX(L475:M475)/(0.9*(N475-O475)/100*391.3)*10)</f>
        <v>7.1690078887943942</v>
      </c>
      <c r="V475" s="17">
        <f t="shared" si="1044"/>
        <v>8.0399999999999991</v>
      </c>
      <c r="W475" s="16" t="str">
        <f t="shared" si="1045"/>
        <v>4f16</v>
      </c>
      <c r="X475" s="17">
        <f t="shared" si="1046"/>
        <v>8.0399999999999991</v>
      </c>
      <c r="Y475" s="16" t="str">
        <f t="shared" si="1047"/>
        <v>4f16</v>
      </c>
      <c r="Z475" s="16">
        <f t="shared" si="1048"/>
        <v>-172.71825479999998</v>
      </c>
      <c r="AA475" s="16">
        <f t="shared" si="1049"/>
        <v>172.71825479999998</v>
      </c>
      <c r="AB475" s="25">
        <v>10.4</v>
      </c>
      <c r="AC475" s="25">
        <v>4.8</v>
      </c>
      <c r="AD475" s="22">
        <v>2.5</v>
      </c>
      <c r="AE475" s="22">
        <v>1.8</v>
      </c>
      <c r="AF475" s="22">
        <f>(AC475*AE475)/2</f>
        <v>4.32</v>
      </c>
      <c r="AG475" s="22">
        <f>(Z474-AA475)/AE475</f>
        <v>-167.9205255</v>
      </c>
      <c r="AH475" s="22">
        <f>(AA474-Z475)/AE475</f>
        <v>167.9205255</v>
      </c>
      <c r="AI475" s="22">
        <f t="shared" ref="AI475" si="1051">MAX(ABS(AG475+AF475),ABS(AG475-AF475),ABS(AH475+AF475),ABS(AH475-AF475),)</f>
        <v>172.24052549999999</v>
      </c>
      <c r="AJ475" s="22">
        <f>((0.5*14.17*P474*0.9*(N474-O474)*AJ477)/(1+AJ477^2))*10^-1</f>
        <v>466.75980000000004</v>
      </c>
      <c r="AK475" s="108">
        <v>10</v>
      </c>
      <c r="AL475" s="30">
        <f>IF(N474=26,(4*0.5)/AK475,(2*0.5)/AK475)</f>
        <v>0.1</v>
      </c>
      <c r="AM475" s="112" t="s">
        <v>100</v>
      </c>
      <c r="AN475" s="41">
        <f>IF((AL475*0.9*(N474-O474)*391.3*AJ477*10^-1)&lt;AJ475,(AL475*0.9*(N474-O474)*391.3*AJ477*10^-1),"calc. cotθ ")</f>
        <v>429.64740000000006</v>
      </c>
    </row>
    <row r="476" spans="1:40">
      <c r="A476" s="35">
        <v>16</v>
      </c>
      <c r="B476" s="35">
        <v>3</v>
      </c>
      <c r="C476" s="35">
        <v>8</v>
      </c>
      <c r="D476" s="35">
        <v>4</v>
      </c>
      <c r="E476" s="35" t="s">
        <v>16</v>
      </c>
      <c r="F476" s="36">
        <v>13.896000000000001</v>
      </c>
      <c r="G476" s="36">
        <v>6.7679999999999998</v>
      </c>
      <c r="H476" s="36">
        <v>-124.91120000000001</v>
      </c>
      <c r="I476" s="36">
        <v>-118.14320000000001</v>
      </c>
      <c r="J476" s="36">
        <v>131.67920000000001</v>
      </c>
      <c r="K476" s="1"/>
      <c r="AB476" s="25"/>
      <c r="AC476" s="25"/>
      <c r="AD476" s="22"/>
      <c r="AE476" s="22"/>
      <c r="AF476" s="22"/>
      <c r="AG476" s="22"/>
      <c r="AH476" s="22"/>
      <c r="AI476" s="22"/>
      <c r="AJ476" s="106" t="s">
        <v>93</v>
      </c>
      <c r="AK476" s="108">
        <v>15</v>
      </c>
      <c r="AL476" s="30">
        <f>IF(N474=26,(4*0.5)/AK476,(2*0.5)/AK476)</f>
        <v>6.6666666666666666E-2</v>
      </c>
      <c r="AM476" s="112" t="s">
        <v>99</v>
      </c>
      <c r="AN476" s="41">
        <f>IF((AL476*0.9*(N474-O474)*391.3*AJ477*10^-1)&lt;AJ475,(AL476*0.9*(N474-O474)*391.3*AJ477*10^-1),"calc. cotθ ")</f>
        <v>286.4316</v>
      </c>
    </row>
    <row r="477" spans="1:40">
      <c r="A477" s="35">
        <v>16</v>
      </c>
      <c r="B477" s="35">
        <v>3</v>
      </c>
      <c r="C477" s="35">
        <v>8</v>
      </c>
      <c r="D477" s="35">
        <v>4</v>
      </c>
      <c r="E477" s="35" t="s">
        <v>17</v>
      </c>
      <c r="F477" s="36">
        <v>-12.029</v>
      </c>
      <c r="G477" s="36">
        <v>-5.282</v>
      </c>
      <c r="H477" s="36">
        <v>-124.91120000000001</v>
      </c>
      <c r="I477" s="36">
        <v>-130.19320000000002</v>
      </c>
      <c r="J477" s="36">
        <v>119.62920000000001</v>
      </c>
      <c r="K477" s="1"/>
      <c r="AB477" s="26"/>
      <c r="AC477" s="26"/>
      <c r="AD477" s="23"/>
      <c r="AE477" s="23"/>
      <c r="AF477" s="23"/>
      <c r="AG477" s="23"/>
      <c r="AH477" s="23"/>
      <c r="AI477" s="23"/>
      <c r="AJ477" s="107">
        <v>2</v>
      </c>
      <c r="AK477" s="110">
        <v>20</v>
      </c>
      <c r="AL477" s="31">
        <f>IF(N474=26,(4*0.5)/AK477,(2*0.5)/AK477)</f>
        <v>0.05</v>
      </c>
      <c r="AM477" s="113" t="s">
        <v>98</v>
      </c>
      <c r="AN477" s="114">
        <f>IF((AL477*0.9*(N474-O474)*391.3*AJ477*10^-1)&lt;AJ475,(AL477*0.9*(N474-O474)*391.3*AJ477*10^-1),"calc. cotθ ")</f>
        <v>214.82370000000003</v>
      </c>
    </row>
    <row r="478" spans="1:40">
      <c r="A478" s="35">
        <v>17</v>
      </c>
      <c r="B478" s="35">
        <v>26</v>
      </c>
      <c r="C478" s="35">
        <v>29</v>
      </c>
      <c r="D478" s="35">
        <v>4</v>
      </c>
      <c r="E478" s="35" t="s">
        <v>14</v>
      </c>
      <c r="F478" s="36">
        <v>-6.6820000000000004</v>
      </c>
      <c r="G478" s="36">
        <v>-3.6019999999999999</v>
      </c>
      <c r="H478" s="36">
        <v>196.31650000000002</v>
      </c>
      <c r="I478" s="36">
        <v>192.71450000000002</v>
      </c>
      <c r="J478" s="36">
        <v>-199.91850000000002</v>
      </c>
      <c r="K478" s="1">
        <v>70</v>
      </c>
      <c r="L478" s="7">
        <f t="shared" ref="L478:L479" si="1052">(ABS(I478)-ABS(I480*$K478/200))*SIGN(I478)</f>
        <v>151.55793</v>
      </c>
      <c r="M478" s="7">
        <f t="shared" ref="M478:M479" si="1053">(ABS(J478)-ABS(J480*$K478/200))*SIGN(J478)</f>
        <v>-153.63723000000002</v>
      </c>
      <c r="N478" s="6">
        <v>65</v>
      </c>
      <c r="O478" s="6">
        <v>4</v>
      </c>
      <c r="P478" s="6">
        <v>30</v>
      </c>
      <c r="Q478" s="7">
        <f>P478*(N478-O478)^2/((10^6)*$AS$4^2)</f>
        <v>287.63946507253473</v>
      </c>
      <c r="R478" s="7">
        <f>P478*(N478-O478)^2/((10^6)*$AS$5^2)</f>
        <v>381.75848979173077</v>
      </c>
      <c r="S478" s="6" t="str">
        <f>IF(R478&gt;=MAX(ABS(I478),ABS(J478),ABS(L478),ABS(M478)),"Verificata","Non verificata")</f>
        <v>Verificata</v>
      </c>
      <c r="T478" s="7">
        <f>-MIN(L478:M478)/(0.9*(N478-O478)/100*391.3)*10</f>
        <v>7.1517821357699374</v>
      </c>
      <c r="U478" s="7">
        <f>ABS(MAX(L478:M478)/(0.9*(N478-O478)/100*391.3)*10)</f>
        <v>7.0549911392458098</v>
      </c>
      <c r="V478" s="17">
        <f t="shared" ref="V478:V479" si="1054">IF($N478=26,IF(4*2.01&gt;T478,4*2.01,"Arm. insufficiente"),IF((3*2.01)&gt;T478,(3*2.01),IF(T478&lt;4*2.01,(4*2.01),IF(T478&lt;10.3,2*2.01+2*3.14,IF(T478&lt;15.75,5*3.14,IF(15.75&lt;T478,6*3.14,"Armat. Insuf. "))))))</f>
        <v>8.0399999999999991</v>
      </c>
      <c r="W478" s="16" t="str">
        <f t="shared" ref="W478:W479" si="1055">IF(V478=6.03,"3f16",IF(V478=8.04,"4f16",IF(V478=10.3,"2f16+2f20",IF(V478=15.7,"5f20",IF(V478=18.84,"6f20","Arm. Insuf.")))))</f>
        <v>4f16</v>
      </c>
      <c r="X478" s="17">
        <f t="shared" ref="X478:X479" si="1056">IF($N478=26,IF(4*2.01&gt;U478,4*2.01,"Arm. insufficiente"),IF((3*2.01)&gt;U478,(3*2.01),IF(U478&lt;4*2.01,(4*2.01),IF(U478&lt;10.3,2*2.01+2*3.14,IF(U478&lt;15.75,5*3.14,IF(15.75&lt;U478,6*3.14,"Armat. Insuf. "))))))</f>
        <v>8.0399999999999991</v>
      </c>
      <c r="Y478" s="16" t="str">
        <f t="shared" ref="Y478:Y479" si="1057">IF(X478=6.03,"3f16",IF(X478=8.04,"4f16",IF(X478=10.3,"2f16+2f20",IF(X478=15.7,"5f20",IF(X478=18.84,"6f20","Arm. Insuf.")))))</f>
        <v>4f16</v>
      </c>
      <c r="Z478" s="16">
        <f t="shared" ref="Z478:Z479" si="1058">-0.9*(N478-O478)*V478*391.3/1000</f>
        <v>-172.71825479999998</v>
      </c>
      <c r="AA478" s="16">
        <f t="shared" ref="AA478:AA479" si="1059">0.9*(N478-O478)*X478*391.3/1000</f>
        <v>172.71825479999998</v>
      </c>
      <c r="AB478" s="24"/>
      <c r="AC478" s="24"/>
      <c r="AD478" s="21"/>
      <c r="AE478" s="21"/>
      <c r="AF478" s="21"/>
      <c r="AG478" s="21"/>
      <c r="AH478" s="21"/>
      <c r="AI478" s="21"/>
      <c r="AJ478" s="21"/>
      <c r="AK478" s="109">
        <f t="shared" si="1050"/>
        <v>12.8</v>
      </c>
      <c r="AL478" s="29">
        <f>IF(N478=26,(4*0.5)/AK478,(2*0.5)/AK478)</f>
        <v>7.8125E-2</v>
      </c>
      <c r="AM478" s="111" t="s">
        <v>96</v>
      </c>
      <c r="AN478" s="40">
        <f>IF((AL478*0.9*(N478-O478)*391.3*AJ481*10^-1)&lt;AJ479,(AL478*0.9*(N478-O478)*391.3*AJ481*10^-1),"calc. cotθ ")</f>
        <v>335.66203125000004</v>
      </c>
    </row>
    <row r="479" spans="1:40">
      <c r="A479" s="35">
        <v>17</v>
      </c>
      <c r="B479" s="35">
        <v>26</v>
      </c>
      <c r="C479" s="35">
        <v>29</v>
      </c>
      <c r="D479" s="35">
        <v>4</v>
      </c>
      <c r="E479" s="35" t="s">
        <v>15</v>
      </c>
      <c r="F479" s="36">
        <v>-1.4279999999999999</v>
      </c>
      <c r="G479" s="36">
        <v>-0.36199999999999999</v>
      </c>
      <c r="H479" s="36">
        <v>-115.96250000000001</v>
      </c>
      <c r="I479" s="36">
        <v>-116.3245</v>
      </c>
      <c r="J479" s="36">
        <v>115.60050000000001</v>
      </c>
      <c r="K479" s="1">
        <v>70</v>
      </c>
      <c r="L479" s="7">
        <f t="shared" si="1052"/>
        <v>-70.950429999999983</v>
      </c>
      <c r="M479" s="7">
        <f t="shared" si="1053"/>
        <v>73.536730000000006</v>
      </c>
      <c r="N479" s="6">
        <v>65</v>
      </c>
      <c r="O479" s="6">
        <v>4</v>
      </c>
      <c r="P479" s="6">
        <v>30</v>
      </c>
      <c r="Q479" s="7">
        <f>P479*(N479-O479)^2/((10^6)*$AS$4^2)</f>
        <v>287.63946507253473</v>
      </c>
      <c r="R479" s="7">
        <f>P479*(N479-O479)^2/((10^6)*$AS$5^2)</f>
        <v>381.75848979173077</v>
      </c>
      <c r="S479" s="6" t="str">
        <f>IF(R479&gt;=MAX(ABS(I479),ABS(J479),ABS(L479),ABS(M479)),"Verificata","Non verificata")</f>
        <v>Verificata</v>
      </c>
      <c r="T479" s="7">
        <f>-MIN(L479:M479)/(0.9*(N479-O479)/100*391.3)*10</f>
        <v>3.3027282371544664</v>
      </c>
      <c r="U479" s="7">
        <f>ABS(MAX(L479:M479)/(0.9*(N479-O479)/100*391.3)*10)</f>
        <v>3.4231199816407596</v>
      </c>
      <c r="V479" s="17">
        <f t="shared" si="1054"/>
        <v>6.0299999999999994</v>
      </c>
      <c r="W479" s="16" t="str">
        <f t="shared" si="1055"/>
        <v>3f16</v>
      </c>
      <c r="X479" s="17">
        <f t="shared" si="1056"/>
        <v>6.0299999999999994</v>
      </c>
      <c r="Y479" s="16" t="str">
        <f t="shared" si="1057"/>
        <v>3f16</v>
      </c>
      <c r="Z479" s="16">
        <f t="shared" si="1058"/>
        <v>-129.53869109999999</v>
      </c>
      <c r="AA479" s="16">
        <f t="shared" si="1059"/>
        <v>129.53869109999999</v>
      </c>
      <c r="AB479" s="25">
        <v>10.4</v>
      </c>
      <c r="AC479" s="25">
        <v>4.8</v>
      </c>
      <c r="AD479" s="22">
        <v>2.5</v>
      </c>
      <c r="AE479" s="22">
        <v>1.8</v>
      </c>
      <c r="AF479" s="22">
        <f>(AC479*AE479)/2</f>
        <v>4.32</v>
      </c>
      <c r="AG479" s="22">
        <f>(Z478-AA479)/AE479</f>
        <v>-167.9205255</v>
      </c>
      <c r="AH479" s="22">
        <f>(AA478-Z479)/AE479</f>
        <v>167.9205255</v>
      </c>
      <c r="AI479" s="22">
        <f t="shared" ref="AI479" si="1060">MAX(ABS(AG479+AF479),ABS(AG479-AF479),ABS(AH479+AF479),ABS(AH479-AF479),)</f>
        <v>172.24052549999999</v>
      </c>
      <c r="AJ479" s="22">
        <f>((0.5*14.17*P478*0.9*(N478-O478)*AJ481)/(1+AJ481^2))*10^-1</f>
        <v>466.75980000000004</v>
      </c>
      <c r="AK479" s="108">
        <v>10</v>
      </c>
      <c r="AL479" s="30">
        <f>IF(N478=26,(4*0.5)/AK479,(2*0.5)/AK479)</f>
        <v>0.1</v>
      </c>
      <c r="AM479" s="112" t="s">
        <v>100</v>
      </c>
      <c r="AN479" s="41">
        <f>IF((AL479*0.9*(N478-O478)*391.3*AJ481*10^-1)&lt;AJ479,(AL479*0.9*(N478-O478)*391.3*AJ481*10^-1),"calc. cotθ ")</f>
        <v>429.64740000000006</v>
      </c>
    </row>
    <row r="480" spans="1:40">
      <c r="A480" s="35">
        <v>17</v>
      </c>
      <c r="B480" s="35">
        <v>26</v>
      </c>
      <c r="C480" s="35">
        <v>29</v>
      </c>
      <c r="D480" s="35">
        <v>4</v>
      </c>
      <c r="E480" s="35" t="s">
        <v>16</v>
      </c>
      <c r="F480" s="36">
        <v>15.064</v>
      </c>
      <c r="G480" s="36">
        <v>7.3209999999999997</v>
      </c>
      <c r="H480" s="36">
        <v>-124.91120000000001</v>
      </c>
      <c r="I480" s="36">
        <v>-117.59020000000001</v>
      </c>
      <c r="J480" s="36">
        <v>132.23220000000001</v>
      </c>
      <c r="K480" s="1"/>
      <c r="AB480" s="25"/>
      <c r="AC480" s="25"/>
      <c r="AD480" s="22"/>
      <c r="AE480" s="22"/>
      <c r="AF480" s="22"/>
      <c r="AG480" s="22"/>
      <c r="AH480" s="22"/>
      <c r="AI480" s="22"/>
      <c r="AJ480" s="106" t="s">
        <v>93</v>
      </c>
      <c r="AK480" s="108">
        <v>15</v>
      </c>
      <c r="AL480" s="30">
        <f>IF(N478=26,(4*0.5)/AK480,(2*0.5)/AK480)</f>
        <v>6.6666666666666666E-2</v>
      </c>
      <c r="AM480" s="112" t="s">
        <v>99</v>
      </c>
      <c r="AN480" s="41">
        <f>IF((AL480*0.9*(N478-O478)*391.3*AJ481*10^-1)&lt;AJ479,(AL480*0.9*(N478-O478)*391.3*AJ481*10^-1),"calc. cotθ ")</f>
        <v>286.4316</v>
      </c>
    </row>
    <row r="481" spans="1:40">
      <c r="A481" s="35">
        <v>17</v>
      </c>
      <c r="B481" s="35">
        <v>26</v>
      </c>
      <c r="C481" s="35">
        <v>29</v>
      </c>
      <c r="D481" s="35">
        <v>4</v>
      </c>
      <c r="E481" s="35" t="s">
        <v>17</v>
      </c>
      <c r="F481" s="36">
        <v>-10.861000000000001</v>
      </c>
      <c r="G481" s="36">
        <v>-4.7290000000000001</v>
      </c>
      <c r="H481" s="36">
        <v>-124.91120000000001</v>
      </c>
      <c r="I481" s="36">
        <v>-129.64020000000002</v>
      </c>
      <c r="J481" s="36">
        <v>120.18220000000001</v>
      </c>
      <c r="K481" s="1"/>
      <c r="AB481" s="26"/>
      <c r="AC481" s="26"/>
      <c r="AD481" s="23"/>
      <c r="AE481" s="23"/>
      <c r="AF481" s="23"/>
      <c r="AG481" s="23"/>
      <c r="AH481" s="23"/>
      <c r="AI481" s="23"/>
      <c r="AJ481" s="107">
        <v>2</v>
      </c>
      <c r="AK481" s="110">
        <v>20</v>
      </c>
      <c r="AL481" s="31">
        <f>IF(N478=26,(4*0.5)/AK481,(2*0.5)/AK481)</f>
        <v>0.05</v>
      </c>
      <c r="AM481" s="113" t="s">
        <v>98</v>
      </c>
      <c r="AN481" s="114">
        <f>IF((AL481*0.9*(N478-O478)*391.3*AJ481*10^-1)&lt;AJ479,(AL481*0.9*(N478-O478)*391.3*AJ481*10^-1),"calc. cotθ ")</f>
        <v>214.82370000000003</v>
      </c>
    </row>
    <row r="482" spans="1:40">
      <c r="A482" s="35">
        <v>18</v>
      </c>
      <c r="B482" s="35">
        <v>11</v>
      </c>
      <c r="C482" s="35">
        <v>17</v>
      </c>
      <c r="D482" s="35">
        <v>4</v>
      </c>
      <c r="E482" s="35" t="s">
        <v>14</v>
      </c>
      <c r="F482" s="36">
        <v>-15.42</v>
      </c>
      <c r="G482" s="36">
        <v>-9.5869999999999997</v>
      </c>
      <c r="H482" s="36">
        <v>48.010300000000001</v>
      </c>
      <c r="I482" s="36">
        <v>38.423299999999998</v>
      </c>
      <c r="J482" s="36">
        <v>-57.597300000000004</v>
      </c>
      <c r="K482" s="1">
        <v>70</v>
      </c>
      <c r="L482" s="7">
        <f t="shared" ref="L482:L483" si="1061">(ABS(I482)-ABS(I484*$K482/200))*SIGN(I482)</f>
        <v>35.089619999999996</v>
      </c>
      <c r="M482" s="7">
        <f t="shared" ref="M482:M483" si="1062">(ABS(J482)-ABS(J484*$K482/200))*SIGN(J482)</f>
        <v>-43.709720000000004</v>
      </c>
      <c r="N482" s="6">
        <v>26</v>
      </c>
      <c r="O482" s="6">
        <v>3</v>
      </c>
      <c r="P482" s="6">
        <v>60</v>
      </c>
      <c r="Q482" s="7">
        <f>P482*(N482-O482)^2/((10^6)*$AS$4^2)</f>
        <v>81.785152928444433</v>
      </c>
      <c r="R482" s="7">
        <f>P482*(N482-O482)^2/((10^6)*$AS$5^2)</f>
        <v>108.54621934954343</v>
      </c>
      <c r="S482" s="6" t="str">
        <f>IF(R482&gt;=MAX(ABS(I482),ABS(J482),ABS(L482),ABS(M482)),"Verificata","Non verificata")</f>
        <v>Verificata</v>
      </c>
      <c r="T482" s="7">
        <f>-MIN(L482:M482)/(0.9*(N482-O482)/100*391.3)*10</f>
        <v>5.3963216875249245</v>
      </c>
      <c r="U482" s="7">
        <f>ABS(MAX(L482:M482)/(0.9*(N482-O482)/100*391.3)*10)</f>
        <v>4.3320999862961438</v>
      </c>
      <c r="V482" s="17">
        <f t="shared" ref="V482:V483" si="1063">IF($N482=26,IF(4*2.01&gt;T482,4*2.01,"Arm. insufficiente"),IF((3*2.01)&gt;T482,(3*2.01),IF(T482&lt;4*2.01,(4*2.01),IF(T482&lt;10.3,2*2.01+2*3.14,IF(T482&lt;15.75,5*3.14,IF(15.75&lt;T482,6*3.14,"Armat. Insuf. "))))))</f>
        <v>8.0399999999999991</v>
      </c>
      <c r="W482" s="16" t="str">
        <f t="shared" ref="W482:W483" si="1064">IF(V482=6.03,"3f16",IF(V482=8.04,"4f16",IF(V482=10.3,"2f16+2f20",IF(V482=15.7,"5f20",IF(V482=18.84,"6f20","Arm. Insuf.")))))</f>
        <v>4f16</v>
      </c>
      <c r="X482" s="17">
        <f t="shared" ref="X482:X483" si="1065">IF($N482=26,IF(4*2.01&gt;U482,4*2.01,"Arm. insufficiente"),IF((3*2.01)&gt;U482,(3*2.01),IF(U482&lt;4*2.01,(4*2.01),IF(U482&lt;10.3,2*2.01+2*3.14,IF(U482&lt;15.75,5*3.14,IF(15.75&lt;U482,6*3.14,"Armat. Insuf. "))))))</f>
        <v>8.0399999999999991</v>
      </c>
      <c r="Y482" s="16" t="str">
        <f t="shared" ref="Y482:Y483" si="1066">IF(X482=6.03,"3f16",IF(X482=8.04,"4f16",IF(X482=10.3,"2f16+2f20",IF(X482=15.7,"5f20",IF(X482=18.84,"6f20","Arm. Insuf.")))))</f>
        <v>4f16</v>
      </c>
      <c r="Z482" s="16">
        <f t="shared" ref="Z482:Z483" si="1067">-0.9*(N482-O482)*V482*391.3/1000</f>
        <v>-65.123276399999995</v>
      </c>
      <c r="AA482" s="16">
        <f t="shared" ref="AA482:AA483" si="1068">0.9*(N482-O482)*X482*391.3/1000</f>
        <v>65.123276399999995</v>
      </c>
      <c r="AB482" s="24"/>
      <c r="AC482" s="24"/>
      <c r="AD482" s="21"/>
      <c r="AE482" s="21"/>
      <c r="AF482" s="21"/>
      <c r="AG482" s="21"/>
      <c r="AH482" s="21"/>
      <c r="AI482" s="21"/>
      <c r="AJ482" s="21"/>
      <c r="AK482" s="109">
        <f t="shared" si="1050"/>
        <v>12.8</v>
      </c>
      <c r="AL482" s="29">
        <f>IF(N482=26,(4*0.5)/AK482,(2*0.5)/AK482)</f>
        <v>0.15625</v>
      </c>
      <c r="AM482" s="111" t="s">
        <v>96</v>
      </c>
      <c r="AN482" s="40">
        <f>IF((AL482*0.9*(N482-O482)*391.3*AJ485*10^-1)&lt;AJ483,(AL482*0.9*(N482-O482)*391.3*AJ485*10^-1),"calc. cotθ ")</f>
        <v>253.12218750000002</v>
      </c>
    </row>
    <row r="483" spans="1:40">
      <c r="A483" s="35">
        <v>18</v>
      </c>
      <c r="B483" s="35">
        <v>11</v>
      </c>
      <c r="C483" s="35">
        <v>17</v>
      </c>
      <c r="D483" s="35">
        <v>4</v>
      </c>
      <c r="E483" s="35" t="s">
        <v>15</v>
      </c>
      <c r="F483" s="36">
        <v>-14.157</v>
      </c>
      <c r="G483" s="36">
        <v>-8.75</v>
      </c>
      <c r="H483" s="36">
        <v>-44.983800000000002</v>
      </c>
      <c r="I483" s="36">
        <v>-53.733800000000002</v>
      </c>
      <c r="J483" s="36">
        <v>36.233800000000002</v>
      </c>
      <c r="K483" s="1">
        <v>70</v>
      </c>
      <c r="L483" s="7">
        <f t="shared" si="1061"/>
        <v>-40.001270000000005</v>
      </c>
      <c r="M483" s="7">
        <f t="shared" si="1062"/>
        <v>32.745070000000005</v>
      </c>
      <c r="N483" s="6">
        <v>26</v>
      </c>
      <c r="O483" s="6">
        <v>3</v>
      </c>
      <c r="P483" s="6">
        <v>60</v>
      </c>
      <c r="Q483" s="7">
        <f>P483*(N483-O483)^2/((10^6)*$AS$4^2)</f>
        <v>81.785152928444433</v>
      </c>
      <c r="R483" s="7">
        <f>P483*(N483-O483)^2/((10^6)*$AS$5^2)</f>
        <v>108.54621934954343</v>
      </c>
      <c r="S483" s="6" t="str">
        <f>IF(R483&gt;=MAX(ABS(I483),ABS(J483),ABS(L483),ABS(M483)),"Verificata","Non verificata")</f>
        <v>Verificata</v>
      </c>
      <c r="T483" s="7">
        <f>-MIN(L483:M483)/(0.9*(N483-O483)/100*391.3)*10</f>
        <v>4.9384832670980296</v>
      </c>
      <c r="U483" s="7">
        <f>ABS(MAX(L483:M483)/(0.9*(N483-O483)/100*391.3)*10)</f>
        <v>4.0426461528584898</v>
      </c>
      <c r="V483" s="17">
        <f t="shared" si="1063"/>
        <v>8.0399999999999991</v>
      </c>
      <c r="W483" s="16" t="str">
        <f t="shared" si="1064"/>
        <v>4f16</v>
      </c>
      <c r="X483" s="17">
        <f t="shared" si="1065"/>
        <v>8.0399999999999991</v>
      </c>
      <c r="Y483" s="16" t="str">
        <f t="shared" si="1066"/>
        <v>4f16</v>
      </c>
      <c r="Z483" s="16">
        <f t="shared" si="1067"/>
        <v>-65.123276399999995</v>
      </c>
      <c r="AA483" s="16">
        <f t="shared" si="1068"/>
        <v>65.123276399999995</v>
      </c>
      <c r="AB483" s="25">
        <v>12.7</v>
      </c>
      <c r="AC483" s="25">
        <v>7.9</v>
      </c>
      <c r="AD483" s="22">
        <v>3.78</v>
      </c>
      <c r="AE483" s="22">
        <v>3.48</v>
      </c>
      <c r="AF483" s="22">
        <f>(AC483*AE483)/2</f>
        <v>13.746</v>
      </c>
      <c r="AG483" s="22">
        <f>(Z482-AA483)/AE483</f>
        <v>-37.42717034482758</v>
      </c>
      <c r="AH483" s="22">
        <f>(AA482-Z483)/AE483</f>
        <v>37.42717034482758</v>
      </c>
      <c r="AI483" s="22">
        <f t="shared" ref="AI483" si="1069">MAX(ABS(AG483+AF483),ABS(AG483-AF483),ABS(AH483+AF483),ABS(AH483-AF483),)</f>
        <v>51.173170344827582</v>
      </c>
      <c r="AJ483" s="22">
        <f>((0.5*14.17*P482*0.9*(N482-O482)*AJ485)/(1+AJ485^2))*10^-1</f>
        <v>351.98280000000005</v>
      </c>
      <c r="AK483" s="108">
        <v>10</v>
      </c>
      <c r="AL483" s="30">
        <f>IF(N482=26,(4*0.5)/AK483,(2*0.5)/AK483)</f>
        <v>0.2</v>
      </c>
      <c r="AM483" s="112" t="s">
        <v>100</v>
      </c>
      <c r="AN483" s="41">
        <f>IF((AL483*0.9*(N482-O482)*391.3*AJ485*10^-1)&lt;AJ483,(AL483*0.9*(N482-O482)*391.3*AJ485*10^-1),"calc. cotθ ")</f>
        <v>323.99640000000005</v>
      </c>
    </row>
    <row r="484" spans="1:40">
      <c r="A484" s="35">
        <v>18</v>
      </c>
      <c r="B484" s="35">
        <v>11</v>
      </c>
      <c r="C484" s="35">
        <v>17</v>
      </c>
      <c r="D484" s="35">
        <v>4</v>
      </c>
      <c r="E484" s="35" t="s">
        <v>16</v>
      </c>
      <c r="F484" s="36">
        <v>24.298999999999999</v>
      </c>
      <c r="G484" s="36">
        <v>15.077</v>
      </c>
      <c r="H484" s="36">
        <v>-24.601800000000001</v>
      </c>
      <c r="I484" s="36">
        <v>-9.5248000000000008</v>
      </c>
      <c r="J484" s="36">
        <v>39.678800000000003</v>
      </c>
      <c r="K484" s="1"/>
      <c r="AB484" s="25"/>
      <c r="AC484" s="25"/>
      <c r="AD484" s="22"/>
      <c r="AE484" s="22"/>
      <c r="AF484" s="22"/>
      <c r="AG484" s="22"/>
      <c r="AH484" s="22"/>
      <c r="AI484" s="22"/>
      <c r="AJ484" s="106" t="s">
        <v>93</v>
      </c>
      <c r="AK484" s="108">
        <v>15</v>
      </c>
      <c r="AL484" s="30">
        <f>IF(N482=26,(4*0.5)/AK484,(2*0.5)/AK484)</f>
        <v>0.13333333333333333</v>
      </c>
      <c r="AM484" s="112" t="s">
        <v>99</v>
      </c>
      <c r="AN484" s="41">
        <f>IF((AL484*0.9*(N482-O482)*391.3*AJ485*10^-1)&lt;AJ483,(AL484*0.9*(N482-O482)*391.3*AJ485*10^-1),"calc. cotθ ")</f>
        <v>215.99760000000003</v>
      </c>
    </row>
    <row r="485" spans="1:40">
      <c r="A485" s="35">
        <v>18</v>
      </c>
      <c r="B485" s="35">
        <v>11</v>
      </c>
      <c r="C485" s="35">
        <v>17</v>
      </c>
      <c r="D485" s="35">
        <v>4</v>
      </c>
      <c r="E485" s="35" t="s">
        <v>17</v>
      </c>
      <c r="F485" s="36">
        <v>-23.631</v>
      </c>
      <c r="G485" s="36">
        <v>-14.634</v>
      </c>
      <c r="H485" s="36">
        <v>-24.601800000000001</v>
      </c>
      <c r="I485" s="36">
        <v>-39.235799999999998</v>
      </c>
      <c r="J485" s="36">
        <v>9.9678000000000004</v>
      </c>
      <c r="K485" s="1"/>
      <c r="AB485" s="26"/>
      <c r="AC485" s="26"/>
      <c r="AD485" s="23"/>
      <c r="AE485" s="23"/>
      <c r="AF485" s="23"/>
      <c r="AG485" s="23"/>
      <c r="AH485" s="23"/>
      <c r="AI485" s="23"/>
      <c r="AJ485" s="107">
        <v>2</v>
      </c>
      <c r="AK485" s="110">
        <v>20</v>
      </c>
      <c r="AL485" s="31">
        <f>IF(N482=26,(4*0.5)/AK485,(2*0.5)/AK485)</f>
        <v>0.1</v>
      </c>
      <c r="AM485" s="113" t="s">
        <v>98</v>
      </c>
      <c r="AN485" s="114">
        <f>IF((AL485*0.9*(N482-O482)*391.3*AJ485*10^-1)&lt;AJ483,(AL485*0.9*(N482-O482)*391.3*AJ485*10^-1),"calc. cotθ ")</f>
        <v>161.99820000000003</v>
      </c>
    </row>
    <row r="486" spans="1:40">
      <c r="A486" s="35">
        <v>18</v>
      </c>
      <c r="B486" s="35">
        <v>17</v>
      </c>
      <c r="C486" s="35">
        <v>21</v>
      </c>
      <c r="D486" s="35">
        <v>4</v>
      </c>
      <c r="E486" s="35" t="s">
        <v>14</v>
      </c>
      <c r="F486" s="36">
        <v>-22.082000000000001</v>
      </c>
      <c r="G486" s="36">
        <v>-13.72</v>
      </c>
      <c r="H486" s="36">
        <v>38.749299999999998</v>
      </c>
      <c r="I486" s="36">
        <v>25.029299999999999</v>
      </c>
      <c r="J486" s="36">
        <v>-52.469299999999997</v>
      </c>
      <c r="K486" s="1">
        <v>70</v>
      </c>
      <c r="L486" s="7">
        <f t="shared" ref="L486:L487" si="1070">(ABS(I486)-ABS(I488*$K486/200))*SIGN(I486)</f>
        <v>24.714019999999998</v>
      </c>
      <c r="M486" s="7">
        <f t="shared" ref="M486:M487" si="1071">(ABS(J486)-ABS(J488*$K486/200))*SIGN(J486)</f>
        <v>-39.970379999999992</v>
      </c>
      <c r="N486" s="6">
        <v>26</v>
      </c>
      <c r="O486" s="6">
        <v>3</v>
      </c>
      <c r="P486" s="6">
        <v>60</v>
      </c>
      <c r="Q486" s="7">
        <f>P486*(N486-O486)^2/((10^6)*$AS$4^2)</f>
        <v>81.785152928444433</v>
      </c>
      <c r="R486" s="7">
        <f>P486*(N486-O486)^2/((10^6)*$AS$5^2)</f>
        <v>108.54621934954343</v>
      </c>
      <c r="S486" s="6" t="str">
        <f>IF(R486&gt;=MAX(ABS(I486),ABS(J486),ABS(L486),ABS(M486)),"Verificata","Non verificata")</f>
        <v>Verificata</v>
      </c>
      <c r="T486" s="7">
        <f>-MIN(L486:M486)/(0.9*(N486-O486)/100*391.3)*10</f>
        <v>4.9346696444775304</v>
      </c>
      <c r="U486" s="7">
        <f>ABS(MAX(L486:M486)/(0.9*(N486-O486)/100*391.3)*10)</f>
        <v>3.051147481885601</v>
      </c>
      <c r="V486" s="17">
        <f t="shared" ref="V486:V487" si="1072">IF($N486=26,IF(4*2.01&gt;T486,4*2.01,"Arm. insufficiente"),IF((3*2.01)&gt;T486,(3*2.01),IF(T486&lt;4*2.01,(4*2.01),IF(T486&lt;10.3,2*2.01+2*3.14,IF(T486&lt;15.75,5*3.14,IF(15.75&lt;T486,6*3.14,"Armat. Insuf. "))))))</f>
        <v>8.0399999999999991</v>
      </c>
      <c r="W486" s="16" t="str">
        <f t="shared" ref="W486:W487" si="1073">IF(V486=6.03,"3f16",IF(V486=8.04,"4f16",IF(V486=10.3,"2f16+2f20",IF(V486=15.7,"5f20",IF(V486=18.84,"6f20","Arm. Insuf.")))))</f>
        <v>4f16</v>
      </c>
      <c r="X486" s="17">
        <f t="shared" ref="X486:X487" si="1074">IF($N486=26,IF(4*2.01&gt;U486,4*2.01,"Arm. insufficiente"),IF((3*2.01)&gt;U486,(3*2.01),IF(U486&lt;4*2.01,(4*2.01),IF(U486&lt;10.3,2*2.01+2*3.14,IF(U486&lt;15.75,5*3.14,IF(15.75&lt;U486,6*3.14,"Armat. Insuf. "))))))</f>
        <v>8.0399999999999991</v>
      </c>
      <c r="Y486" s="16" t="str">
        <f t="shared" ref="Y486:Y487" si="1075">IF(X486=6.03,"3f16",IF(X486=8.04,"4f16",IF(X486=10.3,"2f16+2f20",IF(X486=15.7,"5f20",IF(X486=18.84,"6f20","Arm. Insuf.")))))</f>
        <v>4f16</v>
      </c>
      <c r="Z486" s="16">
        <f t="shared" ref="Z486:Z487" si="1076">-0.9*(N486-O486)*V486*391.3/1000</f>
        <v>-65.123276399999995</v>
      </c>
      <c r="AA486" s="16">
        <f t="shared" ref="AA486:AA487" si="1077">0.9*(N486-O486)*X486*391.3/1000</f>
        <v>65.123276399999995</v>
      </c>
      <c r="AB486" s="24"/>
      <c r="AC486" s="24"/>
      <c r="AD486" s="21"/>
      <c r="AE486" s="21"/>
      <c r="AF486" s="21"/>
      <c r="AG486" s="21"/>
      <c r="AH486" s="21"/>
      <c r="AI486" s="21"/>
      <c r="AJ486" s="21"/>
      <c r="AK486" s="109">
        <f t="shared" si="1050"/>
        <v>12.8</v>
      </c>
      <c r="AL486" s="29">
        <f>IF(N486=26,(4*0.5)/AK486,(2*0.5)/AK486)</f>
        <v>0.15625</v>
      </c>
      <c r="AM486" s="111" t="s">
        <v>96</v>
      </c>
      <c r="AN486" s="40">
        <f>IF((AL486*0.9*(N486-O486)*391.3*AJ489*10^-1)&lt;AJ487,(AL486*0.9*(N486-O486)*391.3*AJ489*10^-1),"calc. cotθ ")</f>
        <v>253.12218750000002</v>
      </c>
    </row>
    <row r="487" spans="1:40">
      <c r="A487" s="35">
        <v>18</v>
      </c>
      <c r="B487" s="35">
        <v>17</v>
      </c>
      <c r="C487" s="35">
        <v>21</v>
      </c>
      <c r="D487" s="35">
        <v>4</v>
      </c>
      <c r="E487" s="35" t="s">
        <v>15</v>
      </c>
      <c r="F487" s="36">
        <v>-21.064</v>
      </c>
      <c r="G487" s="36">
        <v>-13.028</v>
      </c>
      <c r="H487" s="36">
        <v>-41.664700000000003</v>
      </c>
      <c r="I487" s="36">
        <v>-54.692700000000002</v>
      </c>
      <c r="J487" s="36">
        <v>28.636700000000005</v>
      </c>
      <c r="K487" s="1">
        <v>70</v>
      </c>
      <c r="L487" s="7">
        <f t="shared" si="1070"/>
        <v>-42.298430000000003</v>
      </c>
      <c r="M487" s="7">
        <f t="shared" si="1071"/>
        <v>28.426070000000003</v>
      </c>
      <c r="N487" s="6">
        <v>26</v>
      </c>
      <c r="O487" s="6">
        <v>3</v>
      </c>
      <c r="P487" s="6">
        <v>60</v>
      </c>
      <c r="Q487" s="7">
        <f>P487*(N487-O487)^2/((10^6)*$AS$4^2)</f>
        <v>81.785152928444433</v>
      </c>
      <c r="R487" s="7">
        <f>P487*(N487-O487)^2/((10^6)*$AS$5^2)</f>
        <v>108.54621934954343</v>
      </c>
      <c r="S487" s="6" t="str">
        <f>IF(R487&gt;=MAX(ABS(I487),ABS(J487),ABS(L487),ABS(M487)),"Verificata","Non verificata")</f>
        <v>Verificata</v>
      </c>
      <c r="T487" s="7">
        <f>-MIN(L487:M487)/(0.9*(N487-O487)/100*391.3)*10</f>
        <v>5.222086418244154</v>
      </c>
      <c r="U487" s="7">
        <f>ABS(MAX(L487:M487)/(0.9*(N487-O487)/100*391.3)*10)</f>
        <v>3.5094303516952663</v>
      </c>
      <c r="V487" s="17">
        <f t="shared" si="1072"/>
        <v>8.0399999999999991</v>
      </c>
      <c r="W487" s="16" t="str">
        <f t="shared" si="1073"/>
        <v>4f16</v>
      </c>
      <c r="X487" s="17">
        <f t="shared" si="1074"/>
        <v>8.0399999999999991</v>
      </c>
      <c r="Y487" s="16" t="str">
        <f t="shared" si="1075"/>
        <v>4f16</v>
      </c>
      <c r="Z487" s="16">
        <f t="shared" si="1076"/>
        <v>-65.123276399999995</v>
      </c>
      <c r="AA487" s="16">
        <f t="shared" si="1077"/>
        <v>65.123276399999995</v>
      </c>
      <c r="AB487" s="25">
        <v>12.7</v>
      </c>
      <c r="AC487" s="25">
        <v>7.9</v>
      </c>
      <c r="AD487" s="22">
        <v>4.62</v>
      </c>
      <c r="AE487" s="22">
        <v>4.32</v>
      </c>
      <c r="AF487" s="22">
        <f>(AC487*AE487)/2</f>
        <v>17.064000000000004</v>
      </c>
      <c r="AG487" s="22">
        <f>(Z486-AA487)/AE487</f>
        <v>-30.149664999999995</v>
      </c>
      <c r="AH487" s="22">
        <f>(AA486-Z487)/AE487</f>
        <v>30.149664999999995</v>
      </c>
      <c r="AI487" s="22">
        <f t="shared" ref="AI487" si="1078">MAX(ABS(AG487+AF487),ABS(AG487-AF487),ABS(AH487+AF487),ABS(AH487-AF487),)</f>
        <v>47.213664999999999</v>
      </c>
      <c r="AJ487" s="22">
        <f>((0.5*14.17*P486*0.9*(N486-O486)*AJ489)/(1+AJ489^2))*10^-1</f>
        <v>351.98280000000005</v>
      </c>
      <c r="AK487" s="108">
        <v>10</v>
      </c>
      <c r="AL487" s="30">
        <f>IF(N486=26,(4*0.5)/AK487,(2*0.5)/AK487)</f>
        <v>0.2</v>
      </c>
      <c r="AM487" s="112" t="s">
        <v>100</v>
      </c>
      <c r="AN487" s="41">
        <f>IF((AL487*0.9*(N486-O486)*391.3*AJ489*10^-1)&lt;AJ487,(AL487*0.9*(N486-O486)*391.3*AJ489*10^-1),"calc. cotθ ")</f>
        <v>323.99640000000005</v>
      </c>
    </row>
    <row r="488" spans="1:40">
      <c r="A488" s="35">
        <v>18</v>
      </c>
      <c r="B488" s="35">
        <v>17</v>
      </c>
      <c r="C488" s="35">
        <v>21</v>
      </c>
      <c r="D488" s="35">
        <v>4</v>
      </c>
      <c r="E488" s="35" t="s">
        <v>16</v>
      </c>
      <c r="F488" s="36">
        <v>29.510999999999999</v>
      </c>
      <c r="G488" s="36">
        <v>18.306000000000001</v>
      </c>
      <c r="H488" s="36">
        <v>-17.405200000000001</v>
      </c>
      <c r="I488" s="36">
        <v>0.90080000000000027</v>
      </c>
      <c r="J488" s="36">
        <v>35.711200000000005</v>
      </c>
      <c r="K488" s="1"/>
      <c r="AB488" s="25"/>
      <c r="AC488" s="25"/>
      <c r="AD488" s="22"/>
      <c r="AE488" s="22"/>
      <c r="AF488" s="22"/>
      <c r="AG488" s="22"/>
      <c r="AH488" s="22"/>
      <c r="AI488" s="22"/>
      <c r="AJ488" s="106" t="s">
        <v>93</v>
      </c>
      <c r="AK488" s="108">
        <v>15</v>
      </c>
      <c r="AL488" s="30">
        <f>IF(N486=26,(4*0.5)/AK488,(2*0.5)/AK488)</f>
        <v>0.13333333333333333</v>
      </c>
      <c r="AM488" s="112" t="s">
        <v>99</v>
      </c>
      <c r="AN488" s="41">
        <f>IF((AL488*0.9*(N486-O486)*391.3*AJ489*10^-1)&lt;AJ487,(AL488*0.9*(N486-O486)*391.3*AJ489*10^-1),"calc. cotθ ")</f>
        <v>215.99760000000003</v>
      </c>
    </row>
    <row r="489" spans="1:40">
      <c r="A489" s="35">
        <v>18</v>
      </c>
      <c r="B489" s="35">
        <v>17</v>
      </c>
      <c r="C489" s="35">
        <v>21</v>
      </c>
      <c r="D489" s="35">
        <v>4</v>
      </c>
      <c r="E489" s="35" t="s">
        <v>17</v>
      </c>
      <c r="F489" s="36">
        <v>-29.07</v>
      </c>
      <c r="G489" s="36">
        <v>-18.007000000000001</v>
      </c>
      <c r="H489" s="36">
        <v>-17.405200000000001</v>
      </c>
      <c r="I489" s="36">
        <v>-35.412199999999999</v>
      </c>
      <c r="J489" s="36">
        <v>-0.60180000000000078</v>
      </c>
      <c r="K489" s="1"/>
      <c r="AB489" s="26"/>
      <c r="AC489" s="26"/>
      <c r="AD489" s="23"/>
      <c r="AE489" s="23"/>
      <c r="AF489" s="23"/>
      <c r="AG489" s="23"/>
      <c r="AH489" s="23"/>
      <c r="AI489" s="23"/>
      <c r="AJ489" s="107">
        <v>2</v>
      </c>
      <c r="AK489" s="110">
        <v>20</v>
      </c>
      <c r="AL489" s="31">
        <f>IF(N486=26,(4*0.5)/AK489,(2*0.5)/AK489)</f>
        <v>0.1</v>
      </c>
      <c r="AM489" s="113" t="s">
        <v>98</v>
      </c>
      <c r="AN489" s="114">
        <f>IF((AL489*0.9*(N486-O486)*391.3*AJ489*10^-1)&lt;AJ487,(AL489*0.9*(N486-O486)*391.3*AJ489*10^-1),"calc. cotθ ")</f>
        <v>161.99820000000003</v>
      </c>
    </row>
    <row r="490" spans="1:40">
      <c r="A490" s="35">
        <v>19</v>
      </c>
      <c r="B490" s="35">
        <v>4</v>
      </c>
      <c r="C490" s="35">
        <v>12</v>
      </c>
      <c r="D490" s="35">
        <v>4</v>
      </c>
      <c r="E490" s="35" t="s">
        <v>14</v>
      </c>
      <c r="F490" s="36">
        <v>-109.871</v>
      </c>
      <c r="G490" s="36">
        <v>-70.328999999999994</v>
      </c>
      <c r="H490" s="36">
        <v>287.82209999999998</v>
      </c>
      <c r="I490" s="36">
        <v>217.49309999999997</v>
      </c>
      <c r="J490" s="36">
        <v>-358.15109999999999</v>
      </c>
      <c r="K490" s="1">
        <v>70</v>
      </c>
      <c r="L490" s="7">
        <f t="shared" ref="L490:L491" si="1079">(ABS(I490)-ABS(I492*$K490/200))*SIGN(I490)</f>
        <v>206.28718499999997</v>
      </c>
      <c r="M490" s="7">
        <f t="shared" ref="M490:M491" si="1080">(ABS(J490)-ABS(J492*$K490/200))*SIGN(J490)</f>
        <v>-292.20308499999999</v>
      </c>
      <c r="N490" s="6">
        <v>65</v>
      </c>
      <c r="O490" s="6">
        <v>4</v>
      </c>
      <c r="P490" s="6">
        <v>30</v>
      </c>
      <c r="Q490" s="7">
        <f>P490*(N490-O490)^2/((10^6)*$AS$4^2)</f>
        <v>287.63946507253473</v>
      </c>
      <c r="R490" s="7">
        <f>P490*(N490-O490)^2/((10^6)*$AS$5^2)</f>
        <v>381.75848979173077</v>
      </c>
      <c r="S490" s="6" t="str">
        <f>IF(R490&gt;=MAX(ABS(I490),ABS(J490),ABS(L490),ABS(M490)),"Verificata","Non verificata")</f>
        <v>Verificata</v>
      </c>
      <c r="T490" s="7">
        <f>-MIN(L490:M490)/(0.9*(N490-O490)/100*391.3)*10</f>
        <v>13.601994798525489</v>
      </c>
      <c r="U490" s="7">
        <f>ABS(MAX(L490:M490)/(0.9*(N490-O490)/100*391.3)*10)</f>
        <v>9.6026269447924033</v>
      </c>
      <c r="V490" s="17">
        <f t="shared" ref="V490:V491" si="1081">IF($N490=26,IF(4*2.01&gt;T490,4*2.01,"Arm. insufficiente"),IF((3*2.01)&gt;T490,(3*2.01),IF(T490&lt;4*2.01,(4*2.01),IF(T490&lt;10.3,2*2.01+2*3.14,IF(T490&lt;15.75,5*3.14,IF(15.75&lt;T490,6*3.14,"Armat. Insuf. "))))))</f>
        <v>15.700000000000001</v>
      </c>
      <c r="W490" s="16" t="str">
        <f t="shared" ref="W490:W491" si="1082">IF(V490=6.03,"3f16",IF(V490=8.04,"4f16",IF(V490=10.3,"2f16+2f20",IF(V490=15.7,"5f20",IF(V490=18.84,"6f20","Arm. Insuf.")))))</f>
        <v>5f20</v>
      </c>
      <c r="X490" s="17">
        <f t="shared" ref="X490:X491" si="1083">IF($N490=26,IF(4*2.01&gt;U490,4*2.01,"Arm. insufficiente"),IF((3*2.01)&gt;U490,(3*2.01),IF(U490&lt;4*2.01,(4*2.01),IF(U490&lt;10.3,2*2.01+2*3.14,IF(U490&lt;15.75,5*3.14,IF(15.75&lt;U490,6*3.14,"Armat. Insuf. "))))))</f>
        <v>10.3</v>
      </c>
      <c r="Y490" s="16" t="str">
        <f t="shared" ref="Y490:Y491" si="1084">IF(X490=6.03,"3f16",IF(X490=8.04,"4f16",IF(X490=10.3,"2f16+2f20",IF(X490=15.7,"5f20",IF(X490=18.84,"6f20","Arm. Insuf.")))))</f>
        <v>2f16+2f20</v>
      </c>
      <c r="Z490" s="16">
        <f t="shared" ref="Z490:Z491" si="1085">-0.9*(N490-O490)*V490*391.3/1000</f>
        <v>-337.27320900000001</v>
      </c>
      <c r="AA490" s="16">
        <f t="shared" ref="AA490:AA491" si="1086">0.9*(N490-O490)*X490*391.3/1000</f>
        <v>221.26841100000001</v>
      </c>
      <c r="AB490" s="24"/>
      <c r="AC490" s="24"/>
      <c r="AD490" s="21"/>
      <c r="AE490" s="21"/>
      <c r="AF490" s="21"/>
      <c r="AG490" s="21"/>
      <c r="AH490" s="21"/>
      <c r="AI490" s="21"/>
      <c r="AJ490" s="21"/>
      <c r="AK490" s="109">
        <f t="shared" si="1050"/>
        <v>12.8</v>
      </c>
      <c r="AL490" s="29">
        <f>IF(N490=26,(4*0.5)/AK490,(2*0.5)/AK490)</f>
        <v>7.8125E-2</v>
      </c>
      <c r="AM490" s="111" t="s">
        <v>96</v>
      </c>
      <c r="AN490" s="40">
        <f>IF((AL490*0.9*(N490-O490)*391.3*AJ493*10^-1)&lt;AJ491,(AL490*0.9*(N490-O490)*391.3*AJ493*10^-1),"calc. cotθ ")</f>
        <v>335.66203125000004</v>
      </c>
    </row>
    <row r="491" spans="1:40">
      <c r="A491" s="35">
        <v>19</v>
      </c>
      <c r="B491" s="35">
        <v>4</v>
      </c>
      <c r="C491" s="35">
        <v>12</v>
      </c>
      <c r="D491" s="35">
        <v>4</v>
      </c>
      <c r="E491" s="35" t="s">
        <v>15</v>
      </c>
      <c r="F491" s="36">
        <v>-69.5</v>
      </c>
      <c r="G491" s="36">
        <v>-44.188000000000002</v>
      </c>
      <c r="H491" s="36">
        <v>-263.27940000000001</v>
      </c>
      <c r="I491" s="36">
        <v>-307.4674</v>
      </c>
      <c r="J491" s="36">
        <v>219.09140000000002</v>
      </c>
      <c r="K491" s="1">
        <v>70</v>
      </c>
      <c r="L491" s="7">
        <f t="shared" si="1079"/>
        <v>-245.17898499999998</v>
      </c>
      <c r="M491" s="7">
        <f t="shared" si="1080"/>
        <v>204.22588500000003</v>
      </c>
      <c r="N491" s="6">
        <v>65</v>
      </c>
      <c r="O491" s="6">
        <v>4</v>
      </c>
      <c r="P491" s="6">
        <v>30</v>
      </c>
      <c r="Q491" s="7">
        <f>P491*(N491-O491)^2/((10^6)*$AS$4^2)</f>
        <v>287.63946507253473</v>
      </c>
      <c r="R491" s="7">
        <f>P491*(N491-O491)^2/((10^6)*$AS$5^2)</f>
        <v>381.75848979173077</v>
      </c>
      <c r="S491" s="6" t="str">
        <f>IF(R491&gt;=MAX(ABS(I491),ABS(J491),ABS(L491),ABS(M491)),"Verificata","Non verificata")</f>
        <v>Verificata</v>
      </c>
      <c r="T491" s="7">
        <f>-MIN(L491:M491)/(0.9*(N491-O491)/100*391.3)*10</f>
        <v>11.413032407504387</v>
      </c>
      <c r="U491" s="7">
        <f>ABS(MAX(L491:M491)/(0.9*(N491-O491)/100*391.3)*10)</f>
        <v>9.5066738446456363</v>
      </c>
      <c r="V491" s="17">
        <f t="shared" si="1081"/>
        <v>15.700000000000001</v>
      </c>
      <c r="W491" s="16" t="str">
        <f t="shared" si="1082"/>
        <v>5f20</v>
      </c>
      <c r="X491" s="17">
        <f t="shared" si="1083"/>
        <v>10.3</v>
      </c>
      <c r="Y491" s="16" t="str">
        <f t="shared" si="1084"/>
        <v>2f16+2f20</v>
      </c>
      <c r="Z491" s="16">
        <f t="shared" si="1085"/>
        <v>-337.27320900000001</v>
      </c>
      <c r="AA491" s="16">
        <f t="shared" si="1086"/>
        <v>221.26841100000001</v>
      </c>
      <c r="AB491" s="25">
        <v>45.7</v>
      </c>
      <c r="AC491" s="25">
        <v>29.2</v>
      </c>
      <c r="AD491" s="22">
        <v>5</v>
      </c>
      <c r="AE491" s="22">
        <v>4.05</v>
      </c>
      <c r="AF491" s="22">
        <f>(AC491*AE491)/2</f>
        <v>59.129999999999995</v>
      </c>
      <c r="AG491" s="22">
        <f>(Z490-AA491)/AE491</f>
        <v>-137.91151111111111</v>
      </c>
      <c r="AH491" s="22">
        <f>(AA490-Z491)/AE491</f>
        <v>137.91151111111111</v>
      </c>
      <c r="AI491" s="22">
        <f t="shared" ref="AI491" si="1087">MAX(ABS(AG491+AF491),ABS(AG491-AF491),ABS(AH491+AF491),ABS(AH491-AF491),)</f>
        <v>197.04151111111111</v>
      </c>
      <c r="AJ491" s="22">
        <f>((0.5*14.17*P490*0.9*(N490-O490)*AJ493)/(1+AJ493^2))*10^-1</f>
        <v>466.75980000000004</v>
      </c>
      <c r="AK491" s="108">
        <v>10</v>
      </c>
      <c r="AL491" s="30">
        <f>IF(N490=26,(4*0.5)/AK491,(2*0.5)/AK491)</f>
        <v>0.1</v>
      </c>
      <c r="AM491" s="112" t="s">
        <v>100</v>
      </c>
      <c r="AN491" s="41">
        <f>IF((AL491*0.9*(N490-O490)*391.3*AJ493*10^-1)&lt;AJ491,(AL491*0.9*(N490-O490)*391.3*AJ493*10^-1),"calc. cotθ ")</f>
        <v>429.64740000000006</v>
      </c>
    </row>
    <row r="492" spans="1:40">
      <c r="A492" s="35">
        <v>19</v>
      </c>
      <c r="B492" s="35">
        <v>4</v>
      </c>
      <c r="C492" s="35">
        <v>12</v>
      </c>
      <c r="D492" s="35">
        <v>4</v>
      </c>
      <c r="E492" s="35" t="s">
        <v>16</v>
      </c>
      <c r="F492" s="36">
        <v>122.374</v>
      </c>
      <c r="G492" s="36">
        <v>78.203000000000003</v>
      </c>
      <c r="H492" s="36">
        <v>-110.2199</v>
      </c>
      <c r="I492" s="36">
        <v>-32.016899999999993</v>
      </c>
      <c r="J492" s="36">
        <v>188.4229</v>
      </c>
      <c r="K492" s="1"/>
      <c r="AB492" s="25"/>
      <c r="AC492" s="25"/>
      <c r="AD492" s="22"/>
      <c r="AE492" s="22"/>
      <c r="AF492" s="22"/>
      <c r="AG492" s="22"/>
      <c r="AH492" s="22"/>
      <c r="AI492" s="22"/>
      <c r="AJ492" s="106" t="s">
        <v>93</v>
      </c>
      <c r="AK492" s="108">
        <v>15</v>
      </c>
      <c r="AL492" s="30">
        <f>IF(N490=26,(4*0.5)/AK492,(2*0.5)/AK492)</f>
        <v>6.6666666666666666E-2</v>
      </c>
      <c r="AM492" s="112" t="s">
        <v>99</v>
      </c>
      <c r="AN492" s="41">
        <f>IF((AL492*0.9*(N490-O490)*391.3*AJ493*10^-1)&lt;AJ491,(AL492*0.9*(N490-O490)*391.3*AJ493*10^-1),"calc. cotθ ")</f>
        <v>286.4316</v>
      </c>
    </row>
    <row r="493" spans="1:40">
      <c r="A493" s="35">
        <v>19</v>
      </c>
      <c r="B493" s="35">
        <v>4</v>
      </c>
      <c r="C493" s="35">
        <v>12</v>
      </c>
      <c r="D493" s="35">
        <v>4</v>
      </c>
      <c r="E493" s="35" t="s">
        <v>17</v>
      </c>
      <c r="F493" s="36">
        <v>-106.226</v>
      </c>
      <c r="G493" s="36">
        <v>-67.747</v>
      </c>
      <c r="H493" s="36">
        <v>-110.2199</v>
      </c>
      <c r="I493" s="36">
        <v>-177.96690000000001</v>
      </c>
      <c r="J493" s="36">
        <v>42.472899999999996</v>
      </c>
      <c r="K493" s="1"/>
      <c r="AB493" s="26"/>
      <c r="AC493" s="26"/>
      <c r="AD493" s="23"/>
      <c r="AE493" s="23"/>
      <c r="AF493" s="23"/>
      <c r="AG493" s="23"/>
      <c r="AH493" s="23"/>
      <c r="AI493" s="23"/>
      <c r="AJ493" s="107">
        <v>2</v>
      </c>
      <c r="AK493" s="110">
        <v>20</v>
      </c>
      <c r="AL493" s="31">
        <f>IF(N490=26,(4*0.5)/AK493,(2*0.5)/AK493)</f>
        <v>0.05</v>
      </c>
      <c r="AM493" s="113" t="s">
        <v>98</v>
      </c>
      <c r="AN493" s="114">
        <f>IF((AL493*0.9*(N490-O490)*391.3*AJ493*10^-1)&lt;AJ491,(AL493*0.9*(N490-O490)*391.3*AJ493*10^-1),"calc. cotθ ")</f>
        <v>214.82370000000003</v>
      </c>
    </row>
    <row r="494" spans="1:40">
      <c r="A494" s="35">
        <v>19</v>
      </c>
      <c r="B494" s="35">
        <v>12</v>
      </c>
      <c r="C494" s="35">
        <v>18</v>
      </c>
      <c r="D494" s="35">
        <v>4</v>
      </c>
      <c r="E494" s="35" t="s">
        <v>14</v>
      </c>
      <c r="F494" s="36">
        <v>-59.31</v>
      </c>
      <c r="G494" s="36">
        <v>-38.012999999999998</v>
      </c>
      <c r="H494" s="36">
        <v>300.34840000000003</v>
      </c>
      <c r="I494" s="36">
        <v>262.33540000000005</v>
      </c>
      <c r="J494" s="36">
        <v>-338.3614</v>
      </c>
      <c r="K494" s="1">
        <v>70</v>
      </c>
      <c r="L494" s="7">
        <f t="shared" ref="L494:L495" si="1088">(ABS(I494)-ABS(I496*$K494/200))*SIGN(I494)</f>
        <v>226.74068000000005</v>
      </c>
      <c r="M494" s="7">
        <f t="shared" ref="M494:M495" si="1089">(ABS(J494)-ABS(J496*$K494/200))*SIGN(J494)</f>
        <v>-263.45398</v>
      </c>
      <c r="N494" s="6">
        <v>65</v>
      </c>
      <c r="O494" s="6">
        <v>4</v>
      </c>
      <c r="P494" s="6">
        <v>30</v>
      </c>
      <c r="Q494" s="7">
        <f>P494*(N494-O494)^2/((10^6)*$AS$4^2)</f>
        <v>287.63946507253473</v>
      </c>
      <c r="R494" s="7">
        <f>P494*(N494-O494)^2/((10^6)*$AS$5^2)</f>
        <v>381.75848979173077</v>
      </c>
      <c r="S494" s="6" t="str">
        <f>IF(R494&gt;=MAX(ABS(I494),ABS(J494),ABS(L494),ABS(M494)),"Verificata","Non verificata")</f>
        <v>Verificata</v>
      </c>
      <c r="T494" s="7">
        <f>-MIN(L494:M494)/(0.9*(N494-O494)/100*391.3)*10</f>
        <v>12.263729746764442</v>
      </c>
      <c r="U494" s="7">
        <f>ABS(MAX(L494:M494)/(0.9*(N494-O494)/100*391.3)*10)</f>
        <v>10.554733020611788</v>
      </c>
      <c r="V494" s="17">
        <f t="shared" ref="V494:V495" si="1090">IF($N494=26,IF(4*2.01&gt;T494,4*2.01,"Arm. insufficiente"),IF((3*2.01)&gt;T494,(3*2.01),IF(T494&lt;4*2.01,(4*2.01),IF(T494&lt;10.3,2*2.01+2*3.14,IF(T494&lt;15.75,5*3.14,IF(15.75&lt;T494,6*3.14,"Armat. Insuf. "))))))</f>
        <v>15.700000000000001</v>
      </c>
      <c r="W494" s="16" t="str">
        <f t="shared" ref="W494:W495" si="1091">IF(V494=6.03,"3f16",IF(V494=8.04,"4f16",IF(V494=10.3,"2f16+2f20",IF(V494=15.7,"5f20",IF(V494=18.84,"6f20","Arm. Insuf.")))))</f>
        <v>5f20</v>
      </c>
      <c r="X494" s="17">
        <f t="shared" ref="X494:X495" si="1092">IF($N494=26,IF(4*2.01&gt;U494,4*2.01,"Arm. insufficiente"),IF((3*2.01)&gt;U494,(3*2.01),IF(U494&lt;4*2.01,(4*2.01),IF(U494&lt;10.3,2*2.01+2*3.14,IF(U494&lt;15.75,5*3.14,IF(15.75&lt;U494,6*3.14,"Armat. Insuf. "))))))</f>
        <v>15.700000000000001</v>
      </c>
      <c r="Y494" s="16" t="str">
        <f t="shared" ref="Y494:Y495" si="1093">IF(X494=6.03,"3f16",IF(X494=8.04,"4f16",IF(X494=10.3,"2f16+2f20",IF(X494=15.7,"5f20",IF(X494=18.84,"6f20","Arm. Insuf.")))))</f>
        <v>5f20</v>
      </c>
      <c r="Z494" s="16">
        <f t="shared" ref="Z494:Z495" si="1094">-0.9*(N494-O494)*V494*391.3/1000</f>
        <v>-337.27320900000001</v>
      </c>
      <c r="AA494" s="16">
        <f t="shared" ref="AA494:AA495" si="1095">0.9*(N494-O494)*X494*391.3/1000</f>
        <v>337.27320900000001</v>
      </c>
      <c r="AB494" s="24"/>
      <c r="AC494" s="24"/>
      <c r="AD494" s="21"/>
      <c r="AE494" s="21"/>
      <c r="AF494" s="21"/>
      <c r="AG494" s="21"/>
      <c r="AH494" s="21"/>
      <c r="AI494" s="21"/>
      <c r="AJ494" s="21"/>
      <c r="AK494" s="109">
        <f t="shared" si="1050"/>
        <v>12.8</v>
      </c>
      <c r="AL494" s="29">
        <f>IF(N494=26,(4*0.5)/AK494,(2*0.5)/AK494)</f>
        <v>7.8125E-2</v>
      </c>
      <c r="AM494" s="111" t="s">
        <v>96</v>
      </c>
      <c r="AN494" s="40">
        <f>IF((AL494*0.9*(N494-O494)*391.3*AJ497*10^-1)&lt;AJ495,(AL494*0.9*(N494-O494)*391.3*AJ497*10^-1),"calc. cotθ ")</f>
        <v>335.66203125000004</v>
      </c>
    </row>
    <row r="495" spans="1:40">
      <c r="A495" s="35">
        <v>19</v>
      </c>
      <c r="B495" s="35">
        <v>12</v>
      </c>
      <c r="C495" s="35">
        <v>18</v>
      </c>
      <c r="D495" s="35">
        <v>4</v>
      </c>
      <c r="E495" s="35" t="s">
        <v>15</v>
      </c>
      <c r="F495" s="36">
        <v>-53.887</v>
      </c>
      <c r="G495" s="36">
        <v>-34.262</v>
      </c>
      <c r="H495" s="36">
        <v>-296.36239999999998</v>
      </c>
      <c r="I495" s="36">
        <v>-330.62439999999998</v>
      </c>
      <c r="J495" s="36">
        <v>262.10039999999998</v>
      </c>
      <c r="K495" s="1">
        <v>70</v>
      </c>
      <c r="L495" s="7">
        <f t="shared" si="1088"/>
        <v>-256.41138000000001</v>
      </c>
      <c r="M495" s="7">
        <f t="shared" si="1089"/>
        <v>225.81127999999998</v>
      </c>
      <c r="N495" s="6">
        <v>65</v>
      </c>
      <c r="O495" s="6">
        <v>4</v>
      </c>
      <c r="P495" s="6">
        <v>30</v>
      </c>
      <c r="Q495" s="7">
        <f>P495*(N495-O495)^2/((10^6)*$AS$4^2)</f>
        <v>287.63946507253473</v>
      </c>
      <c r="R495" s="7">
        <f>P495*(N495-O495)^2/((10^6)*$AS$5^2)</f>
        <v>381.75848979173077</v>
      </c>
      <c r="S495" s="6" t="str">
        <f>IF(R495&gt;=MAX(ABS(I495),ABS(J495),ABS(L495),ABS(M495)),"Verificata","Non verificata")</f>
        <v>Verificata</v>
      </c>
      <c r="T495" s="7">
        <f>-MIN(L495:M495)/(0.9*(N495-O495)/100*391.3)*10</f>
        <v>11.935898134144418</v>
      </c>
      <c r="U495" s="7">
        <f>ABS(MAX(L495:M495)/(0.9*(N495-O495)/100*391.3)*10)</f>
        <v>10.511469637661023</v>
      </c>
      <c r="V495" s="17">
        <f t="shared" si="1090"/>
        <v>15.700000000000001</v>
      </c>
      <c r="W495" s="16" t="str">
        <f t="shared" si="1091"/>
        <v>5f20</v>
      </c>
      <c r="X495" s="17">
        <f t="shared" si="1092"/>
        <v>15.700000000000001</v>
      </c>
      <c r="Y495" s="16" t="str">
        <f t="shared" si="1093"/>
        <v>5f20</v>
      </c>
      <c r="Z495" s="16">
        <f t="shared" si="1094"/>
        <v>-337.27320900000001</v>
      </c>
      <c r="AA495" s="16">
        <f t="shared" si="1095"/>
        <v>337.27320900000001</v>
      </c>
      <c r="AB495" s="25">
        <v>45.7</v>
      </c>
      <c r="AC495" s="25">
        <v>29.2</v>
      </c>
      <c r="AD495" s="22">
        <v>3.78</v>
      </c>
      <c r="AE495" s="22">
        <v>3.08</v>
      </c>
      <c r="AF495" s="22">
        <f>(AC495*AE495)/2</f>
        <v>44.967999999999996</v>
      </c>
      <c r="AG495" s="22">
        <f>(Z494-AA495)/AE495</f>
        <v>-219.00857727272728</v>
      </c>
      <c r="AH495" s="22">
        <f>(AA494-Z495)/AE495</f>
        <v>219.00857727272728</v>
      </c>
      <c r="AI495" s="22">
        <f t="shared" ref="AI495" si="1096">MAX(ABS(AG495+AF495),ABS(AG495-AF495),ABS(AH495+AF495),ABS(AH495-AF495),)</f>
        <v>263.9765772727273</v>
      </c>
      <c r="AJ495" s="22">
        <f>((0.5*14.17*P494*0.9*(N494-O494)*AJ497)/(1+AJ497^2))*10^-1</f>
        <v>466.75980000000004</v>
      </c>
      <c r="AK495" s="108">
        <v>10</v>
      </c>
      <c r="AL495" s="30">
        <f>IF(N494=26,(4*0.5)/AK495,(2*0.5)/AK495)</f>
        <v>0.1</v>
      </c>
      <c r="AM495" s="112" t="s">
        <v>100</v>
      </c>
      <c r="AN495" s="41">
        <f>IF((AL495*0.9*(N494-O494)*391.3*AJ497*10^-1)&lt;AJ495,(AL495*0.9*(N494-O494)*391.3*AJ497*10^-1),"calc. cotθ ")</f>
        <v>429.64740000000006</v>
      </c>
    </row>
    <row r="496" spans="1:40">
      <c r="A496" s="35">
        <v>19</v>
      </c>
      <c r="B496" s="35">
        <v>12</v>
      </c>
      <c r="C496" s="35">
        <v>18</v>
      </c>
      <c r="D496" s="35">
        <v>4</v>
      </c>
      <c r="E496" s="35" t="s">
        <v>16</v>
      </c>
      <c r="F496" s="36">
        <v>87.844999999999999</v>
      </c>
      <c r="G496" s="36">
        <v>56.161000000000001</v>
      </c>
      <c r="H496" s="36">
        <v>-157.86019999999999</v>
      </c>
      <c r="I496" s="36">
        <v>-101.69919999999999</v>
      </c>
      <c r="J496" s="36">
        <v>214.02119999999999</v>
      </c>
      <c r="K496" s="1"/>
      <c r="AB496" s="25"/>
      <c r="AC496" s="25"/>
      <c r="AD496" s="22"/>
      <c r="AE496" s="22"/>
      <c r="AF496" s="22"/>
      <c r="AG496" s="22"/>
      <c r="AH496" s="22"/>
      <c r="AI496" s="22"/>
      <c r="AJ496" s="106" t="s">
        <v>93</v>
      </c>
      <c r="AK496" s="108">
        <v>15</v>
      </c>
      <c r="AL496" s="30">
        <f>IF(N494=26,(4*0.5)/AK496,(2*0.5)/AK496)</f>
        <v>6.6666666666666666E-2</v>
      </c>
      <c r="AM496" s="112" t="s">
        <v>99</v>
      </c>
      <c r="AN496" s="41">
        <f>IF((AL496*0.9*(N494-O494)*391.3*AJ497*10^-1)&lt;AJ495,(AL496*0.9*(N494-O494)*391.3*AJ497*10^-1),"calc. cotθ ")</f>
        <v>286.4316</v>
      </c>
    </row>
    <row r="497" spans="1:40">
      <c r="A497" s="35">
        <v>19</v>
      </c>
      <c r="B497" s="35">
        <v>12</v>
      </c>
      <c r="C497" s="35">
        <v>18</v>
      </c>
      <c r="D497" s="35">
        <v>4</v>
      </c>
      <c r="E497" s="35" t="s">
        <v>17</v>
      </c>
      <c r="F497" s="36">
        <v>-84.975999999999999</v>
      </c>
      <c r="G497" s="36">
        <v>-54.177</v>
      </c>
      <c r="H497" s="36">
        <v>-157.86019999999999</v>
      </c>
      <c r="I497" s="36">
        <v>-212.03719999999998</v>
      </c>
      <c r="J497" s="36">
        <v>103.6832</v>
      </c>
      <c r="K497" s="1"/>
      <c r="AB497" s="26"/>
      <c r="AC497" s="26"/>
      <c r="AD497" s="23"/>
      <c r="AE497" s="23"/>
      <c r="AF497" s="23"/>
      <c r="AG497" s="23"/>
      <c r="AH497" s="23"/>
      <c r="AI497" s="23"/>
      <c r="AJ497" s="107">
        <v>2</v>
      </c>
      <c r="AK497" s="110">
        <v>20</v>
      </c>
      <c r="AL497" s="31">
        <f>IF(N494=26,(4*0.5)/AK497,(2*0.5)/AK497)</f>
        <v>0.05</v>
      </c>
      <c r="AM497" s="113" t="s">
        <v>98</v>
      </c>
      <c r="AN497" s="114">
        <f>IF((AL497*0.9*(N494-O494)*391.3*AJ497*10^-1)&lt;AJ495,(AL497*0.9*(N494-O494)*391.3*AJ497*10^-1),"calc. cotθ ")</f>
        <v>214.82370000000003</v>
      </c>
    </row>
    <row r="498" spans="1:40">
      <c r="A498" s="35">
        <v>19</v>
      </c>
      <c r="B498" s="35">
        <v>18</v>
      </c>
      <c r="C498" s="35">
        <v>22</v>
      </c>
      <c r="D498" s="35">
        <v>4</v>
      </c>
      <c r="E498" s="35" t="s">
        <v>14</v>
      </c>
      <c r="F498" s="36">
        <v>-77.007999999999996</v>
      </c>
      <c r="G498" s="36">
        <v>-49.313000000000002</v>
      </c>
      <c r="H498" s="36">
        <v>302.31259999999997</v>
      </c>
      <c r="I498" s="36">
        <v>252.99959999999999</v>
      </c>
      <c r="J498" s="36">
        <v>-351.62559999999996</v>
      </c>
      <c r="K498" s="1">
        <v>70</v>
      </c>
      <c r="L498" s="7">
        <f t="shared" ref="L498:L499" si="1097">(ABS(I498)-ABS(I500*$K498/200))*SIGN(I498)</f>
        <v>230.57912499999998</v>
      </c>
      <c r="M498" s="7">
        <f t="shared" ref="M498:M499" si="1098">(ABS(J498)-ABS(J500*$K498/200))*SIGN(J498)</f>
        <v>-282.02372499999996</v>
      </c>
      <c r="N498" s="6">
        <v>65</v>
      </c>
      <c r="O498" s="6">
        <v>4</v>
      </c>
      <c r="P498" s="6">
        <v>30</v>
      </c>
      <c r="Q498" s="7">
        <f>P498*(N498-O498)^2/((10^6)*$AS$4^2)</f>
        <v>287.63946507253473</v>
      </c>
      <c r="R498" s="7">
        <f>P498*(N498-O498)^2/((10^6)*$AS$5^2)</f>
        <v>381.75848979173077</v>
      </c>
      <c r="S498" s="6" t="str">
        <f>IF(R498&gt;=MAX(ABS(I498),ABS(J498),ABS(L498),ABS(M498)),"Verificata","Non verificata")</f>
        <v>Verificata</v>
      </c>
      <c r="T498" s="7">
        <f>-MIN(L498:M498)/(0.9*(N498-O498)/100*391.3)*10</f>
        <v>13.128147639203682</v>
      </c>
      <c r="U498" s="7">
        <f>ABS(MAX(L498:M498)/(0.9*(N498-O498)/100*391.3)*10)</f>
        <v>10.733411862843811</v>
      </c>
      <c r="V498" s="17">
        <f t="shared" ref="V498:V499" si="1099">IF($N498=26,IF(4*2.01&gt;T498,4*2.01,"Arm. insufficiente"),IF((3*2.01)&gt;T498,(3*2.01),IF(T498&lt;4*2.01,(4*2.01),IF(T498&lt;10.3,2*2.01+2*3.14,IF(T498&lt;15.75,5*3.14,IF(15.75&lt;T498,6*3.14,"Armat. Insuf. "))))))</f>
        <v>15.700000000000001</v>
      </c>
      <c r="W498" s="16" t="str">
        <f t="shared" ref="W498:W499" si="1100">IF(V498=6.03,"3f16",IF(V498=8.04,"4f16",IF(V498=10.3,"2f16+2f20",IF(V498=15.7,"5f20",IF(V498=18.84,"6f20","Arm. Insuf.")))))</f>
        <v>5f20</v>
      </c>
      <c r="X498" s="17">
        <f t="shared" ref="X498:X499" si="1101">IF($N498=26,IF(4*2.01&gt;U498,4*2.01,"Arm. insufficiente"),IF((3*2.01)&gt;U498,(3*2.01),IF(U498&lt;4*2.01,(4*2.01),IF(U498&lt;10.3,2*2.01+2*3.14,IF(U498&lt;15.75,5*3.14,IF(15.75&lt;U498,6*3.14,"Armat. Insuf. "))))))</f>
        <v>15.700000000000001</v>
      </c>
      <c r="Y498" s="16" t="str">
        <f t="shared" ref="Y498:Y499" si="1102">IF(X498=6.03,"3f16",IF(X498=8.04,"4f16",IF(X498=10.3,"2f16+2f20",IF(X498=15.7,"5f20",IF(X498=18.84,"6f20","Arm. Insuf.")))))</f>
        <v>5f20</v>
      </c>
      <c r="Z498" s="16">
        <f t="shared" ref="Z498:Z499" si="1103">-0.9*(N498-O498)*V498*391.3/1000</f>
        <v>-337.27320900000001</v>
      </c>
      <c r="AA498" s="16">
        <f t="shared" ref="AA498:AA499" si="1104">0.9*(N498-O498)*X498*391.3/1000</f>
        <v>337.27320900000001</v>
      </c>
      <c r="AB498" s="24"/>
      <c r="AC498" s="24"/>
      <c r="AD498" s="21"/>
      <c r="AE498" s="21"/>
      <c r="AF498" s="21"/>
      <c r="AG498" s="21"/>
      <c r="AH498" s="21"/>
      <c r="AI498" s="21"/>
      <c r="AJ498" s="21"/>
      <c r="AK498" s="109">
        <f t="shared" si="1050"/>
        <v>12.8</v>
      </c>
      <c r="AL498" s="29">
        <f>IF(N498=26,(4*0.5)/AK498,(2*0.5)/AK498)</f>
        <v>7.8125E-2</v>
      </c>
      <c r="AM498" s="111" t="s">
        <v>96</v>
      </c>
      <c r="AN498" s="40">
        <f>IF((AL498*0.9*(N498-O498)*391.3*AJ501*10^-1)&lt;AJ499,(AL498*0.9*(N498-O498)*391.3*AJ501*10^-1),"calc. cotθ ")</f>
        <v>335.66203125000004</v>
      </c>
    </row>
    <row r="499" spans="1:40">
      <c r="A499" s="35">
        <v>19</v>
      </c>
      <c r="B499" s="35">
        <v>18</v>
      </c>
      <c r="C499" s="35">
        <v>22</v>
      </c>
      <c r="D499" s="35">
        <v>4</v>
      </c>
      <c r="E499" s="35" t="s">
        <v>15</v>
      </c>
      <c r="F499" s="36">
        <v>-77.685000000000002</v>
      </c>
      <c r="G499" s="36">
        <v>-49.436999999999998</v>
      </c>
      <c r="H499" s="36">
        <v>-305.03210000000001</v>
      </c>
      <c r="I499" s="36">
        <v>-354.46910000000003</v>
      </c>
      <c r="J499" s="36">
        <v>255.5951</v>
      </c>
      <c r="K499" s="1">
        <v>70</v>
      </c>
      <c r="L499" s="7">
        <f t="shared" si="1097"/>
        <v>-284.84832500000005</v>
      </c>
      <c r="M499" s="7">
        <f t="shared" si="1098"/>
        <v>233.19352499999999</v>
      </c>
      <c r="N499" s="6">
        <v>65</v>
      </c>
      <c r="O499" s="6">
        <v>4</v>
      </c>
      <c r="P499" s="6">
        <v>30</v>
      </c>
      <c r="Q499" s="7">
        <f>P499*(N499-O499)^2/((10^6)*$AS$4^2)</f>
        <v>287.63946507253473</v>
      </c>
      <c r="R499" s="7">
        <f>P499*(N499-O499)^2/((10^6)*$AS$5^2)</f>
        <v>381.75848979173077</v>
      </c>
      <c r="S499" s="6" t="str">
        <f>IF(R499&gt;=MAX(ABS(I499),ABS(J499),ABS(L499),ABS(M499)),"Verificata","Non verificata")</f>
        <v>Verificata</v>
      </c>
      <c r="T499" s="7">
        <f>-MIN(L499:M499)/(0.9*(N499-O499)/100*391.3)*10</f>
        <v>13.259632200730184</v>
      </c>
      <c r="U499" s="7">
        <f>ABS(MAX(L499:M499)/(0.9*(N499-O499)/100*391.3)*10)</f>
        <v>10.855111656674755</v>
      </c>
      <c r="V499" s="17">
        <f t="shared" si="1099"/>
        <v>15.700000000000001</v>
      </c>
      <c r="W499" s="16" t="str">
        <f t="shared" si="1100"/>
        <v>5f20</v>
      </c>
      <c r="X499" s="17">
        <f t="shared" si="1101"/>
        <v>15.700000000000001</v>
      </c>
      <c r="Y499" s="16" t="str">
        <f t="shared" si="1102"/>
        <v>5f20</v>
      </c>
      <c r="Z499" s="16">
        <f t="shared" si="1103"/>
        <v>-337.27320900000001</v>
      </c>
      <c r="AA499" s="16">
        <f t="shared" si="1104"/>
        <v>337.27320900000001</v>
      </c>
      <c r="AB499" s="25">
        <v>45.7</v>
      </c>
      <c r="AC499" s="25">
        <v>29.2</v>
      </c>
      <c r="AD499" s="22">
        <v>4.62</v>
      </c>
      <c r="AE499" s="22">
        <v>3.92</v>
      </c>
      <c r="AF499" s="22">
        <f>(AC499*AE499)/2</f>
        <v>57.231999999999999</v>
      </c>
      <c r="AG499" s="22">
        <f>(Z498-AA499)/AE499</f>
        <v>-172.07816785714286</v>
      </c>
      <c r="AH499" s="22">
        <f>(AA498-Z499)/AE499</f>
        <v>172.07816785714286</v>
      </c>
      <c r="AI499" s="22">
        <f t="shared" ref="AI499" si="1105">MAX(ABS(AG499+AF499),ABS(AG499-AF499),ABS(AH499+AF499),ABS(AH499-AF499),)</f>
        <v>229.31016785714286</v>
      </c>
      <c r="AJ499" s="22">
        <f>((0.5*14.17*P498*0.9*(N498-O498)*AJ501)/(1+AJ501^2))*10^-1</f>
        <v>466.75980000000004</v>
      </c>
      <c r="AK499" s="108">
        <v>10</v>
      </c>
      <c r="AL499" s="30">
        <f>IF(N498=26,(4*0.5)/AK499,(2*0.5)/AK499)</f>
        <v>0.1</v>
      </c>
      <c r="AM499" s="112" t="s">
        <v>100</v>
      </c>
      <c r="AN499" s="41">
        <f>IF((AL499*0.9*(N498-O498)*391.3*AJ501*10^-1)&lt;AJ499,(AL499*0.9*(N498-O498)*391.3*AJ501*10^-1),"calc. cotθ ")</f>
        <v>429.64740000000006</v>
      </c>
    </row>
    <row r="500" spans="1:40">
      <c r="A500" s="35">
        <v>19</v>
      </c>
      <c r="B500" s="35">
        <v>18</v>
      </c>
      <c r="C500" s="35">
        <v>22</v>
      </c>
      <c r="D500" s="35">
        <v>4</v>
      </c>
      <c r="E500" s="35" t="s">
        <v>16</v>
      </c>
      <c r="F500" s="36">
        <v>105.467</v>
      </c>
      <c r="G500" s="36">
        <v>67.402000000000001</v>
      </c>
      <c r="H500" s="36">
        <v>-131.4605</v>
      </c>
      <c r="I500" s="36">
        <v>-64.058499999999995</v>
      </c>
      <c r="J500" s="36">
        <v>198.86250000000001</v>
      </c>
      <c r="K500" s="1"/>
      <c r="AB500" s="25"/>
      <c r="AC500" s="25"/>
      <c r="AD500" s="22"/>
      <c r="AE500" s="22"/>
      <c r="AF500" s="22"/>
      <c r="AG500" s="22"/>
      <c r="AH500" s="22"/>
      <c r="AI500" s="22"/>
      <c r="AJ500" s="106" t="s">
        <v>93</v>
      </c>
      <c r="AK500" s="108">
        <v>15</v>
      </c>
      <c r="AL500" s="30">
        <f>IF(N498=26,(4*0.5)/AK500,(2*0.5)/AK500)</f>
        <v>6.6666666666666666E-2</v>
      </c>
      <c r="AM500" s="112" t="s">
        <v>99</v>
      </c>
      <c r="AN500" s="41">
        <f>IF((AL500*0.9*(N498-O498)*391.3*AJ501*10^-1)&lt;AJ499,(AL500*0.9*(N498-O498)*391.3*AJ501*10^-1),"calc. cotθ ")</f>
        <v>286.4316</v>
      </c>
    </row>
    <row r="501" spans="1:40">
      <c r="A501" s="35">
        <v>19</v>
      </c>
      <c r="B501" s="35">
        <v>18</v>
      </c>
      <c r="C501" s="35">
        <v>22</v>
      </c>
      <c r="D501" s="35">
        <v>4</v>
      </c>
      <c r="E501" s="35" t="s">
        <v>17</v>
      </c>
      <c r="F501" s="36">
        <v>-105.76</v>
      </c>
      <c r="G501" s="36">
        <v>-67.456000000000003</v>
      </c>
      <c r="H501" s="36">
        <v>-131.4605</v>
      </c>
      <c r="I501" s="36">
        <v>-198.91649999999998</v>
      </c>
      <c r="J501" s="36">
        <v>64.004499999999993</v>
      </c>
      <c r="K501" s="1"/>
      <c r="AB501" s="26"/>
      <c r="AC501" s="26"/>
      <c r="AD501" s="23"/>
      <c r="AE501" s="23"/>
      <c r="AF501" s="23"/>
      <c r="AG501" s="23"/>
      <c r="AH501" s="23"/>
      <c r="AI501" s="23"/>
      <c r="AJ501" s="107">
        <v>2</v>
      </c>
      <c r="AK501" s="110">
        <v>20</v>
      </c>
      <c r="AL501" s="31">
        <f>IF(N498=26,(4*0.5)/AK501,(2*0.5)/AK501)</f>
        <v>0.05</v>
      </c>
      <c r="AM501" s="113" t="s">
        <v>98</v>
      </c>
      <c r="AN501" s="114">
        <f>IF((AL501*0.9*(N498-O498)*391.3*AJ501*10^-1)&lt;AJ499,(AL501*0.9*(N498-O498)*391.3*AJ501*10^-1),"calc. cotθ ")</f>
        <v>214.82370000000003</v>
      </c>
    </row>
    <row r="502" spans="1:40">
      <c r="A502" s="35">
        <v>19</v>
      </c>
      <c r="B502" s="35">
        <v>22</v>
      </c>
      <c r="C502" s="35">
        <v>30</v>
      </c>
      <c r="D502" s="35">
        <v>4</v>
      </c>
      <c r="E502" s="35" t="s">
        <v>14</v>
      </c>
      <c r="F502" s="36">
        <v>-17.893999999999998</v>
      </c>
      <c r="G502" s="36">
        <v>-11.452</v>
      </c>
      <c r="H502" s="36">
        <v>262.75920000000002</v>
      </c>
      <c r="I502" s="36">
        <v>251.30720000000002</v>
      </c>
      <c r="J502" s="36">
        <v>-274.21120000000002</v>
      </c>
      <c r="K502" s="1">
        <v>70</v>
      </c>
      <c r="L502" s="7">
        <f t="shared" ref="L502:L503" si="1106">(ABS(I502)-ABS(I504*$K502/200))*SIGN(I502)</f>
        <v>209.66525000000001</v>
      </c>
      <c r="M502" s="7">
        <f t="shared" ref="M502:M503" si="1107">(ABS(J502)-ABS(J504*$K502/200))*SIGN(J502)</f>
        <v>-203.91055</v>
      </c>
      <c r="N502" s="6">
        <v>65</v>
      </c>
      <c r="O502" s="6">
        <v>4</v>
      </c>
      <c r="P502" s="6">
        <v>30</v>
      </c>
      <c r="Q502" s="7">
        <f>P502*(N502-O502)^2/((10^6)*$AS$4^2)</f>
        <v>287.63946507253473</v>
      </c>
      <c r="R502" s="7">
        <f>P502*(N502-O502)^2/((10^6)*$AS$5^2)</f>
        <v>381.75848979173077</v>
      </c>
      <c r="S502" s="6" t="str">
        <f>IF(R502&gt;=MAX(ABS(I502),ABS(J502),ABS(L502),ABS(M502)),"Verificata","Non verificata")</f>
        <v>Verificata</v>
      </c>
      <c r="T502" s="7">
        <f>-MIN(L502:M502)/(0.9*(N502-O502)/100*391.3)*10</f>
        <v>9.4919950638593438</v>
      </c>
      <c r="U502" s="7">
        <f>ABS(MAX(L502:M502)/(0.9*(N502-O502)/100*391.3)*10)</f>
        <v>9.7598751906796153</v>
      </c>
      <c r="V502" s="17">
        <f t="shared" ref="V502:V503" si="1108">IF($N502=26,IF(4*2.01&gt;T502,4*2.01,"Arm. insufficiente"),IF((3*2.01)&gt;T502,(3*2.01),IF(T502&lt;4*2.01,(4*2.01),IF(T502&lt;10.3,2*2.01+2*3.14,IF(T502&lt;15.75,5*3.14,IF(15.75&lt;T502,6*3.14,"Armat. Insuf. "))))))</f>
        <v>10.3</v>
      </c>
      <c r="W502" s="16" t="str">
        <f t="shared" ref="W502:W503" si="1109">IF(V502=6.03,"3f16",IF(V502=8.04,"4f16",IF(V502=10.3,"2f16+2f20",IF(V502=15.7,"5f20",IF(V502=18.84,"6f20","Arm. Insuf.")))))</f>
        <v>2f16+2f20</v>
      </c>
      <c r="X502" s="17">
        <f t="shared" ref="X502:X503" si="1110">IF($N502=26,IF(4*2.01&gt;U502,4*2.01,"Arm. insufficiente"),IF((3*2.01)&gt;U502,(3*2.01),IF(U502&lt;4*2.01,(4*2.01),IF(U502&lt;10.3,2*2.01+2*3.14,IF(U502&lt;15.75,5*3.14,IF(15.75&lt;U502,6*3.14,"Armat. Insuf. "))))))</f>
        <v>10.3</v>
      </c>
      <c r="Y502" s="16" t="str">
        <f t="shared" ref="Y502:Y503" si="1111">IF(X502=6.03,"3f16",IF(X502=8.04,"4f16",IF(X502=10.3,"2f16+2f20",IF(X502=15.7,"5f20",IF(X502=18.84,"6f20","Arm. Insuf.")))))</f>
        <v>2f16+2f20</v>
      </c>
      <c r="Z502" s="16">
        <f t="shared" ref="Z502:Z503" si="1112">-0.9*(N502-O502)*V502*391.3/1000</f>
        <v>-221.26841100000001</v>
      </c>
      <c r="AA502" s="16">
        <f t="shared" ref="AA502:AA503" si="1113">0.9*(N502-O502)*X502*391.3/1000</f>
        <v>221.26841100000001</v>
      </c>
      <c r="AB502" s="24"/>
      <c r="AC502" s="24"/>
      <c r="AD502" s="21"/>
      <c r="AE502" s="21"/>
      <c r="AF502" s="21"/>
      <c r="AG502" s="21"/>
      <c r="AH502" s="21"/>
      <c r="AI502" s="21"/>
      <c r="AJ502" s="21"/>
      <c r="AK502" s="109">
        <f t="shared" si="1050"/>
        <v>12.8</v>
      </c>
      <c r="AL502" s="29">
        <f>IF(N502=26,(4*0.5)/AK502,(2*0.5)/AK502)</f>
        <v>7.8125E-2</v>
      </c>
      <c r="AM502" s="111" t="s">
        <v>96</v>
      </c>
      <c r="AN502" s="40">
        <f>IF((AL502*0.9*(N502-O502)*391.3*AJ505*10^-1)&lt;AJ503,(AL502*0.9*(N502-O502)*391.3*AJ505*10^-1),"calc. cotθ ")</f>
        <v>335.66203125000004</v>
      </c>
    </row>
    <row r="503" spans="1:40">
      <c r="A503" s="35">
        <v>19</v>
      </c>
      <c r="B503" s="35">
        <v>22</v>
      </c>
      <c r="C503" s="35">
        <v>30</v>
      </c>
      <c r="D503" s="35">
        <v>4</v>
      </c>
      <c r="E503" s="35" t="s">
        <v>15</v>
      </c>
      <c r="F503" s="36">
        <v>-73.602999999999994</v>
      </c>
      <c r="G503" s="36">
        <v>-46.947000000000003</v>
      </c>
      <c r="H503" s="36">
        <v>-296.95319999999998</v>
      </c>
      <c r="I503" s="36">
        <v>-343.90019999999998</v>
      </c>
      <c r="J503" s="36">
        <v>250.00619999999998</v>
      </c>
      <c r="K503" s="1">
        <v>70</v>
      </c>
      <c r="L503" s="7">
        <f t="shared" si="1106"/>
        <v>-266.50049999999999</v>
      </c>
      <c r="M503" s="7">
        <f t="shared" si="1107"/>
        <v>215.46329999999998</v>
      </c>
      <c r="N503" s="6">
        <v>65</v>
      </c>
      <c r="O503" s="6">
        <v>4</v>
      </c>
      <c r="P503" s="6">
        <v>30</v>
      </c>
      <c r="Q503" s="7">
        <f>P503*(N503-O503)^2/((10^6)*$AS$4^2)</f>
        <v>287.63946507253473</v>
      </c>
      <c r="R503" s="7">
        <f>P503*(N503-O503)^2/((10^6)*$AS$5^2)</f>
        <v>381.75848979173077</v>
      </c>
      <c r="S503" s="6" t="str">
        <f>IF(R503&gt;=MAX(ABS(I503),ABS(J503),ABS(L503),ABS(M503)),"Verificata","Non verificata")</f>
        <v>Verificata</v>
      </c>
      <c r="T503" s="7">
        <f>-MIN(L503:M503)/(0.9*(N503-O503)/100*391.3)*10</f>
        <v>12.405544639627752</v>
      </c>
      <c r="U503" s="7">
        <f>ABS(MAX(L503:M503)/(0.9*(N503-O503)/100*391.3)*10)</f>
        <v>10.029773251275349</v>
      </c>
      <c r="V503" s="17">
        <f t="shared" si="1108"/>
        <v>15.700000000000001</v>
      </c>
      <c r="W503" s="16" t="str">
        <f t="shared" si="1109"/>
        <v>5f20</v>
      </c>
      <c r="X503" s="17">
        <f t="shared" si="1110"/>
        <v>10.3</v>
      </c>
      <c r="Y503" s="16" t="str">
        <f t="shared" si="1111"/>
        <v>2f16+2f20</v>
      </c>
      <c r="Z503" s="16">
        <f t="shared" si="1112"/>
        <v>-337.27320900000001</v>
      </c>
      <c r="AA503" s="16">
        <f t="shared" si="1113"/>
        <v>221.26841100000001</v>
      </c>
      <c r="AB503" s="25">
        <v>45.7</v>
      </c>
      <c r="AC503" s="25">
        <v>29.2</v>
      </c>
      <c r="AD503" s="22">
        <v>3.5</v>
      </c>
      <c r="AE503" s="22">
        <v>2.5499999999999998</v>
      </c>
      <c r="AF503" s="22">
        <f>(AC503*AE503)/2</f>
        <v>37.229999999999997</v>
      </c>
      <c r="AG503" s="22">
        <f>(Z502-AA503)/AE503</f>
        <v>-173.54385176470592</v>
      </c>
      <c r="AH503" s="22">
        <f>(AA502-Z503)/AE503</f>
        <v>219.0359294117647</v>
      </c>
      <c r="AI503" s="22">
        <f t="shared" ref="AI503" si="1114">MAX(ABS(AG503+AF503),ABS(AG503-AF503),ABS(AH503+AF503),ABS(AH503-AF503),)</f>
        <v>256.26592941176472</v>
      </c>
      <c r="AJ503" s="22">
        <f>((0.5*14.17*P502*0.9*(N502-O502)*AJ505)/(1+AJ505^2))*10^-1</f>
        <v>466.75980000000004</v>
      </c>
      <c r="AK503" s="108">
        <v>10</v>
      </c>
      <c r="AL503" s="30">
        <f>IF(N502=26,(4*0.5)/AK503,(2*0.5)/AK503)</f>
        <v>0.1</v>
      </c>
      <c r="AM503" s="112" t="s">
        <v>100</v>
      </c>
      <c r="AN503" s="41">
        <f>IF((AL503*0.9*(N502-O502)*391.3*AJ505*10^-1)&lt;AJ503,(AL503*0.9*(N502-O502)*391.3*AJ505*10^-1),"calc. cotθ ")</f>
        <v>429.64740000000006</v>
      </c>
    </row>
    <row r="504" spans="1:40">
      <c r="A504" s="35">
        <v>19</v>
      </c>
      <c r="B504" s="35">
        <v>22</v>
      </c>
      <c r="C504" s="35">
        <v>30</v>
      </c>
      <c r="D504" s="35">
        <v>4</v>
      </c>
      <c r="E504" s="35" t="s">
        <v>16</v>
      </c>
      <c r="F504" s="36">
        <v>64.093000000000004</v>
      </c>
      <c r="G504" s="36">
        <v>40.941000000000003</v>
      </c>
      <c r="H504" s="36">
        <v>-159.91800000000001</v>
      </c>
      <c r="I504" s="36">
        <v>-118.977</v>
      </c>
      <c r="J504" s="36">
        <v>200.85900000000001</v>
      </c>
      <c r="K504" s="1"/>
      <c r="AB504" s="25"/>
      <c r="AC504" s="25"/>
      <c r="AD504" s="22"/>
      <c r="AE504" s="22"/>
      <c r="AF504" s="22"/>
      <c r="AG504" s="22"/>
      <c r="AH504" s="22"/>
      <c r="AI504" s="22"/>
      <c r="AJ504" s="106" t="s">
        <v>93</v>
      </c>
      <c r="AK504" s="108">
        <v>15</v>
      </c>
      <c r="AL504" s="30">
        <f>IF(N502=26,(4*0.5)/AK504,(2*0.5)/AK504)</f>
        <v>6.6666666666666666E-2</v>
      </c>
      <c r="AM504" s="112" t="s">
        <v>99</v>
      </c>
      <c r="AN504" s="41">
        <f>IF((AL504*0.9*(N502-O502)*391.3*AJ505*10^-1)&lt;AJ503,(AL504*0.9*(N502-O502)*391.3*AJ505*10^-1),"calc. cotθ ")</f>
        <v>286.4316</v>
      </c>
    </row>
    <row r="505" spans="1:40">
      <c r="A505" s="35">
        <v>19</v>
      </c>
      <c r="B505" s="35">
        <v>22</v>
      </c>
      <c r="C505" s="35">
        <v>30</v>
      </c>
      <c r="D505" s="35">
        <v>4</v>
      </c>
      <c r="E505" s="35" t="s">
        <v>17</v>
      </c>
      <c r="F505" s="36">
        <v>-95.927000000000007</v>
      </c>
      <c r="G505" s="36">
        <v>-61.223999999999997</v>
      </c>
      <c r="H505" s="36">
        <v>-159.91800000000001</v>
      </c>
      <c r="I505" s="36">
        <v>-221.142</v>
      </c>
      <c r="J505" s="36">
        <v>98.694000000000017</v>
      </c>
      <c r="K505" s="1"/>
      <c r="AB505" s="26"/>
      <c r="AC505" s="26"/>
      <c r="AD505" s="23"/>
      <c r="AE505" s="23"/>
      <c r="AF505" s="23"/>
      <c r="AG505" s="23"/>
      <c r="AH505" s="23"/>
      <c r="AI505" s="23"/>
      <c r="AJ505" s="107">
        <v>2</v>
      </c>
      <c r="AK505" s="110">
        <v>20</v>
      </c>
      <c r="AL505" s="31">
        <f>IF(N502=26,(4*0.5)/AK505,(2*0.5)/AK505)</f>
        <v>0.05</v>
      </c>
      <c r="AM505" s="113" t="s">
        <v>98</v>
      </c>
      <c r="AN505" s="114">
        <f>IF((AL505*0.9*(N502-O502)*391.3*AJ505*10^-1)&lt;AJ503,(AL505*0.9*(N502-O502)*391.3*AJ505*10^-1),"calc. cotθ ")</f>
        <v>214.82370000000003</v>
      </c>
    </row>
    <row r="507" spans="1:40" ht="15.75" thickBot="1">
      <c r="A507" s="8"/>
      <c r="B507" s="8" t="s">
        <v>64</v>
      </c>
      <c r="C507" s="8"/>
      <c r="D507" s="8"/>
      <c r="E507" s="8"/>
      <c r="F507" s="8"/>
      <c r="G507" s="8"/>
      <c r="H507" s="8"/>
      <c r="I507" s="8"/>
      <c r="J507" s="8"/>
      <c r="K507" s="8"/>
      <c r="L507" s="9"/>
      <c r="M507" s="9"/>
      <c r="N507" s="10"/>
      <c r="O507" s="10"/>
      <c r="P507" s="10"/>
      <c r="Q507" s="9"/>
      <c r="R507" s="9"/>
      <c r="S507" s="10"/>
      <c r="T507" s="9"/>
      <c r="U507" s="9"/>
      <c r="V507" s="13"/>
      <c r="W507" s="13"/>
    </row>
    <row r="508" spans="1:40" ht="15" customHeight="1">
      <c r="A508" s="236" t="s">
        <v>0</v>
      </c>
      <c r="B508" s="237" t="s">
        <v>67</v>
      </c>
      <c r="C508" s="237"/>
      <c r="D508" s="236" t="s">
        <v>2</v>
      </c>
      <c r="E508" s="236" t="s">
        <v>32</v>
      </c>
      <c r="F508" s="238" t="s">
        <v>68</v>
      </c>
      <c r="G508" s="238" t="s">
        <v>69</v>
      </c>
      <c r="H508" s="238" t="s">
        <v>43</v>
      </c>
      <c r="I508" s="236" t="s">
        <v>44</v>
      </c>
      <c r="J508" s="236" t="s">
        <v>45</v>
      </c>
      <c r="K508" s="236" t="s">
        <v>46</v>
      </c>
      <c r="L508" s="238" t="s">
        <v>47</v>
      </c>
      <c r="M508" s="238" t="s">
        <v>48</v>
      </c>
      <c r="N508" s="236" t="s">
        <v>49</v>
      </c>
      <c r="O508" s="236" t="s">
        <v>50</v>
      </c>
      <c r="P508" s="236" t="s">
        <v>60</v>
      </c>
      <c r="Q508" s="235" t="s">
        <v>55</v>
      </c>
      <c r="R508" s="235" t="s">
        <v>56</v>
      </c>
      <c r="S508" s="236" t="s">
        <v>59</v>
      </c>
      <c r="T508" s="239" t="s">
        <v>57</v>
      </c>
      <c r="U508" s="234" t="s">
        <v>58</v>
      </c>
      <c r="V508" s="219" t="s">
        <v>70</v>
      </c>
      <c r="W508" s="220"/>
      <c r="X508" s="219" t="s">
        <v>71</v>
      </c>
      <c r="Y508" s="220"/>
      <c r="Z508" s="240" t="s">
        <v>72</v>
      </c>
      <c r="AA508" s="242" t="s">
        <v>73</v>
      </c>
      <c r="AB508" s="244" t="s">
        <v>75</v>
      </c>
      <c r="AC508" s="244" t="s">
        <v>76</v>
      </c>
      <c r="AD508" s="245" t="s">
        <v>74</v>
      </c>
      <c r="AE508" s="245" t="s">
        <v>105</v>
      </c>
      <c r="AF508" s="245" t="s">
        <v>88</v>
      </c>
      <c r="AG508" s="246" t="s">
        <v>89</v>
      </c>
      <c r="AH508" s="246" t="s">
        <v>90</v>
      </c>
      <c r="AI508" s="246" t="s">
        <v>91</v>
      </c>
      <c r="AJ508" s="248" t="s">
        <v>92</v>
      </c>
      <c r="AK508" s="244" t="s">
        <v>94</v>
      </c>
      <c r="AL508" s="245" t="s">
        <v>77</v>
      </c>
      <c r="AM508" s="249" t="s">
        <v>95</v>
      </c>
      <c r="AN508" s="220"/>
    </row>
    <row r="509" spans="1:40" ht="32.25" customHeight="1">
      <c r="A509" s="236"/>
      <c r="B509" s="15" t="s">
        <v>12</v>
      </c>
      <c r="C509" s="15" t="s">
        <v>13</v>
      </c>
      <c r="D509" s="236"/>
      <c r="E509" s="236"/>
      <c r="F509" s="238"/>
      <c r="G509" s="238"/>
      <c r="H509" s="238"/>
      <c r="I509" s="236"/>
      <c r="J509" s="236"/>
      <c r="K509" s="236"/>
      <c r="L509" s="238"/>
      <c r="M509" s="238"/>
      <c r="N509" s="236"/>
      <c r="O509" s="236"/>
      <c r="P509" s="236"/>
      <c r="Q509" s="235"/>
      <c r="R509" s="235"/>
      <c r="S509" s="236"/>
      <c r="T509" s="239"/>
      <c r="U509" s="234"/>
      <c r="V509" s="221"/>
      <c r="W509" s="222"/>
      <c r="X509" s="221"/>
      <c r="Y509" s="222"/>
      <c r="Z509" s="241"/>
      <c r="AA509" s="243"/>
      <c r="AB509" s="245"/>
      <c r="AC509" s="245"/>
      <c r="AD509" s="245"/>
      <c r="AE509" s="245"/>
      <c r="AF509" s="245"/>
      <c r="AG509" s="246"/>
      <c r="AH509" s="246"/>
      <c r="AI509" s="246"/>
      <c r="AJ509" s="248"/>
      <c r="AK509" s="245"/>
      <c r="AL509" s="245"/>
      <c r="AM509" s="221"/>
      <c r="AN509" s="250"/>
    </row>
    <row r="510" spans="1:40">
      <c r="A510" s="35">
        <v>1</v>
      </c>
      <c r="B510" s="35">
        <v>1</v>
      </c>
      <c r="C510" s="35">
        <v>2</v>
      </c>
      <c r="D510" s="35">
        <v>3</v>
      </c>
      <c r="E510" s="35" t="s">
        <v>14</v>
      </c>
      <c r="F510" s="36">
        <v>-127.35899999999999</v>
      </c>
      <c r="G510" s="36">
        <v>-78.944000000000003</v>
      </c>
      <c r="H510" s="36">
        <v>196.89570000000001</v>
      </c>
      <c r="I510" s="36">
        <v>117.9517</v>
      </c>
      <c r="J510" s="36">
        <v>-275.83969999999999</v>
      </c>
      <c r="K510" s="1">
        <f>80</f>
        <v>80</v>
      </c>
      <c r="L510" s="7">
        <f>(ABS(I510)-ABS(I512*$K510/200))*SIGN(I510)</f>
        <v>100.97082</v>
      </c>
      <c r="M510" s="7">
        <f>(ABS(J510)-ABS(J512*$K510/200))*SIGN(J510)</f>
        <v>-202.42937999999998</v>
      </c>
      <c r="N510" s="6">
        <v>75</v>
      </c>
      <c r="O510" s="6">
        <v>4</v>
      </c>
      <c r="P510" s="6">
        <v>30</v>
      </c>
      <c r="Q510" s="7">
        <f>P510*(N510-O510)^2/((10^6)*$AS$4^2)</f>
        <v>389.67765209100986</v>
      </c>
      <c r="R510" s="7">
        <f>P510*(N510-O510)^2/((10^6)*$AS$5^2)</f>
        <v>517.18477480250328</v>
      </c>
      <c r="S510" s="6" t="str">
        <f>IF(R510&gt;=MAX(ABS(I510),ABS(J510),ABS(L510),ABS(M510)),"Verificata","Non verificata")</f>
        <v>Verificata</v>
      </c>
      <c r="T510" s="7">
        <f>-MIN(L510:M510)/(0.9*(N510-O510)/100*391.3)*10</f>
        <v>8.0958571944487421</v>
      </c>
      <c r="U510" s="7">
        <f>ABS(MAX(L510:M510)/(0.9*(N510-O510)/100*391.3)*10)</f>
        <v>4.0381753850473139</v>
      </c>
      <c r="V510" s="17">
        <f>IF($N510=26,IF(4*2.01&gt;T510,4*2.01,"Arm. insufficiente"),IF((3*2.01)&gt;T510,(3*2.01),IF(T510&lt;4*2.01,(4*2.01),IF(T510&lt;10.3,2*2.01+2*3.14,IF(T510&lt;15.75,5*3.14,IF(15.75&lt;T510,6*3.14,"Armat. Insuf. "))))))</f>
        <v>10.3</v>
      </c>
      <c r="W510" s="16" t="str">
        <f>IF(V510=6.03,"3f16",IF(V510=8.04,"4f16",IF(V510=10.3,"2f16+2f20",IF(V510=15.7,"5f20",IF(V510=18.84,"6f20","Arm. Insuf.")))))</f>
        <v>2f16+2f20</v>
      </c>
      <c r="X510" s="17">
        <f>IF($N510=26,IF(4*2.01&gt;U510,4*2.01,"Arm. insufficiente"),IF((3*2.01)&gt;U510,(3*2.01),IF(U510&lt;4*2.01,(4*2.01),IF(U510&lt;10.3,2*2.01+2*3.14,IF(U510&lt;15.75,5*3.14,IF(15.75&lt;U510,6*3.14,"Armat. Insuf. "))))))</f>
        <v>6.0299999999999994</v>
      </c>
      <c r="Y510" s="16" t="str">
        <f>IF(X510=6.03,"3f16",IF(X510=8.04,"4f16",IF(X510=10.3,"2f16+2f20",IF(X510=15.7,"5f20",IF(X510=18.84,"6f20","Arm. Insuf.")))))</f>
        <v>3f16</v>
      </c>
      <c r="Z510" s="16">
        <f>-0.9*(N510-O510)*V510*391.3/1000</f>
        <v>-257.54192100000006</v>
      </c>
      <c r="AA510" s="16">
        <f>0.9*(N510-O510)*X510*391.3/1000</f>
        <v>150.77454209999999</v>
      </c>
      <c r="AB510" s="24"/>
      <c r="AC510" s="24"/>
      <c r="AD510" s="21"/>
      <c r="AE510" s="21"/>
      <c r="AF510" s="21"/>
      <c r="AG510" s="21"/>
      <c r="AH510" s="21"/>
      <c r="AI510" s="21"/>
      <c r="AJ510" s="21"/>
      <c r="AK510" s="109">
        <f>8*1.6</f>
        <v>12.8</v>
      </c>
      <c r="AL510" s="29">
        <f>IF(N510=26,(4*0.5)/AK510,(2*0.5)/AK510)</f>
        <v>7.8125E-2</v>
      </c>
      <c r="AM510" s="111" t="s">
        <v>96</v>
      </c>
      <c r="AN510" s="40">
        <f>IF((AL510*0.9*(N510-O510)*391.3*AJ513*10^-1)&lt;AJ511,(AL510*0.9*(N510-O510)*391.3*AJ513*10^-1),"calc. cotθ ")</f>
        <v>390.68859375000005</v>
      </c>
    </row>
    <row r="511" spans="1:40">
      <c r="A511" s="35">
        <v>1</v>
      </c>
      <c r="B511" s="35">
        <v>1</v>
      </c>
      <c r="C511" s="35">
        <v>2</v>
      </c>
      <c r="D511" s="35">
        <v>3</v>
      </c>
      <c r="E511" s="35" t="s">
        <v>15</v>
      </c>
      <c r="F511" s="36">
        <v>-236.209</v>
      </c>
      <c r="G511" s="36">
        <v>-146.54400000000001</v>
      </c>
      <c r="H511" s="36">
        <v>-275.70420000000001</v>
      </c>
      <c r="I511" s="36">
        <v>-422.2482</v>
      </c>
      <c r="J511" s="36">
        <v>129.1602</v>
      </c>
      <c r="K511" s="1">
        <f>$K$510</f>
        <v>80</v>
      </c>
      <c r="L511" s="7">
        <f>(ABS(I511)-ABS(I513*$K511/200))*SIGN(I511)</f>
        <v>-340.76587999999998</v>
      </c>
      <c r="M511" s="7">
        <f>(ABS(J511)-ABS(J513*$K511/200))*SIGN(J511)</f>
        <v>104.10732</v>
      </c>
      <c r="N511" s="6">
        <f>$N$510</f>
        <v>75</v>
      </c>
      <c r="O511" s="6">
        <v>4</v>
      </c>
      <c r="P511" s="6">
        <v>30</v>
      </c>
      <c r="Q511" s="7">
        <f>P511*(N511-O511)^2/((10^6)*$AS$4^2)</f>
        <v>389.67765209100986</v>
      </c>
      <c r="R511" s="7">
        <f>P511*(N511-O511)^2/((10^6)*$AS$5^2)</f>
        <v>517.18477480250328</v>
      </c>
      <c r="S511" s="6" t="str">
        <f>IF(R511&gt;=MAX(ABS(I511),ABS(J511),ABS(L511),ABS(M511)),"Verificata","Non verificata")</f>
        <v>Verificata</v>
      </c>
      <c r="T511" s="7">
        <f>-MIN(L511:M511)/(0.9*(N511-O511)/100*391.3)*10</f>
        <v>13.628416493794809</v>
      </c>
      <c r="U511" s="7">
        <f>ABS(MAX(L511:M511)/(0.9*(N511-O511)/100*391.3)*10)</f>
        <v>4.163614963483945</v>
      </c>
      <c r="V511" s="17">
        <f>IF($N511=26,IF(4*2.01&gt;T511,4*2.01,"Arm. insufficiente"),IF((3*2.01)&gt;T511,(3*2.01),IF(T511&lt;4*2.01,(4*2.01),IF(T511&lt;10.3,2*2.01+2*3.14,IF(T511&lt;15.75,5*3.14,IF(15.75&lt;T511,6*3.14,"Armat. Insuf. "))))))</f>
        <v>15.700000000000001</v>
      </c>
      <c r="W511" s="16" t="str">
        <f>IF(V511=6.03,"3f16",IF(V511=8.04,"4f16",IF(V511=10.3,"2f16+2f20",IF(V511=15.7,"5f20",IF(V511=18.84,"6f20","Arm. Insuf.")))))</f>
        <v>5f20</v>
      </c>
      <c r="X511" s="17">
        <f>IF($N511=26,IF(4*2.01&gt;U511,4*2.01,"Arm. insufficiente"),IF((3*2.01)&gt;U511,(3*2.01),IF(U511&lt;4*2.01,(4*2.01),IF(U511&lt;10.3,2*2.01+2*3.14,IF(U511&lt;15.75,5*3.14,IF(15.75&lt;U511,6*3.14,"Armat. Insuf. "))))))</f>
        <v>6.0299999999999994</v>
      </c>
      <c r="Y511" s="16" t="str">
        <f>IF(X511=6.03,"3f16",IF(X511=8.04,"4f16",IF(X511=10.3,"2f16+2f20",IF(X511=15.7,"5f20",IF(X511=18.84,"6f20","Arm. Insuf.")))))</f>
        <v>3f16</v>
      </c>
      <c r="Z511" s="16">
        <f t="shared" ref="Z511" si="1115">-0.9*(N511-O511)*V511*391.3/1000</f>
        <v>-392.56389900000005</v>
      </c>
      <c r="AA511" s="16">
        <f>0.9*(N511-O511)*X511*391.3/1000</f>
        <v>150.77454209999999</v>
      </c>
      <c r="AB511" s="25">
        <v>59.2</v>
      </c>
      <c r="AC511" s="25">
        <v>36.700000000000003</v>
      </c>
      <c r="AD511" s="22">
        <v>6.7</v>
      </c>
      <c r="AE511" s="22">
        <v>5.9</v>
      </c>
      <c r="AF511" s="22">
        <f>(AC511*AE511)/2</f>
        <v>108.26500000000001</v>
      </c>
      <c r="AG511" s="22">
        <f>(Z510-AA511)/AE511</f>
        <v>-69.20618018644069</v>
      </c>
      <c r="AH511" s="22">
        <f>(AA510-Z511)/AE511</f>
        <v>92.091261203389834</v>
      </c>
      <c r="AI511" s="22">
        <f>MAX(ABS(AG511+AF511),ABS(AG511-AF511),ABS(AH511+AF511),ABS(AH511-AF511),)</f>
        <v>200.35626120338986</v>
      </c>
      <c r="AJ511" s="22">
        <f>((0.5*14.17*P510*0.9*(N510-O510)*AJ513)/(1+AJ513^2))*10^-1</f>
        <v>543.27780000000007</v>
      </c>
      <c r="AK511" s="108">
        <v>10</v>
      </c>
      <c r="AL511" s="30">
        <f>IF(N510=26,(4*0.5)/AK511,(2*0.5)/AK511)</f>
        <v>0.1</v>
      </c>
      <c r="AM511" s="112" t="s">
        <v>100</v>
      </c>
      <c r="AN511" s="41">
        <f>IF((AL511*0.9*(N510-O510)*391.3*AJ513*10^-1)&lt;AJ511,(AL511*0.9*(N510-O510)*391.3*AJ513*10^-1),"calc. cotθ ")</f>
        <v>500.08140000000003</v>
      </c>
    </row>
    <row r="512" spans="1:40">
      <c r="A512" s="35">
        <v>1</v>
      </c>
      <c r="B512" s="35">
        <v>1</v>
      </c>
      <c r="C512" s="35">
        <v>2</v>
      </c>
      <c r="D512" s="35">
        <v>3</v>
      </c>
      <c r="E512" s="35" t="s">
        <v>16</v>
      </c>
      <c r="F512" s="36">
        <v>182.208</v>
      </c>
      <c r="G512" s="36">
        <v>112.989</v>
      </c>
      <c r="H512" s="36">
        <v>-70.536799999999999</v>
      </c>
      <c r="I512" s="36">
        <v>42.452200000000005</v>
      </c>
      <c r="J512" s="36">
        <v>183.5258</v>
      </c>
      <c r="Z512" s="16"/>
      <c r="AA512" s="16"/>
      <c r="AB512" s="25"/>
      <c r="AC512" s="25"/>
      <c r="AD512" s="22"/>
      <c r="AE512" s="22"/>
      <c r="AF512" s="22"/>
      <c r="AG512" s="22"/>
      <c r="AH512" s="22"/>
      <c r="AI512" s="22"/>
      <c r="AJ512" s="106" t="s">
        <v>93</v>
      </c>
      <c r="AK512" s="108">
        <v>15</v>
      </c>
      <c r="AL512" s="30">
        <f>IF(N510=26,(4*0.5)/AK512,(2*0.5)/AK512)</f>
        <v>6.6666666666666666E-2</v>
      </c>
      <c r="AM512" s="112" t="s">
        <v>99</v>
      </c>
      <c r="AN512" s="41">
        <f>IF((AL512*0.9*(N510-O510)*391.3*AJ513*10^-1)&lt;AJ511,(AL512*0.9*(N510-O510)*391.3*AJ513*10^-1),"calc. cotθ ")</f>
        <v>333.38760000000002</v>
      </c>
    </row>
    <row r="513" spans="1:40">
      <c r="A513" s="35">
        <v>1</v>
      </c>
      <c r="B513" s="35">
        <v>1</v>
      </c>
      <c r="C513" s="35">
        <v>2</v>
      </c>
      <c r="D513" s="35">
        <v>3</v>
      </c>
      <c r="E513" s="35" t="s">
        <v>17</v>
      </c>
      <c r="F513" s="36">
        <v>-214.7</v>
      </c>
      <c r="G513" s="36">
        <v>-133.16900000000001</v>
      </c>
      <c r="H513" s="36">
        <v>-70.536799999999999</v>
      </c>
      <c r="I513" s="36">
        <v>-203.70580000000001</v>
      </c>
      <c r="J513" s="36">
        <v>-62.632200000000012</v>
      </c>
      <c r="Z513" s="16"/>
      <c r="AA513" s="16"/>
      <c r="AB513" s="26"/>
      <c r="AC513" s="26"/>
      <c r="AD513" s="23"/>
      <c r="AE513" s="23"/>
      <c r="AF513" s="23"/>
      <c r="AG513" s="23"/>
      <c r="AH513" s="23"/>
      <c r="AI513" s="23"/>
      <c r="AJ513" s="107">
        <v>2</v>
      </c>
      <c r="AK513" s="110">
        <v>20</v>
      </c>
      <c r="AL513" s="31">
        <f>IF(N510=26,(4*0.5)/AK513,(2*0.5)/AK513)</f>
        <v>0.05</v>
      </c>
      <c r="AM513" s="113" t="s">
        <v>98</v>
      </c>
      <c r="AN513" s="114">
        <f>IF((AL513*0.9*(N510-O510)*391.3*AJ513*10^-1)&lt;AJ511,(AL513*0.9*(N510-O510)*391.3*AJ513*10^-1),"calc. cotθ ")</f>
        <v>250.04070000000002</v>
      </c>
    </row>
    <row r="514" spans="1:40">
      <c r="A514" s="35">
        <v>2</v>
      </c>
      <c r="B514" s="35">
        <v>3</v>
      </c>
      <c r="C514" s="35">
        <v>4</v>
      </c>
      <c r="D514" s="35">
        <v>3</v>
      </c>
      <c r="E514" s="35" t="s">
        <v>14</v>
      </c>
      <c r="F514" s="36">
        <v>-236.209</v>
      </c>
      <c r="G514" s="36">
        <v>-146.44999999999999</v>
      </c>
      <c r="H514" s="36">
        <v>275.70420000000001</v>
      </c>
      <c r="I514" s="36">
        <v>129.25420000000003</v>
      </c>
      <c r="J514" s="36">
        <v>-422.1542</v>
      </c>
      <c r="K514" s="1">
        <f t="shared" ref="K514:K515" si="1116">$K$510</f>
        <v>80</v>
      </c>
      <c r="L514" s="7">
        <f t="shared" ref="L514:L515" si="1117">(ABS(I514)-ABS(I516*$K514/200))*SIGN(I514)</f>
        <v>104.21092000000002</v>
      </c>
      <c r="M514" s="7">
        <f t="shared" ref="M514:M515" si="1118">(ABS(J514)-ABS(J516*$K514/200))*SIGN(J514)</f>
        <v>-340.68147999999997</v>
      </c>
      <c r="N514" s="6">
        <f t="shared" ref="N514:N515" si="1119">$N$510</f>
        <v>75</v>
      </c>
      <c r="O514" s="6">
        <v>4</v>
      </c>
      <c r="P514" s="6">
        <v>30</v>
      </c>
      <c r="Q514" s="7">
        <f>P514*(N514-O514)^2/((10^6)*$AS$4^2)</f>
        <v>389.67765209100986</v>
      </c>
      <c r="R514" s="7">
        <f>P514*(N514-O514)^2/((10^6)*$AS$5^2)</f>
        <v>517.18477480250328</v>
      </c>
      <c r="S514" s="6" t="str">
        <f>IF(R514&gt;=MAX(ABS(I514),ABS(J514),ABS(L514),ABS(M514)),"Verificata","Non verificata")</f>
        <v>Verificata</v>
      </c>
      <c r="T514" s="7">
        <f>-MIN(L514:M514)/(0.9*(N514-O514)/100*391.3)*10</f>
        <v>13.625041043318145</v>
      </c>
      <c r="U514" s="7">
        <f>ABS(MAX(L514:M514)/(0.9*(N514-O514)/100*391.3)*10)</f>
        <v>4.1677582889505596</v>
      </c>
      <c r="V514" s="17">
        <f t="shared" ref="V514:V515" si="1120">IF($N514=26,IF(4*2.01&gt;T514,4*2.01,"Arm. insufficiente"),IF((3*2.01)&gt;T514,(3*2.01),IF(T514&lt;4*2.01,(4*2.01),IF(T514&lt;10.3,2*2.01+2*3.14,IF(T514&lt;15.75,5*3.14,IF(15.75&lt;T514,6*3.14,"Armat. Insuf. "))))))</f>
        <v>15.700000000000001</v>
      </c>
      <c r="W514" s="16" t="str">
        <f t="shared" ref="W514:W515" si="1121">IF(V514=6.03,"3f16",IF(V514=8.04,"4f16",IF(V514=10.3,"2f16+2f20",IF(V514=15.7,"5f20",IF(V514=18.84,"6f20","Arm. Insuf.")))))</f>
        <v>5f20</v>
      </c>
      <c r="X514" s="17">
        <f t="shared" ref="X514:X515" si="1122">IF($N514=26,IF(4*2.01&gt;U514,4*2.01,"Arm. insufficiente"),IF((3*2.01)&gt;U514,(3*2.01),IF(U514&lt;4*2.01,(4*2.01),IF(U514&lt;10.3,2*2.01+2*3.14,IF(U514&lt;15.75,5*3.14,IF(15.75&lt;U514,6*3.14,"Armat. Insuf. "))))))</f>
        <v>6.0299999999999994</v>
      </c>
      <c r="Y514" s="16" t="str">
        <f t="shared" ref="Y514:Y515" si="1123">IF(X514=6.03,"3f16",IF(X514=8.04,"4f16",IF(X514=10.3,"2f16+2f20",IF(X514=15.7,"5f20",IF(X514=18.84,"6f20","Arm. Insuf.")))))</f>
        <v>3f16</v>
      </c>
      <c r="Z514" s="16">
        <f t="shared" ref="Z514:Z515" si="1124">-0.9*(N514-O514)*V514*391.3/1000</f>
        <v>-392.56389900000005</v>
      </c>
      <c r="AA514" s="16">
        <f t="shared" ref="AA514:AA515" si="1125">0.9*(N514-O514)*X514*391.3/1000</f>
        <v>150.77454209999999</v>
      </c>
      <c r="AB514" s="24"/>
      <c r="AC514" s="24"/>
      <c r="AD514" s="21"/>
      <c r="AE514" s="21"/>
      <c r="AF514" s="21"/>
      <c r="AG514" s="21"/>
      <c r="AH514" s="21"/>
      <c r="AI514" s="21"/>
      <c r="AJ514" s="21"/>
      <c r="AK514" s="109">
        <f>8*1.6</f>
        <v>12.8</v>
      </c>
      <c r="AL514" s="29">
        <f>IF(N514=26,(4*0.5)/AK514,(2*0.5)/AK514)</f>
        <v>7.8125E-2</v>
      </c>
      <c r="AM514" s="111" t="s">
        <v>96</v>
      </c>
      <c r="AN514" s="40">
        <f>IF((AL514*0.9*(N514-O514)*391.3*AJ517*10^-1)&lt;AJ515,(AL514*0.9*(N514-O514)*391.3*AJ517*10^-1),"calc. cotθ ")</f>
        <v>390.68859375000005</v>
      </c>
    </row>
    <row r="515" spans="1:40">
      <c r="A515" s="35">
        <v>2</v>
      </c>
      <c r="B515" s="35">
        <v>3</v>
      </c>
      <c r="C515" s="35">
        <v>4</v>
      </c>
      <c r="D515" s="35">
        <v>3</v>
      </c>
      <c r="E515" s="35" t="s">
        <v>15</v>
      </c>
      <c r="F515" s="36">
        <v>-127.35899999999999</v>
      </c>
      <c r="G515" s="36">
        <v>-79.009</v>
      </c>
      <c r="H515" s="36">
        <v>-196.89570000000001</v>
      </c>
      <c r="I515" s="36">
        <v>-275.90469999999999</v>
      </c>
      <c r="J515" s="36">
        <v>117.8867</v>
      </c>
      <c r="K515" s="1">
        <f t="shared" si="1116"/>
        <v>80</v>
      </c>
      <c r="L515" s="7">
        <f t="shared" si="1117"/>
        <v>-202.48478</v>
      </c>
      <c r="M515" s="7">
        <f t="shared" si="1118"/>
        <v>100.89622</v>
      </c>
      <c r="N515" s="6">
        <f t="shared" si="1119"/>
        <v>75</v>
      </c>
      <c r="O515" s="6">
        <v>4</v>
      </c>
      <c r="P515" s="6">
        <v>30</v>
      </c>
      <c r="Q515" s="7">
        <f>P515*(N515-O515)^2/((10^6)*$AS$4^2)</f>
        <v>389.67765209100986</v>
      </c>
      <c r="R515" s="7">
        <f>P515*(N515-O515)^2/((10^6)*$AS$5^2)</f>
        <v>517.18477480250328</v>
      </c>
      <c r="S515" s="6" t="str">
        <f>IF(R515&gt;=MAX(ABS(I515),ABS(J515),ABS(L515),ABS(M515)),"Verificata","Non verificata")</f>
        <v>Verificata</v>
      </c>
      <c r="T515" s="7">
        <f>-MIN(L515:M515)/(0.9*(N515-O515)/100*391.3)*10</f>
        <v>8.0980728337426662</v>
      </c>
      <c r="U515" s="7">
        <f>ABS(MAX(L515:M515)/(0.9*(N515-O515)/100*391.3)*10)</f>
        <v>4.0351918707634393</v>
      </c>
      <c r="V515" s="17">
        <f t="shared" si="1120"/>
        <v>10.3</v>
      </c>
      <c r="W515" s="16" t="str">
        <f t="shared" si="1121"/>
        <v>2f16+2f20</v>
      </c>
      <c r="X515" s="17">
        <f t="shared" si="1122"/>
        <v>6.0299999999999994</v>
      </c>
      <c r="Y515" s="16" t="str">
        <f t="shared" si="1123"/>
        <v>3f16</v>
      </c>
      <c r="Z515" s="16">
        <f t="shared" si="1124"/>
        <v>-257.54192100000006</v>
      </c>
      <c r="AA515" s="16">
        <f t="shared" si="1125"/>
        <v>150.77454209999999</v>
      </c>
      <c r="AB515" s="25">
        <v>59.2</v>
      </c>
      <c r="AC515" s="25">
        <v>36.700000000000003</v>
      </c>
      <c r="AD515" s="22">
        <v>6.7</v>
      </c>
      <c r="AE515" s="22">
        <v>5.9</v>
      </c>
      <c r="AF515" s="22">
        <f>(AC515*AE515)/2</f>
        <v>108.26500000000001</v>
      </c>
      <c r="AG515" s="22">
        <f>(Z514-AA515)/AE515</f>
        <v>-92.091261203389834</v>
      </c>
      <c r="AH515" s="22">
        <f>(AA514-Z515)/AE515</f>
        <v>69.20618018644069</v>
      </c>
      <c r="AI515" s="22">
        <f>MAX(ABS(AG515+AF515),ABS(AG515-AF515),ABS(AH515+AF515),ABS(AH515-AF515),)</f>
        <v>200.35626120338986</v>
      </c>
      <c r="AJ515" s="22">
        <f>((0.5*14.17*P514*0.9*(N514-O514)*AJ517)/(1+AJ517^2))*10^-1</f>
        <v>543.27780000000007</v>
      </c>
      <c r="AK515" s="108">
        <v>10</v>
      </c>
      <c r="AL515" s="30">
        <f>IF(N514=26,(4*0.5)/AK515,(2*0.5)/AK515)</f>
        <v>0.1</v>
      </c>
      <c r="AM515" s="112" t="s">
        <v>100</v>
      </c>
      <c r="AN515" s="41">
        <f>IF((AL515*0.9*(N514-O514)*391.3*AJ517*10^-1)&lt;AJ515,(AL515*0.9*(N514-O514)*391.3*AJ517*10^-1),"calc. cotθ ")</f>
        <v>500.08140000000003</v>
      </c>
    </row>
    <row r="516" spans="1:40">
      <c r="A516" s="35">
        <v>2</v>
      </c>
      <c r="B516" s="35">
        <v>3</v>
      </c>
      <c r="C516" s="35">
        <v>4</v>
      </c>
      <c r="D516" s="35">
        <v>3</v>
      </c>
      <c r="E516" s="35" t="s">
        <v>16</v>
      </c>
      <c r="F516" s="36">
        <v>214.7</v>
      </c>
      <c r="G516" s="36">
        <v>133.14500000000001</v>
      </c>
      <c r="H516" s="36">
        <v>-70.536799999999999</v>
      </c>
      <c r="I516" s="36">
        <v>62.608200000000011</v>
      </c>
      <c r="J516" s="36">
        <v>203.68180000000001</v>
      </c>
      <c r="Z516" s="16"/>
      <c r="AA516" s="16"/>
      <c r="AB516" s="25"/>
      <c r="AC516" s="25"/>
      <c r="AD516" s="22"/>
      <c r="AE516" s="22"/>
      <c r="AF516" s="22"/>
      <c r="AG516" s="22"/>
      <c r="AH516" s="22"/>
      <c r="AI516" s="22"/>
      <c r="AJ516" s="106" t="s">
        <v>93</v>
      </c>
      <c r="AK516" s="108">
        <v>15</v>
      </c>
      <c r="AL516" s="30">
        <f>IF(N514=26,(4*0.5)/AK516,(2*0.5)/AK516)</f>
        <v>6.6666666666666666E-2</v>
      </c>
      <c r="AM516" s="112" t="s">
        <v>99</v>
      </c>
      <c r="AN516" s="41">
        <f>IF((AL516*0.9*(N514-O514)*391.3*AJ517*10^-1)&lt;AJ515,(AL516*0.9*(N514-O514)*391.3*AJ517*10^-1),"calc. cotθ ")</f>
        <v>333.38760000000002</v>
      </c>
    </row>
    <row r="517" spans="1:40">
      <c r="A517" s="35">
        <v>2</v>
      </c>
      <c r="B517" s="35">
        <v>3</v>
      </c>
      <c r="C517" s="35">
        <v>4</v>
      </c>
      <c r="D517" s="35">
        <v>3</v>
      </c>
      <c r="E517" s="35" t="s">
        <v>17</v>
      </c>
      <c r="F517" s="36">
        <v>-182.208</v>
      </c>
      <c r="G517" s="36">
        <v>-113.01300000000001</v>
      </c>
      <c r="H517" s="36">
        <v>-70.536799999999999</v>
      </c>
      <c r="I517" s="36">
        <v>-183.5498</v>
      </c>
      <c r="J517" s="36">
        <v>-42.476200000000006</v>
      </c>
      <c r="Z517" s="16"/>
      <c r="AA517" s="16"/>
      <c r="AB517" s="26"/>
      <c r="AC517" s="26"/>
      <c r="AD517" s="23"/>
      <c r="AE517" s="23"/>
      <c r="AF517" s="23"/>
      <c r="AG517" s="23"/>
      <c r="AH517" s="23"/>
      <c r="AI517" s="23"/>
      <c r="AJ517" s="107">
        <v>2</v>
      </c>
      <c r="AK517" s="110">
        <v>20</v>
      </c>
      <c r="AL517" s="31">
        <f>IF(N514=26,(4*0.5)/AK517,(2*0.5)/AK517)</f>
        <v>0.05</v>
      </c>
      <c r="AM517" s="113" t="s">
        <v>98</v>
      </c>
      <c r="AN517" s="114">
        <f>IF((AL517*0.9*(N514-O514)*391.3*AJ517*10^-1)&lt;AJ515,(AL517*0.9*(N514-O514)*391.3*AJ517*10^-1),"calc. cotθ ")</f>
        <v>250.04070000000002</v>
      </c>
    </row>
    <row r="518" spans="1:40">
      <c r="A518" s="35">
        <v>3</v>
      </c>
      <c r="B518" s="35">
        <v>5</v>
      </c>
      <c r="C518" s="35">
        <v>6</v>
      </c>
      <c r="D518" s="35">
        <v>3</v>
      </c>
      <c r="E518" s="35" t="s">
        <v>14</v>
      </c>
      <c r="F518" s="36">
        <v>-43.460999999999999</v>
      </c>
      <c r="G518" s="36">
        <v>-27.702000000000002</v>
      </c>
      <c r="H518" s="36">
        <v>226.51</v>
      </c>
      <c r="I518" s="36">
        <v>198.80799999999999</v>
      </c>
      <c r="J518" s="36">
        <v>-254.21199999999999</v>
      </c>
      <c r="K518" s="1">
        <f t="shared" ref="K518:K519" si="1126">$K$510</f>
        <v>80</v>
      </c>
      <c r="L518" s="7">
        <f t="shared" ref="L518:L519" si="1127">(ABS(I518)-ABS(I520*$K518/200))*SIGN(I518)</f>
        <v>163.41672</v>
      </c>
      <c r="M518" s="7">
        <f t="shared" ref="M518:M519" si="1128">(ABS(J518)-ABS(J520*$K518/200))*SIGN(J518)</f>
        <v>-172.64071999999999</v>
      </c>
      <c r="N518" s="6">
        <f t="shared" ref="N518:N519" si="1129">$N$510</f>
        <v>75</v>
      </c>
      <c r="O518" s="6">
        <v>4</v>
      </c>
      <c r="P518" s="6">
        <v>30</v>
      </c>
      <c r="Q518" s="7">
        <f>P518*(N518-O518)^2/((10^6)*$AS$4^2)</f>
        <v>389.67765209100986</v>
      </c>
      <c r="R518" s="7">
        <f>P518*(N518-O518)^2/((10^6)*$AS$5^2)</f>
        <v>517.18477480250328</v>
      </c>
      <c r="S518" s="6" t="str">
        <f>IF(R518&gt;=MAX(ABS(I518),ABS(J518),ABS(L518),ABS(M518)),"Verificata","Non verificata")</f>
        <v>Verificata</v>
      </c>
      <c r="T518" s="7">
        <f>-MIN(L518:M518)/(0.9*(N518-O518)/100*391.3)*10</f>
        <v>6.9045047466272482</v>
      </c>
      <c r="U518" s="7">
        <f>ABS(MAX(L518:M518)/(0.9*(N518-O518)/100*391.3)*10)</f>
        <v>6.535604803537983</v>
      </c>
      <c r="V518" s="17">
        <f t="shared" ref="V518:V519" si="1130">IF($N518=26,IF(4*2.01&gt;T518,4*2.01,"Arm. insufficiente"),IF((3*2.01)&gt;T518,(3*2.01),IF(T518&lt;4*2.01,(4*2.01),IF(T518&lt;10.3,2*2.01+2*3.14,IF(T518&lt;15.75,5*3.14,IF(15.75&lt;T518,6*3.14,"Armat. Insuf. "))))))</f>
        <v>8.0399999999999991</v>
      </c>
      <c r="W518" s="16" t="str">
        <f t="shared" ref="W518:W519" si="1131">IF(V518=6.03,"3f16",IF(V518=8.04,"4f16",IF(V518=10.3,"2f16+2f20",IF(V518=15.7,"5f20",IF(V518=18.84,"6f20","Arm. Insuf.")))))</f>
        <v>4f16</v>
      </c>
      <c r="X518" s="17">
        <f t="shared" ref="X518:X519" si="1132">IF($N518=26,IF(4*2.01&gt;U518,4*2.01,"Arm. insufficiente"),IF((3*2.01)&gt;U518,(3*2.01),IF(U518&lt;4*2.01,(4*2.01),IF(U518&lt;10.3,2*2.01+2*3.14,IF(U518&lt;15.75,5*3.14,IF(15.75&lt;U518,6*3.14,"Armat. Insuf. "))))))</f>
        <v>8.0399999999999991</v>
      </c>
      <c r="Y518" s="16" t="str">
        <f t="shared" ref="Y518:Y519" si="1133">IF(X518=6.03,"3f16",IF(X518=8.04,"4f16",IF(X518=10.3,"2f16+2f20",IF(X518=15.7,"5f20",IF(X518=18.84,"6f20","Arm. Insuf.")))))</f>
        <v>4f16</v>
      </c>
      <c r="Z518" s="16">
        <f t="shared" ref="Z518:Z519" si="1134">-0.9*(N518-O518)*V518*391.3/1000</f>
        <v>-201.03272279999999</v>
      </c>
      <c r="AA518" s="16">
        <f t="shared" ref="AA518:AA519" si="1135">0.9*(N518-O518)*X518*391.3/1000</f>
        <v>201.03272279999999</v>
      </c>
      <c r="AB518" s="24"/>
      <c r="AC518" s="24"/>
      <c r="AD518" s="21"/>
      <c r="AE518" s="21"/>
      <c r="AF518" s="21"/>
      <c r="AG518" s="21"/>
      <c r="AH518" s="21"/>
      <c r="AI518" s="21"/>
      <c r="AJ518" s="21"/>
      <c r="AK518" s="109">
        <f>8*1.6</f>
        <v>12.8</v>
      </c>
      <c r="AL518" s="29">
        <f>IF(N518=26,(4*0.5)/AK518,(2*0.5)/AK518)</f>
        <v>7.8125E-2</v>
      </c>
      <c r="AM518" s="111" t="s">
        <v>96</v>
      </c>
      <c r="AN518" s="40">
        <f>IF((AL518*0.9*(N518-O518)*391.3*AJ521*10^-1)&lt;AJ519,(AL518*0.9*(N518-O518)*391.3*AJ521*10^-1),"calc. cotθ ")</f>
        <v>390.68859375000005</v>
      </c>
    </row>
    <row r="519" spans="1:40">
      <c r="A519" s="35">
        <v>3</v>
      </c>
      <c r="B519" s="35">
        <v>5</v>
      </c>
      <c r="C519" s="35">
        <v>6</v>
      </c>
      <c r="D519" s="35">
        <v>3</v>
      </c>
      <c r="E519" s="35" t="s">
        <v>15</v>
      </c>
      <c r="F519" s="36">
        <v>-29.271000000000001</v>
      </c>
      <c r="G519" s="36">
        <v>-18.808</v>
      </c>
      <c r="H519" s="36">
        <v>-329.0607</v>
      </c>
      <c r="I519" s="36">
        <v>-347.86869999999999</v>
      </c>
      <c r="J519" s="36">
        <v>310.2527</v>
      </c>
      <c r="K519" s="1">
        <f t="shared" si="1126"/>
        <v>80</v>
      </c>
      <c r="L519" s="7">
        <f t="shared" si="1127"/>
        <v>-268.16942</v>
      </c>
      <c r="M519" s="7">
        <f t="shared" si="1128"/>
        <v>272.98942</v>
      </c>
      <c r="N519" s="6">
        <f t="shared" si="1129"/>
        <v>75</v>
      </c>
      <c r="O519" s="6">
        <v>4</v>
      </c>
      <c r="P519" s="6">
        <v>30</v>
      </c>
      <c r="Q519" s="7">
        <f>P519*(N519-O519)^2/((10^6)*$AS$4^2)</f>
        <v>389.67765209100986</v>
      </c>
      <c r="R519" s="7">
        <f>P519*(N519-O519)^2/((10^6)*$AS$5^2)</f>
        <v>517.18477480250328</v>
      </c>
      <c r="S519" s="6" t="str">
        <f>IF(R519&gt;=MAX(ABS(I519),ABS(J519),ABS(L519),ABS(M519)),"Verificata","Non verificata")</f>
        <v>Verificata</v>
      </c>
      <c r="T519" s="7">
        <f>-MIN(L519:M519)/(0.9*(N519-O519)/100*391.3)*10</f>
        <v>10.725030764991459</v>
      </c>
      <c r="U519" s="7">
        <f>ABS(MAX(L519:M519)/(0.9*(N519-O519)/100*391.3)*10)</f>
        <v>10.917799382260567</v>
      </c>
      <c r="V519" s="17">
        <f t="shared" si="1130"/>
        <v>15.700000000000001</v>
      </c>
      <c r="W519" s="16" t="str">
        <f t="shared" si="1131"/>
        <v>5f20</v>
      </c>
      <c r="X519" s="17">
        <f t="shared" si="1132"/>
        <v>15.700000000000001</v>
      </c>
      <c r="Y519" s="16" t="str">
        <f t="shared" si="1133"/>
        <v>5f20</v>
      </c>
      <c r="Z519" s="16">
        <f t="shared" si="1134"/>
        <v>-392.56389900000005</v>
      </c>
      <c r="AA519" s="16">
        <f t="shared" si="1135"/>
        <v>392.56389900000005</v>
      </c>
      <c r="AB519" s="25">
        <v>45.6</v>
      </c>
      <c r="AC519" s="25">
        <v>29.1</v>
      </c>
      <c r="AD519" s="22">
        <v>3.8</v>
      </c>
      <c r="AE519" s="22">
        <v>3.25</v>
      </c>
      <c r="AF519" s="22">
        <f>(AC519*AE519)/2</f>
        <v>47.287500000000001</v>
      </c>
      <c r="AG519" s="22">
        <f>(Z518-AA519)/AE519</f>
        <v>-182.64511440000004</v>
      </c>
      <c r="AH519" s="22">
        <f>(AA518-Z519)/AE519</f>
        <v>182.64511440000004</v>
      </c>
      <c r="AI519" s="22">
        <f>MAX(ABS(AG519+AF519),ABS(AG519-AF519),ABS(AH519+AF519),ABS(AH519-AF519),)</f>
        <v>229.93261440000003</v>
      </c>
      <c r="AJ519" s="22">
        <f>((0.5*14.17*P518*0.9*(N518-O518)*AJ521)/(1+AJ521^2))*10^-1</f>
        <v>543.27780000000007</v>
      </c>
      <c r="AK519" s="108">
        <v>10</v>
      </c>
      <c r="AL519" s="30">
        <f>IF(N518=26,(4*0.5)/AK519,(2*0.5)/AK519)</f>
        <v>0.1</v>
      </c>
      <c r="AM519" s="112" t="s">
        <v>100</v>
      </c>
      <c r="AN519" s="41">
        <f>IF((AL519*0.9*(N518-O518)*391.3*AJ521*10^-1)&lt;AJ519,(AL519*0.9*(N518-O518)*391.3*AJ521*10^-1),"calc. cotθ ")</f>
        <v>500.08140000000003</v>
      </c>
    </row>
    <row r="520" spans="1:40">
      <c r="A520" s="35">
        <v>3</v>
      </c>
      <c r="B520" s="35">
        <v>5</v>
      </c>
      <c r="C520" s="35">
        <v>6</v>
      </c>
      <c r="D520" s="35">
        <v>3</v>
      </c>
      <c r="E520" s="35" t="s">
        <v>16</v>
      </c>
      <c r="F520" s="36">
        <v>90.412000000000006</v>
      </c>
      <c r="G520" s="36">
        <v>57.725000000000001</v>
      </c>
      <c r="H520" s="36">
        <v>-146.20319999999998</v>
      </c>
      <c r="I520" s="36">
        <v>-88.478199999999987</v>
      </c>
      <c r="J520" s="36">
        <v>203.92819999999998</v>
      </c>
      <c r="Z520" s="16"/>
      <c r="AA520" s="16"/>
      <c r="AB520" s="25"/>
      <c r="AC520" s="25"/>
      <c r="AD520" s="22"/>
      <c r="AE520" s="22"/>
      <c r="AF520" s="22"/>
      <c r="AG520" s="22"/>
      <c r="AH520" s="22"/>
      <c r="AI520" s="22"/>
      <c r="AJ520" s="106" t="s">
        <v>93</v>
      </c>
      <c r="AK520" s="108">
        <v>15</v>
      </c>
      <c r="AL520" s="30">
        <f>IF(N518=26,(4*0.5)/AK520,(2*0.5)/AK520)</f>
        <v>6.6666666666666666E-2</v>
      </c>
      <c r="AM520" s="112" t="s">
        <v>99</v>
      </c>
      <c r="AN520" s="41">
        <f>IF((AL520*0.9*(N518-O518)*391.3*AJ521*10^-1)&lt;AJ519,(AL520*0.9*(N518-O518)*391.3*AJ521*10^-1),"calc. cotθ ")</f>
        <v>333.38760000000002</v>
      </c>
    </row>
    <row r="521" spans="1:40">
      <c r="A521" s="35">
        <v>3</v>
      </c>
      <c r="B521" s="35">
        <v>5</v>
      </c>
      <c r="C521" s="35">
        <v>6</v>
      </c>
      <c r="D521" s="35">
        <v>3</v>
      </c>
      <c r="E521" s="35" t="s">
        <v>17</v>
      </c>
      <c r="F521" s="36">
        <v>-82.944000000000003</v>
      </c>
      <c r="G521" s="36">
        <v>-53.045000000000002</v>
      </c>
      <c r="H521" s="36">
        <v>-146.20319999999998</v>
      </c>
      <c r="I521" s="36">
        <v>-199.2482</v>
      </c>
      <c r="J521" s="36">
        <v>93.158199999999979</v>
      </c>
      <c r="Z521" s="16"/>
      <c r="AA521" s="16"/>
      <c r="AB521" s="26"/>
      <c r="AC521" s="26"/>
      <c r="AD521" s="23"/>
      <c r="AE521" s="23"/>
      <c r="AF521" s="23"/>
      <c r="AG521" s="23"/>
      <c r="AH521" s="23"/>
      <c r="AI521" s="23"/>
      <c r="AJ521" s="107">
        <v>2</v>
      </c>
      <c r="AK521" s="110">
        <v>20</v>
      </c>
      <c r="AL521" s="31">
        <f>IF(N518=26,(4*0.5)/AK521,(2*0.5)/AK521)</f>
        <v>0.05</v>
      </c>
      <c r="AM521" s="113" t="s">
        <v>98</v>
      </c>
      <c r="AN521" s="114">
        <f>IF((AL521*0.9*(N518-O518)*391.3*AJ521*10^-1)&lt;AJ519,(AL521*0.9*(N518-O518)*391.3*AJ521*10^-1),"calc. cotθ ")</f>
        <v>250.04070000000002</v>
      </c>
    </row>
    <row r="522" spans="1:40">
      <c r="A522" s="35">
        <v>3</v>
      </c>
      <c r="B522" s="35">
        <v>6</v>
      </c>
      <c r="C522" s="35">
        <v>7</v>
      </c>
      <c r="D522" s="35">
        <v>3</v>
      </c>
      <c r="E522" s="35" t="s">
        <v>14</v>
      </c>
      <c r="F522" s="36">
        <v>-33.429000000000002</v>
      </c>
      <c r="G522" s="36">
        <v>-21.297999999999998</v>
      </c>
      <c r="H522" s="36">
        <v>365.39440000000002</v>
      </c>
      <c r="I522" s="36">
        <v>344.09640000000002</v>
      </c>
      <c r="J522" s="36">
        <v>-386.69240000000002</v>
      </c>
      <c r="K522" s="1">
        <f t="shared" ref="K522:K523" si="1136">$K$510</f>
        <v>80</v>
      </c>
      <c r="L522" s="7">
        <f t="shared" ref="L522:L523" si="1137">(ABS(I522)-ABS(I524*$K522/200))*SIGN(I522)</f>
        <v>258.63552000000004</v>
      </c>
      <c r="M522" s="7">
        <f t="shared" ref="M522:M523" si="1138">(ABS(J522)-ABS(J524*$K522/200))*SIGN(J522)</f>
        <v>-263.35632000000004</v>
      </c>
      <c r="N522" s="6">
        <f t="shared" ref="N522:N523" si="1139">$N$510</f>
        <v>75</v>
      </c>
      <c r="O522" s="6">
        <v>4</v>
      </c>
      <c r="P522" s="6">
        <v>30</v>
      </c>
      <c r="Q522" s="7">
        <f>P522*(N522-O522)^2/((10^6)*$AS$4^2)</f>
        <v>389.67765209100986</v>
      </c>
      <c r="R522" s="7">
        <f>P522*(N522-O522)^2/((10^6)*$AS$5^2)</f>
        <v>517.18477480250328</v>
      </c>
      <c r="S522" s="6" t="str">
        <f>IF(R522&gt;=MAX(ABS(I522),ABS(J522),ABS(L522),ABS(M522)),"Verificata","Non verificata")</f>
        <v>Verificata</v>
      </c>
      <c r="T522" s="7">
        <f>-MIN(L522:M522)/(0.9*(N522-O522)/100*391.3)*10</f>
        <v>10.532538102796865</v>
      </c>
      <c r="U522" s="7">
        <f>ABS(MAX(L522:M522)/(0.9*(N522-O522)/100*391.3)*10)</f>
        <v>10.343736839642508</v>
      </c>
      <c r="V522" s="17">
        <f t="shared" ref="V522:V523" si="1140">IF($N522=26,IF(4*2.01&gt;T522,4*2.01,"Arm. insufficiente"),IF((3*2.01)&gt;T522,(3*2.01),IF(T522&lt;4*2.01,(4*2.01),IF(T522&lt;10.3,2*2.01+2*3.14,IF(T522&lt;15.75,5*3.14,IF(15.75&lt;T522,6*3.14,"Armat. Insuf. "))))))</f>
        <v>15.700000000000001</v>
      </c>
      <c r="W522" s="16" t="str">
        <f t="shared" ref="W522:W523" si="1141">IF(V522=6.03,"3f16",IF(V522=8.04,"4f16",IF(V522=10.3,"2f16+2f20",IF(V522=15.7,"5f20",IF(V522=18.84,"6f20","Arm. Insuf.")))))</f>
        <v>5f20</v>
      </c>
      <c r="X522" s="17">
        <f t="shared" ref="X522:X523" si="1142">IF($N522=26,IF(4*2.01&gt;U522,4*2.01,"Arm. insufficiente"),IF((3*2.01)&gt;U522,(3*2.01),IF(U522&lt;4*2.01,(4*2.01),IF(U522&lt;10.3,2*2.01+2*3.14,IF(U522&lt;15.75,5*3.14,IF(15.75&lt;U522,6*3.14,"Armat. Insuf. "))))))</f>
        <v>15.700000000000001</v>
      </c>
      <c r="Y522" s="16" t="str">
        <f t="shared" ref="Y522:Y523" si="1143">IF(X522=6.03,"3f16",IF(X522=8.04,"4f16",IF(X522=10.3,"2f16+2f20",IF(X522=15.7,"5f20",IF(X522=18.84,"6f20","Arm. Insuf.")))))</f>
        <v>5f20</v>
      </c>
      <c r="Z522" s="16">
        <f t="shared" ref="Z522:Z523" si="1144">-0.9*(N522-O522)*V522*391.3/1000</f>
        <v>-392.56389900000005</v>
      </c>
      <c r="AA522" s="16">
        <f t="shared" ref="AA522:AA523" si="1145">0.9*(N522-O522)*X522*391.3/1000</f>
        <v>392.56389900000005</v>
      </c>
      <c r="AB522" s="24"/>
      <c r="AC522" s="24"/>
      <c r="AD522" s="21"/>
      <c r="AE522" s="21"/>
      <c r="AF522" s="21"/>
      <c r="AG522" s="21"/>
      <c r="AH522" s="21"/>
      <c r="AI522" s="21"/>
      <c r="AJ522" s="21"/>
      <c r="AK522" s="109">
        <f>8*1.6</f>
        <v>12.8</v>
      </c>
      <c r="AL522" s="29">
        <f>IF(N522=26,(4*0.5)/AK522,(2*0.5)/AK522)</f>
        <v>7.8125E-2</v>
      </c>
      <c r="AM522" s="111" t="s">
        <v>96</v>
      </c>
      <c r="AN522" s="40">
        <f>IF((AL522*0.9*(N522-O522)*391.3*AJ525*10^-1)&lt;AJ523,(AL522*0.9*(N522-O522)*391.3*AJ525*10^-1),"calc. cotθ ")</f>
        <v>390.68859375000005</v>
      </c>
    </row>
    <row r="523" spans="1:40">
      <c r="A523" s="35">
        <v>3</v>
      </c>
      <c r="B523" s="35">
        <v>6</v>
      </c>
      <c r="C523" s="35">
        <v>7</v>
      </c>
      <c r="D523" s="35">
        <v>3</v>
      </c>
      <c r="E523" s="35" t="s">
        <v>15</v>
      </c>
      <c r="F523" s="36">
        <v>-33.429000000000002</v>
      </c>
      <c r="G523" s="36">
        <v>-21.388000000000002</v>
      </c>
      <c r="H523" s="36">
        <v>-365.39440000000002</v>
      </c>
      <c r="I523" s="36">
        <v>-386.7824</v>
      </c>
      <c r="J523" s="36">
        <v>344.00640000000004</v>
      </c>
      <c r="K523" s="1">
        <f t="shared" si="1136"/>
        <v>80</v>
      </c>
      <c r="L523" s="7">
        <f t="shared" si="1137"/>
        <v>-263.42072000000002</v>
      </c>
      <c r="M523" s="7">
        <f t="shared" si="1138"/>
        <v>258.57112000000006</v>
      </c>
      <c r="N523" s="6">
        <f t="shared" si="1139"/>
        <v>75</v>
      </c>
      <c r="O523" s="6">
        <v>4</v>
      </c>
      <c r="P523" s="6">
        <v>30</v>
      </c>
      <c r="Q523" s="7">
        <f>P523*(N523-O523)^2/((10^6)*$AS$4^2)</f>
        <v>389.67765209100986</v>
      </c>
      <c r="R523" s="7">
        <f>P523*(N523-O523)^2/((10^6)*$AS$5^2)</f>
        <v>517.18477480250328</v>
      </c>
      <c r="S523" s="6" t="str">
        <f>IF(R523&gt;=MAX(ABS(I523),ABS(J523),ABS(L523),ABS(M523)),"Verificata","Non verificata")</f>
        <v>Verificata</v>
      </c>
      <c r="T523" s="7">
        <f>-MIN(L523:M523)/(0.9*(N523-O523)/100*391.3)*10</f>
        <v>10.535113683492327</v>
      </c>
      <c r="U523" s="7">
        <f>ABS(MAX(L523:M523)/(0.9*(N523-O523)/100*391.3)*10)</f>
        <v>10.341161258947045</v>
      </c>
      <c r="V523" s="17">
        <f t="shared" si="1140"/>
        <v>15.700000000000001</v>
      </c>
      <c r="W523" s="16" t="str">
        <f t="shared" si="1141"/>
        <v>5f20</v>
      </c>
      <c r="X523" s="17">
        <f t="shared" si="1142"/>
        <v>15.700000000000001</v>
      </c>
      <c r="Y523" s="16" t="str">
        <f t="shared" si="1143"/>
        <v>5f20</v>
      </c>
      <c r="Z523" s="16">
        <f t="shared" si="1144"/>
        <v>-392.56389900000005</v>
      </c>
      <c r="AA523" s="16">
        <f t="shared" si="1145"/>
        <v>392.56389900000005</v>
      </c>
      <c r="AB523" s="25">
        <v>53</v>
      </c>
      <c r="AC523" s="25">
        <v>33.799999999999997</v>
      </c>
      <c r="AD523" s="22">
        <v>2.8</v>
      </c>
      <c r="AE523" s="22">
        <v>2</v>
      </c>
      <c r="AF523" s="22">
        <f>(AC523*AE523)/2</f>
        <v>33.799999999999997</v>
      </c>
      <c r="AG523" s="22">
        <f>(Z522-AA523)/AE523</f>
        <v>-392.56389900000005</v>
      </c>
      <c r="AH523" s="22">
        <f>(AA522-Z523)/AE523</f>
        <v>392.56389900000005</v>
      </c>
      <c r="AI523" s="22">
        <f t="shared" ref="AI523" si="1146">MAX(ABS(AG523+AF523),ABS(AG523-AF523),ABS(AH523+AF523),ABS(AH523-AF523),)</f>
        <v>426.36389900000006</v>
      </c>
      <c r="AJ523" s="22">
        <f>((0.5*14.17*P522*0.9*(N522-O522)*AJ525)/(1+AJ525^2))*10^-1</f>
        <v>543.27780000000007</v>
      </c>
      <c r="AK523" s="108">
        <v>10</v>
      </c>
      <c r="AL523" s="30">
        <f>IF(N522=26,(4*0.5)/AK523,(2*0.5)/AK523)</f>
        <v>0.1</v>
      </c>
      <c r="AM523" s="112" t="s">
        <v>100</v>
      </c>
      <c r="AN523" s="41">
        <f>IF((AL523*0.9*(N522-O522)*391.3*AJ525*10^-1)&lt;AJ523,(AL523*0.9*(N522-O522)*391.3*AJ525*10^-1),"calc. cotθ ")</f>
        <v>500.08140000000003</v>
      </c>
    </row>
    <row r="524" spans="1:40">
      <c r="A524" s="35">
        <v>3</v>
      </c>
      <c r="B524" s="35">
        <v>6</v>
      </c>
      <c r="C524" s="35">
        <v>7</v>
      </c>
      <c r="D524" s="35">
        <v>3</v>
      </c>
      <c r="E524" s="35" t="s">
        <v>16</v>
      </c>
      <c r="F524" s="36">
        <v>74.242000000000004</v>
      </c>
      <c r="G524" s="36">
        <v>47.344000000000001</v>
      </c>
      <c r="H524" s="36">
        <v>-260.99619999999999</v>
      </c>
      <c r="I524" s="36">
        <v>-213.65219999999999</v>
      </c>
      <c r="J524" s="36">
        <v>308.34019999999998</v>
      </c>
      <c r="AB524" s="25"/>
      <c r="AC524" s="25"/>
      <c r="AD524" s="22"/>
      <c r="AE524" s="22"/>
      <c r="AF524" s="22"/>
      <c r="AG524" s="22"/>
      <c r="AH524" s="22"/>
      <c r="AI524" s="22"/>
      <c r="AJ524" s="106" t="s">
        <v>93</v>
      </c>
      <c r="AK524" s="108">
        <v>15</v>
      </c>
      <c r="AL524" s="30">
        <f>IF(N522=26,(4*0.5)/AK524,(2*0.5)/AK524)</f>
        <v>6.6666666666666666E-2</v>
      </c>
      <c r="AM524" s="112" t="s">
        <v>99</v>
      </c>
      <c r="AN524" s="41">
        <f>IF((AL524*0.9*(N522-O522)*391.3*AJ525*10^-1)&lt;AJ523,(AL524*0.9*(N522-O522)*391.3*AJ525*10^-1),"calc. cotθ ")</f>
        <v>333.38760000000002</v>
      </c>
    </row>
    <row r="525" spans="1:40">
      <c r="A525" s="35">
        <v>3</v>
      </c>
      <c r="B525" s="35">
        <v>6</v>
      </c>
      <c r="C525" s="35">
        <v>7</v>
      </c>
      <c r="D525" s="35">
        <v>3</v>
      </c>
      <c r="E525" s="35" t="s">
        <v>17</v>
      </c>
      <c r="F525" s="36">
        <v>-74.242000000000004</v>
      </c>
      <c r="G525" s="36">
        <v>-47.408000000000001</v>
      </c>
      <c r="H525" s="36">
        <v>-260.99619999999999</v>
      </c>
      <c r="I525" s="36">
        <v>-308.4042</v>
      </c>
      <c r="J525" s="36">
        <v>213.58819999999997</v>
      </c>
      <c r="AB525" s="26"/>
      <c r="AC525" s="26"/>
      <c r="AD525" s="23"/>
      <c r="AE525" s="23"/>
      <c r="AF525" s="23"/>
      <c r="AG525" s="23"/>
      <c r="AH525" s="23"/>
      <c r="AI525" s="23"/>
      <c r="AJ525" s="107">
        <v>2</v>
      </c>
      <c r="AK525" s="110">
        <v>20</v>
      </c>
      <c r="AL525" s="31">
        <f>IF(N522=26,(4*0.5)/AK525,(2*0.5)/AK525)</f>
        <v>0.05</v>
      </c>
      <c r="AM525" s="113" t="s">
        <v>98</v>
      </c>
      <c r="AN525" s="114">
        <f>IF((AL525*0.9*(N522-O522)*391.3*AJ525*10^-1)&lt;AJ523,(AL525*0.9*(N522-O522)*391.3*AJ525*10^-1),"calc. cotθ ")</f>
        <v>250.04070000000002</v>
      </c>
    </row>
    <row r="526" spans="1:40">
      <c r="A526" s="35">
        <v>3</v>
      </c>
      <c r="B526" s="35">
        <v>7</v>
      </c>
      <c r="C526" s="35">
        <v>8</v>
      </c>
      <c r="D526" s="35">
        <v>3</v>
      </c>
      <c r="E526" s="35" t="s">
        <v>14</v>
      </c>
      <c r="F526" s="36">
        <v>-29.271000000000001</v>
      </c>
      <c r="G526" s="36">
        <v>-18.663</v>
      </c>
      <c r="H526" s="36">
        <v>329.0607</v>
      </c>
      <c r="I526" s="36">
        <v>310.39769999999999</v>
      </c>
      <c r="J526" s="36">
        <v>-347.72370000000001</v>
      </c>
      <c r="K526" s="1">
        <f t="shared" ref="K526:K527" si="1147">$K$510</f>
        <v>80</v>
      </c>
      <c r="L526" s="7">
        <f t="shared" ref="L526:L527" si="1148">(ABS(I526)-ABS(I528*$K526/200))*SIGN(I526)</f>
        <v>273.10921999999999</v>
      </c>
      <c r="M526" s="7">
        <f t="shared" ref="M526:M527" si="1149">(ABS(J526)-ABS(J528*$K526/200))*SIGN(J526)</f>
        <v>-268.04962</v>
      </c>
      <c r="N526" s="6">
        <f t="shared" ref="N526:N527" si="1150">$N$510</f>
        <v>75</v>
      </c>
      <c r="O526" s="6">
        <v>4</v>
      </c>
      <c r="P526" s="6">
        <v>30</v>
      </c>
      <c r="Q526" s="7">
        <f>P526*(N526-O526)^2/((10^6)*$AS$4^2)</f>
        <v>389.67765209100986</v>
      </c>
      <c r="R526" s="7">
        <f>P526*(N526-O526)^2/((10^6)*$AS$5^2)</f>
        <v>517.18477480250328</v>
      </c>
      <c r="S526" s="6" t="str">
        <f>IF(R526&gt;=MAX(ABS(I526),ABS(J526),ABS(L526),ABS(M526)),"Verificata","Non verificata")</f>
        <v>Verificata</v>
      </c>
      <c r="T526" s="7">
        <f>-MIN(L526:M526)/(0.9*(N526-O526)/100*391.3)*10</f>
        <v>10.720239545002073</v>
      </c>
      <c r="U526" s="7">
        <f>ABS(MAX(L526:M526)/(0.9*(N526-O526)/100*391.3)*10)</f>
        <v>10.922590602249953</v>
      </c>
      <c r="V526" s="17">
        <f t="shared" ref="V526:V527" si="1151">IF($N526=26,IF(4*2.01&gt;T526,4*2.01,"Arm. insufficiente"),IF((3*2.01)&gt;T526,(3*2.01),IF(T526&lt;4*2.01,(4*2.01),IF(T526&lt;10.3,2*2.01+2*3.14,IF(T526&lt;15.75,5*3.14,IF(15.75&lt;T526,6*3.14,"Armat. Insuf. "))))))</f>
        <v>15.700000000000001</v>
      </c>
      <c r="W526" s="16" t="str">
        <f t="shared" ref="W526:W527" si="1152">IF(V526=6.03,"3f16",IF(V526=8.04,"4f16",IF(V526=10.3,"2f16+2f20",IF(V526=15.7,"5f20",IF(V526=18.84,"6f20","Arm. Insuf.")))))</f>
        <v>5f20</v>
      </c>
      <c r="X526" s="17">
        <f t="shared" ref="X526:X527" si="1153">IF($N526=26,IF(4*2.01&gt;U526,4*2.01,"Arm. insufficiente"),IF((3*2.01)&gt;U526,(3*2.01),IF(U526&lt;4*2.01,(4*2.01),IF(U526&lt;10.3,2*2.01+2*3.14,IF(U526&lt;15.75,5*3.14,IF(15.75&lt;U526,6*3.14,"Armat. Insuf. "))))))</f>
        <v>15.700000000000001</v>
      </c>
      <c r="Y526" s="16" t="str">
        <f t="shared" ref="Y526:Y527" si="1154">IF(X526=6.03,"3f16",IF(X526=8.04,"4f16",IF(X526=10.3,"2f16+2f20",IF(X526=15.7,"5f20",IF(X526=18.84,"6f20","Arm. Insuf.")))))</f>
        <v>5f20</v>
      </c>
      <c r="Z526" s="16">
        <f t="shared" ref="Z526:Z527" si="1155">-0.9*(N526-O526)*V526*391.3/1000</f>
        <v>-392.56389900000005</v>
      </c>
      <c r="AA526" s="16">
        <f t="shared" ref="AA526:AA527" si="1156">0.9*(N526-O526)*X526*391.3/1000</f>
        <v>392.56389900000005</v>
      </c>
      <c r="AB526" s="24"/>
      <c r="AC526" s="24"/>
      <c r="AD526" s="21"/>
      <c r="AE526" s="21"/>
      <c r="AF526" s="21"/>
      <c r="AG526" s="21"/>
      <c r="AH526" s="21"/>
      <c r="AI526" s="21"/>
      <c r="AJ526" s="21"/>
      <c r="AK526" s="109">
        <f>8*1.6</f>
        <v>12.8</v>
      </c>
      <c r="AL526" s="29">
        <f>IF(N526=26,(4*0.5)/AK526,(2*0.5)/AK526)</f>
        <v>7.8125E-2</v>
      </c>
      <c r="AM526" s="111" t="s">
        <v>96</v>
      </c>
      <c r="AN526" s="40">
        <f>IF((AL526*0.9*(N526-O526)*391.3*AJ529*10^-1)&lt;AJ527,(AL526*0.9*(N526-O526)*391.3*AJ529*10^-1),"calc. cotθ ")</f>
        <v>390.68859375000005</v>
      </c>
    </row>
    <row r="527" spans="1:40">
      <c r="A527" s="35">
        <v>3</v>
      </c>
      <c r="B527" s="35">
        <v>7</v>
      </c>
      <c r="C527" s="35">
        <v>8</v>
      </c>
      <c r="D527" s="35">
        <v>3</v>
      </c>
      <c r="E527" s="35" t="s">
        <v>15</v>
      </c>
      <c r="F527" s="36">
        <v>-43.460999999999999</v>
      </c>
      <c r="G527" s="36">
        <v>-27.795000000000002</v>
      </c>
      <c r="H527" s="36">
        <v>-226.51</v>
      </c>
      <c r="I527" s="36">
        <v>-254.30500000000001</v>
      </c>
      <c r="J527" s="36">
        <v>198.71499999999997</v>
      </c>
      <c r="K527" s="1">
        <f t="shared" si="1147"/>
        <v>80</v>
      </c>
      <c r="L527" s="7">
        <f t="shared" si="1148"/>
        <v>-172.70852000000002</v>
      </c>
      <c r="M527" s="7">
        <f t="shared" si="1149"/>
        <v>163.34891999999999</v>
      </c>
      <c r="N527" s="6">
        <f t="shared" si="1150"/>
        <v>75</v>
      </c>
      <c r="O527" s="6">
        <v>4</v>
      </c>
      <c r="P527" s="6">
        <v>30</v>
      </c>
      <c r="Q527" s="7">
        <f>P527*(N527-O527)^2/((10^6)*$AS$4^2)</f>
        <v>389.67765209100986</v>
      </c>
      <c r="R527" s="7">
        <f>P527*(N527-O527)^2/((10^6)*$AS$5^2)</f>
        <v>517.18477480250328</v>
      </c>
      <c r="S527" s="6" t="str">
        <f>IF(R527&gt;=MAX(ABS(I527),ABS(J527),ABS(L527),ABS(M527)),"Verificata","Non verificata")</f>
        <v>Verificata</v>
      </c>
      <c r="T527" s="7">
        <f>-MIN(L527:M527)/(0.9*(N527-O527)/100*391.3)*10</f>
        <v>6.907216305185516</v>
      </c>
      <c r="U527" s="7">
        <f>ABS(MAX(L527:M527)/(0.9*(N527-O527)/100*391.3)*10)</f>
        <v>6.5328932449797161</v>
      </c>
      <c r="V527" s="17">
        <f t="shared" si="1151"/>
        <v>8.0399999999999991</v>
      </c>
      <c r="W527" s="16" t="str">
        <f t="shared" si="1152"/>
        <v>4f16</v>
      </c>
      <c r="X527" s="17">
        <f t="shared" si="1153"/>
        <v>8.0399999999999991</v>
      </c>
      <c r="Y527" s="16" t="str">
        <f t="shared" si="1154"/>
        <v>4f16</v>
      </c>
      <c r="Z527" s="16">
        <f t="shared" si="1155"/>
        <v>-201.03272279999999</v>
      </c>
      <c r="AA527" s="16">
        <f t="shared" si="1156"/>
        <v>201.03272279999999</v>
      </c>
      <c r="AB527" s="25">
        <v>45.6</v>
      </c>
      <c r="AC527" s="25">
        <v>29.1</v>
      </c>
      <c r="AD527" s="22">
        <v>3.8</v>
      </c>
      <c r="AE527" s="22">
        <v>3.25</v>
      </c>
      <c r="AF527" s="22">
        <f>(AC527*AE527)/2</f>
        <v>47.287500000000001</v>
      </c>
      <c r="AG527" s="22">
        <f>(Z526-AA527)/AE527</f>
        <v>-182.64511440000004</v>
      </c>
      <c r="AH527" s="22">
        <f>(AA526-Z527)/AE527</f>
        <v>182.64511440000004</v>
      </c>
      <c r="AI527" s="22">
        <f t="shared" ref="AI527" si="1157">MAX(ABS(AG527+AF527),ABS(AG527-AF527),ABS(AH527+AF527),ABS(AH527-AF527),)</f>
        <v>229.93261440000003</v>
      </c>
      <c r="AJ527" s="22">
        <f>((0.5*14.17*P526*0.9*(N526-O526)*AJ529)/(1+AJ529^2))*10^-1</f>
        <v>543.27780000000007</v>
      </c>
      <c r="AK527" s="108">
        <v>10</v>
      </c>
      <c r="AL527" s="30">
        <f>IF(N526=26,(4*0.5)/AK527,(2*0.5)/AK527)</f>
        <v>0.1</v>
      </c>
      <c r="AM527" s="112" t="s">
        <v>100</v>
      </c>
      <c r="AN527" s="41">
        <f>IF((AL527*0.9*(N526-O526)*391.3*AJ529*10^-1)&lt;AJ527,(AL527*0.9*(N526-O526)*391.3*AJ529*10^-1),"calc. cotθ ")</f>
        <v>500.08140000000003</v>
      </c>
    </row>
    <row r="528" spans="1:40">
      <c r="A528" s="35">
        <v>3</v>
      </c>
      <c r="B528" s="35">
        <v>7</v>
      </c>
      <c r="C528" s="35">
        <v>8</v>
      </c>
      <c r="D528" s="35">
        <v>3</v>
      </c>
      <c r="E528" s="35" t="s">
        <v>16</v>
      </c>
      <c r="F528" s="36">
        <v>82.944000000000003</v>
      </c>
      <c r="G528" s="36">
        <v>52.981999999999999</v>
      </c>
      <c r="H528" s="36">
        <v>-146.20319999999998</v>
      </c>
      <c r="I528" s="36">
        <v>-93.221199999999982</v>
      </c>
      <c r="J528" s="36">
        <v>199.18519999999998</v>
      </c>
      <c r="AB528" s="25"/>
      <c r="AC528" s="25"/>
      <c r="AD528" s="22"/>
      <c r="AE528" s="22"/>
      <c r="AF528" s="22"/>
      <c r="AG528" s="22"/>
      <c r="AH528" s="22"/>
      <c r="AI528" s="22"/>
      <c r="AJ528" s="106" t="s">
        <v>93</v>
      </c>
      <c r="AK528" s="108">
        <v>15</v>
      </c>
      <c r="AL528" s="30">
        <f>IF(N526=26,(4*0.5)/AK528,(2*0.5)/AK528)</f>
        <v>6.6666666666666666E-2</v>
      </c>
      <c r="AM528" s="112" t="s">
        <v>99</v>
      </c>
      <c r="AN528" s="41">
        <f>IF((AL528*0.9*(N526-O526)*391.3*AJ529*10^-1)&lt;AJ527,(AL528*0.9*(N526-O526)*391.3*AJ529*10^-1),"calc. cotθ ")</f>
        <v>333.38760000000002</v>
      </c>
    </row>
    <row r="529" spans="1:40">
      <c r="A529" s="35">
        <v>3</v>
      </c>
      <c r="B529" s="35">
        <v>7</v>
      </c>
      <c r="C529" s="35">
        <v>8</v>
      </c>
      <c r="D529" s="35">
        <v>3</v>
      </c>
      <c r="E529" s="35" t="s">
        <v>17</v>
      </c>
      <c r="F529" s="36">
        <v>-90.412000000000006</v>
      </c>
      <c r="G529" s="36">
        <v>-57.787999999999997</v>
      </c>
      <c r="H529" s="36">
        <v>-146.20319999999998</v>
      </c>
      <c r="I529" s="36">
        <v>-203.99119999999999</v>
      </c>
      <c r="J529" s="36">
        <v>88.415199999999984</v>
      </c>
      <c r="AB529" s="26"/>
      <c r="AC529" s="26"/>
      <c r="AD529" s="23"/>
      <c r="AE529" s="23"/>
      <c r="AF529" s="23"/>
      <c r="AG529" s="23"/>
      <c r="AH529" s="23"/>
      <c r="AI529" s="23"/>
      <c r="AJ529" s="107">
        <v>2</v>
      </c>
      <c r="AK529" s="110">
        <v>20</v>
      </c>
      <c r="AL529" s="31">
        <f>IF(N526=26,(4*0.5)/AK529,(2*0.5)/AK529)</f>
        <v>0.05</v>
      </c>
      <c r="AM529" s="113" t="s">
        <v>98</v>
      </c>
      <c r="AN529" s="114">
        <f>IF((AL529*0.9*(N526-O526)*391.3*AJ529*10^-1)&lt;AJ527,(AL529*0.9*(N526-O526)*391.3*AJ529*10^-1),"calc. cotθ ")</f>
        <v>250.04070000000002</v>
      </c>
    </row>
    <row r="530" spans="1:40">
      <c r="A530" s="35">
        <v>4</v>
      </c>
      <c r="B530" s="35">
        <v>9</v>
      </c>
      <c r="C530" s="35">
        <v>10</v>
      </c>
      <c r="D530" s="35">
        <v>3</v>
      </c>
      <c r="E530" s="35" t="s">
        <v>14</v>
      </c>
      <c r="F530" s="36">
        <v>-54.851999999999997</v>
      </c>
      <c r="G530" s="36">
        <v>-33.104999999999997</v>
      </c>
      <c r="H530" s="36">
        <v>188.47919999999999</v>
      </c>
      <c r="I530" s="36">
        <v>155.3742</v>
      </c>
      <c r="J530" s="36">
        <v>-221.58419999999998</v>
      </c>
      <c r="K530" s="1">
        <f t="shared" ref="K530:K531" si="1158">$K$510</f>
        <v>80</v>
      </c>
      <c r="L530" s="7">
        <f t="shared" ref="L530:L531" si="1159">(ABS(I530)-ABS(I532*$K530/200))*SIGN(I530)</f>
        <v>144.7396</v>
      </c>
      <c r="M530" s="7">
        <f t="shared" ref="M530:M531" si="1160">(ABS(J530)-ABS(J532*$K530/200))*SIGN(J530)</f>
        <v>-153.54559999999998</v>
      </c>
      <c r="N530" s="6">
        <f t="shared" ref="N530:N531" si="1161">$N$510</f>
        <v>75</v>
      </c>
      <c r="O530" s="6">
        <v>4</v>
      </c>
      <c r="P530" s="6">
        <v>30</v>
      </c>
      <c r="Q530" s="7">
        <f>P530*(N530-O530)^2/((10^6)*$AS$4^2)</f>
        <v>389.67765209100986</v>
      </c>
      <c r="R530" s="7">
        <f>P530*(N530-O530)^2/((10^6)*$AS$5^2)</f>
        <v>517.18477480250328</v>
      </c>
      <c r="S530" s="6" t="str">
        <f>IF(R530&gt;=MAX(ABS(I530),ABS(J530),ABS(L530),ABS(M530)),"Verificata","Non verificata")</f>
        <v>Verificata</v>
      </c>
      <c r="T530" s="7">
        <f>-MIN(L530:M530)/(0.9*(N530-O530)/100*391.3)*10</f>
        <v>6.1408242738082226</v>
      </c>
      <c r="U530" s="7">
        <f>ABS(MAX(L530:M530)/(0.9*(N530-O530)/100*391.3)*10)</f>
        <v>5.7886416091460298</v>
      </c>
      <c r="V530" s="17">
        <f t="shared" ref="V530:V531" si="1162">IF($N530=26,IF(4*2.01&gt;T530,4*2.01,"Arm. insufficiente"),IF((3*2.01)&gt;T530,(3*2.01),IF(T530&lt;4*2.01,(4*2.01),IF(T530&lt;10.3,2*2.01+2*3.14,IF(T530&lt;15.75,5*3.14,IF(15.75&lt;T530,6*3.14,"Armat. Insuf. "))))))</f>
        <v>8.0399999999999991</v>
      </c>
      <c r="W530" s="16" t="str">
        <f t="shared" ref="W530:W531" si="1163">IF(V530=6.03,"3f16",IF(V530=8.04,"4f16",IF(V530=10.3,"2f16+2f20",IF(V530=15.7,"5f20",IF(V530=18.84,"6f20","Arm. Insuf.")))))</f>
        <v>4f16</v>
      </c>
      <c r="X530" s="17">
        <f t="shared" ref="X530:X531" si="1164">IF($N530=26,IF(4*2.01&gt;U530,4*2.01,"Arm. insufficiente"),IF((3*2.01)&gt;U530,(3*2.01),IF(U530&lt;4*2.01,(4*2.01),IF(U530&lt;10.3,2*2.01+2*3.14,IF(U530&lt;15.75,5*3.14,IF(15.75&lt;U530,6*3.14,"Armat. Insuf. "))))))</f>
        <v>6.0299999999999994</v>
      </c>
      <c r="Y530" s="16" t="str">
        <f t="shared" ref="Y530:Y531" si="1165">IF(X530=6.03,"3f16",IF(X530=8.04,"4f16",IF(X530=10.3,"2f16+2f20",IF(X530=15.7,"5f20",IF(X530=18.84,"6f20","Arm. Insuf.")))))</f>
        <v>3f16</v>
      </c>
      <c r="Z530" s="16">
        <f t="shared" ref="Z530:Z531" si="1166">-0.9*(N530-O530)*V530*391.3/1000</f>
        <v>-201.03272279999999</v>
      </c>
      <c r="AA530" s="16">
        <f t="shared" ref="AA530:AA531" si="1167">0.9*(N530-O530)*X530*391.3/1000</f>
        <v>150.77454209999999</v>
      </c>
      <c r="AB530" s="24"/>
      <c r="AC530" s="24"/>
      <c r="AD530" s="21"/>
      <c r="AE530" s="21"/>
      <c r="AF530" s="21"/>
      <c r="AG530" s="21"/>
      <c r="AH530" s="21"/>
      <c r="AI530" s="21"/>
      <c r="AJ530" s="21"/>
      <c r="AK530" s="109">
        <f t="shared" ref="AK530" si="1168">8*1.6</f>
        <v>12.8</v>
      </c>
      <c r="AL530" s="29">
        <f>IF(N530=26,(4*0.5)/AK530,(2*0.5)/AK530)</f>
        <v>7.8125E-2</v>
      </c>
      <c r="AM530" s="111" t="s">
        <v>96</v>
      </c>
      <c r="AN530" s="40">
        <f>IF((AL530*0.9*(N530-O530)*391.3*AJ533*10^-1)&lt;AJ531,(AL530*0.9*(N530-O530)*391.3*AJ533*10^-1),"calc. cotθ ")</f>
        <v>390.68859375000005</v>
      </c>
    </row>
    <row r="531" spans="1:40">
      <c r="A531" s="35">
        <v>4</v>
      </c>
      <c r="B531" s="35">
        <v>9</v>
      </c>
      <c r="C531" s="35">
        <v>10</v>
      </c>
      <c r="D531" s="35">
        <v>3</v>
      </c>
      <c r="E531" s="35" t="s">
        <v>15</v>
      </c>
      <c r="F531" s="36">
        <v>-106.378</v>
      </c>
      <c r="G531" s="36">
        <v>-64.396000000000001</v>
      </c>
      <c r="H531" s="36">
        <v>-288.4794</v>
      </c>
      <c r="I531" s="36">
        <v>-352.87540000000001</v>
      </c>
      <c r="J531" s="36">
        <v>224.08339999999998</v>
      </c>
      <c r="K531" s="1">
        <f t="shared" si="1158"/>
        <v>80</v>
      </c>
      <c r="L531" s="7">
        <f t="shared" si="1159"/>
        <v>-279.67560000000003</v>
      </c>
      <c r="M531" s="7">
        <f t="shared" si="1160"/>
        <v>218.60999999999999</v>
      </c>
      <c r="N531" s="6">
        <f t="shared" si="1161"/>
        <v>75</v>
      </c>
      <c r="O531" s="6">
        <v>4</v>
      </c>
      <c r="P531" s="6">
        <v>30</v>
      </c>
      <c r="Q531" s="7">
        <f>P531*(N531-O531)^2/((10^6)*$AS$4^2)</f>
        <v>389.67765209100986</v>
      </c>
      <c r="R531" s="7">
        <f>P531*(N531-O531)^2/((10^6)*$AS$5^2)</f>
        <v>517.18477480250328</v>
      </c>
      <c r="S531" s="6" t="str">
        <f>IF(R531&gt;=MAX(ABS(I531),ABS(J531),ABS(L531),ABS(M531)),"Verificata","Non verificata")</f>
        <v>Verificata</v>
      </c>
      <c r="T531" s="7">
        <f>-MIN(L531:M531)/(0.9*(N531-O531)/100*391.3)*10</f>
        <v>11.185203048943633</v>
      </c>
      <c r="U531" s="7">
        <f>ABS(MAX(L531:M531)/(0.9*(N531-O531)/100*391.3)*10)</f>
        <v>8.7429766434024518</v>
      </c>
      <c r="V531" s="17">
        <f t="shared" si="1162"/>
        <v>15.700000000000001</v>
      </c>
      <c r="W531" s="16" t="str">
        <f t="shared" si="1163"/>
        <v>5f20</v>
      </c>
      <c r="X531" s="17">
        <f t="shared" si="1164"/>
        <v>10.3</v>
      </c>
      <c r="Y531" s="16" t="str">
        <f t="shared" si="1165"/>
        <v>2f16+2f20</v>
      </c>
      <c r="Z531" s="16">
        <f t="shared" si="1166"/>
        <v>-392.56389900000005</v>
      </c>
      <c r="AA531" s="16">
        <f t="shared" si="1167"/>
        <v>257.54192100000006</v>
      </c>
      <c r="AB531" s="25">
        <v>53.3</v>
      </c>
      <c r="AC531" s="25">
        <v>32.299999999999997</v>
      </c>
      <c r="AD531" s="22">
        <v>4.8499999999999996</v>
      </c>
      <c r="AE531" s="22">
        <v>4.05</v>
      </c>
      <c r="AF531" s="22">
        <f>(AC531*AE531)/2</f>
        <v>65.407499999999985</v>
      </c>
      <c r="AG531" s="22">
        <f>(Z530-AA531)/AE531</f>
        <v>-113.22830711111112</v>
      </c>
      <c r="AH531" s="22">
        <f>(AA530-Z531)/AE531</f>
        <v>134.1576397777778</v>
      </c>
      <c r="AI531" s="22">
        <f t="shared" ref="AI531" si="1169">MAX(ABS(AG531+AF531),ABS(AG531-AF531),ABS(AH531+AF531),ABS(AH531-AF531),)</f>
        <v>199.5651397777778</v>
      </c>
      <c r="AJ531" s="22">
        <f>((0.5*14.17*P530*0.9*(N530-O530)*AJ533)/(1+AJ533^2))*10^-1</f>
        <v>543.27780000000007</v>
      </c>
      <c r="AK531" s="108">
        <v>10</v>
      </c>
      <c r="AL531" s="30">
        <f>IF(N530=26,(4*0.5)/AK531,(2*0.5)/AK531)</f>
        <v>0.1</v>
      </c>
      <c r="AM531" s="112" t="s">
        <v>100</v>
      </c>
      <c r="AN531" s="41">
        <f>IF((AL531*0.9*(N530-O530)*391.3*AJ533*10^-1)&lt;AJ531,(AL531*0.9*(N530-O530)*391.3*AJ533*10^-1),"calc. cotθ ")</f>
        <v>500.08140000000003</v>
      </c>
    </row>
    <row r="532" spans="1:40">
      <c r="A532" s="35">
        <v>4</v>
      </c>
      <c r="B532" s="35">
        <v>9</v>
      </c>
      <c r="C532" s="35">
        <v>10</v>
      </c>
      <c r="D532" s="35">
        <v>3</v>
      </c>
      <c r="E532" s="35" t="s">
        <v>16</v>
      </c>
      <c r="F532" s="36">
        <v>118.726</v>
      </c>
      <c r="G532" s="36">
        <v>71.754999999999995</v>
      </c>
      <c r="H532" s="36">
        <v>-98.341499999999996</v>
      </c>
      <c r="I532" s="36">
        <v>-26.586500000000001</v>
      </c>
      <c r="J532" s="36">
        <v>170.09649999999999</v>
      </c>
      <c r="AB532" s="25"/>
      <c r="AC532" s="25"/>
      <c r="AD532" s="22"/>
      <c r="AE532" s="22"/>
      <c r="AF532" s="22"/>
      <c r="AG532" s="22"/>
      <c r="AH532" s="22"/>
      <c r="AI532" s="22"/>
      <c r="AJ532" s="106" t="s">
        <v>93</v>
      </c>
      <c r="AK532" s="108">
        <v>15</v>
      </c>
      <c r="AL532" s="30">
        <f>IF(N530=26,(4*0.5)/AK532,(2*0.5)/AK532)</f>
        <v>6.6666666666666666E-2</v>
      </c>
      <c r="AM532" s="112" t="s">
        <v>99</v>
      </c>
      <c r="AN532" s="41">
        <f>IF((AL532*0.9*(N530-O530)*391.3*AJ533*10^-1)&lt;AJ531,(AL532*0.9*(N530-O530)*391.3*AJ533*10^-1),"calc. cotθ ")</f>
        <v>333.38760000000002</v>
      </c>
    </row>
    <row r="533" spans="1:40">
      <c r="A533" s="35">
        <v>4</v>
      </c>
      <c r="B533" s="35">
        <v>9</v>
      </c>
      <c r="C533" s="35">
        <v>10</v>
      </c>
      <c r="D533" s="35">
        <v>3</v>
      </c>
      <c r="E533" s="35" t="s">
        <v>17</v>
      </c>
      <c r="F533" s="36">
        <v>-139.97300000000001</v>
      </c>
      <c r="G533" s="36">
        <v>-84.658000000000001</v>
      </c>
      <c r="H533" s="36">
        <v>-98.341499999999996</v>
      </c>
      <c r="I533" s="36">
        <v>-182.99950000000001</v>
      </c>
      <c r="J533" s="36">
        <v>13.683499999999995</v>
      </c>
      <c r="AB533" s="26"/>
      <c r="AC533" s="26"/>
      <c r="AD533" s="23"/>
      <c r="AE533" s="23"/>
      <c r="AF533" s="23"/>
      <c r="AG533" s="23"/>
      <c r="AH533" s="23"/>
      <c r="AI533" s="23"/>
      <c r="AJ533" s="107">
        <v>2</v>
      </c>
      <c r="AK533" s="110">
        <v>20</v>
      </c>
      <c r="AL533" s="31">
        <f>IF(N530=26,(4*0.5)/AK533,(2*0.5)/AK533)</f>
        <v>0.05</v>
      </c>
      <c r="AM533" s="113" t="s">
        <v>98</v>
      </c>
      <c r="AN533" s="114">
        <f>IF((AL533*0.9*(N530-O530)*391.3*AJ533*10^-1)&lt;AJ531,(AL533*0.9*(N530-O530)*391.3*AJ533*10^-1),"calc. cotθ ")</f>
        <v>250.04070000000002</v>
      </c>
    </row>
    <row r="534" spans="1:40">
      <c r="A534" s="35">
        <v>5</v>
      </c>
      <c r="B534" s="35">
        <v>11</v>
      </c>
      <c r="C534" s="35">
        <v>12</v>
      </c>
      <c r="D534" s="35">
        <v>3</v>
      </c>
      <c r="E534" s="35" t="s">
        <v>14</v>
      </c>
      <c r="F534" s="36">
        <v>-106.378</v>
      </c>
      <c r="G534" s="36">
        <v>-64.271000000000001</v>
      </c>
      <c r="H534" s="36">
        <v>288.4794</v>
      </c>
      <c r="I534" s="36">
        <v>224.20839999999998</v>
      </c>
      <c r="J534" s="36">
        <v>-352.75040000000001</v>
      </c>
      <c r="K534" s="1">
        <f t="shared" ref="K534:K535" si="1170">$K$510</f>
        <v>80</v>
      </c>
      <c r="L534" s="7">
        <f t="shared" ref="L534:L535" si="1171">(ABS(I534)-ABS(I536*$K534/200))*SIGN(I534)</f>
        <v>218.7182</v>
      </c>
      <c r="M534" s="7">
        <f t="shared" ref="M534:M535" si="1172">(ABS(J534)-ABS(J536*$K534/200))*SIGN(J534)</f>
        <v>-279.56740000000002</v>
      </c>
      <c r="N534" s="6">
        <f t="shared" ref="N534:N535" si="1173">$N$510</f>
        <v>75</v>
      </c>
      <c r="O534" s="6">
        <v>4</v>
      </c>
      <c r="P534" s="6">
        <v>30</v>
      </c>
      <c r="Q534" s="7">
        <f>P534*(N534-O534)^2/((10^6)*$AS$4^2)</f>
        <v>389.67765209100986</v>
      </c>
      <c r="R534" s="7">
        <f>P534*(N534-O534)^2/((10^6)*$AS$5^2)</f>
        <v>517.18477480250328</v>
      </c>
      <c r="S534" s="6" t="str">
        <f>IF(R534&gt;=MAX(ABS(I534),ABS(J534),ABS(L534),ABS(M534)),"Verificata","Non verificata")</f>
        <v>Verificata</v>
      </c>
      <c r="T534" s="7">
        <f>-MIN(L534:M534)/(0.9*(N534-O534)/100*391.3)*10</f>
        <v>11.180875753427342</v>
      </c>
      <c r="U534" s="7">
        <f>ABS(MAX(L534:M534)/(0.9*(N534-O534)/100*391.3)*10)</f>
        <v>8.7473039389187441</v>
      </c>
      <c r="V534" s="17">
        <f t="shared" ref="V534:V535" si="1174">IF($N534=26,IF(4*2.01&gt;T534,4*2.01,"Arm. insufficiente"),IF((3*2.01)&gt;T534,(3*2.01),IF(T534&lt;4*2.01,(4*2.01),IF(T534&lt;10.3,2*2.01+2*3.14,IF(T534&lt;15.75,5*3.14,IF(15.75&lt;T534,6*3.14,"Armat. Insuf. "))))))</f>
        <v>15.700000000000001</v>
      </c>
      <c r="W534" s="16" t="str">
        <f t="shared" ref="W534:W535" si="1175">IF(V534=6.03,"3f16",IF(V534=8.04,"4f16",IF(V534=10.3,"2f16+2f20",IF(V534=15.7,"5f20",IF(V534=18.84,"6f20","Arm. Insuf.")))))</f>
        <v>5f20</v>
      </c>
      <c r="X534" s="17">
        <f t="shared" ref="X534:X535" si="1176">IF($N534=26,IF(4*2.01&gt;U534,4*2.01,"Arm. insufficiente"),IF((3*2.01)&gt;U534,(3*2.01),IF(U534&lt;4*2.01,(4*2.01),IF(U534&lt;10.3,2*2.01+2*3.14,IF(U534&lt;15.75,5*3.14,IF(15.75&lt;U534,6*3.14,"Armat. Insuf. "))))))</f>
        <v>10.3</v>
      </c>
      <c r="Y534" s="16" t="str">
        <f t="shared" ref="Y534:Y535" si="1177">IF(X534=6.03,"3f16",IF(X534=8.04,"4f16",IF(X534=10.3,"2f16+2f20",IF(X534=15.7,"5f20",IF(X534=18.84,"6f20","Arm. Insuf.")))))</f>
        <v>2f16+2f20</v>
      </c>
      <c r="Z534" s="16">
        <f t="shared" ref="Z534:Z535" si="1178">-0.9*(N534-O534)*V534*391.3/1000</f>
        <v>-392.56389900000005</v>
      </c>
      <c r="AA534" s="16">
        <f t="shared" ref="AA534:AA535" si="1179">0.9*(N534-O534)*X534*391.3/1000</f>
        <v>257.54192100000006</v>
      </c>
      <c r="AB534" s="24"/>
      <c r="AC534" s="24"/>
      <c r="AD534" s="21"/>
      <c r="AE534" s="21"/>
      <c r="AF534" s="21"/>
      <c r="AG534" s="21"/>
      <c r="AH534" s="21"/>
      <c r="AI534" s="21"/>
      <c r="AJ534" s="21"/>
      <c r="AK534" s="109">
        <f t="shared" ref="AK534" si="1180">8*1.6</f>
        <v>12.8</v>
      </c>
      <c r="AL534" s="29">
        <f>IF(N534=26,(4*0.5)/AK534,(2*0.5)/AK534)</f>
        <v>7.8125E-2</v>
      </c>
      <c r="AM534" s="111" t="s">
        <v>96</v>
      </c>
      <c r="AN534" s="40">
        <f>IF((AL534*0.9*(N534-O534)*391.3*AJ537*10^-1)&lt;AJ535,(AL534*0.9*(N534-O534)*391.3*AJ537*10^-1),"calc. cotθ ")</f>
        <v>390.68859375000005</v>
      </c>
    </row>
    <row r="535" spans="1:40">
      <c r="A535" s="35">
        <v>5</v>
      </c>
      <c r="B535" s="35">
        <v>11</v>
      </c>
      <c r="C535" s="35">
        <v>12</v>
      </c>
      <c r="D535" s="35">
        <v>3</v>
      </c>
      <c r="E535" s="35" t="s">
        <v>15</v>
      </c>
      <c r="F535" s="36">
        <v>-54.851999999999997</v>
      </c>
      <c r="G535" s="36">
        <v>-33.183</v>
      </c>
      <c r="H535" s="36">
        <v>-188.47919999999999</v>
      </c>
      <c r="I535" s="36">
        <v>-221.66219999999998</v>
      </c>
      <c r="J535" s="36">
        <v>155.2962</v>
      </c>
      <c r="K535" s="1">
        <f t="shared" si="1170"/>
        <v>80</v>
      </c>
      <c r="L535" s="7">
        <f t="shared" si="1171"/>
        <v>-153.60719999999998</v>
      </c>
      <c r="M535" s="7">
        <f t="shared" si="1172"/>
        <v>144.678</v>
      </c>
      <c r="N535" s="6">
        <f t="shared" si="1173"/>
        <v>75</v>
      </c>
      <c r="O535" s="6">
        <v>4</v>
      </c>
      <c r="P535" s="6">
        <v>30</v>
      </c>
      <c r="Q535" s="7">
        <f>P535*(N535-O535)^2/((10^6)*$AS$4^2)</f>
        <v>389.67765209100986</v>
      </c>
      <c r="R535" s="7">
        <f>P535*(N535-O535)^2/((10^6)*$AS$5^2)</f>
        <v>517.18477480250328</v>
      </c>
      <c r="S535" s="6" t="str">
        <f>IF(R535&gt;=MAX(ABS(I535),ABS(J535),ABS(L535),ABS(M535)),"Verificata","Non verificata")</f>
        <v>Verificata</v>
      </c>
      <c r="T535" s="7">
        <f>-MIN(L535:M535)/(0.9*(N535-O535)/100*391.3)*10</f>
        <v>6.1432878727343176</v>
      </c>
      <c r="U535" s="7">
        <f>ABS(MAX(L535:M535)/(0.9*(N535-O535)/100*391.3)*10)</f>
        <v>5.7861780102199356</v>
      </c>
      <c r="V535" s="17">
        <f t="shared" si="1174"/>
        <v>8.0399999999999991</v>
      </c>
      <c r="W535" s="16" t="str">
        <f t="shared" si="1175"/>
        <v>4f16</v>
      </c>
      <c r="X535" s="17">
        <f t="shared" si="1176"/>
        <v>6.0299999999999994</v>
      </c>
      <c r="Y535" s="16" t="str">
        <f t="shared" si="1177"/>
        <v>3f16</v>
      </c>
      <c r="Z535" s="16">
        <f t="shared" si="1178"/>
        <v>-201.03272279999999</v>
      </c>
      <c r="AA535" s="16">
        <f t="shared" si="1179"/>
        <v>150.77454209999999</v>
      </c>
      <c r="AB535" s="25">
        <v>53.3</v>
      </c>
      <c r="AC535" s="25">
        <v>32.299999999999997</v>
      </c>
      <c r="AD535" s="22">
        <v>4.8499999999999996</v>
      </c>
      <c r="AE535" s="22">
        <v>4.05</v>
      </c>
      <c r="AF535" s="22">
        <f>(AC535*AE535)/2</f>
        <v>65.407499999999985</v>
      </c>
      <c r="AG535" s="22">
        <f>(Z534-AA535)/AE535</f>
        <v>-134.1576397777778</v>
      </c>
      <c r="AH535" s="22">
        <f>(AA534-Z535)/AE535</f>
        <v>113.22830711111112</v>
      </c>
      <c r="AI535" s="22">
        <f t="shared" ref="AI535" si="1181">MAX(ABS(AG535+AF535),ABS(AG535-AF535),ABS(AH535+AF535),ABS(AH535-AF535),)</f>
        <v>199.5651397777778</v>
      </c>
      <c r="AJ535" s="22">
        <f>((0.5*14.17*P534*0.9*(N534-O534)*AJ537)/(1+AJ537^2))*10^-1</f>
        <v>543.27780000000007</v>
      </c>
      <c r="AK535" s="108">
        <v>10</v>
      </c>
      <c r="AL535" s="30">
        <f>IF(N534=26,(4*0.5)/AK535,(2*0.5)/AK535)</f>
        <v>0.1</v>
      </c>
      <c r="AM535" s="112" t="s">
        <v>100</v>
      </c>
      <c r="AN535" s="41">
        <f>IF((AL535*0.9*(N534-O534)*391.3*AJ537*10^-1)&lt;AJ535,(AL535*0.9*(N534-O534)*391.3*AJ537*10^-1),"calc. cotθ ")</f>
        <v>500.08140000000003</v>
      </c>
    </row>
    <row r="536" spans="1:40">
      <c r="A536" s="35">
        <v>5</v>
      </c>
      <c r="B536" s="35">
        <v>11</v>
      </c>
      <c r="C536" s="35">
        <v>12</v>
      </c>
      <c r="D536" s="35">
        <v>3</v>
      </c>
      <c r="E536" s="35" t="s">
        <v>16</v>
      </c>
      <c r="F536" s="36">
        <v>139.97300000000001</v>
      </c>
      <c r="G536" s="36">
        <v>84.616</v>
      </c>
      <c r="H536" s="36">
        <v>-98.341499999999996</v>
      </c>
      <c r="I536" s="36">
        <v>-13.725499999999997</v>
      </c>
      <c r="J536" s="36">
        <v>182.95749999999998</v>
      </c>
      <c r="AB536" s="25"/>
      <c r="AC536" s="25"/>
      <c r="AD536" s="22"/>
      <c r="AE536" s="22"/>
      <c r="AF536" s="22"/>
      <c r="AG536" s="22"/>
      <c r="AH536" s="22"/>
      <c r="AI536" s="22"/>
      <c r="AJ536" s="106" t="s">
        <v>93</v>
      </c>
      <c r="AK536" s="108">
        <v>15</v>
      </c>
      <c r="AL536" s="30">
        <f>IF(N534=26,(4*0.5)/AK536,(2*0.5)/AK536)</f>
        <v>6.6666666666666666E-2</v>
      </c>
      <c r="AM536" s="112" t="s">
        <v>99</v>
      </c>
      <c r="AN536" s="41">
        <f>IF((AL536*0.9*(N534-O534)*391.3*AJ537*10^-1)&lt;AJ535,(AL536*0.9*(N534-O534)*391.3*AJ537*10^-1),"calc. cotθ ")</f>
        <v>333.38760000000002</v>
      </c>
    </row>
    <row r="537" spans="1:40">
      <c r="A537" s="35">
        <v>5</v>
      </c>
      <c r="B537" s="35">
        <v>11</v>
      </c>
      <c r="C537" s="35">
        <v>12</v>
      </c>
      <c r="D537" s="35">
        <v>3</v>
      </c>
      <c r="E537" s="35" t="s">
        <v>17</v>
      </c>
      <c r="F537" s="36">
        <v>-118.726</v>
      </c>
      <c r="G537" s="36">
        <v>-71.796000000000006</v>
      </c>
      <c r="H537" s="36">
        <v>-98.341499999999996</v>
      </c>
      <c r="I537" s="36">
        <v>-170.13749999999999</v>
      </c>
      <c r="J537" s="36">
        <v>26.54549999999999</v>
      </c>
      <c r="AB537" s="26"/>
      <c r="AC537" s="26"/>
      <c r="AD537" s="23"/>
      <c r="AE537" s="23"/>
      <c r="AF537" s="23"/>
      <c r="AG537" s="23"/>
      <c r="AH537" s="23"/>
      <c r="AI537" s="23"/>
      <c r="AJ537" s="107">
        <v>2</v>
      </c>
      <c r="AK537" s="110">
        <v>20</v>
      </c>
      <c r="AL537" s="31">
        <f>IF(N534=26,(4*0.5)/AK537,(2*0.5)/AK537)</f>
        <v>0.05</v>
      </c>
      <c r="AM537" s="113" t="s">
        <v>98</v>
      </c>
      <c r="AN537" s="114">
        <f>IF((AL537*0.9*(N534-O534)*391.3*AJ537*10^-1)&lt;AJ535,(AL537*0.9*(N534-O534)*391.3*AJ537*10^-1),"calc. cotθ ")</f>
        <v>250.04070000000002</v>
      </c>
    </row>
    <row r="538" spans="1:40">
      <c r="A538" s="35">
        <v>6</v>
      </c>
      <c r="B538" s="35">
        <v>13</v>
      </c>
      <c r="C538" s="35">
        <v>14</v>
      </c>
      <c r="D538" s="35">
        <v>3</v>
      </c>
      <c r="E538" s="35" t="s">
        <v>14</v>
      </c>
      <c r="F538" s="36">
        <v>-85.174999999999997</v>
      </c>
      <c r="G538" s="36">
        <v>-51.052999999999997</v>
      </c>
      <c r="H538" s="36">
        <v>177.1294</v>
      </c>
      <c r="I538" s="36">
        <v>126.07640000000001</v>
      </c>
      <c r="J538" s="36">
        <v>-228.1824</v>
      </c>
      <c r="K538" s="1">
        <f t="shared" ref="K538:K539" si="1182">$K$510</f>
        <v>80</v>
      </c>
      <c r="L538" s="7">
        <f t="shared" ref="L538:L539" si="1183">(ABS(I538)-ABS(I540*$K538/200))*SIGN(I538)</f>
        <v>118.52332000000001</v>
      </c>
      <c r="M538" s="7">
        <f t="shared" ref="M538:M539" si="1184">(ABS(J538)-ABS(J540*$K538/200))*SIGN(J538)</f>
        <v>-162.27252000000001</v>
      </c>
      <c r="N538" s="6">
        <f t="shared" ref="N538:N539" si="1185">$N$510</f>
        <v>75</v>
      </c>
      <c r="O538" s="6">
        <v>4</v>
      </c>
      <c r="P538" s="6">
        <v>30</v>
      </c>
      <c r="Q538" s="7">
        <f>P538*(N538-O538)^2/((10^6)*$AS$4^2)</f>
        <v>389.67765209100986</v>
      </c>
      <c r="R538" s="7">
        <f>P538*(N538-O538)^2/((10^6)*$AS$5^2)</f>
        <v>517.18477480250328</v>
      </c>
      <c r="S538" s="6" t="str">
        <f>IF(R538&gt;=MAX(ABS(I538),ABS(J538),ABS(L538),ABS(M538)),"Verificata","Non verificata")</f>
        <v>Verificata</v>
      </c>
      <c r="T538" s="7">
        <f>-MIN(L538:M538)/(0.9*(N538-O538)/100*391.3)*10</f>
        <v>6.4898442533555531</v>
      </c>
      <c r="U538" s="7">
        <f>ABS(MAX(L538:M538)/(0.9*(N538-O538)/100*391.3)*10)</f>
        <v>4.7401611017726317</v>
      </c>
      <c r="V538" s="17">
        <f t="shared" ref="V538:V539" si="1186">IF($N538=26,IF(4*2.01&gt;T538,4*2.01,"Arm. insufficiente"),IF((3*2.01)&gt;T538,(3*2.01),IF(T538&lt;4*2.01,(4*2.01),IF(T538&lt;10.3,2*2.01+2*3.14,IF(T538&lt;15.75,5*3.14,IF(15.75&lt;T538,6*3.14,"Armat. Insuf. "))))))</f>
        <v>8.0399999999999991</v>
      </c>
      <c r="W538" s="16" t="str">
        <f t="shared" ref="W538:W539" si="1187">IF(V538=6.03,"3f16",IF(V538=8.04,"4f16",IF(V538=10.3,"2f16+2f20",IF(V538=15.7,"5f20",IF(V538=18.84,"6f20","Arm. Insuf.")))))</f>
        <v>4f16</v>
      </c>
      <c r="X538" s="17">
        <f t="shared" ref="X538:X539" si="1188">IF($N538=26,IF(4*2.01&gt;U538,4*2.01,"Arm. insufficiente"),IF((3*2.01)&gt;U538,(3*2.01),IF(U538&lt;4*2.01,(4*2.01),IF(U538&lt;10.3,2*2.01+2*3.14,IF(U538&lt;15.75,5*3.14,IF(15.75&lt;U538,6*3.14,"Armat. Insuf. "))))))</f>
        <v>6.0299999999999994</v>
      </c>
      <c r="Y538" s="16" t="str">
        <f t="shared" ref="Y538:Y539" si="1189">IF(X538=6.03,"3f16",IF(X538=8.04,"4f16",IF(X538=10.3,"2f16+2f20",IF(X538=15.7,"5f20",IF(X538=18.84,"6f20","Arm. Insuf.")))))</f>
        <v>3f16</v>
      </c>
      <c r="Z538" s="16">
        <f t="shared" ref="Z538:Z539" si="1190">-0.9*(N538-O538)*V538*391.3/1000</f>
        <v>-201.03272279999999</v>
      </c>
      <c r="AA538" s="16">
        <f t="shared" ref="AA538:AA539" si="1191">0.9*(N538-O538)*X538*391.3/1000</f>
        <v>150.77454209999999</v>
      </c>
      <c r="AB538" s="24"/>
      <c r="AC538" s="24"/>
      <c r="AD538" s="21"/>
      <c r="AE538" s="21"/>
      <c r="AF538" s="21"/>
      <c r="AG538" s="21"/>
      <c r="AH538" s="21"/>
      <c r="AI538" s="21"/>
      <c r="AJ538" s="21"/>
      <c r="AK538" s="109">
        <f t="shared" ref="AK538" si="1192">8*1.6</f>
        <v>12.8</v>
      </c>
      <c r="AL538" s="29">
        <f>IF(N538=26,(4*0.5)/AK538,(2*0.5)/AK538)</f>
        <v>7.8125E-2</v>
      </c>
      <c r="AM538" s="111" t="s">
        <v>96</v>
      </c>
      <c r="AN538" s="40">
        <f>IF((AL538*0.9*(N538-O538)*391.3*AJ541*10^-1)&lt;AJ539,(AL538*0.9*(N538-O538)*391.3*AJ541*10^-1),"calc. cotθ ")</f>
        <v>390.68859375000005</v>
      </c>
    </row>
    <row r="539" spans="1:40">
      <c r="A539" s="35">
        <v>6</v>
      </c>
      <c r="B539" s="35">
        <v>13</v>
      </c>
      <c r="C539" s="35">
        <v>14</v>
      </c>
      <c r="D539" s="35">
        <v>3</v>
      </c>
      <c r="E539" s="35" t="s">
        <v>15</v>
      </c>
      <c r="F539" s="36">
        <v>-50.776000000000003</v>
      </c>
      <c r="G539" s="36">
        <v>-31.542000000000002</v>
      </c>
      <c r="H539" s="36">
        <v>-249.8766</v>
      </c>
      <c r="I539" s="36">
        <v>-281.41859999999997</v>
      </c>
      <c r="J539" s="36">
        <v>218.33459999999999</v>
      </c>
      <c r="K539" s="1">
        <f t="shared" si="1182"/>
        <v>80</v>
      </c>
      <c r="L539" s="7">
        <f t="shared" si="1183"/>
        <v>-218.86551999999998</v>
      </c>
      <c r="M539" s="7">
        <f t="shared" si="1184"/>
        <v>207.42472000000001</v>
      </c>
      <c r="N539" s="6">
        <f t="shared" si="1185"/>
        <v>75</v>
      </c>
      <c r="O539" s="6">
        <v>4</v>
      </c>
      <c r="P539" s="6">
        <v>30</v>
      </c>
      <c r="Q539" s="7">
        <f>P539*(N539-O539)^2/((10^6)*$AS$4^2)</f>
        <v>389.67765209100986</v>
      </c>
      <c r="R539" s="7">
        <f>P539*(N539-O539)^2/((10^6)*$AS$5^2)</f>
        <v>517.18477480250328</v>
      </c>
      <c r="S539" s="6" t="str">
        <f>IF(R539&gt;=MAX(ABS(I539),ABS(J539),ABS(L539),ABS(M539)),"Verificata","Non verificata")</f>
        <v>Verificata</v>
      </c>
      <c r="T539" s="7">
        <f>-MIN(L539:M539)/(0.9*(N539-O539)/100*391.3)*10</f>
        <v>8.7531957797270579</v>
      </c>
      <c r="U539" s="7">
        <f>ABS(MAX(L539:M539)/(0.9*(N539-O539)/100*391.3)*10)</f>
        <v>8.2956382700896292</v>
      </c>
      <c r="V539" s="17">
        <f t="shared" si="1186"/>
        <v>10.3</v>
      </c>
      <c r="W539" s="16" t="str">
        <f t="shared" si="1187"/>
        <v>2f16+2f20</v>
      </c>
      <c r="X539" s="17">
        <f t="shared" si="1188"/>
        <v>10.3</v>
      </c>
      <c r="Y539" s="16" t="str">
        <f t="shared" si="1189"/>
        <v>2f16+2f20</v>
      </c>
      <c r="Z539" s="16">
        <f t="shared" si="1190"/>
        <v>-257.54192100000006</v>
      </c>
      <c r="AA539" s="16">
        <f t="shared" si="1191"/>
        <v>257.54192100000006</v>
      </c>
      <c r="AB539" s="25">
        <v>48.8</v>
      </c>
      <c r="AC539" s="25">
        <v>29.6</v>
      </c>
      <c r="AD539" s="22">
        <v>4.6500000000000004</v>
      </c>
      <c r="AE539" s="22">
        <v>4.0999999999999996</v>
      </c>
      <c r="AF539" s="22">
        <f>(AC539*AE539)/2</f>
        <v>60.68</v>
      </c>
      <c r="AG539" s="22">
        <f>(Z538-AA539)/AE539</f>
        <v>-111.84747409756099</v>
      </c>
      <c r="AH539" s="22">
        <f>(AA538-Z539)/AE539</f>
        <v>99.589381243902466</v>
      </c>
      <c r="AI539" s="22">
        <f t="shared" ref="AI539" si="1193">MAX(ABS(AG539+AF539),ABS(AG539-AF539),ABS(AH539+AF539),ABS(AH539-AF539),)</f>
        <v>172.527474097561</v>
      </c>
      <c r="AJ539" s="22">
        <f>((0.5*14.17*P538*0.9*(N538-O538)*AJ541)/(1+AJ541^2))*10^-1</f>
        <v>543.27780000000007</v>
      </c>
      <c r="AK539" s="108">
        <v>10</v>
      </c>
      <c r="AL539" s="30">
        <f>IF(N538=26,(4*0.5)/AK539,(2*0.5)/AK539)</f>
        <v>0.1</v>
      </c>
      <c r="AM539" s="112" t="s">
        <v>100</v>
      </c>
      <c r="AN539" s="41">
        <f>IF((AL539*0.9*(N538-O538)*391.3*AJ541*10^-1)&lt;AJ539,(AL539*0.9*(N538-O538)*391.3*AJ541*10^-1),"calc. cotθ ")</f>
        <v>500.08140000000003</v>
      </c>
    </row>
    <row r="540" spans="1:40">
      <c r="A540" s="35">
        <v>6</v>
      </c>
      <c r="B540" s="35">
        <v>13</v>
      </c>
      <c r="C540" s="35">
        <v>14</v>
      </c>
      <c r="D540" s="35">
        <v>3</v>
      </c>
      <c r="E540" s="35" t="s">
        <v>16</v>
      </c>
      <c r="F540" s="36">
        <v>120.81100000000001</v>
      </c>
      <c r="G540" s="36">
        <v>72.945999999999998</v>
      </c>
      <c r="H540" s="36">
        <v>-91.828699999999998</v>
      </c>
      <c r="I540" s="36">
        <v>-18.8827</v>
      </c>
      <c r="J540" s="36">
        <v>164.7747</v>
      </c>
      <c r="AB540" s="25"/>
      <c r="AC540" s="25"/>
      <c r="AD540" s="22"/>
      <c r="AE540" s="22"/>
      <c r="AF540" s="22"/>
      <c r="AG540" s="22"/>
      <c r="AH540" s="22"/>
      <c r="AI540" s="22"/>
      <c r="AJ540" s="106" t="s">
        <v>93</v>
      </c>
      <c r="AK540" s="108">
        <v>15</v>
      </c>
      <c r="AL540" s="30">
        <f>IF(N538=26,(4*0.5)/AK540,(2*0.5)/AK540)</f>
        <v>6.6666666666666666E-2</v>
      </c>
      <c r="AM540" s="112" t="s">
        <v>99</v>
      </c>
      <c r="AN540" s="41">
        <f>IF((AL540*0.9*(N538-O538)*391.3*AJ541*10^-1)&lt;AJ539,(AL540*0.9*(N538-O538)*391.3*AJ541*10^-1),"calc. cotθ ")</f>
        <v>333.38760000000002</v>
      </c>
    </row>
    <row r="541" spans="1:40">
      <c r="A541" s="35">
        <v>6</v>
      </c>
      <c r="B541" s="35">
        <v>13</v>
      </c>
      <c r="C541" s="35">
        <v>14</v>
      </c>
      <c r="D541" s="35">
        <v>3</v>
      </c>
      <c r="E541" s="35" t="s">
        <v>17</v>
      </c>
      <c r="F541" s="36">
        <v>-106.01600000000001</v>
      </c>
      <c r="G541" s="36">
        <v>-64.554000000000002</v>
      </c>
      <c r="H541" s="36">
        <v>-91.828699999999998</v>
      </c>
      <c r="I541" s="36">
        <v>-156.3827</v>
      </c>
      <c r="J541" s="36">
        <v>27.274699999999996</v>
      </c>
      <c r="AB541" s="26"/>
      <c r="AC541" s="26"/>
      <c r="AD541" s="23"/>
      <c r="AE541" s="23"/>
      <c r="AF541" s="23"/>
      <c r="AG541" s="23"/>
      <c r="AH541" s="23"/>
      <c r="AI541" s="23"/>
      <c r="AJ541" s="107">
        <v>2</v>
      </c>
      <c r="AK541" s="110">
        <v>20</v>
      </c>
      <c r="AL541" s="31">
        <f>IF(N538=26,(4*0.5)/AK541,(2*0.5)/AK541)</f>
        <v>0.05</v>
      </c>
      <c r="AM541" s="113" t="s">
        <v>98</v>
      </c>
      <c r="AN541" s="114">
        <f>IF((AL541*0.9*(N538-O538)*391.3*AJ541*10^-1)&lt;AJ539,(AL541*0.9*(N538-O538)*391.3*AJ541*10^-1),"calc. cotθ ")</f>
        <v>250.04070000000002</v>
      </c>
    </row>
    <row r="542" spans="1:40">
      <c r="A542" s="35">
        <v>6</v>
      </c>
      <c r="B542" s="35">
        <v>14</v>
      </c>
      <c r="C542" s="35">
        <v>15</v>
      </c>
      <c r="D542" s="35">
        <v>3</v>
      </c>
      <c r="E542" s="35" t="s">
        <v>14</v>
      </c>
      <c r="F542" s="36">
        <v>-237.21</v>
      </c>
      <c r="G542" s="36">
        <v>-142.26499999999999</v>
      </c>
      <c r="H542" s="36">
        <v>228.25310000000002</v>
      </c>
      <c r="I542" s="36">
        <v>85.988100000000031</v>
      </c>
      <c r="J542" s="36">
        <v>-370.5181</v>
      </c>
      <c r="K542" s="1">
        <f t="shared" ref="K542:K543" si="1194">$K$510</f>
        <v>80</v>
      </c>
      <c r="L542" s="7">
        <f t="shared" ref="L542:L543" si="1195">(ABS(I542)-ABS(I544*$K542/200))*SIGN(I542)</f>
        <v>53.731860000000033</v>
      </c>
      <c r="M542" s="7">
        <f t="shared" ref="M542:M543" si="1196">(ABS(J542)-ABS(J544*$K542/200))*SIGN(J542)</f>
        <v>-284.72314</v>
      </c>
      <c r="N542" s="6">
        <f t="shared" ref="N542:N543" si="1197">$N$510</f>
        <v>75</v>
      </c>
      <c r="O542" s="6">
        <v>4</v>
      </c>
      <c r="P542" s="6">
        <v>30</v>
      </c>
      <c r="Q542" s="7">
        <f>P542*(N542-O542)^2/((10^6)*$AS$4^2)</f>
        <v>389.67765209100986</v>
      </c>
      <c r="R542" s="7">
        <f>P542*(N542-O542)^2/((10^6)*$AS$5^2)</f>
        <v>517.18477480250328</v>
      </c>
      <c r="S542" s="6" t="str">
        <f>IF(R542&gt;=MAX(ABS(I542),ABS(J542),ABS(L542),ABS(M542)),"Verificata","Non verificata")</f>
        <v>Verificata</v>
      </c>
      <c r="T542" s="7">
        <f>-MIN(L542:M542)/(0.9*(N542-O542)/100*391.3)*10</f>
        <v>11.387071784713447</v>
      </c>
      <c r="U542" s="7">
        <f>ABS(MAX(L542:M542)/(0.9*(N542-O542)/100*391.3)*10)</f>
        <v>2.1489245550824339</v>
      </c>
      <c r="V542" s="17">
        <f t="shared" ref="V542:V543" si="1198">IF($N542=26,IF(4*2.01&gt;T542,4*2.01,"Arm. insufficiente"),IF((3*2.01)&gt;T542,(3*2.01),IF(T542&lt;4*2.01,(4*2.01),IF(T542&lt;10.3,2*2.01+2*3.14,IF(T542&lt;15.75,5*3.14,IF(15.75&lt;T542,6*3.14,"Armat. Insuf. "))))))</f>
        <v>15.700000000000001</v>
      </c>
      <c r="W542" s="16" t="str">
        <f t="shared" ref="W542:W543" si="1199">IF(V542=6.03,"3f16",IF(V542=8.04,"4f16",IF(V542=10.3,"2f16+2f20",IF(V542=15.7,"5f20",IF(V542=18.84,"6f20","Arm. Insuf.")))))</f>
        <v>5f20</v>
      </c>
      <c r="X542" s="17">
        <f t="shared" ref="X542:X543" si="1200">IF($N542=26,IF(4*2.01&gt;U542,4*2.01,"Arm. insufficiente"),IF((3*2.01)&gt;U542,(3*2.01),IF(U542&lt;4*2.01,(4*2.01),IF(U542&lt;10.3,2*2.01+2*3.14,IF(U542&lt;15.75,5*3.14,IF(15.75&lt;U542,6*3.14,"Armat. Insuf. "))))))</f>
        <v>6.0299999999999994</v>
      </c>
      <c r="Y542" s="16" t="str">
        <f t="shared" ref="Y542:Y543" si="1201">IF(X542=6.03,"3f16",IF(X542=8.04,"4f16",IF(X542=10.3,"2f16+2f20",IF(X542=15.7,"5f20",IF(X542=18.84,"6f20","Arm. Insuf.")))))</f>
        <v>3f16</v>
      </c>
      <c r="Z542" s="16">
        <f t="shared" ref="Z542:Z543" si="1202">-0.9*(N542-O542)*V542*391.3/1000</f>
        <v>-392.56389900000005</v>
      </c>
      <c r="AA542" s="16">
        <f t="shared" ref="AA542:AA543" si="1203">0.9*(N542-O542)*X542*391.3/1000</f>
        <v>150.77454209999999</v>
      </c>
      <c r="AB542" s="24"/>
      <c r="AC542" s="24"/>
      <c r="AD542" s="21"/>
      <c r="AE542" s="21"/>
      <c r="AF542" s="21"/>
      <c r="AG542" s="21"/>
      <c r="AH542" s="21"/>
      <c r="AI542" s="21"/>
      <c r="AJ542" s="21"/>
      <c r="AK542" s="109">
        <f t="shared" ref="AK542" si="1204">8*1.6</f>
        <v>12.8</v>
      </c>
      <c r="AL542" s="29">
        <f>IF(N542=26,(4*0.5)/AK542,(2*0.5)/AK542)</f>
        <v>7.8125E-2</v>
      </c>
      <c r="AM542" s="111" t="s">
        <v>96</v>
      </c>
      <c r="AN542" s="40">
        <f>IF((AL542*0.9*(N542-O542)*391.3*AJ545*10^-1)&lt;AJ543,(AL542*0.9*(N542-O542)*391.3*AJ545*10^-1),"calc. cotθ ")</f>
        <v>390.68859375000005</v>
      </c>
    </row>
    <row r="543" spans="1:40">
      <c r="A543" s="35">
        <v>6</v>
      </c>
      <c r="B543" s="35">
        <v>14</v>
      </c>
      <c r="C543" s="35">
        <v>15</v>
      </c>
      <c r="D543" s="35">
        <v>3</v>
      </c>
      <c r="E543" s="35" t="s">
        <v>15</v>
      </c>
      <c r="F543" s="36">
        <v>-152.381</v>
      </c>
      <c r="G543" s="36">
        <v>-91.456000000000003</v>
      </c>
      <c r="H543" s="36">
        <v>-163.25069999999999</v>
      </c>
      <c r="I543" s="36">
        <v>-254.70670000000001</v>
      </c>
      <c r="J543" s="36">
        <v>71.794699999999992</v>
      </c>
      <c r="K543" s="1">
        <f t="shared" si="1194"/>
        <v>80</v>
      </c>
      <c r="L543" s="7">
        <f t="shared" si="1195"/>
        <v>-175.85974000000002</v>
      </c>
      <c r="M543" s="7">
        <f t="shared" si="1196"/>
        <v>46.486459999999994</v>
      </c>
      <c r="N543" s="6">
        <f t="shared" si="1197"/>
        <v>75</v>
      </c>
      <c r="O543" s="6">
        <v>4</v>
      </c>
      <c r="P543" s="6">
        <v>30</v>
      </c>
      <c r="Q543" s="7">
        <f>P543*(N543-O543)^2/((10^6)*$AS$4^2)</f>
        <v>389.67765209100986</v>
      </c>
      <c r="R543" s="7">
        <f>P543*(N543-O543)^2/((10^6)*$AS$5^2)</f>
        <v>517.18477480250328</v>
      </c>
      <c r="S543" s="6" t="str">
        <f>IF(R543&gt;=MAX(ABS(I543),ABS(J543),ABS(L543),ABS(M543)),"Verificata","Non verificata")</f>
        <v>Verificata</v>
      </c>
      <c r="T543" s="7">
        <f>-MIN(L543:M543)/(0.9*(N543-O543)/100*391.3)*10</f>
        <v>7.0332445877811089</v>
      </c>
      <c r="U543" s="7">
        <f>ABS(MAX(L543:M543)/(0.9*(N543-O543)/100*391.3)*10)</f>
        <v>1.8591557294472456</v>
      </c>
      <c r="V543" s="17">
        <f t="shared" si="1198"/>
        <v>8.0399999999999991</v>
      </c>
      <c r="W543" s="16" t="str">
        <f t="shared" si="1199"/>
        <v>4f16</v>
      </c>
      <c r="X543" s="17">
        <f t="shared" si="1200"/>
        <v>6.0299999999999994</v>
      </c>
      <c r="Y543" s="16" t="str">
        <f t="shared" si="1201"/>
        <v>3f16</v>
      </c>
      <c r="Z543" s="16">
        <f t="shared" si="1202"/>
        <v>-201.03272279999999</v>
      </c>
      <c r="AA543" s="16">
        <f t="shared" si="1203"/>
        <v>150.77454209999999</v>
      </c>
      <c r="AB543" s="25">
        <v>79.3</v>
      </c>
      <c r="AC543" s="25">
        <v>47.5</v>
      </c>
      <c r="AD543" s="22">
        <v>5.85</v>
      </c>
      <c r="AE543" s="22">
        <v>5.3</v>
      </c>
      <c r="AF543" s="22">
        <f>(AC543*AE543)/2</f>
        <v>125.875</v>
      </c>
      <c r="AG543" s="22">
        <f>(Z542-AA543)/AE543</f>
        <v>-102.51668700000002</v>
      </c>
      <c r="AH543" s="22">
        <f>(AA542-Z543)/AE543</f>
        <v>66.378729226415089</v>
      </c>
      <c r="AI543" s="22">
        <f t="shared" ref="AI543" si="1205">MAX(ABS(AG543+AF543),ABS(AG543-AF543),ABS(AH543+AF543),ABS(AH543-AF543),)</f>
        <v>228.39168700000002</v>
      </c>
      <c r="AJ543" s="22">
        <f>((0.5*14.17*P542*0.9*(N542-O542)*AJ545)/(1+AJ545^2))*10^-1</f>
        <v>543.27780000000007</v>
      </c>
      <c r="AK543" s="108">
        <v>10</v>
      </c>
      <c r="AL543" s="30">
        <f>IF(N542=26,(4*0.5)/AK543,(2*0.5)/AK543)</f>
        <v>0.1</v>
      </c>
      <c r="AM543" s="112" t="s">
        <v>100</v>
      </c>
      <c r="AN543" s="41">
        <f>IF((AL543*0.9*(N542-O542)*391.3*AJ545*10^-1)&lt;AJ543,(AL543*0.9*(N542-O542)*391.3*AJ545*10^-1),"calc. cotθ ")</f>
        <v>500.08140000000003</v>
      </c>
    </row>
    <row r="544" spans="1:40">
      <c r="A544" s="35">
        <v>6</v>
      </c>
      <c r="B544" s="35">
        <v>14</v>
      </c>
      <c r="C544" s="35">
        <v>15</v>
      </c>
      <c r="D544" s="35">
        <v>3</v>
      </c>
      <c r="E544" s="35" t="s">
        <v>16</v>
      </c>
      <c r="F544" s="36">
        <v>246.42400000000001</v>
      </c>
      <c r="G544" s="36">
        <v>147.56399999999999</v>
      </c>
      <c r="H544" s="36">
        <v>-66.923400000000001</v>
      </c>
      <c r="I544" s="36">
        <v>80.640599999999992</v>
      </c>
      <c r="J544" s="36">
        <v>214.48739999999998</v>
      </c>
      <c r="AB544" s="25"/>
      <c r="AC544" s="25"/>
      <c r="AD544" s="22"/>
      <c r="AE544" s="22"/>
      <c r="AF544" s="22"/>
      <c r="AG544" s="22"/>
      <c r="AH544" s="22"/>
      <c r="AI544" s="22"/>
      <c r="AJ544" s="106" t="s">
        <v>93</v>
      </c>
      <c r="AK544" s="108">
        <v>15</v>
      </c>
      <c r="AL544" s="30">
        <f>IF(N542=26,(4*0.5)/AK544,(2*0.5)/AK544)</f>
        <v>6.6666666666666666E-2</v>
      </c>
      <c r="AM544" s="112" t="s">
        <v>99</v>
      </c>
      <c r="AN544" s="41">
        <f>IF((AL544*0.9*(N542-O542)*391.3*AJ545*10^-1)&lt;AJ543,(AL544*0.9*(N542-O542)*391.3*AJ545*10^-1),"calc. cotθ ")</f>
        <v>333.38760000000002</v>
      </c>
    </row>
    <row r="545" spans="1:40">
      <c r="A545" s="35">
        <v>6</v>
      </c>
      <c r="B545" s="35">
        <v>14</v>
      </c>
      <c r="C545" s="35">
        <v>15</v>
      </c>
      <c r="D545" s="35">
        <v>3</v>
      </c>
      <c r="E545" s="35" t="s">
        <v>17</v>
      </c>
      <c r="F545" s="36">
        <v>-217.423</v>
      </c>
      <c r="G545" s="36">
        <v>-130.19399999999999</v>
      </c>
      <c r="H545" s="36">
        <v>-66.923400000000001</v>
      </c>
      <c r="I545" s="36">
        <v>-197.11739999999998</v>
      </c>
      <c r="J545" s="36">
        <v>-63.270599999999988</v>
      </c>
      <c r="AB545" s="26"/>
      <c r="AC545" s="26"/>
      <c r="AD545" s="23"/>
      <c r="AE545" s="23"/>
      <c r="AF545" s="23"/>
      <c r="AG545" s="23"/>
      <c r="AH545" s="23"/>
      <c r="AI545" s="23"/>
      <c r="AJ545" s="107">
        <v>2</v>
      </c>
      <c r="AK545" s="110">
        <v>20</v>
      </c>
      <c r="AL545" s="31">
        <f>IF(N542=26,(4*0.5)/AK545,(2*0.5)/AK545)</f>
        <v>0.05</v>
      </c>
      <c r="AM545" s="113" t="s">
        <v>98</v>
      </c>
      <c r="AN545" s="114">
        <f>IF((AL545*0.9*(N542-O542)*391.3*AJ545*10^-1)&lt;AJ543,(AL545*0.9*(N542-O542)*391.3*AJ545*10^-1),"calc. cotθ ")</f>
        <v>250.04070000000002</v>
      </c>
    </row>
    <row r="546" spans="1:40">
      <c r="A546" s="35">
        <v>6</v>
      </c>
      <c r="B546" s="35">
        <v>15</v>
      </c>
      <c r="C546" s="35">
        <v>16</v>
      </c>
      <c r="D546" s="35">
        <v>3</v>
      </c>
      <c r="E546" s="35" t="s">
        <v>14</v>
      </c>
      <c r="F546" s="36">
        <v>-69.793000000000006</v>
      </c>
      <c r="G546" s="36">
        <v>-42.637999999999998</v>
      </c>
      <c r="H546" s="36">
        <v>26.608499999999999</v>
      </c>
      <c r="I546" s="36">
        <v>-16.029499999999999</v>
      </c>
      <c r="J546" s="36">
        <v>-69.246499999999997</v>
      </c>
      <c r="K546" s="1">
        <f t="shared" ref="K546:K547" si="1206">$K$510</f>
        <v>80</v>
      </c>
      <c r="L546" s="7">
        <f t="shared" ref="L546:L547" si="1207">(ABS(I546)-ABS(I548*$K546/200))*SIGN(I546)</f>
        <v>8.9173400000000029</v>
      </c>
      <c r="M546" s="7">
        <f t="shared" ref="M546:M547" si="1208">(ABS(J546)-ABS(J548*$K546/200))*SIGN(J546)</f>
        <v>-29.094939999999987</v>
      </c>
      <c r="N546" s="6">
        <v>26</v>
      </c>
      <c r="O546" s="6">
        <v>3</v>
      </c>
      <c r="P546" s="6">
        <v>60</v>
      </c>
      <c r="Q546" s="7">
        <f>P546*(N546-O546)^2/((10^6)*$AS$4^2)</f>
        <v>81.785152928444433</v>
      </c>
      <c r="R546" s="7">
        <f>P546*(N546-O546)^2/((10^6)*$AS$5^2)</f>
        <v>108.54621934954343</v>
      </c>
      <c r="S546" s="6" t="str">
        <f>IF(R546&gt;=MAX(ABS(I546),ABS(J546),ABS(L546),ABS(M546)),"Verificata","Non verificata")</f>
        <v>Verificata</v>
      </c>
      <c r="T546" s="7">
        <f>-MIN(L546:M546)/(0.9*(N546-O546)/100*391.3)*10</f>
        <v>3.5920078124324823</v>
      </c>
      <c r="U546" s="7">
        <f>ABS(MAX(L546:M546)/(0.9*(N546-O546)/100*391.3)*10)</f>
        <v>1.1009184052662317</v>
      </c>
      <c r="V546" s="17">
        <f t="shared" ref="V546:V547" si="1209">IF($N546=26,IF(4*2.01&gt;T546,4*2.01,"Arm. insufficiente"),IF((3*2.01)&gt;T546,(3*2.01),IF(T546&lt;4*2.01,(4*2.01),IF(T546&lt;10.3,2*2.01+2*3.14,IF(T546&lt;15.75,5*3.14,IF(15.75&lt;T546,6*3.14,"Armat. Insuf. "))))))</f>
        <v>8.0399999999999991</v>
      </c>
      <c r="W546" s="16" t="str">
        <f t="shared" ref="W546:W547" si="1210">IF(V546=6.03,"3f16",IF(V546=8.04,"4f16",IF(V546=10.3,"2f16+2f20",IF(V546=15.7,"5f20",IF(V546=18.84,"6f20","Arm. Insuf.")))))</f>
        <v>4f16</v>
      </c>
      <c r="X546" s="17">
        <f t="shared" ref="X546:X547" si="1211">IF($N546=26,IF(4*2.01&gt;U546,4*2.01,"Arm. insufficiente"),IF((3*2.01)&gt;U546,(3*2.01),IF(U546&lt;4*2.01,(4*2.01),IF(U546&lt;10.3,2*2.01+2*3.14,IF(U546&lt;15.75,5*3.14,IF(15.75&lt;U546,6*3.14,"Armat. Insuf. "))))))</f>
        <v>8.0399999999999991</v>
      </c>
      <c r="Y546" s="16" t="str">
        <f t="shared" ref="Y546:Y547" si="1212">IF(X546=6.03,"3f16",IF(X546=8.04,"4f16",IF(X546=10.3,"2f16+2f20",IF(X546=15.7,"5f20",IF(X546=18.84,"6f20","Arm. Insuf.")))))</f>
        <v>4f16</v>
      </c>
      <c r="Z546" s="16">
        <f t="shared" ref="Z546:Z547" si="1213">-0.9*(N546-O546)*V546*391.3/1000</f>
        <v>-65.123276399999995</v>
      </c>
      <c r="AA546" s="16">
        <f t="shared" ref="AA546:AA547" si="1214">0.9*(N546-O546)*X546*391.3/1000</f>
        <v>65.123276399999995</v>
      </c>
      <c r="AB546" s="24"/>
      <c r="AC546" s="24"/>
      <c r="AD546" s="21"/>
      <c r="AE546" s="21"/>
      <c r="AF546" s="21"/>
      <c r="AG546" s="21"/>
      <c r="AH546" s="21"/>
      <c r="AI546" s="21"/>
      <c r="AJ546" s="21"/>
      <c r="AK546" s="109">
        <f t="shared" ref="AK546" si="1215">8*1.6</f>
        <v>12.8</v>
      </c>
      <c r="AL546" s="29">
        <f>IF(N546=26,(4*0.5)/AK546,(2*0.5)/AK546)</f>
        <v>0.15625</v>
      </c>
      <c r="AM546" s="111" t="s">
        <v>96</v>
      </c>
      <c r="AN546" s="40">
        <f>IF((AL546*0.9*(N546-O546)*391.3*AJ549*10^-1)&lt;AJ547,(AL546*0.9*(N546-O546)*391.3*AJ549*10^-1),"calc. cotθ ")</f>
        <v>253.12218750000002</v>
      </c>
    </row>
    <row r="547" spans="1:40">
      <c r="A547" s="35">
        <v>6</v>
      </c>
      <c r="B547" s="35">
        <v>15</v>
      </c>
      <c r="C547" s="35">
        <v>16</v>
      </c>
      <c r="D547" s="35">
        <v>3</v>
      </c>
      <c r="E547" s="35" t="s">
        <v>15</v>
      </c>
      <c r="F547" s="36">
        <v>-69.793000000000006</v>
      </c>
      <c r="G547" s="36">
        <v>-42.661999999999999</v>
      </c>
      <c r="H547" s="36">
        <v>-26.608499999999999</v>
      </c>
      <c r="I547" s="36">
        <v>-69.270499999999998</v>
      </c>
      <c r="J547" s="36">
        <v>-16.0535</v>
      </c>
      <c r="K547" s="1">
        <f t="shared" si="1206"/>
        <v>80</v>
      </c>
      <c r="L547" s="7">
        <f t="shared" si="1207"/>
        <v>-29.11173999999999</v>
      </c>
      <c r="M547" s="7">
        <f t="shared" si="1208"/>
        <v>8.9005399999999995</v>
      </c>
      <c r="N547" s="6">
        <v>26</v>
      </c>
      <c r="O547" s="6">
        <v>3</v>
      </c>
      <c r="P547" s="6">
        <v>60</v>
      </c>
      <c r="Q547" s="7">
        <f>P547*(N547-O547)^2/((10^6)*$AS$4^2)</f>
        <v>81.785152928444433</v>
      </c>
      <c r="R547" s="7">
        <f>P547*(N547-O547)^2/((10^6)*$AS$5^2)</f>
        <v>108.54621934954343</v>
      </c>
      <c r="S547" s="6" t="str">
        <f>IF(R547&gt;=MAX(ABS(I547),ABS(J547),ABS(L547),ABS(M547)),"Verificata","Non verificata")</f>
        <v>Verificata</v>
      </c>
      <c r="T547" s="7">
        <f>-MIN(L547:M547)/(0.9*(N547-O547)/100*391.3)*10</f>
        <v>3.5940819095520804</v>
      </c>
      <c r="U547" s="7">
        <f>ABS(MAX(L547:M547)/(0.9*(N547-O547)/100*391.3)*10)</f>
        <v>1.0988443081466337</v>
      </c>
      <c r="V547" s="17">
        <f t="shared" si="1209"/>
        <v>8.0399999999999991</v>
      </c>
      <c r="W547" s="16" t="str">
        <f t="shared" si="1210"/>
        <v>4f16</v>
      </c>
      <c r="X547" s="17">
        <f t="shared" si="1211"/>
        <v>8.0399999999999991</v>
      </c>
      <c r="Y547" s="16" t="str">
        <f t="shared" si="1212"/>
        <v>4f16</v>
      </c>
      <c r="Z547" s="16">
        <f t="shared" si="1213"/>
        <v>-65.123276399999995</v>
      </c>
      <c r="AA547" s="16">
        <f t="shared" si="1214"/>
        <v>65.123276399999995</v>
      </c>
      <c r="AB547" s="25">
        <v>94.7</v>
      </c>
      <c r="AC547" s="25">
        <v>58.1</v>
      </c>
      <c r="AD547" s="22">
        <v>2.8</v>
      </c>
      <c r="AE547" s="22">
        <v>2.5</v>
      </c>
      <c r="AF547" s="22">
        <f>(AC547*AE547)/2</f>
        <v>72.625</v>
      </c>
      <c r="AG547" s="22">
        <f>(Z546-AA547)/AE547</f>
        <v>-52.098621119999997</v>
      </c>
      <c r="AH547" s="22">
        <f>(AA546-Z547)/AE547</f>
        <v>52.098621119999997</v>
      </c>
      <c r="AI547" s="22">
        <f t="shared" ref="AI547" si="1216">MAX(ABS(AG547+AF547),ABS(AG547-AF547),ABS(AH547+AF547),ABS(AH547-AF547),)</f>
        <v>124.72362111999999</v>
      </c>
      <c r="AJ547" s="22">
        <f>((0.5*14.17*P546*0.9*(N546-O546)*AJ549)/(1+AJ549^2))*10^-1</f>
        <v>351.98280000000005</v>
      </c>
      <c r="AK547" s="108">
        <v>10</v>
      </c>
      <c r="AL547" s="30">
        <f>IF(N546=26,(4*0.5)/AK547,(2*0.5)/AK547)</f>
        <v>0.2</v>
      </c>
      <c r="AM547" s="112" t="s">
        <v>100</v>
      </c>
      <c r="AN547" s="41">
        <f>IF((AL547*0.9*(N546-O546)*391.3*AJ549*10^-1)&lt;AJ547,(AL547*0.9*(N546-O546)*391.3*AJ549*10^-1),"calc. cotθ ")</f>
        <v>323.99640000000005</v>
      </c>
    </row>
    <row r="548" spans="1:40">
      <c r="A548" s="35">
        <v>6</v>
      </c>
      <c r="B548" s="35">
        <v>15</v>
      </c>
      <c r="C548" s="35">
        <v>16</v>
      </c>
      <c r="D548" s="35">
        <v>3</v>
      </c>
      <c r="E548" s="35" t="s">
        <v>16</v>
      </c>
      <c r="F548" s="36">
        <v>132.59399999999999</v>
      </c>
      <c r="G548" s="36">
        <v>81.373000000000005</v>
      </c>
      <c r="H548" s="36">
        <v>-19.005900000000004</v>
      </c>
      <c r="I548" s="36">
        <v>62.367100000000001</v>
      </c>
      <c r="J548" s="36">
        <v>100.37890000000002</v>
      </c>
      <c r="AB548" s="25"/>
      <c r="AC548" s="25"/>
      <c r="AD548" s="22"/>
      <c r="AE548" s="22"/>
      <c r="AF548" s="22"/>
      <c r="AG548" s="22"/>
      <c r="AH548" s="22"/>
      <c r="AI548" s="22"/>
      <c r="AJ548" s="106" t="s">
        <v>93</v>
      </c>
      <c r="AK548" s="108">
        <v>15</v>
      </c>
      <c r="AL548" s="30">
        <f>IF(N546=26,(4*0.5)/AK548,(2*0.5)/AK548)</f>
        <v>0.13333333333333333</v>
      </c>
      <c r="AM548" s="112" t="s">
        <v>99</v>
      </c>
      <c r="AN548" s="41">
        <f>IF((AL548*0.9*(N546-O546)*391.3*AJ549*10^-1)&lt;AJ547,(AL548*0.9*(N546-O546)*391.3*AJ549*10^-1),"calc. cotθ ")</f>
        <v>215.99760000000003</v>
      </c>
    </row>
    <row r="549" spans="1:40">
      <c r="A549" s="35">
        <v>6</v>
      </c>
      <c r="B549" s="35">
        <v>15</v>
      </c>
      <c r="C549" s="35">
        <v>16</v>
      </c>
      <c r="D549" s="35">
        <v>3</v>
      </c>
      <c r="E549" s="35" t="s">
        <v>17</v>
      </c>
      <c r="F549" s="36">
        <v>-132.59399999999999</v>
      </c>
      <c r="G549" s="36">
        <v>-81.391000000000005</v>
      </c>
      <c r="H549" s="36">
        <v>-19.005900000000004</v>
      </c>
      <c r="I549" s="36">
        <v>-100.39690000000002</v>
      </c>
      <c r="J549" s="36">
        <v>-62.385100000000001</v>
      </c>
      <c r="AB549" s="26"/>
      <c r="AC549" s="26"/>
      <c r="AD549" s="23"/>
      <c r="AE549" s="23"/>
      <c r="AF549" s="23"/>
      <c r="AG549" s="23"/>
      <c r="AH549" s="23"/>
      <c r="AI549" s="23"/>
      <c r="AJ549" s="107">
        <v>2</v>
      </c>
      <c r="AK549" s="110">
        <v>20</v>
      </c>
      <c r="AL549" s="31">
        <f>IF(N546=26,(4*0.5)/AK549,(2*0.5)/AK549)</f>
        <v>0.1</v>
      </c>
      <c r="AM549" s="113" t="s">
        <v>98</v>
      </c>
      <c r="AN549" s="114">
        <f>IF((AL549*0.9*(N546-O546)*391.3*AJ549*10^-1)&lt;AJ547,(AL549*0.9*(N546-O546)*391.3*AJ549*10^-1),"calc. cotθ ")</f>
        <v>161.99820000000003</v>
      </c>
    </row>
    <row r="550" spans="1:40">
      <c r="A550" s="35">
        <v>6</v>
      </c>
      <c r="B550" s="35">
        <v>16</v>
      </c>
      <c r="C550" s="35">
        <v>17</v>
      </c>
      <c r="D550" s="35">
        <v>3</v>
      </c>
      <c r="E550" s="35" t="s">
        <v>14</v>
      </c>
      <c r="F550" s="36">
        <v>-152.381</v>
      </c>
      <c r="G550" s="36">
        <v>-91.347999999999999</v>
      </c>
      <c r="H550" s="36">
        <v>163.25069999999999</v>
      </c>
      <c r="I550" s="36">
        <v>71.902699999999996</v>
      </c>
      <c r="J550" s="36">
        <v>-254.59870000000001</v>
      </c>
      <c r="K550" s="1">
        <f t="shared" ref="K550:K551" si="1217">$K$510</f>
        <v>80</v>
      </c>
      <c r="L550" s="7">
        <f t="shared" ref="L550:L551" si="1218">(ABS(I550)-ABS(I552*$K550/200))*SIGN(I550)</f>
        <v>46.612859999999998</v>
      </c>
      <c r="M550" s="7">
        <f t="shared" ref="M550:M551" si="1219">(ABS(J550)-ABS(J552*$K550/200))*SIGN(J550)</f>
        <v>-175.77014000000003</v>
      </c>
      <c r="N550" s="6">
        <f t="shared" ref="N550:N551" si="1220">$N$510</f>
        <v>75</v>
      </c>
      <c r="O550" s="6">
        <v>4</v>
      </c>
      <c r="P550" s="6">
        <v>30</v>
      </c>
      <c r="Q550" s="7">
        <f>P550*(N550-O550)^2/((10^6)*$AS$4^2)</f>
        <v>389.67765209100986</v>
      </c>
      <c r="R550" s="7">
        <f>P550*(N550-O550)^2/((10^6)*$AS$5^2)</f>
        <v>517.18477480250328</v>
      </c>
      <c r="S550" s="6" t="str">
        <f>IF(R550&gt;=MAX(ABS(I550),ABS(J550),ABS(L550),ABS(M550)),"Verificata","Non verificata")</f>
        <v>Verificata</v>
      </c>
      <c r="T550" s="7">
        <f>-MIN(L550:M550)/(0.9*(N550-O550)/100*391.3)*10</f>
        <v>7.0296611711613357</v>
      </c>
      <c r="U550" s="7">
        <f>ABS(MAX(L550:M550)/(0.9*(N550-O550)/100*391.3)*10)</f>
        <v>1.8642109064644274</v>
      </c>
      <c r="V550" s="17">
        <f t="shared" ref="V550:V551" si="1221">IF($N550=26,IF(4*2.01&gt;T550,4*2.01,"Arm. insufficiente"),IF((3*2.01)&gt;T550,(3*2.01),IF(T550&lt;4*2.01,(4*2.01),IF(T550&lt;10.3,2*2.01+2*3.14,IF(T550&lt;15.75,5*3.14,IF(15.75&lt;T550,6*3.14,"Armat. Insuf. "))))))</f>
        <v>8.0399999999999991</v>
      </c>
      <c r="W550" s="16" t="str">
        <f t="shared" ref="W550:W551" si="1222">IF(V550=6.03,"3f16",IF(V550=8.04,"4f16",IF(V550=10.3,"2f16+2f20",IF(V550=15.7,"5f20",IF(V550=18.84,"6f20","Arm. Insuf.")))))</f>
        <v>4f16</v>
      </c>
      <c r="X550" s="17">
        <f t="shared" ref="X550:X551" si="1223">IF($N550=26,IF(4*2.01&gt;U550,4*2.01,"Arm. insufficiente"),IF((3*2.01)&gt;U550,(3*2.01),IF(U550&lt;4*2.01,(4*2.01),IF(U550&lt;10.3,2*2.01+2*3.14,IF(U550&lt;15.75,5*3.14,IF(15.75&lt;U550,6*3.14,"Armat. Insuf. "))))))</f>
        <v>6.0299999999999994</v>
      </c>
      <c r="Y550" s="16" t="str">
        <f t="shared" ref="Y550:Y551" si="1224">IF(X550=6.03,"3f16",IF(X550=8.04,"4f16",IF(X550=10.3,"2f16+2f20",IF(X550=15.7,"5f20",IF(X550=18.84,"6f20","Arm. Insuf.")))))</f>
        <v>3f16</v>
      </c>
      <c r="Z550" s="16">
        <f t="shared" ref="Z550:Z551" si="1225">-0.9*(N550-O550)*V550*391.3/1000</f>
        <v>-201.03272279999999</v>
      </c>
      <c r="AA550" s="16">
        <f t="shared" ref="AA550:AA551" si="1226">0.9*(N550-O550)*X550*391.3/1000</f>
        <v>150.77454209999999</v>
      </c>
      <c r="AB550" s="24"/>
      <c r="AC550" s="24"/>
      <c r="AD550" s="21"/>
      <c r="AE550" s="21"/>
      <c r="AF550" s="21"/>
      <c r="AG550" s="21"/>
      <c r="AH550" s="21"/>
      <c r="AI550" s="21"/>
      <c r="AJ550" s="21"/>
      <c r="AK550" s="109">
        <f t="shared" ref="AK550" si="1227">8*1.6</f>
        <v>12.8</v>
      </c>
      <c r="AL550" s="29">
        <f>IF(N550=26,(4*0.5)/AK550,(2*0.5)/AK550)</f>
        <v>7.8125E-2</v>
      </c>
      <c r="AM550" s="111" t="s">
        <v>96</v>
      </c>
      <c r="AN550" s="40">
        <f>IF((AL550*0.9*(N550-O550)*391.3*AJ553*10^-1)&lt;AJ551,(AL550*0.9*(N550-O550)*391.3*AJ553*10^-1),"calc. cotθ ")</f>
        <v>390.68859375000005</v>
      </c>
    </row>
    <row r="551" spans="1:40">
      <c r="A551" s="35">
        <v>6</v>
      </c>
      <c r="B551" s="35">
        <v>16</v>
      </c>
      <c r="C551" s="35">
        <v>17</v>
      </c>
      <c r="D551" s="35">
        <v>3</v>
      </c>
      <c r="E551" s="35" t="s">
        <v>15</v>
      </c>
      <c r="F551" s="36">
        <v>-237.21</v>
      </c>
      <c r="G551" s="36">
        <v>-142.423</v>
      </c>
      <c r="H551" s="36">
        <v>-228.25310000000002</v>
      </c>
      <c r="I551" s="36">
        <v>-370.67610000000002</v>
      </c>
      <c r="J551" s="36">
        <v>85.830100000000016</v>
      </c>
      <c r="K551" s="1">
        <f t="shared" si="1217"/>
        <v>80</v>
      </c>
      <c r="L551" s="7">
        <f t="shared" si="1218"/>
        <v>-284.86274000000003</v>
      </c>
      <c r="M551" s="7">
        <f t="shared" si="1219"/>
        <v>53.555460000000011</v>
      </c>
      <c r="N551" s="6">
        <f t="shared" si="1220"/>
        <v>75</v>
      </c>
      <c r="O551" s="6">
        <v>4</v>
      </c>
      <c r="P551" s="6">
        <v>30</v>
      </c>
      <c r="Q551" s="7">
        <f>P551*(N551-O551)^2/((10^6)*$AS$4^2)</f>
        <v>389.67765209100986</v>
      </c>
      <c r="R551" s="7">
        <f>P551*(N551-O551)^2/((10^6)*$AS$5^2)</f>
        <v>517.18477480250328</v>
      </c>
      <c r="S551" s="6" t="str">
        <f>IF(R551&gt;=MAX(ABS(I551),ABS(J551),ABS(L551),ABS(M551)),"Verificata","Non verificata")</f>
        <v>Verificata</v>
      </c>
      <c r="T551" s="7">
        <f>-MIN(L551:M551)/(0.9*(N551-O551)/100*391.3)*10</f>
        <v>11.392654875786224</v>
      </c>
      <c r="U551" s="7">
        <f>ABS(MAX(L551:M551)/(0.9*(N551-O551)/100*391.3)*10)</f>
        <v>2.1418697036122523</v>
      </c>
      <c r="V551" s="17">
        <f t="shared" si="1221"/>
        <v>15.700000000000001</v>
      </c>
      <c r="W551" s="16" t="str">
        <f t="shared" si="1222"/>
        <v>5f20</v>
      </c>
      <c r="X551" s="17">
        <f t="shared" si="1223"/>
        <v>6.0299999999999994</v>
      </c>
      <c r="Y551" s="16" t="str">
        <f t="shared" si="1224"/>
        <v>3f16</v>
      </c>
      <c r="Z551" s="16">
        <f t="shared" si="1225"/>
        <v>-392.56389900000005</v>
      </c>
      <c r="AA551" s="16">
        <f t="shared" si="1226"/>
        <v>150.77454209999999</v>
      </c>
      <c r="AB551" s="25">
        <v>79.3</v>
      </c>
      <c r="AC551" s="25">
        <v>47.5</v>
      </c>
      <c r="AD551" s="22">
        <v>5.85</v>
      </c>
      <c r="AE551" s="22">
        <v>5.3</v>
      </c>
      <c r="AF551" s="22">
        <f>(AC551*AE551)/2</f>
        <v>125.875</v>
      </c>
      <c r="AG551" s="22">
        <f>(Z550-AA551)/AE551</f>
        <v>-66.378729226415089</v>
      </c>
      <c r="AH551" s="22">
        <f>(AA550-Z551)/AE551</f>
        <v>102.51668700000002</v>
      </c>
      <c r="AI551" s="22">
        <f t="shared" ref="AI551" si="1228">MAX(ABS(AG551+AF551),ABS(AG551-AF551),ABS(AH551+AF551),ABS(AH551-AF551),)</f>
        <v>228.39168700000002</v>
      </c>
      <c r="AJ551" s="22">
        <f>((0.5*14.17*P550*0.9*(N550-O550)*AJ553)/(1+AJ553^2))*10^-1</f>
        <v>543.27780000000007</v>
      </c>
      <c r="AK551" s="108">
        <v>10</v>
      </c>
      <c r="AL551" s="30">
        <f>IF(N550=26,(4*0.5)/AK551,(2*0.5)/AK551)</f>
        <v>0.1</v>
      </c>
      <c r="AM551" s="112" t="s">
        <v>100</v>
      </c>
      <c r="AN551" s="41">
        <f>IF((AL551*0.9*(N550-O550)*391.3*AJ553*10^-1)&lt;AJ551,(AL551*0.9*(N550-O550)*391.3*AJ553*10^-1),"calc. cotθ ")</f>
        <v>500.08140000000003</v>
      </c>
    </row>
    <row r="552" spans="1:40">
      <c r="A552" s="35">
        <v>6</v>
      </c>
      <c r="B552" s="35">
        <v>16</v>
      </c>
      <c r="C552" s="35">
        <v>17</v>
      </c>
      <c r="D552" s="35">
        <v>3</v>
      </c>
      <c r="E552" s="35" t="s">
        <v>16</v>
      </c>
      <c r="F552" s="36">
        <v>217.423</v>
      </c>
      <c r="G552" s="36">
        <v>130.148</v>
      </c>
      <c r="H552" s="36">
        <v>-66.923400000000001</v>
      </c>
      <c r="I552" s="36">
        <v>63.224599999999995</v>
      </c>
      <c r="J552" s="36">
        <v>197.07139999999998</v>
      </c>
      <c r="AB552" s="25"/>
      <c r="AC552" s="25"/>
      <c r="AD552" s="22"/>
      <c r="AE552" s="22"/>
      <c r="AF552" s="22"/>
      <c r="AG552" s="22"/>
      <c r="AH552" s="22"/>
      <c r="AI552" s="22"/>
      <c r="AJ552" s="106" t="s">
        <v>93</v>
      </c>
      <c r="AK552" s="108">
        <v>15</v>
      </c>
      <c r="AL552" s="30">
        <f>IF(N550=26,(4*0.5)/AK552,(2*0.5)/AK552)</f>
        <v>6.6666666666666666E-2</v>
      </c>
      <c r="AM552" s="112" t="s">
        <v>99</v>
      </c>
      <c r="AN552" s="41">
        <f>IF((AL552*0.9*(N550-O550)*391.3*AJ553*10^-1)&lt;AJ551,(AL552*0.9*(N550-O550)*391.3*AJ553*10^-1),"calc. cotθ ")</f>
        <v>333.38760000000002</v>
      </c>
    </row>
    <row r="553" spans="1:40">
      <c r="A553" s="35">
        <v>6</v>
      </c>
      <c r="B553" s="35">
        <v>16</v>
      </c>
      <c r="C553" s="35">
        <v>17</v>
      </c>
      <c r="D553" s="35">
        <v>3</v>
      </c>
      <c r="E553" s="35" t="s">
        <v>17</v>
      </c>
      <c r="F553" s="36">
        <v>-246.42400000000001</v>
      </c>
      <c r="G553" s="36">
        <v>-147.61000000000001</v>
      </c>
      <c r="H553" s="36">
        <v>-66.923400000000001</v>
      </c>
      <c r="I553" s="36">
        <v>-214.53340000000003</v>
      </c>
      <c r="J553" s="36">
        <v>-80.686600000000013</v>
      </c>
      <c r="AB553" s="26"/>
      <c r="AC553" s="26"/>
      <c r="AD553" s="23"/>
      <c r="AE553" s="23"/>
      <c r="AF553" s="23"/>
      <c r="AG553" s="23"/>
      <c r="AH553" s="23"/>
      <c r="AI553" s="23"/>
      <c r="AJ553" s="107">
        <v>2</v>
      </c>
      <c r="AK553" s="110">
        <v>20</v>
      </c>
      <c r="AL553" s="31">
        <f>IF(N550=26,(4*0.5)/AK553,(2*0.5)/AK553)</f>
        <v>0.05</v>
      </c>
      <c r="AM553" s="113" t="s">
        <v>98</v>
      </c>
      <c r="AN553" s="114">
        <f>IF((AL553*0.9*(N550-O550)*391.3*AJ553*10^-1)&lt;AJ551,(AL553*0.9*(N550-O550)*391.3*AJ553*10^-1),"calc. cotθ ")</f>
        <v>250.04070000000002</v>
      </c>
    </row>
    <row r="554" spans="1:40">
      <c r="A554" s="35">
        <v>6</v>
      </c>
      <c r="B554" s="35">
        <v>17</v>
      </c>
      <c r="C554" s="35">
        <v>18</v>
      </c>
      <c r="D554" s="35">
        <v>3</v>
      </c>
      <c r="E554" s="35" t="s">
        <v>14</v>
      </c>
      <c r="F554" s="36">
        <v>-50.776000000000003</v>
      </c>
      <c r="G554" s="36">
        <v>-31.395</v>
      </c>
      <c r="H554" s="36">
        <v>249.8766</v>
      </c>
      <c r="I554" s="36">
        <v>218.48159999999999</v>
      </c>
      <c r="J554" s="36">
        <v>-281.27159999999998</v>
      </c>
      <c r="K554" s="1">
        <f t="shared" ref="K554:K555" si="1229">$K$510</f>
        <v>80</v>
      </c>
      <c r="L554" s="7">
        <f t="shared" ref="L554:L555" si="1230">(ABS(I554)-ABS(I556*$K554/200))*SIGN(I554)</f>
        <v>207.55051999999998</v>
      </c>
      <c r="M554" s="7">
        <f t="shared" ref="M554:M555" si="1231">(ABS(J554)-ABS(J556*$K554/200))*SIGN(J554)</f>
        <v>-218.73971999999998</v>
      </c>
      <c r="N554" s="6">
        <f t="shared" ref="N554:N555" si="1232">$N$510</f>
        <v>75</v>
      </c>
      <c r="O554" s="6">
        <v>4</v>
      </c>
      <c r="P554" s="6">
        <v>30</v>
      </c>
      <c r="Q554" s="7">
        <f>P554*(N554-O554)^2/((10^6)*$AS$4^2)</f>
        <v>389.67765209100986</v>
      </c>
      <c r="R554" s="7">
        <f>P554*(N554-O554)^2/((10^6)*$AS$5^2)</f>
        <v>517.18477480250328</v>
      </c>
      <c r="S554" s="6" t="str">
        <f>IF(R554&gt;=MAX(ABS(I554),ABS(J554),ABS(L554),ABS(M554)),"Verificata","Non verificata")</f>
        <v>Verificata</v>
      </c>
      <c r="T554" s="7">
        <f>-MIN(L554:M554)/(0.9*(N554-O554)/100*391.3)*10</f>
        <v>8.7481645988033137</v>
      </c>
      <c r="U554" s="7">
        <f>ABS(MAX(L554:M554)/(0.9*(N554-O554)/100*391.3)*10)</f>
        <v>8.3006694510133734</v>
      </c>
      <c r="V554" s="17">
        <f t="shared" ref="V554:V555" si="1233">IF($N554=26,IF(4*2.01&gt;T554,4*2.01,"Arm. insufficiente"),IF((3*2.01)&gt;T554,(3*2.01),IF(T554&lt;4*2.01,(4*2.01),IF(T554&lt;10.3,2*2.01+2*3.14,IF(T554&lt;15.75,5*3.14,IF(15.75&lt;T554,6*3.14,"Armat. Insuf. "))))))</f>
        <v>10.3</v>
      </c>
      <c r="W554" s="16" t="str">
        <f t="shared" ref="W554:W555" si="1234">IF(V554=6.03,"3f16",IF(V554=8.04,"4f16",IF(V554=10.3,"2f16+2f20",IF(V554=15.7,"5f20",IF(V554=18.84,"6f20","Arm. Insuf.")))))</f>
        <v>2f16+2f20</v>
      </c>
      <c r="X554" s="17">
        <f t="shared" ref="X554:X555" si="1235">IF($N554=26,IF(4*2.01&gt;U554,4*2.01,"Arm. insufficiente"),IF((3*2.01)&gt;U554,(3*2.01),IF(U554&lt;4*2.01,(4*2.01),IF(U554&lt;10.3,2*2.01+2*3.14,IF(U554&lt;15.75,5*3.14,IF(15.75&lt;U554,6*3.14,"Armat. Insuf. "))))))</f>
        <v>10.3</v>
      </c>
      <c r="Y554" s="16" t="str">
        <f t="shared" ref="Y554:Y555" si="1236">IF(X554=6.03,"3f16",IF(X554=8.04,"4f16",IF(X554=10.3,"2f16+2f20",IF(X554=15.7,"5f20",IF(X554=18.84,"6f20","Arm. Insuf.")))))</f>
        <v>2f16+2f20</v>
      </c>
      <c r="Z554" s="16">
        <f t="shared" ref="Z554:Z555" si="1237">-0.9*(N554-O554)*V554*391.3/1000</f>
        <v>-257.54192100000006</v>
      </c>
      <c r="AA554" s="16">
        <f t="shared" ref="AA554:AA555" si="1238">0.9*(N554-O554)*X554*391.3/1000</f>
        <v>257.54192100000006</v>
      </c>
      <c r="AB554" s="24"/>
      <c r="AC554" s="24"/>
      <c r="AD554" s="21"/>
      <c r="AE554" s="21"/>
      <c r="AF554" s="21"/>
      <c r="AG554" s="21"/>
      <c r="AH554" s="21"/>
      <c r="AI554" s="21"/>
      <c r="AJ554" s="21"/>
      <c r="AK554" s="109">
        <f t="shared" ref="AK554" si="1239">8*1.6</f>
        <v>12.8</v>
      </c>
      <c r="AL554" s="29">
        <f>IF(N554=26,(4*0.5)/AK554,(2*0.5)/AK554)</f>
        <v>7.8125E-2</v>
      </c>
      <c r="AM554" s="111" t="s">
        <v>96</v>
      </c>
      <c r="AN554" s="40">
        <f>IF((AL554*0.9*(N554-O554)*391.3*AJ557*10^-1)&lt;AJ555,(AL554*0.9*(N554-O554)*391.3*AJ557*10^-1),"calc. cotθ ")</f>
        <v>390.68859375000005</v>
      </c>
    </row>
    <row r="555" spans="1:40">
      <c r="A555" s="35">
        <v>6</v>
      </c>
      <c r="B555" s="35">
        <v>17</v>
      </c>
      <c r="C555" s="35">
        <v>18</v>
      </c>
      <c r="D555" s="35">
        <v>3</v>
      </c>
      <c r="E555" s="35" t="s">
        <v>15</v>
      </c>
      <c r="F555" s="36">
        <v>-85.174999999999997</v>
      </c>
      <c r="G555" s="36">
        <v>-51.155999999999999</v>
      </c>
      <c r="H555" s="36">
        <v>-177.1294</v>
      </c>
      <c r="I555" s="36">
        <v>-228.28540000000001</v>
      </c>
      <c r="J555" s="36">
        <v>125.9734</v>
      </c>
      <c r="K555" s="1">
        <f t="shared" si="1229"/>
        <v>80</v>
      </c>
      <c r="L555" s="7">
        <f t="shared" si="1230"/>
        <v>-162.35392000000002</v>
      </c>
      <c r="M555" s="7">
        <f t="shared" si="1231"/>
        <v>118.44192</v>
      </c>
      <c r="N555" s="6">
        <f t="shared" si="1232"/>
        <v>75</v>
      </c>
      <c r="O555" s="6">
        <v>4</v>
      </c>
      <c r="P555" s="6">
        <v>30</v>
      </c>
      <c r="Q555" s="7">
        <f>P555*(N555-O555)^2/((10^6)*$AS$4^2)</f>
        <v>389.67765209100986</v>
      </c>
      <c r="R555" s="7">
        <f>P555*(N555-O555)^2/((10^6)*$AS$5^2)</f>
        <v>517.18477480250328</v>
      </c>
      <c r="S555" s="6" t="str">
        <f>IF(R555&gt;=MAX(ABS(I555),ABS(J555),ABS(L555),ABS(M555)),"Verificata","Non verificata")</f>
        <v>Verificata</v>
      </c>
      <c r="T555" s="7">
        <f>-MIN(L555:M555)/(0.9*(N555-O555)/100*391.3)*10</f>
        <v>6.4930997233650363</v>
      </c>
      <c r="U555" s="7">
        <f>ABS(MAX(L555:M555)/(0.9*(N555-O555)/100*391.3)*10)</f>
        <v>4.7369056317631486</v>
      </c>
      <c r="V555" s="17">
        <f t="shared" si="1233"/>
        <v>8.0399999999999991</v>
      </c>
      <c r="W555" s="16" t="str">
        <f t="shared" si="1234"/>
        <v>4f16</v>
      </c>
      <c r="X555" s="17">
        <f t="shared" si="1235"/>
        <v>6.0299999999999994</v>
      </c>
      <c r="Y555" s="16" t="str">
        <f t="shared" si="1236"/>
        <v>3f16</v>
      </c>
      <c r="Z555" s="16">
        <f t="shared" si="1237"/>
        <v>-201.03272279999999</v>
      </c>
      <c r="AA555" s="16">
        <f t="shared" si="1238"/>
        <v>150.77454209999999</v>
      </c>
      <c r="AB555" s="25">
        <v>48.8</v>
      </c>
      <c r="AC555" s="25">
        <v>29.6</v>
      </c>
      <c r="AD555" s="22">
        <v>4.6500000000000004</v>
      </c>
      <c r="AE555" s="22">
        <v>4.0999999999999996</v>
      </c>
      <c r="AF555" s="22">
        <f>(AC555*AE555)/2</f>
        <v>60.68</v>
      </c>
      <c r="AG555" s="22">
        <f>(Z554-AA555)/AE555</f>
        <v>-99.589381243902466</v>
      </c>
      <c r="AH555" s="22">
        <f>(AA554-Z555)/AE555</f>
        <v>111.84747409756099</v>
      </c>
      <c r="AI555" s="22">
        <f t="shared" ref="AI555" si="1240">MAX(ABS(AG555+AF555),ABS(AG555-AF555),ABS(AH555+AF555),ABS(AH555-AF555),)</f>
        <v>172.527474097561</v>
      </c>
      <c r="AJ555" s="22">
        <f>((0.5*14.17*P554*0.9*(N554-O554)*AJ557)/(1+AJ557^2))*10^-1</f>
        <v>543.27780000000007</v>
      </c>
      <c r="AK555" s="108">
        <v>10</v>
      </c>
      <c r="AL555" s="30">
        <f>IF(N554=26,(4*0.5)/AK555,(2*0.5)/AK555)</f>
        <v>0.1</v>
      </c>
      <c r="AM555" s="112" t="s">
        <v>100</v>
      </c>
      <c r="AN555" s="41">
        <f>IF((AL555*0.9*(N554-O554)*391.3*AJ557*10^-1)&lt;AJ555,(AL555*0.9*(N554-O554)*391.3*AJ557*10^-1),"calc. cotθ ")</f>
        <v>500.08140000000003</v>
      </c>
    </row>
    <row r="556" spans="1:40">
      <c r="A556" s="35">
        <v>6</v>
      </c>
      <c r="B556" s="35">
        <v>17</v>
      </c>
      <c r="C556" s="35">
        <v>18</v>
      </c>
      <c r="D556" s="35">
        <v>3</v>
      </c>
      <c r="E556" s="35" t="s">
        <v>16</v>
      </c>
      <c r="F556" s="36">
        <v>106.01600000000001</v>
      </c>
      <c r="G556" s="36">
        <v>64.501000000000005</v>
      </c>
      <c r="H556" s="36">
        <v>-91.828699999999998</v>
      </c>
      <c r="I556" s="36">
        <v>-27.327699999999993</v>
      </c>
      <c r="J556" s="36">
        <v>156.3297</v>
      </c>
      <c r="AB556" s="25"/>
      <c r="AC556" s="25"/>
      <c r="AD556" s="22"/>
      <c r="AE556" s="22"/>
      <c r="AF556" s="22"/>
      <c r="AG556" s="22"/>
      <c r="AH556" s="22"/>
      <c r="AI556" s="22"/>
      <c r="AJ556" s="106" t="s">
        <v>93</v>
      </c>
      <c r="AK556" s="108">
        <v>15</v>
      </c>
      <c r="AL556" s="30">
        <f>IF(N554=26,(4*0.5)/AK556,(2*0.5)/AK556)</f>
        <v>6.6666666666666666E-2</v>
      </c>
      <c r="AM556" s="112" t="s">
        <v>99</v>
      </c>
      <c r="AN556" s="41">
        <f>IF((AL556*0.9*(N554-O554)*391.3*AJ557*10^-1)&lt;AJ555,(AL556*0.9*(N554-O554)*391.3*AJ557*10^-1),"calc. cotθ ")</f>
        <v>333.38760000000002</v>
      </c>
    </row>
    <row r="557" spans="1:40">
      <c r="A557" s="35">
        <v>6</v>
      </c>
      <c r="B557" s="35">
        <v>17</v>
      </c>
      <c r="C557" s="35">
        <v>18</v>
      </c>
      <c r="D557" s="35">
        <v>3</v>
      </c>
      <c r="E557" s="35" t="s">
        <v>17</v>
      </c>
      <c r="F557" s="36">
        <v>-120.81100000000001</v>
      </c>
      <c r="G557" s="36">
        <v>-73</v>
      </c>
      <c r="H557" s="36">
        <v>-91.828699999999998</v>
      </c>
      <c r="I557" s="36">
        <v>-164.8287</v>
      </c>
      <c r="J557" s="36">
        <v>18.828699999999998</v>
      </c>
      <c r="AB557" s="26"/>
      <c r="AC557" s="26"/>
      <c r="AD557" s="23"/>
      <c r="AE557" s="23"/>
      <c r="AF557" s="23"/>
      <c r="AG557" s="23"/>
      <c r="AH557" s="23"/>
      <c r="AI557" s="23"/>
      <c r="AJ557" s="107">
        <v>2</v>
      </c>
      <c r="AK557" s="110">
        <v>20</v>
      </c>
      <c r="AL557" s="31">
        <f>IF(N554=26,(4*0.5)/AK557,(2*0.5)/AK557)</f>
        <v>0.05</v>
      </c>
      <c r="AM557" s="113" t="s">
        <v>98</v>
      </c>
      <c r="AN557" s="114">
        <f>IF((AL557*0.9*(N554-O554)*391.3*AJ557*10^-1)&lt;AJ555,(AL557*0.9*(N554-O554)*391.3*AJ557*10^-1),"calc. cotθ ")</f>
        <v>250.04070000000002</v>
      </c>
    </row>
    <row r="558" spans="1:40">
      <c r="A558" s="35">
        <v>7</v>
      </c>
      <c r="B558" s="35">
        <v>19</v>
      </c>
      <c r="C558" s="35">
        <v>20</v>
      </c>
      <c r="D558" s="35">
        <v>3</v>
      </c>
      <c r="E558" s="35" t="s">
        <v>14</v>
      </c>
      <c r="F558" s="36">
        <v>-52.962000000000003</v>
      </c>
      <c r="G558" s="36">
        <v>-31.956</v>
      </c>
      <c r="H558" s="36">
        <v>186.9973</v>
      </c>
      <c r="I558" s="36">
        <v>155.04130000000001</v>
      </c>
      <c r="J558" s="36">
        <v>-218.95329999999998</v>
      </c>
      <c r="K558" s="1">
        <f t="shared" ref="K558:K559" si="1241">$K$510</f>
        <v>80</v>
      </c>
      <c r="L558" s="7">
        <f t="shared" ref="L558:L559" si="1242">(ABS(I558)-ABS(I560*$K558/200))*SIGN(I558)</f>
        <v>140.8937</v>
      </c>
      <c r="M558" s="7">
        <f t="shared" ref="M558:M559" si="1243">(ABS(J558)-ABS(J560*$K558/200))*SIGN(J558)</f>
        <v>-152.23689999999999</v>
      </c>
      <c r="N558" s="6">
        <f t="shared" ref="N558:N559" si="1244">$N$510</f>
        <v>75</v>
      </c>
      <c r="O558" s="6">
        <v>4</v>
      </c>
      <c r="P558" s="6">
        <v>30</v>
      </c>
      <c r="Q558" s="7">
        <f>P558*(N558-O558)^2/((10^6)*$AS$4^2)</f>
        <v>389.67765209100986</v>
      </c>
      <c r="R558" s="7">
        <f>P558*(N558-O558)^2/((10^6)*$AS$5^2)</f>
        <v>517.18477480250328</v>
      </c>
      <c r="S558" s="6" t="str">
        <f>IF(R558&gt;=MAX(ABS(I558),ABS(J558),ABS(L558),ABS(M558)),"Verificata","Non verificata")</f>
        <v>Verificata</v>
      </c>
      <c r="T558" s="7">
        <f>-MIN(L558:M558)/(0.9*(N558-O558)/100*391.3)*10</f>
        <v>6.0884847946754261</v>
      </c>
      <c r="U558" s="7">
        <f>ABS(MAX(L558:M558)/(0.9*(N558-O558)/100*391.3)*10)</f>
        <v>5.6348306495702492</v>
      </c>
      <c r="V558" s="17">
        <f t="shared" ref="V558:V559" si="1245">IF($N558=26,IF(4*2.01&gt;T558,4*2.01,"Arm. insufficiente"),IF((3*2.01)&gt;T558,(3*2.01),IF(T558&lt;4*2.01,(4*2.01),IF(T558&lt;10.3,2*2.01+2*3.14,IF(T558&lt;15.75,5*3.14,IF(15.75&lt;T558,6*3.14,"Armat. Insuf. "))))))</f>
        <v>8.0399999999999991</v>
      </c>
      <c r="W558" s="16" t="str">
        <f t="shared" ref="W558:W559" si="1246">IF(V558=6.03,"3f16",IF(V558=8.04,"4f16",IF(V558=10.3,"2f16+2f20",IF(V558=15.7,"5f20",IF(V558=18.84,"6f20","Arm. Insuf.")))))</f>
        <v>4f16</v>
      </c>
      <c r="X558" s="17">
        <f t="shared" ref="X558:X559" si="1247">IF($N558=26,IF(4*2.01&gt;U558,4*2.01,"Arm. insufficiente"),IF((3*2.01)&gt;U558,(3*2.01),IF(U558&lt;4*2.01,(4*2.01),IF(U558&lt;10.3,2*2.01+2*3.14,IF(U558&lt;15.75,5*3.14,IF(15.75&lt;U558,6*3.14,"Armat. Insuf. "))))))</f>
        <v>6.0299999999999994</v>
      </c>
      <c r="Y558" s="16" t="str">
        <f t="shared" ref="Y558:Y559" si="1248">IF(X558=6.03,"3f16",IF(X558=8.04,"4f16",IF(X558=10.3,"2f16+2f20",IF(X558=15.7,"5f20",IF(X558=18.84,"6f20","Arm. Insuf.")))))</f>
        <v>3f16</v>
      </c>
      <c r="Z558" s="16">
        <f t="shared" ref="Z558:Z559" si="1249">-0.9*(N558-O558)*V558*391.3/1000</f>
        <v>-201.03272279999999</v>
      </c>
      <c r="AA558" s="16">
        <f t="shared" ref="AA558:AA559" si="1250">0.9*(N558-O558)*X558*391.3/1000</f>
        <v>150.77454209999999</v>
      </c>
      <c r="AB558" s="24"/>
      <c r="AC558" s="24"/>
      <c r="AD558" s="21"/>
      <c r="AE558" s="21"/>
      <c r="AF558" s="21"/>
      <c r="AG558" s="21"/>
      <c r="AH558" s="21"/>
      <c r="AI558" s="21"/>
      <c r="AJ558" s="21"/>
      <c r="AK558" s="109">
        <f t="shared" ref="AK558" si="1251">8*1.6</f>
        <v>12.8</v>
      </c>
      <c r="AL558" s="29">
        <f>IF(N558=26,(4*0.5)/AK558,(2*0.5)/AK558)</f>
        <v>7.8125E-2</v>
      </c>
      <c r="AM558" s="111" t="s">
        <v>96</v>
      </c>
      <c r="AN558" s="40">
        <f>IF((AL558*0.9*(N558-O558)*391.3*AJ561*10^-1)&lt;AJ559,(AL558*0.9*(N558-O558)*391.3*AJ561*10^-1),"calc. cotθ ")</f>
        <v>390.68859375000005</v>
      </c>
    </row>
    <row r="559" spans="1:40">
      <c r="A559" s="35">
        <v>7</v>
      </c>
      <c r="B559" s="35">
        <v>19</v>
      </c>
      <c r="C559" s="35">
        <v>20</v>
      </c>
      <c r="D559" s="35">
        <v>3</v>
      </c>
      <c r="E559" s="35" t="s">
        <v>15</v>
      </c>
      <c r="F559" s="36">
        <v>-79.536000000000001</v>
      </c>
      <c r="G559" s="36">
        <v>-48.468000000000004</v>
      </c>
      <c r="H559" s="36">
        <v>-283.0274</v>
      </c>
      <c r="I559" s="36">
        <v>-331.49540000000002</v>
      </c>
      <c r="J559" s="36">
        <v>234.55939999999998</v>
      </c>
      <c r="K559" s="1">
        <f t="shared" si="1241"/>
        <v>80</v>
      </c>
      <c r="L559" s="7">
        <f t="shared" si="1242"/>
        <v>-261.93819999999999</v>
      </c>
      <c r="M559" s="7">
        <f t="shared" si="1243"/>
        <v>223.25259999999997</v>
      </c>
      <c r="N559" s="6">
        <f t="shared" si="1244"/>
        <v>75</v>
      </c>
      <c r="O559" s="6">
        <v>4</v>
      </c>
      <c r="P559" s="6">
        <v>30</v>
      </c>
      <c r="Q559" s="7">
        <f>P559*(N559-O559)^2/((10^6)*$AS$4^2)</f>
        <v>389.67765209100986</v>
      </c>
      <c r="R559" s="7">
        <f>P559*(N559-O559)^2/((10^6)*$AS$5^2)</f>
        <v>517.18477480250328</v>
      </c>
      <c r="S559" s="6" t="str">
        <f>IF(R559&gt;=MAX(ABS(I559),ABS(J559),ABS(L559),ABS(M559)),"Verificata","Non verificata")</f>
        <v>Verificata</v>
      </c>
      <c r="T559" s="7">
        <f>-MIN(L559:M559)/(0.9*(N559-O559)/100*391.3)*10</f>
        <v>10.475822536091124</v>
      </c>
      <c r="U559" s="7">
        <f>ABS(MAX(L559:M559)/(0.9*(N559-O559)/100*391.3)*10)</f>
        <v>8.9286504157123208</v>
      </c>
      <c r="V559" s="17">
        <f t="shared" si="1245"/>
        <v>15.700000000000001</v>
      </c>
      <c r="W559" s="16" t="str">
        <f t="shared" si="1246"/>
        <v>5f20</v>
      </c>
      <c r="X559" s="17">
        <f t="shared" si="1247"/>
        <v>10.3</v>
      </c>
      <c r="Y559" s="16" t="str">
        <f t="shared" si="1248"/>
        <v>2f16+2f20</v>
      </c>
      <c r="Z559" s="16">
        <f t="shared" si="1249"/>
        <v>-392.56389900000005</v>
      </c>
      <c r="AA559" s="16">
        <f t="shared" si="1250"/>
        <v>257.54192100000006</v>
      </c>
      <c r="AB559" s="25">
        <v>49.1</v>
      </c>
      <c r="AC559" s="25">
        <v>29.8</v>
      </c>
      <c r="AD559" s="22">
        <v>4.6500000000000004</v>
      </c>
      <c r="AE559" s="22">
        <v>4.0999999999999996</v>
      </c>
      <c r="AF559" s="22">
        <f>(AC559*AE559)/2</f>
        <v>61.089999999999996</v>
      </c>
      <c r="AG559" s="22">
        <f>(Z558-AA559)/AE559</f>
        <v>-111.84747409756099</v>
      </c>
      <c r="AH559" s="22">
        <f>(AA558-Z559)/AE559</f>
        <v>132.52157100000002</v>
      </c>
      <c r="AI559" s="22">
        <f t="shared" ref="AI559" si="1252">MAX(ABS(AG559+AF559),ABS(AG559-AF559),ABS(AH559+AF559),ABS(AH559-AF559),)</f>
        <v>193.61157100000003</v>
      </c>
      <c r="AJ559" s="22">
        <f>((0.5*14.17*P558*0.9*(N558-O558)*AJ561)/(1+AJ561^2))*10^-1</f>
        <v>543.27780000000007</v>
      </c>
      <c r="AK559" s="108">
        <v>10</v>
      </c>
      <c r="AL559" s="30">
        <f>IF(N558=26,(4*0.5)/AK559,(2*0.5)/AK559)</f>
        <v>0.1</v>
      </c>
      <c r="AM559" s="112" t="s">
        <v>100</v>
      </c>
      <c r="AN559" s="41">
        <f>IF((AL559*0.9*(N558-O558)*391.3*AJ561*10^-1)&lt;AJ559,(AL559*0.9*(N558-O558)*391.3*AJ561*10^-1),"calc. cotθ ")</f>
        <v>500.08140000000003</v>
      </c>
    </row>
    <row r="560" spans="1:40">
      <c r="A560" s="35">
        <v>7</v>
      </c>
      <c r="B560" s="35">
        <v>19</v>
      </c>
      <c r="C560" s="35">
        <v>20</v>
      </c>
      <c r="D560" s="35">
        <v>3</v>
      </c>
      <c r="E560" s="35" t="s">
        <v>16</v>
      </c>
      <c r="F560" s="36">
        <v>108.536</v>
      </c>
      <c r="G560" s="36">
        <v>65.710999999999999</v>
      </c>
      <c r="H560" s="36">
        <v>-101.08000000000001</v>
      </c>
      <c r="I560" s="36">
        <v>-35.369000000000014</v>
      </c>
      <c r="J560" s="36">
        <v>166.791</v>
      </c>
      <c r="AB560" s="25"/>
      <c r="AC560" s="25"/>
      <c r="AD560" s="22"/>
      <c r="AE560" s="22"/>
      <c r="AF560" s="22"/>
      <c r="AG560" s="22"/>
      <c r="AH560" s="22"/>
      <c r="AI560" s="22"/>
      <c r="AJ560" s="106" t="s">
        <v>93</v>
      </c>
      <c r="AK560" s="108">
        <v>15</v>
      </c>
      <c r="AL560" s="30">
        <f>IF(N558=26,(4*0.5)/AK560,(2*0.5)/AK560)</f>
        <v>6.6666666666666666E-2</v>
      </c>
      <c r="AM560" s="112" t="s">
        <v>99</v>
      </c>
      <c r="AN560" s="41">
        <f>IF((AL560*0.9*(N558-O558)*391.3*AJ561*10^-1)&lt;AJ559,(AL560*0.9*(N558-O558)*391.3*AJ561*10^-1),"calc. cotθ ")</f>
        <v>333.38760000000002</v>
      </c>
    </row>
    <row r="561" spans="1:40">
      <c r="A561" s="35">
        <v>7</v>
      </c>
      <c r="B561" s="35">
        <v>19</v>
      </c>
      <c r="C561" s="35">
        <v>20</v>
      </c>
      <c r="D561" s="35">
        <v>3</v>
      </c>
      <c r="E561" s="35" t="s">
        <v>17</v>
      </c>
      <c r="F561" s="36">
        <v>-119.965</v>
      </c>
      <c r="G561" s="36">
        <v>-72.813000000000002</v>
      </c>
      <c r="H561" s="36">
        <v>-101.08000000000001</v>
      </c>
      <c r="I561" s="36">
        <v>-173.89300000000003</v>
      </c>
      <c r="J561" s="36">
        <v>28.26700000000001</v>
      </c>
      <c r="AB561" s="26"/>
      <c r="AC561" s="26"/>
      <c r="AD561" s="23"/>
      <c r="AE561" s="23"/>
      <c r="AF561" s="23"/>
      <c r="AG561" s="23"/>
      <c r="AH561" s="23"/>
      <c r="AI561" s="23"/>
      <c r="AJ561" s="107">
        <v>2</v>
      </c>
      <c r="AK561" s="110">
        <v>20</v>
      </c>
      <c r="AL561" s="31">
        <f>IF(N558=26,(4*0.5)/AK561,(2*0.5)/AK561)</f>
        <v>0.05</v>
      </c>
      <c r="AM561" s="113" t="s">
        <v>98</v>
      </c>
      <c r="AN561" s="114">
        <f>IF((AL561*0.9*(N558-O558)*391.3*AJ561*10^-1)&lt;AJ559,(AL561*0.9*(N558-O558)*391.3*AJ561*10^-1),"calc. cotθ ")</f>
        <v>250.04070000000002</v>
      </c>
    </row>
    <row r="562" spans="1:40">
      <c r="A562" s="35">
        <v>7</v>
      </c>
      <c r="B562" s="35">
        <v>20</v>
      </c>
      <c r="C562" s="35">
        <v>23</v>
      </c>
      <c r="D562" s="35">
        <v>3</v>
      </c>
      <c r="E562" s="35" t="s">
        <v>14</v>
      </c>
      <c r="F562" s="36">
        <v>-11.688000000000001</v>
      </c>
      <c r="G562" s="36">
        <v>-7.2990000000000004</v>
      </c>
      <c r="H562" s="36">
        <v>70.761399999999995</v>
      </c>
      <c r="I562" s="36">
        <v>63.462399999999995</v>
      </c>
      <c r="J562" s="36">
        <v>-78.060400000000001</v>
      </c>
      <c r="K562" s="1">
        <f t="shared" ref="K562:K563" si="1253">$K$510</f>
        <v>80</v>
      </c>
      <c r="L562" s="7">
        <f t="shared" ref="L562:L563" si="1254">(ABS(I562)-ABS(I564*$K562/200))*SIGN(I562)</f>
        <v>51.623279999999994</v>
      </c>
      <c r="M562" s="7">
        <f t="shared" ref="M562:M563" si="1255">(ABS(J562)-ABS(J564*$K562/200))*SIGN(J562)</f>
        <v>-46.874079999999999</v>
      </c>
      <c r="N562" s="6">
        <v>26</v>
      </c>
      <c r="O562" s="6">
        <v>3</v>
      </c>
      <c r="P562" s="6">
        <v>60</v>
      </c>
      <c r="Q562" s="7">
        <f>P562*(N562-O562)^2/((10^6)*$AS$4^2)</f>
        <v>81.785152928444433</v>
      </c>
      <c r="R562" s="7">
        <f>P562*(N562-O562)^2/((10^6)*$AS$5^2)</f>
        <v>108.54621934954343</v>
      </c>
      <c r="S562" s="6" t="str">
        <f>IF(R562&gt;=MAX(ABS(I562),ABS(J562),ABS(L562),ABS(M562)),"Verificata","Non verificata")</f>
        <v>Verificata</v>
      </c>
      <c r="T562" s="7">
        <f>-MIN(L562:M562)/(0.9*(N562-O562)/100*391.3)*10</f>
        <v>5.7869877566540859</v>
      </c>
      <c r="U562" s="7">
        <f>ABS(MAX(L562:M562)/(0.9*(N562-O562)/100*391.3)*10)</f>
        <v>6.3733152590584332</v>
      </c>
      <c r="V562" s="17">
        <f t="shared" ref="V562:V563" si="1256">IF($N562=26,IF(4*2.01&gt;T562,4*2.01,"Arm. insufficiente"),IF((3*2.01)&gt;T562,(3*2.01),IF(T562&lt;4*2.01,(4*2.01),IF(T562&lt;10.3,2*2.01+2*3.14,IF(T562&lt;15.75,5*3.14,IF(15.75&lt;T562,6*3.14,"Armat. Insuf. "))))))</f>
        <v>8.0399999999999991</v>
      </c>
      <c r="W562" s="16" t="str">
        <f t="shared" ref="W562:W563" si="1257">IF(V562=6.03,"3f16",IF(V562=8.04,"4f16",IF(V562=10.3,"2f16+2f20",IF(V562=15.7,"5f20",IF(V562=18.84,"6f20","Arm. Insuf.")))))</f>
        <v>4f16</v>
      </c>
      <c r="X562" s="17">
        <f t="shared" ref="X562:X563" si="1258">IF($N562=26,IF(4*2.01&gt;U562,4*2.01,"Arm. insufficiente"),IF((3*2.01)&gt;U562,(3*2.01),IF(U562&lt;4*2.01,(4*2.01),IF(U562&lt;10.3,2*2.01+2*3.14,IF(U562&lt;15.75,5*3.14,IF(15.75&lt;U562,6*3.14,"Armat. Insuf. "))))))</f>
        <v>8.0399999999999991</v>
      </c>
      <c r="Y562" s="16" t="str">
        <f t="shared" ref="Y562:Y563" si="1259">IF(X562=6.03,"3f16",IF(X562=8.04,"4f16",IF(X562=10.3,"2f16+2f20",IF(X562=15.7,"5f20",IF(X562=18.84,"6f20","Arm. Insuf.")))))</f>
        <v>4f16</v>
      </c>
      <c r="Z562" s="16">
        <f t="shared" ref="Z562:Z563" si="1260">-0.9*(N562-O562)*V562*391.3/1000</f>
        <v>-65.123276399999995</v>
      </c>
      <c r="AA562" s="16">
        <f t="shared" ref="AA562:AA563" si="1261">0.9*(N562-O562)*X562*391.3/1000</f>
        <v>65.123276399999995</v>
      </c>
      <c r="AB562" s="24"/>
      <c r="AC562" s="24"/>
      <c r="AD562" s="21"/>
      <c r="AE562" s="21"/>
      <c r="AF562" s="21"/>
      <c r="AG562" s="21"/>
      <c r="AH562" s="21"/>
      <c r="AI562" s="21"/>
      <c r="AJ562" s="21"/>
      <c r="AK562" s="109">
        <f>8*1.6</f>
        <v>12.8</v>
      </c>
      <c r="AL562" s="29">
        <f>IF(N562=26,(4*0.5)/AK562,(2*0.5)/AK562)</f>
        <v>0.15625</v>
      </c>
      <c r="AM562" s="111" t="s">
        <v>96</v>
      </c>
      <c r="AN562" s="40">
        <f>IF((AL562*0.9*(N562-O562)*391.3*AJ565*10^-1)&lt;AJ563,(AL562*0.9*(N562-O562)*391.3*AJ565*10^-1),"calc. cotθ ")</f>
        <v>253.12218750000002</v>
      </c>
    </row>
    <row r="563" spans="1:40">
      <c r="A563" s="35">
        <v>7</v>
      </c>
      <c r="B563" s="35">
        <v>20</v>
      </c>
      <c r="C563" s="35">
        <v>23</v>
      </c>
      <c r="D563" s="35">
        <v>3</v>
      </c>
      <c r="E563" s="35" t="s">
        <v>15</v>
      </c>
      <c r="F563" s="36">
        <v>-25.408000000000001</v>
      </c>
      <c r="G563" s="36">
        <v>-15.077999999999999</v>
      </c>
      <c r="H563" s="36">
        <v>-47.557799999999993</v>
      </c>
      <c r="I563" s="36">
        <v>-62.635799999999989</v>
      </c>
      <c r="J563" s="36">
        <v>32.479799999999997</v>
      </c>
      <c r="K563" s="1">
        <f t="shared" si="1253"/>
        <v>80</v>
      </c>
      <c r="L563" s="7">
        <f t="shared" si="1254"/>
        <v>-28.620679999999986</v>
      </c>
      <c r="M563" s="7">
        <f t="shared" si="1255"/>
        <v>23.469479999999997</v>
      </c>
      <c r="N563" s="6">
        <v>26</v>
      </c>
      <c r="O563" s="6">
        <v>3</v>
      </c>
      <c r="P563" s="6">
        <v>60</v>
      </c>
      <c r="Q563" s="7">
        <f>P563*(N563-O563)^2/((10^6)*$AS$4^2)</f>
        <v>81.785152928444433</v>
      </c>
      <c r="R563" s="7">
        <f>P563*(N563-O563)^2/((10^6)*$AS$5^2)</f>
        <v>108.54621934954343</v>
      </c>
      <c r="S563" s="6" t="str">
        <f>IF(R563&gt;=MAX(ABS(I563),ABS(J563),ABS(L563),ABS(M563)),"Verificata","Non verificata")</f>
        <v>Verificata</v>
      </c>
      <c r="T563" s="7">
        <f>-MIN(L563:M563)/(0.9*(N563-O563)/100*391.3)*10</f>
        <v>3.5334565445788884</v>
      </c>
      <c r="U563" s="7">
        <f>ABS(MAX(L563:M563)/(0.9*(N563-O563)/100*391.3)*10)</f>
        <v>2.8974988610984562</v>
      </c>
      <c r="V563" s="17">
        <f t="shared" si="1256"/>
        <v>8.0399999999999991</v>
      </c>
      <c r="W563" s="16" t="str">
        <f t="shared" si="1257"/>
        <v>4f16</v>
      </c>
      <c r="X563" s="17">
        <f t="shared" si="1258"/>
        <v>8.0399999999999991</v>
      </c>
      <c r="Y563" s="16" t="str">
        <f t="shared" si="1259"/>
        <v>4f16</v>
      </c>
      <c r="Z563" s="16">
        <f t="shared" si="1260"/>
        <v>-65.123276399999995</v>
      </c>
      <c r="AA563" s="16">
        <f t="shared" si="1261"/>
        <v>65.123276399999995</v>
      </c>
      <c r="AB563" s="25">
        <v>42.2</v>
      </c>
      <c r="AC563" s="25">
        <v>25.2</v>
      </c>
      <c r="AD563" s="22">
        <v>2.2000000000000002</v>
      </c>
      <c r="AE563" s="22">
        <v>2</v>
      </c>
      <c r="AF563" s="22">
        <f>(AC563*AE563)/2</f>
        <v>25.2</v>
      </c>
      <c r="AG563" s="22">
        <f>(Z562-AA563)/AE563</f>
        <v>-65.123276399999995</v>
      </c>
      <c r="AH563" s="22">
        <f>(AA562-Z563)/AE563</f>
        <v>65.123276399999995</v>
      </c>
      <c r="AI563" s="22">
        <f t="shared" ref="AI563" si="1262">MAX(ABS(AG563+AF563),ABS(AG563-AF563),ABS(AH563+AF563),ABS(AH563-AF563),)</f>
        <v>90.323276399999997</v>
      </c>
      <c r="AJ563" s="22">
        <f>((0.5*14.17*P562*0.9*(N562-O562)*AJ565)/(1+AJ565^2))*10^-1</f>
        <v>351.98280000000005</v>
      </c>
      <c r="AK563" s="108">
        <v>10</v>
      </c>
      <c r="AL563" s="30">
        <f>IF(N562=26,(4*0.5)/AK563,(2*0.5)/AK563)</f>
        <v>0.2</v>
      </c>
      <c r="AM563" s="112" t="s">
        <v>100</v>
      </c>
      <c r="AN563" s="41">
        <f>IF((AL563*0.9*(N562-O562)*391.3*AJ565*10^-1)&lt;AJ563,(AL563*0.9*(N562-O562)*391.3*AJ565*10^-1),"calc. cotθ ")</f>
        <v>323.99640000000005</v>
      </c>
    </row>
    <row r="564" spans="1:40">
      <c r="A564" s="35">
        <v>7</v>
      </c>
      <c r="B564" s="35">
        <v>20</v>
      </c>
      <c r="C564" s="35">
        <v>23</v>
      </c>
      <c r="D564" s="35">
        <v>3</v>
      </c>
      <c r="E564" s="35" t="s">
        <v>16</v>
      </c>
      <c r="F564" s="36">
        <v>40.204999999999998</v>
      </c>
      <c r="G564" s="36">
        <v>24.184000000000001</v>
      </c>
      <c r="H564" s="36">
        <v>-53.781800000000004</v>
      </c>
      <c r="I564" s="36">
        <v>-29.597800000000003</v>
      </c>
      <c r="J564" s="36">
        <v>77.965800000000002</v>
      </c>
      <c r="AB564" s="25"/>
      <c r="AC564" s="25"/>
      <c r="AD564" s="22"/>
      <c r="AE564" s="22"/>
      <c r="AF564" s="22"/>
      <c r="AG564" s="22"/>
      <c r="AH564" s="22"/>
      <c r="AI564" s="22"/>
      <c r="AJ564" s="106" t="s">
        <v>93</v>
      </c>
      <c r="AK564" s="108">
        <v>15</v>
      </c>
      <c r="AL564" s="30">
        <f>IF(N562=26,(4*0.5)/AK564,(2*0.5)/AK564)</f>
        <v>0.13333333333333333</v>
      </c>
      <c r="AM564" s="112" t="s">
        <v>99</v>
      </c>
      <c r="AN564" s="41">
        <f>IF((AL564*0.9*(N562-O562)*391.3*AJ565*10^-1)&lt;AJ563,(AL564*0.9*(N562-O562)*391.3*AJ565*10^-1),"calc. cotθ ")</f>
        <v>215.99760000000003</v>
      </c>
    </row>
    <row r="565" spans="1:40">
      <c r="A565" s="35">
        <v>7</v>
      </c>
      <c r="B565" s="35">
        <v>20</v>
      </c>
      <c r="C565" s="35">
        <v>23</v>
      </c>
      <c r="D565" s="35">
        <v>3</v>
      </c>
      <c r="E565" s="35" t="s">
        <v>17</v>
      </c>
      <c r="F565" s="36">
        <v>-52.679000000000002</v>
      </c>
      <c r="G565" s="36">
        <v>-31.256</v>
      </c>
      <c r="H565" s="36">
        <v>-53.781800000000004</v>
      </c>
      <c r="I565" s="36">
        <v>-85.037800000000004</v>
      </c>
      <c r="J565" s="36">
        <v>22.525800000000004</v>
      </c>
      <c r="AB565" s="26"/>
      <c r="AC565" s="26"/>
      <c r="AD565" s="23"/>
      <c r="AE565" s="23"/>
      <c r="AF565" s="23"/>
      <c r="AG565" s="23"/>
      <c r="AH565" s="23"/>
      <c r="AI565" s="23"/>
      <c r="AJ565" s="107">
        <v>2</v>
      </c>
      <c r="AK565" s="110">
        <v>20</v>
      </c>
      <c r="AL565" s="31">
        <f>IF(N562=26,(4*0.5)/AK565,(2*0.5)/AK565)</f>
        <v>0.1</v>
      </c>
      <c r="AM565" s="113" t="s">
        <v>98</v>
      </c>
      <c r="AN565" s="114">
        <f>IF((AL565*0.9*(N562-O562)*391.3*AJ565*10^-1)&lt;AJ563,(AL565*0.9*(N562-O562)*391.3*AJ565*10^-1),"calc. cotθ ")</f>
        <v>161.99820000000003</v>
      </c>
    </row>
    <row r="566" spans="1:40">
      <c r="A566" s="35">
        <v>7</v>
      </c>
      <c r="B566" s="35">
        <v>23</v>
      </c>
      <c r="C566" s="35">
        <v>24</v>
      </c>
      <c r="D566" s="35">
        <v>3</v>
      </c>
      <c r="E566" s="35" t="s">
        <v>14</v>
      </c>
      <c r="F566" s="36">
        <v>-39.319000000000003</v>
      </c>
      <c r="G566" s="36">
        <v>-25.146999999999998</v>
      </c>
      <c r="H566" s="36">
        <v>190.99870000000001</v>
      </c>
      <c r="I566" s="36">
        <v>165.85170000000002</v>
      </c>
      <c r="J566" s="36">
        <v>-216.14570000000001</v>
      </c>
      <c r="K566" s="1">
        <f t="shared" ref="K566:K567" si="1263">$K$510</f>
        <v>80</v>
      </c>
      <c r="L566" s="7">
        <f t="shared" ref="L566:L567" si="1264">(ABS(I566)-ABS(I568*$K566/200))*SIGN(I566)</f>
        <v>133.12006000000002</v>
      </c>
      <c r="M566" s="7">
        <f t="shared" ref="M566:M567" si="1265">(ABS(J566)-ABS(J568*$K566/200))*SIGN(J566)</f>
        <v>-143.21165999999999</v>
      </c>
      <c r="N566" s="6">
        <f t="shared" ref="N566:N567" si="1266">$N$510</f>
        <v>75</v>
      </c>
      <c r="O566" s="6">
        <v>4</v>
      </c>
      <c r="P566" s="6">
        <v>30</v>
      </c>
      <c r="Q566" s="7">
        <f>P566*(N566-O566)^2/((10^6)*$AS$4^2)</f>
        <v>389.67765209100986</v>
      </c>
      <c r="R566" s="7">
        <f>P566*(N566-O566)^2/((10^6)*$AS$5^2)</f>
        <v>517.18477480250328</v>
      </c>
      <c r="S566" s="6" t="str">
        <f>IF(R566&gt;=MAX(ABS(I566),ABS(J566),ABS(L566),ABS(M566)),"Verificata","Non verificata")</f>
        <v>Verificata</v>
      </c>
      <c r="T566" s="7">
        <f>-MIN(L566:M566)/(0.9*(N566-O566)/100*391.3)*10</f>
        <v>5.7275339574717234</v>
      </c>
      <c r="U566" s="7">
        <f>ABS(MAX(L566:M566)/(0.9*(N566-O566)/100*391.3)*10)</f>
        <v>5.3239356632740193</v>
      </c>
      <c r="V566" s="17">
        <f t="shared" ref="V566:V567" si="1267">IF($N566=26,IF(4*2.01&gt;T566,4*2.01,"Arm. insufficiente"),IF((3*2.01)&gt;T566,(3*2.01),IF(T566&lt;4*2.01,(4*2.01),IF(T566&lt;10.3,2*2.01+2*3.14,IF(T566&lt;15.75,5*3.14,IF(15.75&lt;T566,6*3.14,"Armat. Insuf. "))))))</f>
        <v>6.0299999999999994</v>
      </c>
      <c r="W566" s="16" t="str">
        <f t="shared" ref="W566:W567" si="1268">IF(V566=6.03,"3f16",IF(V566=8.04,"4f16",IF(V566=10.3,"2f16+2f20",IF(V566=15.7,"5f20",IF(V566=18.84,"6f20","Arm. Insuf.")))))</f>
        <v>3f16</v>
      </c>
      <c r="X566" s="17">
        <f t="shared" ref="X566:X567" si="1269">IF($N566=26,IF(4*2.01&gt;U566,4*2.01,"Arm. insufficiente"),IF((3*2.01)&gt;U566,(3*2.01),IF(U566&lt;4*2.01,(4*2.01),IF(U566&lt;10.3,2*2.01+2*3.14,IF(U566&lt;15.75,5*3.14,IF(15.75&lt;U566,6*3.14,"Armat. Insuf. "))))))</f>
        <v>6.0299999999999994</v>
      </c>
      <c r="Y566" s="16" t="str">
        <f t="shared" ref="Y566:Y567" si="1270">IF(X566=6.03,"3f16",IF(X566=8.04,"4f16",IF(X566=10.3,"2f16+2f20",IF(X566=15.7,"5f20",IF(X566=18.84,"6f20","Arm. Insuf.")))))</f>
        <v>3f16</v>
      </c>
      <c r="Z566" s="16">
        <f t="shared" ref="Z566:Z567" si="1271">-0.9*(N566-O566)*V566*391.3/1000</f>
        <v>-150.77454209999999</v>
      </c>
      <c r="AA566" s="16">
        <f t="shared" ref="AA566:AA567" si="1272">0.9*(N566-O566)*X566*391.3/1000</f>
        <v>150.77454209999999</v>
      </c>
      <c r="AB566" s="24"/>
      <c r="AC566" s="24"/>
      <c r="AD566" s="21"/>
      <c r="AE566" s="21"/>
      <c r="AF566" s="21"/>
      <c r="AG566" s="21"/>
      <c r="AH566" s="21"/>
      <c r="AI566" s="21"/>
      <c r="AJ566" s="21"/>
      <c r="AK566" s="109">
        <f t="shared" ref="AK566" si="1273">8*1.6</f>
        <v>12.8</v>
      </c>
      <c r="AL566" s="29">
        <f>IF(N566=26,(4*0.5)/AK566,(2*0.5)/AK566)</f>
        <v>7.8125E-2</v>
      </c>
      <c r="AM566" s="111" t="s">
        <v>96</v>
      </c>
      <c r="AN566" s="40">
        <f>IF((AL566*0.9*(N566-O566)*391.3*AJ569*10^-1)&lt;AJ567,(AL566*0.9*(N566-O566)*391.3*AJ569*10^-1),"calc. cotθ ")</f>
        <v>390.68859375000005</v>
      </c>
    </row>
    <row r="567" spans="1:40">
      <c r="A567" s="35">
        <v>7</v>
      </c>
      <c r="B567" s="35">
        <v>23</v>
      </c>
      <c r="C567" s="35">
        <v>24</v>
      </c>
      <c r="D567" s="35">
        <v>3</v>
      </c>
      <c r="E567" s="35" t="s">
        <v>15</v>
      </c>
      <c r="F567" s="36">
        <v>-48.008000000000003</v>
      </c>
      <c r="G567" s="36">
        <v>-30.138000000000002</v>
      </c>
      <c r="H567" s="36">
        <v>-310.91390000000001</v>
      </c>
      <c r="I567" s="36">
        <v>-341.05189999999999</v>
      </c>
      <c r="J567" s="36">
        <v>280.77590000000004</v>
      </c>
      <c r="K567" s="1">
        <f t="shared" si="1263"/>
        <v>80</v>
      </c>
      <c r="L567" s="7">
        <f t="shared" si="1264"/>
        <v>-267.06745999999998</v>
      </c>
      <c r="M567" s="7">
        <f t="shared" si="1265"/>
        <v>249.09466000000003</v>
      </c>
      <c r="N567" s="6">
        <f t="shared" si="1266"/>
        <v>75</v>
      </c>
      <c r="O567" s="6">
        <v>4</v>
      </c>
      <c r="P567" s="6">
        <v>30</v>
      </c>
      <c r="Q567" s="7">
        <f>P567*(N567-O567)^2/((10^6)*$AS$4^2)</f>
        <v>389.67765209100986</v>
      </c>
      <c r="R567" s="7">
        <f>P567*(N567-O567)^2/((10^6)*$AS$5^2)</f>
        <v>517.18477480250328</v>
      </c>
      <c r="S567" s="6" t="str">
        <f>IF(R567&gt;=MAX(ABS(I567),ABS(J567),ABS(L567),ABS(M567)),"Verificata","Non verificata")</f>
        <v>Verificata</v>
      </c>
      <c r="T567" s="7">
        <f>-MIN(L567:M567)/(0.9*(N567-O567)/100*391.3)*10</f>
        <v>10.680959539786921</v>
      </c>
      <c r="U567" s="7">
        <f>ABS(MAX(L567:M567)/(0.9*(N567-O567)/100*391.3)*10)</f>
        <v>9.9621645596096968</v>
      </c>
      <c r="V567" s="17">
        <f t="shared" si="1267"/>
        <v>15.700000000000001</v>
      </c>
      <c r="W567" s="16" t="str">
        <f t="shared" si="1268"/>
        <v>5f20</v>
      </c>
      <c r="X567" s="17">
        <f t="shared" si="1269"/>
        <v>10.3</v>
      </c>
      <c r="Y567" s="16" t="str">
        <f t="shared" si="1270"/>
        <v>2f16+2f20</v>
      </c>
      <c r="Z567" s="16">
        <f t="shared" si="1271"/>
        <v>-392.56389900000005</v>
      </c>
      <c r="AA567" s="16">
        <f t="shared" si="1272"/>
        <v>257.54192100000006</v>
      </c>
      <c r="AB567" s="25">
        <v>42.2</v>
      </c>
      <c r="AC567" s="25">
        <v>27.1</v>
      </c>
      <c r="AD567" s="22">
        <v>3.8</v>
      </c>
      <c r="AE567" s="22">
        <v>3.25</v>
      </c>
      <c r="AF567" s="22">
        <f>(AC567*AE567)/2</f>
        <v>44.037500000000001</v>
      </c>
      <c r="AG567" s="22">
        <f>(Z566-AA567)/AE567</f>
        <v>-125.63583480000003</v>
      </c>
      <c r="AH567" s="22">
        <f>(AA566-Z567)/AE567</f>
        <v>167.18105880000002</v>
      </c>
      <c r="AI567" s="22">
        <f t="shared" ref="AI567" si="1274">MAX(ABS(AG567+AF567),ABS(AG567-AF567),ABS(AH567+AF567),ABS(AH567-AF567),)</f>
        <v>211.21855880000001</v>
      </c>
      <c r="AJ567" s="22">
        <f>((0.5*14.17*P566*0.9*(N566-O566)*AJ569)/(1+AJ569^2))*10^-1</f>
        <v>543.27780000000007</v>
      </c>
      <c r="AK567" s="108">
        <v>10</v>
      </c>
      <c r="AL567" s="30">
        <f>IF(N566=26,(4*0.5)/AK567,(2*0.5)/AK567)</f>
        <v>0.1</v>
      </c>
      <c r="AM567" s="112" t="s">
        <v>100</v>
      </c>
      <c r="AN567" s="41">
        <f>IF((AL567*0.9*(N566-O566)*391.3*AJ569*10^-1)&lt;AJ567,(AL567*0.9*(N566-O566)*391.3*AJ569*10^-1),"calc. cotθ ")</f>
        <v>500.08140000000003</v>
      </c>
    </row>
    <row r="568" spans="1:40">
      <c r="A568" s="35">
        <v>7</v>
      </c>
      <c r="B568" s="35">
        <v>23</v>
      </c>
      <c r="C568" s="35">
        <v>24</v>
      </c>
      <c r="D568" s="35">
        <v>3</v>
      </c>
      <c r="E568" s="35" t="s">
        <v>16</v>
      </c>
      <c r="F568" s="36">
        <v>77.875</v>
      </c>
      <c r="G568" s="36">
        <v>50.253</v>
      </c>
      <c r="H568" s="36">
        <v>-132.0821</v>
      </c>
      <c r="I568" s="36">
        <v>-81.829099999999997</v>
      </c>
      <c r="J568" s="36">
        <v>182.33510000000001</v>
      </c>
      <c r="AB568" s="25"/>
      <c r="AC568" s="25"/>
      <c r="AD568" s="22"/>
      <c r="AE568" s="22"/>
      <c r="AF568" s="22"/>
      <c r="AG568" s="22"/>
      <c r="AH568" s="22"/>
      <c r="AI568" s="22"/>
      <c r="AJ568" s="106" t="s">
        <v>93</v>
      </c>
      <c r="AK568" s="108">
        <v>15</v>
      </c>
      <c r="AL568" s="30">
        <f>IF(N566=26,(4*0.5)/AK568,(2*0.5)/AK568)</f>
        <v>6.6666666666666666E-2</v>
      </c>
      <c r="AM568" s="112" t="s">
        <v>99</v>
      </c>
      <c r="AN568" s="41">
        <f>IF((AL568*0.9*(N566-O566)*391.3*AJ569*10^-1)&lt;AJ567,(AL568*0.9*(N566-O566)*391.3*AJ569*10^-1),"calc. cotθ ")</f>
        <v>333.38760000000002</v>
      </c>
    </row>
    <row r="569" spans="1:40">
      <c r="A569" s="35">
        <v>7</v>
      </c>
      <c r="B569" s="35">
        <v>23</v>
      </c>
      <c r="C569" s="35">
        <v>24</v>
      </c>
      <c r="D569" s="35">
        <v>3</v>
      </c>
      <c r="E569" s="35" t="s">
        <v>17</v>
      </c>
      <c r="F569" s="36">
        <v>-82.447000000000003</v>
      </c>
      <c r="G569" s="36">
        <v>-52.878999999999998</v>
      </c>
      <c r="H569" s="36">
        <v>-132.0821</v>
      </c>
      <c r="I569" s="36">
        <v>-184.96109999999999</v>
      </c>
      <c r="J569" s="36">
        <v>79.203100000000006</v>
      </c>
      <c r="AB569" s="26"/>
      <c r="AC569" s="26"/>
      <c r="AD569" s="23"/>
      <c r="AE569" s="23"/>
      <c r="AF569" s="23"/>
      <c r="AG569" s="23"/>
      <c r="AH569" s="23"/>
      <c r="AI569" s="23"/>
      <c r="AJ569" s="107">
        <v>2</v>
      </c>
      <c r="AK569" s="110">
        <v>20</v>
      </c>
      <c r="AL569" s="31">
        <f>IF(N566=26,(4*0.5)/AK569,(2*0.5)/AK569)</f>
        <v>0.05</v>
      </c>
      <c r="AM569" s="113" t="s">
        <v>98</v>
      </c>
      <c r="AN569" s="114">
        <f>IF((AL569*0.9*(N566-O566)*391.3*AJ569*10^-1)&lt;AJ567,(AL569*0.9*(N566-O566)*391.3*AJ569*10^-1),"calc. cotθ ")</f>
        <v>250.04070000000002</v>
      </c>
    </row>
    <row r="570" spans="1:40">
      <c r="A570" s="35">
        <v>7</v>
      </c>
      <c r="B570" s="35">
        <v>24</v>
      </c>
      <c r="C570" s="35">
        <v>25</v>
      </c>
      <c r="D570" s="35">
        <v>3</v>
      </c>
      <c r="E570" s="35" t="s">
        <v>14</v>
      </c>
      <c r="F570" s="36">
        <v>-30.702999999999999</v>
      </c>
      <c r="G570" s="36">
        <v>-19.649999999999999</v>
      </c>
      <c r="H570" s="36">
        <v>327.959</v>
      </c>
      <c r="I570" s="36">
        <v>308.30900000000003</v>
      </c>
      <c r="J570" s="36">
        <v>-347.60899999999998</v>
      </c>
      <c r="K570" s="1">
        <f t="shared" ref="K570:K571" si="1275">$K$510</f>
        <v>80</v>
      </c>
      <c r="L570" s="7">
        <f t="shared" ref="L570:L571" si="1276">(ABS(I570)-ABS(I572*$K570/200))*SIGN(I570)</f>
        <v>229.78168000000002</v>
      </c>
      <c r="M570" s="7">
        <f t="shared" ref="M570:M571" si="1277">(ABS(J570)-ABS(J572*$K570/200))*SIGN(J570)</f>
        <v>-238.73127999999997</v>
      </c>
      <c r="N570" s="6">
        <f t="shared" ref="N570:N571" si="1278">$N$510</f>
        <v>75</v>
      </c>
      <c r="O570" s="6">
        <v>4</v>
      </c>
      <c r="P570" s="6">
        <v>30</v>
      </c>
      <c r="Q570" s="7">
        <f>P570*(N570-O570)^2/((10^6)*$AS$4^2)</f>
        <v>389.67765209100986</v>
      </c>
      <c r="R570" s="7">
        <f>P570*(N570-O570)^2/((10^6)*$AS$5^2)</f>
        <v>517.18477480250328</v>
      </c>
      <c r="S570" s="6" t="str">
        <f>IF(R570&gt;=MAX(ABS(I570),ABS(J570),ABS(L570),ABS(M570)),"Verificata","Non verificata")</f>
        <v>Verificata</v>
      </c>
      <c r="T570" s="7">
        <f>-MIN(L570:M570)/(0.9*(N570-O570)/100*391.3)*10</f>
        <v>9.5476968349552678</v>
      </c>
      <c r="U570" s="7">
        <f>ABS(MAX(L570:M570)/(0.9*(N570-O570)/100*391.3)*10)</f>
        <v>9.1897711052640627</v>
      </c>
      <c r="V570" s="17">
        <f t="shared" ref="V570:V571" si="1279">IF($N570=26,IF(4*2.01&gt;T570,4*2.01,"Arm. insufficiente"),IF((3*2.01)&gt;T570,(3*2.01),IF(T570&lt;4*2.01,(4*2.01),IF(T570&lt;10.3,2*2.01+2*3.14,IF(T570&lt;15.75,5*3.14,IF(15.75&lt;T570,6*3.14,"Armat. Insuf. "))))))</f>
        <v>10.3</v>
      </c>
      <c r="W570" s="16" t="str">
        <f t="shared" ref="W570:W571" si="1280">IF(V570=6.03,"3f16",IF(V570=8.04,"4f16",IF(V570=10.3,"2f16+2f20",IF(V570=15.7,"5f20",IF(V570=18.84,"6f20","Arm. Insuf.")))))</f>
        <v>2f16+2f20</v>
      </c>
      <c r="X570" s="17">
        <f t="shared" ref="X570:X571" si="1281">IF($N570=26,IF(4*2.01&gt;U570,4*2.01,"Arm. insufficiente"),IF((3*2.01)&gt;U570,(3*2.01),IF(U570&lt;4*2.01,(4*2.01),IF(U570&lt;10.3,2*2.01+2*3.14,IF(U570&lt;15.75,5*3.14,IF(15.75&lt;U570,6*3.14,"Armat. Insuf. "))))))</f>
        <v>10.3</v>
      </c>
      <c r="Y570" s="16" t="str">
        <f t="shared" ref="Y570:Y571" si="1282">IF(X570=6.03,"3f16",IF(X570=8.04,"4f16",IF(X570=10.3,"2f16+2f20",IF(X570=15.7,"5f20",IF(X570=18.84,"6f20","Arm. Insuf.")))))</f>
        <v>2f16+2f20</v>
      </c>
      <c r="Z570" s="16">
        <f t="shared" ref="Z570:Z571" si="1283">-0.9*(N570-O570)*V570*391.3/1000</f>
        <v>-257.54192100000006</v>
      </c>
      <c r="AA570" s="16">
        <f t="shared" ref="AA570:AA571" si="1284">0.9*(N570-O570)*X570*391.3/1000</f>
        <v>257.54192100000006</v>
      </c>
      <c r="AB570" s="24"/>
      <c r="AC570" s="24"/>
      <c r="AD570" s="21"/>
      <c r="AE570" s="21"/>
      <c r="AF570" s="21"/>
      <c r="AG570" s="21"/>
      <c r="AH570" s="21"/>
      <c r="AI570" s="21"/>
      <c r="AJ570" s="21"/>
      <c r="AK570" s="109">
        <f t="shared" ref="AK570" si="1285">8*1.6</f>
        <v>12.8</v>
      </c>
      <c r="AL570" s="29">
        <f>IF(N570=26,(4*0.5)/AK570,(2*0.5)/AK570)</f>
        <v>7.8125E-2</v>
      </c>
      <c r="AM570" s="111" t="s">
        <v>96</v>
      </c>
      <c r="AN570" s="40">
        <f>IF((AL570*0.9*(N570-O570)*391.3*AJ573*10^-1)&lt;AJ571,(AL570*0.9*(N570-O570)*391.3*AJ573*10^-1),"calc. cotθ ")</f>
        <v>390.68859375000005</v>
      </c>
    </row>
    <row r="571" spans="1:40">
      <c r="A571" s="35">
        <v>7</v>
      </c>
      <c r="B571" s="35">
        <v>24</v>
      </c>
      <c r="C571" s="35">
        <v>25</v>
      </c>
      <c r="D571" s="35">
        <v>3</v>
      </c>
      <c r="E571" s="35" t="s">
        <v>15</v>
      </c>
      <c r="F571" s="36">
        <v>-30.702999999999999</v>
      </c>
      <c r="G571" s="36">
        <v>-19.814</v>
      </c>
      <c r="H571" s="36">
        <v>-327.959</v>
      </c>
      <c r="I571" s="36">
        <v>-347.77300000000002</v>
      </c>
      <c r="J571" s="36">
        <v>308.14499999999998</v>
      </c>
      <c r="K571" s="1">
        <f t="shared" si="1275"/>
        <v>80</v>
      </c>
      <c r="L571" s="7">
        <f t="shared" si="1276"/>
        <v>-238.84888000000001</v>
      </c>
      <c r="M571" s="7">
        <f t="shared" si="1277"/>
        <v>229.66407999999996</v>
      </c>
      <c r="N571" s="6">
        <f t="shared" si="1278"/>
        <v>75</v>
      </c>
      <c r="O571" s="6">
        <v>4</v>
      </c>
      <c r="P571" s="6">
        <v>30</v>
      </c>
      <c r="Q571" s="7">
        <f>P571*(N571-O571)^2/((10^6)*$AS$4^2)</f>
        <v>389.67765209100986</v>
      </c>
      <c r="R571" s="7">
        <f>P571*(N571-O571)^2/((10^6)*$AS$5^2)</f>
        <v>517.18477480250328</v>
      </c>
      <c r="S571" s="6" t="str">
        <f>IF(R571&gt;=MAX(ABS(I571),ABS(J571),ABS(L571),ABS(M571)),"Verificata","Non verificata")</f>
        <v>Verificata</v>
      </c>
      <c r="T571" s="7">
        <f>-MIN(L571:M571)/(0.9*(N571-O571)/100*391.3)*10</f>
        <v>9.5524000692687228</v>
      </c>
      <c r="U571" s="7">
        <f>ABS(MAX(L571:M571)/(0.9*(N571-O571)/100*391.3)*10)</f>
        <v>9.1850678709506077</v>
      </c>
      <c r="V571" s="17">
        <f t="shared" si="1279"/>
        <v>10.3</v>
      </c>
      <c r="W571" s="16" t="str">
        <f t="shared" si="1280"/>
        <v>2f16+2f20</v>
      </c>
      <c r="X571" s="17">
        <f t="shared" si="1281"/>
        <v>10.3</v>
      </c>
      <c r="Y571" s="16" t="str">
        <f t="shared" si="1282"/>
        <v>2f16+2f20</v>
      </c>
      <c r="Z571" s="16">
        <f t="shared" si="1283"/>
        <v>-257.54192100000006</v>
      </c>
      <c r="AA571" s="16">
        <f t="shared" si="1284"/>
        <v>257.54192100000006</v>
      </c>
      <c r="AB571" s="25">
        <v>42.2</v>
      </c>
      <c r="AC571" s="25">
        <v>27.1</v>
      </c>
      <c r="AD571" s="22">
        <v>2.8</v>
      </c>
      <c r="AE571" s="22">
        <v>2</v>
      </c>
      <c r="AF571" s="22">
        <f>(AC571*AE571)/2</f>
        <v>27.1</v>
      </c>
      <c r="AG571" s="22">
        <f>(Z570-AA571)/AE571</f>
        <v>-257.54192100000006</v>
      </c>
      <c r="AH571" s="22">
        <f>(AA570-Z571)/AE571</f>
        <v>257.54192100000006</v>
      </c>
      <c r="AI571" s="22">
        <f t="shared" ref="AI571" si="1286">MAX(ABS(AG571+AF571),ABS(AG571-AF571),ABS(AH571+AF571),ABS(AH571-AF571),)</f>
        <v>284.64192100000008</v>
      </c>
      <c r="AJ571" s="22">
        <f>((0.5*14.17*P570*0.9*(N570-O570)*AJ573)/(1+AJ573^2))*10^-1</f>
        <v>543.27780000000007</v>
      </c>
      <c r="AK571" s="108">
        <v>10</v>
      </c>
      <c r="AL571" s="30">
        <f>IF(N570=26,(4*0.5)/AK571,(2*0.5)/AK571)</f>
        <v>0.1</v>
      </c>
      <c r="AM571" s="112" t="s">
        <v>100</v>
      </c>
      <c r="AN571" s="41">
        <f>IF((AL571*0.9*(N570-O570)*391.3*AJ573*10^-1)&lt;AJ571,(AL571*0.9*(N570-O570)*391.3*AJ573*10^-1),"calc. cotθ ")</f>
        <v>500.08140000000003</v>
      </c>
    </row>
    <row r="572" spans="1:40">
      <c r="A572" s="35">
        <v>7</v>
      </c>
      <c r="B572" s="35">
        <v>24</v>
      </c>
      <c r="C572" s="35">
        <v>25</v>
      </c>
      <c r="D572" s="35">
        <v>3</v>
      </c>
      <c r="E572" s="35" t="s">
        <v>16</v>
      </c>
      <c r="F572" s="36">
        <v>59.066000000000003</v>
      </c>
      <c r="G572" s="36">
        <v>37.938000000000002</v>
      </c>
      <c r="H572" s="36">
        <v>-234.25630000000001</v>
      </c>
      <c r="I572" s="36">
        <v>-196.31830000000002</v>
      </c>
      <c r="J572" s="36">
        <v>272.1943</v>
      </c>
      <c r="AB572" s="25"/>
      <c r="AC572" s="25"/>
      <c r="AD572" s="22"/>
      <c r="AE572" s="22"/>
      <c r="AF572" s="22"/>
      <c r="AG572" s="22"/>
      <c r="AH572" s="22"/>
      <c r="AI572" s="22"/>
      <c r="AJ572" s="106" t="s">
        <v>93</v>
      </c>
      <c r="AK572" s="108">
        <v>15</v>
      </c>
      <c r="AL572" s="30">
        <f>IF(N570=26,(4*0.5)/AK572,(2*0.5)/AK572)</f>
        <v>6.6666666666666666E-2</v>
      </c>
      <c r="AM572" s="112" t="s">
        <v>99</v>
      </c>
      <c r="AN572" s="41">
        <f>IF((AL572*0.9*(N570-O570)*391.3*AJ573*10^-1)&lt;AJ571,(AL572*0.9*(N570-O570)*391.3*AJ573*10^-1),"calc. cotθ ")</f>
        <v>333.38760000000002</v>
      </c>
    </row>
    <row r="573" spans="1:40">
      <c r="A573" s="35">
        <v>7</v>
      </c>
      <c r="B573" s="35">
        <v>24</v>
      </c>
      <c r="C573" s="35">
        <v>25</v>
      </c>
      <c r="D573" s="35">
        <v>3</v>
      </c>
      <c r="E573" s="35" t="s">
        <v>17</v>
      </c>
      <c r="F573" s="36">
        <v>-59.066000000000003</v>
      </c>
      <c r="G573" s="36">
        <v>-38.054000000000002</v>
      </c>
      <c r="H573" s="36">
        <v>-234.25630000000001</v>
      </c>
      <c r="I573" s="36">
        <v>-272.31029999999998</v>
      </c>
      <c r="J573" s="36">
        <v>196.20230000000001</v>
      </c>
      <c r="AB573" s="26"/>
      <c r="AC573" s="26"/>
      <c r="AD573" s="23"/>
      <c r="AE573" s="23"/>
      <c r="AF573" s="23"/>
      <c r="AG573" s="23"/>
      <c r="AH573" s="23"/>
      <c r="AI573" s="23"/>
      <c r="AJ573" s="107">
        <v>2</v>
      </c>
      <c r="AK573" s="110">
        <v>20</v>
      </c>
      <c r="AL573" s="31">
        <f>IF(N570=26,(4*0.5)/AK573,(2*0.5)/AK573)</f>
        <v>0.05</v>
      </c>
      <c r="AM573" s="113" t="s">
        <v>98</v>
      </c>
      <c r="AN573" s="114">
        <f>IF((AL573*0.9*(N570-O570)*391.3*AJ573*10^-1)&lt;AJ571,(AL573*0.9*(N570-O570)*391.3*AJ573*10^-1),"calc. cotθ ")</f>
        <v>250.04070000000002</v>
      </c>
    </row>
    <row r="574" spans="1:40">
      <c r="A574" s="35">
        <v>7</v>
      </c>
      <c r="B574" s="35">
        <v>25</v>
      </c>
      <c r="C574" s="35">
        <v>26</v>
      </c>
      <c r="D574" s="35">
        <v>3</v>
      </c>
      <c r="E574" s="35" t="s">
        <v>14</v>
      </c>
      <c r="F574" s="36">
        <v>-48.008000000000003</v>
      </c>
      <c r="G574" s="36">
        <v>-31.41</v>
      </c>
      <c r="H574" s="36">
        <v>310.91390000000001</v>
      </c>
      <c r="I574" s="36">
        <v>279.50389999999999</v>
      </c>
      <c r="J574" s="36">
        <v>-342.32390000000004</v>
      </c>
      <c r="K574" s="1">
        <f t="shared" ref="K574:K575" si="1287">$K$510</f>
        <v>80</v>
      </c>
      <c r="L574" s="7">
        <f t="shared" ref="L574:L575" si="1288">(ABS(I574)-ABS(I576*$K574/200))*SIGN(I574)</f>
        <v>247.98666</v>
      </c>
      <c r="M574" s="7">
        <f t="shared" ref="M574:M575" si="1289">(ABS(J574)-ABS(J576*$K574/200))*SIGN(J574)</f>
        <v>-268.17546000000004</v>
      </c>
      <c r="N574" s="6">
        <f t="shared" ref="N574:N575" si="1290">$N$510</f>
        <v>75</v>
      </c>
      <c r="O574" s="6">
        <v>4</v>
      </c>
      <c r="P574" s="6">
        <v>30</v>
      </c>
      <c r="Q574" s="7">
        <f>P574*(N574-O574)^2/((10^6)*$AS$4^2)</f>
        <v>389.67765209100986</v>
      </c>
      <c r="R574" s="7">
        <f>P574*(N574-O574)^2/((10^6)*$AS$5^2)</f>
        <v>517.18477480250328</v>
      </c>
      <c r="S574" s="6" t="str">
        <f>IF(R574&gt;=MAX(ABS(I574),ABS(J574),ABS(L574),ABS(M574)),"Verificata","Non verificata")</f>
        <v>Verificata</v>
      </c>
      <c r="T574" s="7">
        <f>-MIN(L574:M574)/(0.9*(N574-O574)/100*391.3)*10</f>
        <v>10.725272325665383</v>
      </c>
      <c r="U574" s="7">
        <f>ABS(MAX(L574:M574)/(0.9*(N574-O574)/100*391.3)*10)</f>
        <v>9.9178517737312362</v>
      </c>
      <c r="V574" s="17">
        <f t="shared" ref="V574:V575" si="1291">IF($N574=26,IF(4*2.01&gt;T574,4*2.01,"Arm. insufficiente"),IF((3*2.01)&gt;T574,(3*2.01),IF(T574&lt;4*2.01,(4*2.01),IF(T574&lt;10.3,2*2.01+2*3.14,IF(T574&lt;15.75,5*3.14,IF(15.75&lt;T574,6*3.14,"Armat. Insuf. "))))))</f>
        <v>15.700000000000001</v>
      </c>
      <c r="W574" s="16" t="str">
        <f t="shared" ref="W574:W575" si="1292">IF(V574=6.03,"3f16",IF(V574=8.04,"4f16",IF(V574=10.3,"2f16+2f20",IF(V574=15.7,"5f20",IF(V574=18.84,"6f20","Arm. Insuf.")))))</f>
        <v>5f20</v>
      </c>
      <c r="X574" s="17">
        <f t="shared" ref="X574:X575" si="1293">IF($N574=26,IF(4*2.01&gt;U574,4*2.01,"Arm. insufficiente"),IF((3*2.01)&gt;U574,(3*2.01),IF(U574&lt;4*2.01,(4*2.01),IF(U574&lt;10.3,2*2.01+2*3.14,IF(U574&lt;15.75,5*3.14,IF(15.75&lt;U574,6*3.14,"Armat. Insuf. "))))))</f>
        <v>10.3</v>
      </c>
      <c r="Y574" s="16" t="str">
        <f t="shared" ref="Y574:Y575" si="1294">IF(X574=6.03,"3f16",IF(X574=8.04,"4f16",IF(X574=10.3,"2f16+2f20",IF(X574=15.7,"5f20",IF(X574=18.84,"6f20","Arm. Insuf.")))))</f>
        <v>2f16+2f20</v>
      </c>
      <c r="Z574" s="16">
        <f t="shared" ref="Z574:Z575" si="1295">-0.9*(N574-O574)*V574*391.3/1000</f>
        <v>-392.56389900000005</v>
      </c>
      <c r="AA574" s="16">
        <f t="shared" ref="AA574:AA575" si="1296">0.9*(N574-O574)*X574*391.3/1000</f>
        <v>257.54192100000006</v>
      </c>
      <c r="AB574" s="24"/>
      <c r="AC574" s="24"/>
      <c r="AD574" s="21"/>
      <c r="AE574" s="21"/>
      <c r="AF574" s="21"/>
      <c r="AG574" s="21"/>
      <c r="AH574" s="21"/>
      <c r="AI574" s="21"/>
      <c r="AJ574" s="21"/>
      <c r="AK574" s="109">
        <f t="shared" ref="AK574" si="1297">8*1.6</f>
        <v>12.8</v>
      </c>
      <c r="AL574" s="29">
        <f>IF(N574=26,(4*0.5)/AK574,(2*0.5)/AK574)</f>
        <v>7.8125E-2</v>
      </c>
      <c r="AM574" s="111" t="s">
        <v>96</v>
      </c>
      <c r="AN574" s="40">
        <f>IF((AL574*0.9*(N574-O574)*391.3*AJ577*10^-1)&lt;AJ575,(AL574*0.9*(N574-O574)*391.3*AJ577*10^-1),"calc. cotθ ")</f>
        <v>390.68859375000005</v>
      </c>
    </row>
    <row r="575" spans="1:40">
      <c r="A575" s="35">
        <v>7</v>
      </c>
      <c r="B575" s="35">
        <v>25</v>
      </c>
      <c r="C575" s="35">
        <v>26</v>
      </c>
      <c r="D575" s="35">
        <v>3</v>
      </c>
      <c r="E575" s="35" t="s">
        <v>15</v>
      </c>
      <c r="F575" s="36">
        <v>-39.319000000000003</v>
      </c>
      <c r="G575" s="36">
        <v>-24.861000000000001</v>
      </c>
      <c r="H575" s="36">
        <v>-190.99870000000001</v>
      </c>
      <c r="I575" s="36">
        <v>-215.8597</v>
      </c>
      <c r="J575" s="36">
        <v>166.13770000000002</v>
      </c>
      <c r="K575" s="1">
        <f t="shared" si="1287"/>
        <v>80</v>
      </c>
      <c r="L575" s="7">
        <f t="shared" si="1288"/>
        <v>-143.08966000000001</v>
      </c>
      <c r="M575" s="7">
        <f t="shared" si="1289"/>
        <v>133.24206000000004</v>
      </c>
      <c r="N575" s="6">
        <f t="shared" si="1290"/>
        <v>75</v>
      </c>
      <c r="O575" s="6">
        <v>4</v>
      </c>
      <c r="P575" s="6">
        <v>30</v>
      </c>
      <c r="Q575" s="7">
        <f>P575*(N575-O575)^2/((10^6)*$AS$4^2)</f>
        <v>389.67765209100986</v>
      </c>
      <c r="R575" s="7">
        <f>P575*(N575-O575)^2/((10^6)*$AS$5^2)</f>
        <v>517.18477480250328</v>
      </c>
      <c r="S575" s="6" t="str">
        <f>IF(R575&gt;=MAX(ABS(I575),ABS(J575),ABS(L575),ABS(M575)),"Verificata","Non verificata")</f>
        <v>Verificata</v>
      </c>
      <c r="T575" s="7">
        <f>-MIN(L575:M575)/(0.9*(N575-O575)/100*391.3)*10</f>
        <v>5.7226547518064059</v>
      </c>
      <c r="U575" s="7">
        <f>ABS(MAX(L575:M575)/(0.9*(N575-O575)/100*391.3)*10)</f>
        <v>5.3288148689393378</v>
      </c>
      <c r="V575" s="17">
        <f t="shared" si="1291"/>
        <v>6.0299999999999994</v>
      </c>
      <c r="W575" s="16" t="str">
        <f t="shared" si="1292"/>
        <v>3f16</v>
      </c>
      <c r="X575" s="17">
        <f t="shared" si="1293"/>
        <v>6.0299999999999994</v>
      </c>
      <c r="Y575" s="16" t="str">
        <f t="shared" si="1294"/>
        <v>3f16</v>
      </c>
      <c r="Z575" s="16">
        <f t="shared" si="1295"/>
        <v>-150.77454209999999</v>
      </c>
      <c r="AA575" s="16">
        <f t="shared" si="1296"/>
        <v>150.77454209999999</v>
      </c>
      <c r="AB575" s="25">
        <v>42.2</v>
      </c>
      <c r="AC575" s="25">
        <v>27.1</v>
      </c>
      <c r="AD575" s="22">
        <v>3.8</v>
      </c>
      <c r="AE575" s="22">
        <v>3.25</v>
      </c>
      <c r="AF575" s="22">
        <f>(AC575*AE575)/2</f>
        <v>44.037500000000001</v>
      </c>
      <c r="AG575" s="22">
        <f>(Z574-AA575)/AE575</f>
        <v>-167.18105880000002</v>
      </c>
      <c r="AH575" s="22">
        <f>(AA574-Z575)/AE575</f>
        <v>125.63583480000003</v>
      </c>
      <c r="AI575" s="22">
        <f t="shared" ref="AI575" si="1298">MAX(ABS(AG575+AF575),ABS(AG575-AF575),ABS(AH575+AF575),ABS(AH575-AF575),)</f>
        <v>211.21855880000001</v>
      </c>
      <c r="AJ575" s="22">
        <f>((0.5*14.17*P574*0.9*(N574-O574)*AJ577)/(1+AJ577^2))*10^-1</f>
        <v>543.27780000000007</v>
      </c>
      <c r="AK575" s="108">
        <v>10</v>
      </c>
      <c r="AL575" s="30">
        <f>IF(N574=26,(4*0.5)/AK575,(2*0.5)/AK575)</f>
        <v>0.1</v>
      </c>
      <c r="AM575" s="112" t="s">
        <v>100</v>
      </c>
      <c r="AN575" s="41">
        <f>IF((AL575*0.9*(N574-O574)*391.3*AJ577*10^-1)&lt;AJ575,(AL575*0.9*(N574-O574)*391.3*AJ577*10^-1),"calc. cotθ ")</f>
        <v>500.08140000000003</v>
      </c>
    </row>
    <row r="576" spans="1:40">
      <c r="A576" s="35">
        <v>7</v>
      </c>
      <c r="B576" s="35">
        <v>25</v>
      </c>
      <c r="C576" s="35">
        <v>26</v>
      </c>
      <c r="D576" s="35">
        <v>3</v>
      </c>
      <c r="E576" s="35" t="s">
        <v>16</v>
      </c>
      <c r="F576" s="36">
        <v>82.447000000000003</v>
      </c>
      <c r="G576" s="36">
        <v>53.289000000000001</v>
      </c>
      <c r="H576" s="36">
        <v>-132.0821</v>
      </c>
      <c r="I576" s="36">
        <v>-78.793099999999995</v>
      </c>
      <c r="J576" s="36">
        <v>185.37110000000001</v>
      </c>
      <c r="AB576" s="25"/>
      <c r="AC576" s="25"/>
      <c r="AD576" s="22"/>
      <c r="AE576" s="22"/>
      <c r="AF576" s="22"/>
      <c r="AG576" s="22"/>
      <c r="AH576" s="22"/>
      <c r="AI576" s="22"/>
      <c r="AJ576" s="106" t="s">
        <v>93</v>
      </c>
      <c r="AK576" s="108">
        <v>15</v>
      </c>
      <c r="AL576" s="30">
        <f>IF(N574=26,(4*0.5)/AK576,(2*0.5)/AK576)</f>
        <v>6.6666666666666666E-2</v>
      </c>
      <c r="AM576" s="112" t="s">
        <v>99</v>
      </c>
      <c r="AN576" s="41">
        <f>IF((AL576*0.9*(N574-O574)*391.3*AJ577*10^-1)&lt;AJ575,(AL576*0.9*(N574-O574)*391.3*AJ577*10^-1),"calc. cotθ ")</f>
        <v>333.38760000000002</v>
      </c>
    </row>
    <row r="577" spans="1:40">
      <c r="A577" s="35">
        <v>7</v>
      </c>
      <c r="B577" s="35">
        <v>25</v>
      </c>
      <c r="C577" s="35">
        <v>26</v>
      </c>
      <c r="D577" s="35">
        <v>3</v>
      </c>
      <c r="E577" s="35" t="s">
        <v>17</v>
      </c>
      <c r="F577" s="36">
        <v>-77.875</v>
      </c>
      <c r="G577" s="36">
        <v>-49.843000000000004</v>
      </c>
      <c r="H577" s="36">
        <v>-132.0821</v>
      </c>
      <c r="I577" s="36">
        <v>-181.92509999999999</v>
      </c>
      <c r="J577" s="36">
        <v>82.239099999999993</v>
      </c>
      <c r="AB577" s="26"/>
      <c r="AC577" s="26"/>
      <c r="AD577" s="23"/>
      <c r="AE577" s="23"/>
      <c r="AF577" s="23"/>
      <c r="AG577" s="23"/>
      <c r="AH577" s="23"/>
      <c r="AI577" s="23"/>
      <c r="AJ577" s="107">
        <v>2</v>
      </c>
      <c r="AK577" s="110">
        <v>20</v>
      </c>
      <c r="AL577" s="31">
        <f>IF(N574=26,(4*0.5)/AK577,(2*0.5)/AK577)</f>
        <v>0.05</v>
      </c>
      <c r="AM577" s="113" t="s">
        <v>98</v>
      </c>
      <c r="AN577" s="114">
        <f>IF((AL577*0.9*(N574-O574)*391.3*AJ577*10^-1)&lt;AJ575,(AL577*0.9*(N574-O574)*391.3*AJ577*10^-1),"calc. cotθ ")</f>
        <v>250.04070000000002</v>
      </c>
    </row>
    <row r="578" spans="1:40">
      <c r="A578" s="35">
        <v>7</v>
      </c>
      <c r="B578" s="35">
        <v>26</v>
      </c>
      <c r="C578" s="35">
        <v>21</v>
      </c>
      <c r="D578" s="35">
        <v>3</v>
      </c>
      <c r="E578" s="35" t="s">
        <v>14</v>
      </c>
      <c r="F578" s="36">
        <v>-25.408000000000001</v>
      </c>
      <c r="G578" s="36">
        <v>-16.096</v>
      </c>
      <c r="H578" s="36">
        <v>47.557799999999993</v>
      </c>
      <c r="I578" s="36">
        <v>31.461799999999993</v>
      </c>
      <c r="J578" s="36">
        <v>-63.65379999999999</v>
      </c>
      <c r="K578" s="1">
        <f t="shared" ref="K578:K579" si="1299">$K$510</f>
        <v>80</v>
      </c>
      <c r="L578" s="7">
        <f t="shared" ref="L578:L579" si="1300">(ABS(I578)-ABS(I580*$K578/200))*SIGN(I578)</f>
        <v>22.855479999999989</v>
      </c>
      <c r="M578" s="7">
        <f t="shared" ref="M578:M579" si="1301">(ABS(J578)-ABS(J580*$K578/200))*SIGN(J578)</f>
        <v>-29.23467999999999</v>
      </c>
      <c r="N578" s="6">
        <v>26</v>
      </c>
      <c r="O578" s="6">
        <v>3</v>
      </c>
      <c r="P578" s="6">
        <v>60</v>
      </c>
      <c r="Q578" s="7">
        <f>P578*(N578-O578)^2/((10^6)*$AS$4^2)</f>
        <v>81.785152928444433</v>
      </c>
      <c r="R578" s="7">
        <f>P578*(N578-O578)^2/((10^6)*$AS$5^2)</f>
        <v>108.54621934954343</v>
      </c>
      <c r="S578" s="6" t="str">
        <f>IF(R578&gt;=MAX(ABS(I578),ABS(J578),ABS(L578),ABS(M578)),"Verificata","Non verificata")</f>
        <v>Verificata</v>
      </c>
      <c r="T578" s="7">
        <f>-MIN(L578:M578)/(0.9*(N578-O578)/100*391.3)*10</f>
        <v>3.6092598559737072</v>
      </c>
      <c r="U578" s="7">
        <f>ABS(MAX(L578:M578)/(0.9*(N578-O578)/100*391.3)*10)</f>
        <v>2.8216955497036373</v>
      </c>
      <c r="V578" s="17">
        <f t="shared" ref="V578:V579" si="1302">IF($N578=26,IF(4*2.01&gt;T578,4*2.01,"Arm. insufficiente"),IF((3*2.01)&gt;T578,(3*2.01),IF(T578&lt;4*2.01,(4*2.01),IF(T578&lt;10.3,2*2.01+2*3.14,IF(T578&lt;15.75,5*3.14,IF(15.75&lt;T578,6*3.14,"Armat. Insuf. "))))))</f>
        <v>8.0399999999999991</v>
      </c>
      <c r="W578" s="16" t="str">
        <f t="shared" ref="W578:W579" si="1303">IF(V578=6.03,"3f16",IF(V578=8.04,"4f16",IF(V578=10.3,"2f16+2f20",IF(V578=15.7,"5f20",IF(V578=18.84,"6f20","Arm. Insuf.")))))</f>
        <v>4f16</v>
      </c>
      <c r="X578" s="17">
        <f t="shared" ref="X578:X579" si="1304">IF($N578=26,IF(4*2.01&gt;U578,4*2.01,"Arm. insufficiente"),IF((3*2.01)&gt;U578,(3*2.01),IF(U578&lt;4*2.01,(4*2.01),IF(U578&lt;10.3,2*2.01+2*3.14,IF(U578&lt;15.75,5*3.14,IF(15.75&lt;U578,6*3.14,"Armat. Insuf. "))))))</f>
        <v>8.0399999999999991</v>
      </c>
      <c r="Y578" s="16" t="str">
        <f t="shared" ref="Y578:Y579" si="1305">IF(X578=6.03,"3f16",IF(X578=8.04,"4f16",IF(X578=10.3,"2f16+2f20",IF(X578=15.7,"5f20",IF(X578=18.84,"6f20","Arm. Insuf.")))))</f>
        <v>4f16</v>
      </c>
      <c r="Z578" s="16">
        <f t="shared" ref="Z578:Z579" si="1306">-0.9*(N578-O578)*V578*391.3/1000</f>
        <v>-65.123276399999995</v>
      </c>
      <c r="AA578" s="16">
        <f t="shared" ref="AA578:AA579" si="1307">0.9*(N578-O578)*X578*391.3/1000</f>
        <v>65.123276399999995</v>
      </c>
      <c r="AB578" s="24"/>
      <c r="AC578" s="24"/>
      <c r="AD578" s="21"/>
      <c r="AE578" s="21"/>
      <c r="AF578" s="21"/>
      <c r="AG578" s="21"/>
      <c r="AH578" s="21"/>
      <c r="AI578" s="21"/>
      <c r="AJ578" s="21"/>
      <c r="AK578" s="109">
        <f t="shared" ref="AK578:AK638" si="1308">8*1.6</f>
        <v>12.8</v>
      </c>
      <c r="AL578" s="29">
        <f>IF(N578=26,(4*0.5)/AK578,(2*0.5)/AK578)</f>
        <v>0.15625</v>
      </c>
      <c r="AM578" s="111" t="s">
        <v>96</v>
      </c>
      <c r="AN578" s="40">
        <f>IF((AL578*0.9*(N578-O578)*391.3*AJ581*10^-1)&lt;AJ579,(AL578*0.9*(N578-O578)*391.3*AJ581*10^-1),"calc. cotθ ")</f>
        <v>253.12218750000002</v>
      </c>
    </row>
    <row r="579" spans="1:40">
      <c r="A579" s="35">
        <v>7</v>
      </c>
      <c r="B579" s="35">
        <v>26</v>
      </c>
      <c r="C579" s="35">
        <v>21</v>
      </c>
      <c r="D579" s="35">
        <v>3</v>
      </c>
      <c r="E579" s="35" t="s">
        <v>15</v>
      </c>
      <c r="F579" s="36">
        <v>-11.688000000000001</v>
      </c>
      <c r="G579" s="36">
        <v>-6.0940000000000003</v>
      </c>
      <c r="H579" s="36">
        <v>-70.761399999999995</v>
      </c>
      <c r="I579" s="36">
        <v>-76.855399999999989</v>
      </c>
      <c r="J579" s="36">
        <v>64.667400000000001</v>
      </c>
      <c r="K579" s="1">
        <f t="shared" si="1299"/>
        <v>80</v>
      </c>
      <c r="L579" s="7">
        <f t="shared" si="1300"/>
        <v>-46.073079999999983</v>
      </c>
      <c r="M579" s="7">
        <f t="shared" si="1301"/>
        <v>52.424279999999996</v>
      </c>
      <c r="N579" s="6">
        <v>26</v>
      </c>
      <c r="O579" s="6">
        <v>3</v>
      </c>
      <c r="P579" s="6">
        <v>60</v>
      </c>
      <c r="Q579" s="7">
        <f>P579*(N579-O579)^2/((10^6)*$AS$4^2)</f>
        <v>81.785152928444433</v>
      </c>
      <c r="R579" s="7">
        <f>P579*(N579-O579)^2/((10^6)*$AS$5^2)</f>
        <v>108.54621934954343</v>
      </c>
      <c r="S579" s="6" t="str">
        <f>IF(R579&gt;=MAX(ABS(I579),ABS(J579),ABS(L579),ABS(M579)),"Verificata","Non verificata")</f>
        <v>Verificata</v>
      </c>
      <c r="T579" s="7">
        <f>-MIN(L579:M579)/(0.9*(N579-O579)/100*391.3)*10</f>
        <v>5.6880977689875545</v>
      </c>
      <c r="U579" s="7">
        <f>ABS(MAX(L579:M579)/(0.9*(N579-O579)/100*391.3)*10)</f>
        <v>6.4722052467249638</v>
      </c>
      <c r="V579" s="17">
        <f t="shared" si="1302"/>
        <v>8.0399999999999991</v>
      </c>
      <c r="W579" s="16" t="str">
        <f t="shared" si="1303"/>
        <v>4f16</v>
      </c>
      <c r="X579" s="17">
        <f t="shared" si="1304"/>
        <v>8.0399999999999991</v>
      </c>
      <c r="Y579" s="16" t="str">
        <f t="shared" si="1305"/>
        <v>4f16</v>
      </c>
      <c r="Z579" s="16">
        <f t="shared" si="1306"/>
        <v>-65.123276399999995</v>
      </c>
      <c r="AA579" s="16">
        <f t="shared" si="1307"/>
        <v>65.123276399999995</v>
      </c>
      <c r="AB579" s="25">
        <v>42.2</v>
      </c>
      <c r="AC579" s="25">
        <v>25.2</v>
      </c>
      <c r="AD579" s="22">
        <v>2.2000000000000002</v>
      </c>
      <c r="AE579" s="22">
        <v>2</v>
      </c>
      <c r="AF579" s="22">
        <f>(AC579*AE579)/2</f>
        <v>25.2</v>
      </c>
      <c r="AG579" s="22">
        <f>(Z578-AA579)/AE579</f>
        <v>-65.123276399999995</v>
      </c>
      <c r="AH579" s="22">
        <f>(AA578-Z579)/AE579</f>
        <v>65.123276399999995</v>
      </c>
      <c r="AI579" s="22">
        <f t="shared" ref="AI579" si="1309">MAX(ABS(AG579+AF579),ABS(AG579-AF579),ABS(AH579+AF579),ABS(AH579-AF579),)</f>
        <v>90.323276399999997</v>
      </c>
      <c r="AJ579" s="22">
        <f>((0.5*14.17*P578*0.9*(N578-O578)*AJ581)/(1+AJ581^2))*10^-1</f>
        <v>351.98280000000005</v>
      </c>
      <c r="AK579" s="108">
        <v>10</v>
      </c>
      <c r="AL579" s="30">
        <f>IF(N578=26,(4*0.5)/AK579,(2*0.5)/AK579)</f>
        <v>0.2</v>
      </c>
      <c r="AM579" s="112" t="s">
        <v>100</v>
      </c>
      <c r="AN579" s="41">
        <f>IF((AL579*0.9*(N578-O578)*391.3*AJ581*10^-1)&lt;AJ579,(AL579*0.9*(N578-O578)*391.3*AJ581*10^-1),"calc. cotθ ")</f>
        <v>323.99640000000005</v>
      </c>
    </row>
    <row r="580" spans="1:40">
      <c r="A580" s="35">
        <v>7</v>
      </c>
      <c r="B580" s="35">
        <v>26</v>
      </c>
      <c r="C580" s="35">
        <v>21</v>
      </c>
      <c r="D580" s="35">
        <v>3</v>
      </c>
      <c r="E580" s="35" t="s">
        <v>16</v>
      </c>
      <c r="F580" s="36">
        <v>52.679000000000002</v>
      </c>
      <c r="G580" s="36">
        <v>32.265999999999998</v>
      </c>
      <c r="H580" s="36">
        <v>-53.781800000000004</v>
      </c>
      <c r="I580" s="36">
        <v>-21.515800000000006</v>
      </c>
      <c r="J580" s="36">
        <v>86.047799999999995</v>
      </c>
      <c r="AB580" s="25"/>
      <c r="AC580" s="25"/>
      <c r="AD580" s="22"/>
      <c r="AE580" s="22"/>
      <c r="AF580" s="22"/>
      <c r="AG580" s="22"/>
      <c r="AH580" s="22"/>
      <c r="AI580" s="22"/>
      <c r="AJ580" s="106" t="s">
        <v>93</v>
      </c>
      <c r="AK580" s="108">
        <v>15</v>
      </c>
      <c r="AL580" s="30">
        <f>IF(N578=26,(4*0.5)/AK580,(2*0.5)/AK580)</f>
        <v>0.13333333333333333</v>
      </c>
      <c r="AM580" s="112" t="s">
        <v>99</v>
      </c>
      <c r="AN580" s="41">
        <f>IF((AL580*0.9*(N578-O578)*391.3*AJ581*10^-1)&lt;AJ579,(AL580*0.9*(N578-O578)*391.3*AJ581*10^-1),"calc. cotθ ")</f>
        <v>215.99760000000003</v>
      </c>
    </row>
    <row r="581" spans="1:40">
      <c r="A581" s="35">
        <v>7</v>
      </c>
      <c r="B581" s="35">
        <v>26</v>
      </c>
      <c r="C581" s="35">
        <v>21</v>
      </c>
      <c r="D581" s="35">
        <v>3</v>
      </c>
      <c r="E581" s="35" t="s">
        <v>17</v>
      </c>
      <c r="F581" s="36">
        <v>-40.204999999999998</v>
      </c>
      <c r="G581" s="36">
        <v>-23.173999999999999</v>
      </c>
      <c r="H581" s="36">
        <v>-53.781800000000004</v>
      </c>
      <c r="I581" s="36">
        <v>-76.955800000000011</v>
      </c>
      <c r="J581" s="36">
        <v>30.607800000000005</v>
      </c>
      <c r="AB581" s="26"/>
      <c r="AC581" s="26"/>
      <c r="AD581" s="23"/>
      <c r="AE581" s="23"/>
      <c r="AF581" s="23"/>
      <c r="AG581" s="23"/>
      <c r="AH581" s="23"/>
      <c r="AI581" s="23"/>
      <c r="AJ581" s="107">
        <v>2</v>
      </c>
      <c r="AK581" s="110">
        <v>20</v>
      </c>
      <c r="AL581" s="31">
        <f>IF(N578=26,(4*0.5)/AK581,(2*0.5)/AK581)</f>
        <v>0.1</v>
      </c>
      <c r="AM581" s="113" t="s">
        <v>98</v>
      </c>
      <c r="AN581" s="114">
        <f>IF((AL581*0.9*(N578-O578)*391.3*AJ581*10^-1)&lt;AJ579,(AL581*0.9*(N578-O578)*391.3*AJ581*10^-1),"calc. cotθ ")</f>
        <v>161.99820000000003</v>
      </c>
    </row>
    <row r="582" spans="1:40">
      <c r="A582" s="35">
        <v>7</v>
      </c>
      <c r="B582" s="35">
        <v>21</v>
      </c>
      <c r="C582" s="35">
        <v>22</v>
      </c>
      <c r="D582" s="35">
        <v>3</v>
      </c>
      <c r="E582" s="35" t="s">
        <v>14</v>
      </c>
      <c r="F582" s="36">
        <v>-79.536000000000001</v>
      </c>
      <c r="G582" s="36">
        <v>-47.124000000000002</v>
      </c>
      <c r="H582" s="36">
        <v>283.0274</v>
      </c>
      <c r="I582" s="36">
        <v>235.9034</v>
      </c>
      <c r="J582" s="36">
        <v>-330.15140000000002</v>
      </c>
      <c r="K582" s="1">
        <f t="shared" ref="K582:K583" si="1310">$K$510</f>
        <v>80</v>
      </c>
      <c r="L582" s="7">
        <f t="shared" ref="L582:L583" si="1311">(ABS(I582)-ABS(I584*$K582/200))*SIGN(I582)</f>
        <v>224.4042</v>
      </c>
      <c r="M582" s="7">
        <f t="shared" ref="M582:M583" si="1312">(ABS(J582)-ABS(J584*$K582/200))*SIGN(J582)</f>
        <v>-260.78660000000002</v>
      </c>
      <c r="N582" s="6">
        <f t="shared" ref="N582:N583" si="1313">$N$510</f>
        <v>75</v>
      </c>
      <c r="O582" s="6">
        <v>4</v>
      </c>
      <c r="P582" s="6">
        <v>30</v>
      </c>
      <c r="Q582" s="7">
        <f>P582*(N582-O582)^2/((10^6)*$AS$4^2)</f>
        <v>389.67765209100986</v>
      </c>
      <c r="R582" s="7">
        <f>P582*(N582-O582)^2/((10^6)*$AS$5^2)</f>
        <v>517.18477480250328</v>
      </c>
      <c r="S582" s="6" t="str">
        <f>IF(R582&gt;=MAX(ABS(I582),ABS(J582),ABS(L582),ABS(M582)),"Verificata","Non verificata")</f>
        <v>Verificata</v>
      </c>
      <c r="T582" s="7">
        <f>-MIN(L582:M582)/(0.9*(N582-O582)/100*391.3)*10</f>
        <v>10.429766034089651</v>
      </c>
      <c r="U582" s="7">
        <f>ABS(MAX(L582:M582)/(0.9*(N582-O582)/100*391.3)*10)</f>
        <v>8.9747069177137959</v>
      </c>
      <c r="V582" s="17">
        <f t="shared" ref="V582:V583" si="1314">IF($N582=26,IF(4*2.01&gt;T582,4*2.01,"Arm. insufficiente"),IF((3*2.01)&gt;T582,(3*2.01),IF(T582&lt;4*2.01,(4*2.01),IF(T582&lt;10.3,2*2.01+2*3.14,IF(T582&lt;15.75,5*3.14,IF(15.75&lt;T582,6*3.14,"Armat. Insuf. "))))))</f>
        <v>15.700000000000001</v>
      </c>
      <c r="W582" s="16" t="str">
        <f t="shared" ref="W582:W583" si="1315">IF(V582=6.03,"3f16",IF(V582=8.04,"4f16",IF(V582=10.3,"2f16+2f20",IF(V582=15.7,"5f20",IF(V582=18.84,"6f20","Arm. Insuf.")))))</f>
        <v>5f20</v>
      </c>
      <c r="X582" s="17">
        <f t="shared" ref="X582:X583" si="1316">IF($N582=26,IF(4*2.01&gt;U582,4*2.01,"Arm. insufficiente"),IF((3*2.01)&gt;U582,(3*2.01),IF(U582&lt;4*2.01,(4*2.01),IF(U582&lt;10.3,2*2.01+2*3.14,IF(U582&lt;15.75,5*3.14,IF(15.75&lt;U582,6*3.14,"Armat. Insuf. "))))))</f>
        <v>10.3</v>
      </c>
      <c r="Y582" s="16" t="str">
        <f t="shared" ref="Y582:Y583" si="1317">IF(X582=6.03,"3f16",IF(X582=8.04,"4f16",IF(X582=10.3,"2f16+2f20",IF(X582=15.7,"5f20",IF(X582=18.84,"6f20","Arm. Insuf.")))))</f>
        <v>2f16+2f20</v>
      </c>
      <c r="Z582" s="16">
        <f t="shared" ref="Z582:Z583" si="1318">-0.9*(N582-O582)*V582*391.3/1000</f>
        <v>-392.56389900000005</v>
      </c>
      <c r="AA582" s="16">
        <f t="shared" ref="AA582:AA583" si="1319">0.9*(N582-O582)*X582*391.3/1000</f>
        <v>257.54192100000006</v>
      </c>
      <c r="AB582" s="24"/>
      <c r="AC582" s="24"/>
      <c r="AD582" s="21"/>
      <c r="AE582" s="21"/>
      <c r="AF582" s="21"/>
      <c r="AG582" s="21"/>
      <c r="AH582" s="21"/>
      <c r="AI582" s="21"/>
      <c r="AJ582" s="21"/>
      <c r="AK582" s="109">
        <f t="shared" si="1308"/>
        <v>12.8</v>
      </c>
      <c r="AL582" s="29">
        <f>IF(N582=26,(4*0.5)/AK582,(2*0.5)/AK582)</f>
        <v>7.8125E-2</v>
      </c>
      <c r="AM582" s="111" t="s">
        <v>96</v>
      </c>
      <c r="AN582" s="40">
        <f>IF((AL582*0.9*(N582-O582)*391.3*AJ585*10^-1)&lt;AJ583,(AL582*0.9*(N582-O582)*391.3*AJ585*10^-1),"calc. cotθ ")</f>
        <v>390.68859375000005</v>
      </c>
    </row>
    <row r="583" spans="1:40">
      <c r="A583" s="35">
        <v>7</v>
      </c>
      <c r="B583" s="35">
        <v>21</v>
      </c>
      <c r="C583" s="35">
        <v>22</v>
      </c>
      <c r="D583" s="35">
        <v>3</v>
      </c>
      <c r="E583" s="35" t="s">
        <v>15</v>
      </c>
      <c r="F583" s="36">
        <v>-52.962000000000003</v>
      </c>
      <c r="G583" s="36">
        <v>-32.845999999999997</v>
      </c>
      <c r="H583" s="36">
        <v>-186.9973</v>
      </c>
      <c r="I583" s="36">
        <v>-219.8433</v>
      </c>
      <c r="J583" s="36">
        <v>154.15129999999999</v>
      </c>
      <c r="K583" s="1">
        <f t="shared" si="1310"/>
        <v>80</v>
      </c>
      <c r="L583" s="7">
        <f t="shared" si="1311"/>
        <v>-152.9349</v>
      </c>
      <c r="M583" s="7">
        <f t="shared" si="1312"/>
        <v>140.19569999999999</v>
      </c>
      <c r="N583" s="6">
        <f t="shared" si="1313"/>
        <v>75</v>
      </c>
      <c r="O583" s="6">
        <v>4</v>
      </c>
      <c r="P583" s="6">
        <v>30</v>
      </c>
      <c r="Q583" s="7">
        <f>P583*(N583-O583)^2/((10^6)*$AS$4^2)</f>
        <v>389.67765209100986</v>
      </c>
      <c r="R583" s="7">
        <f>P583*(N583-O583)^2/((10^6)*$AS$5^2)</f>
        <v>517.18477480250328</v>
      </c>
      <c r="S583" s="6" t="str">
        <f>IF(R583&gt;=MAX(ABS(I583),ABS(J583),ABS(L583),ABS(M583)),"Verificata","Non verificata")</f>
        <v>Verificata</v>
      </c>
      <c r="T583" s="7">
        <f>-MIN(L583:M583)/(0.9*(N583-O583)/100*391.3)*10</f>
        <v>6.1164002500392929</v>
      </c>
      <c r="U583" s="7">
        <f>ABS(MAX(L583:M583)/(0.9*(N583-O583)/100*391.3)*10)</f>
        <v>5.6069151942063824</v>
      </c>
      <c r="V583" s="17">
        <f t="shared" si="1314"/>
        <v>8.0399999999999991</v>
      </c>
      <c r="W583" s="16" t="str">
        <f t="shared" si="1315"/>
        <v>4f16</v>
      </c>
      <c r="X583" s="17">
        <f t="shared" si="1316"/>
        <v>6.0299999999999994</v>
      </c>
      <c r="Y583" s="16" t="str">
        <f t="shared" si="1317"/>
        <v>3f16</v>
      </c>
      <c r="Z583" s="16">
        <f t="shared" si="1318"/>
        <v>-201.03272279999999</v>
      </c>
      <c r="AA583" s="16">
        <f t="shared" si="1319"/>
        <v>150.77454209999999</v>
      </c>
      <c r="AB583" s="25">
        <v>49.1</v>
      </c>
      <c r="AC583" s="25">
        <v>29.8</v>
      </c>
      <c r="AD583" s="22">
        <v>4.6500000000000004</v>
      </c>
      <c r="AE583" s="22">
        <v>4.0999999999999996</v>
      </c>
      <c r="AF583" s="22">
        <f>(AC583*AE583)/2</f>
        <v>61.089999999999996</v>
      </c>
      <c r="AG583" s="22">
        <f>(Z582-AA583)/AE583</f>
        <v>-132.52157100000002</v>
      </c>
      <c r="AH583" s="22">
        <f>(AA582-Z583)/AE583</f>
        <v>111.84747409756099</v>
      </c>
      <c r="AI583" s="22">
        <f t="shared" ref="AI583" si="1320">MAX(ABS(AG583+AF583),ABS(AG583-AF583),ABS(AH583+AF583),ABS(AH583-AF583),)</f>
        <v>193.61157100000003</v>
      </c>
      <c r="AJ583" s="22">
        <f>((0.5*14.17*P582*0.9*(N582-O582)*AJ585)/(1+AJ585^2))*10^-1</f>
        <v>543.27780000000007</v>
      </c>
      <c r="AK583" s="108">
        <v>10</v>
      </c>
      <c r="AL583" s="30">
        <f>IF(N582=26,(4*0.5)/AK583,(2*0.5)/AK583)</f>
        <v>0.1</v>
      </c>
      <c r="AM583" s="112" t="s">
        <v>100</v>
      </c>
      <c r="AN583" s="41">
        <f>IF((AL583*0.9*(N582-O582)*391.3*AJ585*10^-1)&lt;AJ583,(AL583*0.9*(N582-O582)*391.3*AJ585*10^-1),"calc. cotθ ")</f>
        <v>500.08140000000003</v>
      </c>
    </row>
    <row r="584" spans="1:40">
      <c r="A584" s="35">
        <v>7</v>
      </c>
      <c r="B584" s="35">
        <v>21</v>
      </c>
      <c r="C584" s="35">
        <v>22</v>
      </c>
      <c r="D584" s="35">
        <v>3</v>
      </c>
      <c r="E584" s="35" t="s">
        <v>16</v>
      </c>
      <c r="F584" s="36">
        <v>119.965</v>
      </c>
      <c r="G584" s="36">
        <v>72.331999999999994</v>
      </c>
      <c r="H584" s="36">
        <v>-101.08000000000001</v>
      </c>
      <c r="I584" s="36">
        <v>-28.748000000000019</v>
      </c>
      <c r="J584" s="36">
        <v>173.41200000000001</v>
      </c>
      <c r="AB584" s="25"/>
      <c r="AC584" s="25"/>
      <c r="AD584" s="22"/>
      <c r="AE584" s="22"/>
      <c r="AF584" s="22"/>
      <c r="AG584" s="22"/>
      <c r="AH584" s="22"/>
      <c r="AI584" s="22"/>
      <c r="AJ584" s="106" t="s">
        <v>93</v>
      </c>
      <c r="AK584" s="108">
        <v>15</v>
      </c>
      <c r="AL584" s="30">
        <f>IF(N582=26,(4*0.5)/AK584,(2*0.5)/AK584)</f>
        <v>6.6666666666666666E-2</v>
      </c>
      <c r="AM584" s="112" t="s">
        <v>99</v>
      </c>
      <c r="AN584" s="41">
        <f>IF((AL584*0.9*(N582-O582)*391.3*AJ585*10^-1)&lt;AJ583,(AL584*0.9*(N582-O582)*391.3*AJ585*10^-1),"calc. cotθ ")</f>
        <v>333.38760000000002</v>
      </c>
    </row>
    <row r="585" spans="1:40">
      <c r="A585" s="35">
        <v>7</v>
      </c>
      <c r="B585" s="35">
        <v>21</v>
      </c>
      <c r="C585" s="35">
        <v>22</v>
      </c>
      <c r="D585" s="35">
        <v>3</v>
      </c>
      <c r="E585" s="35" t="s">
        <v>17</v>
      </c>
      <c r="F585" s="36">
        <v>-108.536</v>
      </c>
      <c r="G585" s="36">
        <v>-66.191000000000003</v>
      </c>
      <c r="H585" s="36">
        <v>-101.08000000000001</v>
      </c>
      <c r="I585" s="36">
        <v>-167.27100000000002</v>
      </c>
      <c r="J585" s="36">
        <v>34.88900000000001</v>
      </c>
      <c r="AB585" s="26"/>
      <c r="AC585" s="26"/>
      <c r="AD585" s="23"/>
      <c r="AE585" s="23"/>
      <c r="AF585" s="23"/>
      <c r="AG585" s="23"/>
      <c r="AH585" s="23"/>
      <c r="AI585" s="23"/>
      <c r="AJ585" s="107">
        <v>2</v>
      </c>
      <c r="AK585" s="110">
        <v>20</v>
      </c>
      <c r="AL585" s="31">
        <f>IF(N582=26,(4*0.5)/AK585,(2*0.5)/AK585)</f>
        <v>0.05</v>
      </c>
      <c r="AM585" s="113" t="s">
        <v>98</v>
      </c>
      <c r="AN585" s="114">
        <f>IF((AL585*0.9*(N582-O582)*391.3*AJ585*10^-1)&lt;AJ583,(AL585*0.9*(N582-O582)*391.3*AJ585*10^-1),"calc. cotθ ")</f>
        <v>250.04070000000002</v>
      </c>
    </row>
    <row r="586" spans="1:40">
      <c r="A586" s="35">
        <v>8</v>
      </c>
      <c r="B586" s="35">
        <v>27</v>
      </c>
      <c r="C586" s="35">
        <v>28</v>
      </c>
      <c r="D586" s="35">
        <v>3</v>
      </c>
      <c r="E586" s="35" t="s">
        <v>14</v>
      </c>
      <c r="F586" s="36">
        <v>-123.13</v>
      </c>
      <c r="G586" s="36">
        <v>-76.418999999999997</v>
      </c>
      <c r="H586" s="36">
        <v>173.23249999999999</v>
      </c>
      <c r="I586" s="36">
        <v>96.813499999999991</v>
      </c>
      <c r="J586" s="36">
        <v>-249.6515</v>
      </c>
      <c r="K586" s="1">
        <f t="shared" ref="K586:K587" si="1321">$K$510</f>
        <v>80</v>
      </c>
      <c r="L586" s="7">
        <f t="shared" ref="L586:L587" si="1322">(ABS(I586)-ABS(I588*$K586/200))*SIGN(I586)</f>
        <v>77.877179999999981</v>
      </c>
      <c r="M586" s="7">
        <f t="shared" ref="M586:M587" si="1323">(ABS(J586)-ABS(J588*$K586/200))*SIGN(J586)</f>
        <v>-181.06061999999997</v>
      </c>
      <c r="N586" s="6">
        <f t="shared" ref="N586:N587" si="1324">$N$510</f>
        <v>75</v>
      </c>
      <c r="O586" s="6">
        <v>4</v>
      </c>
      <c r="P586" s="6">
        <v>30</v>
      </c>
      <c r="Q586" s="7">
        <f>P586*(N586-O586)^2/((10^6)*$AS$4^2)</f>
        <v>389.67765209100986</v>
      </c>
      <c r="R586" s="7">
        <f>P586*(N586-O586)^2/((10^6)*$AS$5^2)</f>
        <v>517.18477480250328</v>
      </c>
      <c r="S586" s="6" t="str">
        <f>IF(R586&gt;=MAX(ABS(I586),ABS(J586),ABS(L586),ABS(M586)),"Verificata","Non verificata")</f>
        <v>Verificata</v>
      </c>
      <c r="T586" s="7">
        <f>-MIN(L586:M586)/(0.9*(N586-O586)/100*391.3)*10</f>
        <v>7.2412459251633816</v>
      </c>
      <c r="U586" s="7">
        <f>ABS(MAX(L586:M586)/(0.9*(N586-O586)/100*391.3)*10)</f>
        <v>3.1145801463521727</v>
      </c>
      <c r="V586" s="17">
        <f t="shared" ref="V586:V587" si="1325">IF($N586=26,IF(4*2.01&gt;T586,4*2.01,"Arm. insufficiente"),IF((3*2.01)&gt;T586,(3*2.01),IF(T586&lt;4*2.01,(4*2.01),IF(T586&lt;10.3,2*2.01+2*3.14,IF(T586&lt;15.75,5*3.14,IF(15.75&lt;T586,6*3.14,"Armat. Insuf. "))))))</f>
        <v>8.0399999999999991</v>
      </c>
      <c r="W586" s="16" t="str">
        <f t="shared" ref="W586:W587" si="1326">IF(V586=6.03,"3f16",IF(V586=8.04,"4f16",IF(V586=10.3,"2f16+2f20",IF(V586=15.7,"5f20",IF(V586=18.84,"6f20","Arm. Insuf.")))))</f>
        <v>4f16</v>
      </c>
      <c r="X586" s="17">
        <f t="shared" ref="X586:X587" si="1327">IF($N586=26,IF(4*2.01&gt;U586,4*2.01,"Arm. insufficiente"),IF((3*2.01)&gt;U586,(3*2.01),IF(U586&lt;4*2.01,(4*2.01),IF(U586&lt;10.3,2*2.01+2*3.14,IF(U586&lt;15.75,5*3.14,IF(15.75&lt;U586,6*3.14,"Armat. Insuf. "))))))</f>
        <v>6.0299999999999994</v>
      </c>
      <c r="Y586" s="16" t="str">
        <f t="shared" ref="Y586:Y587" si="1328">IF(X586=6.03,"3f16",IF(X586=8.04,"4f16",IF(X586=10.3,"2f16+2f20",IF(X586=15.7,"5f20",IF(X586=18.84,"6f20","Arm. Insuf.")))))</f>
        <v>3f16</v>
      </c>
      <c r="Z586" s="16">
        <f t="shared" ref="Z586:Z587" si="1329">-0.9*(N586-O586)*V586*391.3/1000</f>
        <v>-201.03272279999999</v>
      </c>
      <c r="AA586" s="16">
        <f t="shared" ref="AA586:AA587" si="1330">0.9*(N586-O586)*X586*391.3/1000</f>
        <v>150.77454209999999</v>
      </c>
      <c r="AB586" s="24"/>
      <c r="AC586" s="24"/>
      <c r="AD586" s="21"/>
      <c r="AE586" s="21"/>
      <c r="AF586" s="21"/>
      <c r="AG586" s="21"/>
      <c r="AH586" s="21"/>
      <c r="AI586" s="21"/>
      <c r="AJ586" s="21"/>
      <c r="AK586" s="109">
        <f t="shared" si="1308"/>
        <v>12.8</v>
      </c>
      <c r="AL586" s="29">
        <f>IF(N586=26,(4*0.5)/AK586,(2*0.5)/AK586)</f>
        <v>7.8125E-2</v>
      </c>
      <c r="AM586" s="111" t="s">
        <v>96</v>
      </c>
      <c r="AN586" s="40">
        <f>IF((AL586*0.9*(N586-O586)*391.3*AJ589*10^-1)&lt;AJ587,(AL586*0.9*(N586-O586)*391.3*AJ589*10^-1),"calc. cotθ ")</f>
        <v>390.68859375000005</v>
      </c>
    </row>
    <row r="587" spans="1:40">
      <c r="A587" s="35">
        <v>8</v>
      </c>
      <c r="B587" s="35">
        <v>27</v>
      </c>
      <c r="C587" s="35">
        <v>28</v>
      </c>
      <c r="D587" s="35">
        <v>3</v>
      </c>
      <c r="E587" s="35" t="s">
        <v>15</v>
      </c>
      <c r="F587" s="36">
        <v>-228.352</v>
      </c>
      <c r="G587" s="36">
        <v>-141.96899999999999</v>
      </c>
      <c r="H587" s="36">
        <v>-242.6276</v>
      </c>
      <c r="I587" s="36">
        <v>-384.59659999999997</v>
      </c>
      <c r="J587" s="36">
        <v>100.65860000000001</v>
      </c>
      <c r="K587" s="1">
        <f t="shared" si="1321"/>
        <v>80</v>
      </c>
      <c r="L587" s="7">
        <f t="shared" si="1322"/>
        <v>-308.17851999999993</v>
      </c>
      <c r="M587" s="7">
        <f t="shared" si="1323"/>
        <v>73.895080000000007</v>
      </c>
      <c r="N587" s="6">
        <f t="shared" si="1324"/>
        <v>75</v>
      </c>
      <c r="O587" s="6">
        <v>4</v>
      </c>
      <c r="P587" s="6">
        <v>30</v>
      </c>
      <c r="Q587" s="7">
        <f>P587*(N587-O587)^2/((10^6)*$AS$4^2)</f>
        <v>389.67765209100986</v>
      </c>
      <c r="R587" s="7">
        <f>P587*(N587-O587)^2/((10^6)*$AS$5^2)</f>
        <v>517.18477480250328</v>
      </c>
      <c r="S587" s="6" t="str">
        <f>IF(R587&gt;=MAX(ABS(I587),ABS(J587),ABS(L587),ABS(M587)),"Verificata","Non verificata")</f>
        <v>Verificata</v>
      </c>
      <c r="T587" s="7">
        <f>-MIN(L587:M587)/(0.9*(N587-O587)/100*391.3)*10</f>
        <v>12.325134268141142</v>
      </c>
      <c r="U587" s="7">
        <f>ABS(MAX(L587:M587)/(0.9*(N587-O587)/100*391.3)*10)</f>
        <v>2.9553220735664238</v>
      </c>
      <c r="V587" s="17">
        <f t="shared" si="1325"/>
        <v>15.700000000000001</v>
      </c>
      <c r="W587" s="16" t="str">
        <f t="shared" si="1326"/>
        <v>5f20</v>
      </c>
      <c r="X587" s="17">
        <f t="shared" si="1327"/>
        <v>6.0299999999999994</v>
      </c>
      <c r="Y587" s="16" t="str">
        <f t="shared" si="1328"/>
        <v>3f16</v>
      </c>
      <c r="Z587" s="16">
        <f t="shared" si="1329"/>
        <v>-392.56389900000005</v>
      </c>
      <c r="AA587" s="16">
        <f t="shared" si="1330"/>
        <v>150.77454209999999</v>
      </c>
      <c r="AB587" s="25">
        <v>57.3</v>
      </c>
      <c r="AC587" s="25">
        <v>35.6</v>
      </c>
      <c r="AD587" s="22">
        <v>6.7</v>
      </c>
      <c r="AE587" s="22">
        <v>5.9</v>
      </c>
      <c r="AF587" s="22">
        <f>(AC587*AE587)/2</f>
        <v>105.02000000000001</v>
      </c>
      <c r="AG587" s="22">
        <f>(Z586-AA587)/AE587</f>
        <v>-59.628349983050832</v>
      </c>
      <c r="AH587" s="22">
        <f>(AA586-Z587)/AE587</f>
        <v>92.091261203389834</v>
      </c>
      <c r="AI587" s="22">
        <f t="shared" ref="AI587" si="1331">MAX(ABS(AG587+AF587),ABS(AG587-AF587),ABS(AH587+AF587),ABS(AH587-AF587),)</f>
        <v>197.11126120338986</v>
      </c>
      <c r="AJ587" s="22">
        <f>((0.5*14.17*P586*0.9*(N586-O586)*AJ589)/(1+AJ589^2))*10^-1</f>
        <v>543.27780000000007</v>
      </c>
      <c r="AK587" s="108">
        <v>10</v>
      </c>
      <c r="AL587" s="30">
        <f>IF(N586=26,(4*0.5)/AK587,(2*0.5)/AK587)</f>
        <v>0.1</v>
      </c>
      <c r="AM587" s="112" t="s">
        <v>100</v>
      </c>
      <c r="AN587" s="41">
        <f>IF((AL587*0.9*(N586-O586)*391.3*AJ589*10^-1)&lt;AJ587,(AL587*0.9*(N586-O586)*391.3*AJ589*10^-1),"calc. cotθ ")</f>
        <v>500.08140000000003</v>
      </c>
    </row>
    <row r="588" spans="1:40">
      <c r="A588" s="35">
        <v>8</v>
      </c>
      <c r="B588" s="35">
        <v>27</v>
      </c>
      <c r="C588" s="35">
        <v>28</v>
      </c>
      <c r="D588" s="35">
        <v>3</v>
      </c>
      <c r="E588" s="35" t="s">
        <v>16</v>
      </c>
      <c r="F588" s="36">
        <v>176.15</v>
      </c>
      <c r="G588" s="36">
        <v>109.40900000000001</v>
      </c>
      <c r="H588" s="36">
        <v>-62.068200000000004</v>
      </c>
      <c r="I588" s="36">
        <v>47.340800000000002</v>
      </c>
      <c r="J588" s="36">
        <v>171.47720000000001</v>
      </c>
      <c r="AB588" s="25"/>
      <c r="AC588" s="25"/>
      <c r="AD588" s="22"/>
      <c r="AE588" s="22"/>
      <c r="AF588" s="22"/>
      <c r="AG588" s="22"/>
      <c r="AH588" s="22"/>
      <c r="AI588" s="22"/>
      <c r="AJ588" s="106" t="s">
        <v>93</v>
      </c>
      <c r="AK588" s="108">
        <v>15</v>
      </c>
      <c r="AL588" s="30">
        <f>IF(N586=26,(4*0.5)/AK588,(2*0.5)/AK588)</f>
        <v>6.6666666666666666E-2</v>
      </c>
      <c r="AM588" s="112" t="s">
        <v>99</v>
      </c>
      <c r="AN588" s="41">
        <f>IF((AL588*0.9*(N586-O586)*391.3*AJ589*10^-1)&lt;AJ587,(AL588*0.9*(N586-O586)*391.3*AJ589*10^-1),"calc. cotθ ")</f>
        <v>333.38760000000002</v>
      </c>
    </row>
    <row r="589" spans="1:40">
      <c r="A589" s="35">
        <v>8</v>
      </c>
      <c r="B589" s="35">
        <v>27</v>
      </c>
      <c r="C589" s="35">
        <v>28</v>
      </c>
      <c r="D589" s="35">
        <v>3</v>
      </c>
      <c r="E589" s="35" t="s">
        <v>17</v>
      </c>
      <c r="F589" s="36">
        <v>-207.559</v>
      </c>
      <c r="G589" s="36">
        <v>-128.977</v>
      </c>
      <c r="H589" s="36">
        <v>-62.068200000000004</v>
      </c>
      <c r="I589" s="36">
        <v>-191.04520000000002</v>
      </c>
      <c r="J589" s="36">
        <v>-66.908799999999999</v>
      </c>
      <c r="AB589" s="26"/>
      <c r="AC589" s="26"/>
      <c r="AD589" s="23"/>
      <c r="AE589" s="23"/>
      <c r="AF589" s="23"/>
      <c r="AG589" s="23"/>
      <c r="AH589" s="23"/>
      <c r="AI589" s="23"/>
      <c r="AJ589" s="107">
        <v>2</v>
      </c>
      <c r="AK589" s="110">
        <v>20</v>
      </c>
      <c r="AL589" s="31">
        <f>IF(N586=26,(4*0.5)/AK589,(2*0.5)/AK589)</f>
        <v>0.05</v>
      </c>
      <c r="AM589" s="113" t="s">
        <v>98</v>
      </c>
      <c r="AN589" s="114">
        <f>IF((AL589*0.9*(N586-O586)*391.3*AJ589*10^-1)&lt;AJ587,(AL589*0.9*(N586-O586)*391.3*AJ589*10^-1),"calc. cotθ ")</f>
        <v>250.04070000000002</v>
      </c>
    </row>
    <row r="590" spans="1:40">
      <c r="A590" s="35">
        <v>9</v>
      </c>
      <c r="B590" s="35">
        <v>29</v>
      </c>
      <c r="C590" s="35">
        <v>30</v>
      </c>
      <c r="D590" s="35">
        <v>3</v>
      </c>
      <c r="E590" s="35" t="s">
        <v>14</v>
      </c>
      <c r="F590" s="36">
        <v>-228.352</v>
      </c>
      <c r="G590" s="36">
        <v>-141.77099999999999</v>
      </c>
      <c r="H590" s="36">
        <v>242.6276</v>
      </c>
      <c r="I590" s="36">
        <v>100.85660000000001</v>
      </c>
      <c r="J590" s="36">
        <v>-384.39859999999999</v>
      </c>
      <c r="K590" s="1">
        <f t="shared" ref="K590:K591" si="1332">$K$510</f>
        <v>80</v>
      </c>
      <c r="L590" s="7">
        <f t="shared" ref="L590:L591" si="1333">(ABS(I590)-ABS(I592*$K590/200))*SIGN(I590)</f>
        <v>74.113080000000025</v>
      </c>
      <c r="M590" s="7">
        <f t="shared" ref="M590:M591" si="1334">(ABS(J590)-ABS(J592*$K590/200))*SIGN(J590)</f>
        <v>-308.00051999999999</v>
      </c>
      <c r="N590" s="6">
        <f t="shared" ref="N590:N591" si="1335">$N$510</f>
        <v>75</v>
      </c>
      <c r="O590" s="6">
        <v>4</v>
      </c>
      <c r="P590" s="6">
        <v>30</v>
      </c>
      <c r="Q590" s="7">
        <f>P590*(N590-O590)^2/((10^6)*$AS$4^2)</f>
        <v>389.67765209100986</v>
      </c>
      <c r="R590" s="7">
        <f>P590*(N590-O590)^2/((10^6)*$AS$5^2)</f>
        <v>517.18477480250328</v>
      </c>
      <c r="S590" s="6" t="str">
        <f>IF(R590&gt;=MAX(ABS(I590),ABS(J590),ABS(L590),ABS(M590)),"Verificata","Non verificata")</f>
        <v>Verificata</v>
      </c>
      <c r="T590" s="7">
        <f>-MIN(L590:M590)/(0.9*(N590-O590)/100*391.3)*10</f>
        <v>12.318015427088469</v>
      </c>
      <c r="U590" s="7">
        <f>ABS(MAX(L590:M590)/(0.9*(N590-O590)/100*391.3)*10)</f>
        <v>2.9640406541814999</v>
      </c>
      <c r="V590" s="17">
        <f t="shared" ref="V590:V591" si="1336">IF($N590=26,IF(4*2.01&gt;T590,4*2.01,"Arm. insufficiente"),IF((3*2.01)&gt;T590,(3*2.01),IF(T590&lt;4*2.01,(4*2.01),IF(T590&lt;10.3,2*2.01+2*3.14,IF(T590&lt;15.75,5*3.14,IF(15.75&lt;T590,6*3.14,"Armat. Insuf. "))))))</f>
        <v>15.700000000000001</v>
      </c>
      <c r="W590" s="16" t="str">
        <f t="shared" ref="W590:W591" si="1337">IF(V590=6.03,"3f16",IF(V590=8.04,"4f16",IF(V590=10.3,"2f16+2f20",IF(V590=15.7,"5f20",IF(V590=18.84,"6f20","Arm. Insuf.")))))</f>
        <v>5f20</v>
      </c>
      <c r="X590" s="17">
        <f t="shared" ref="X590:X591" si="1338">IF($N590=26,IF(4*2.01&gt;U590,4*2.01,"Arm. insufficiente"),IF((3*2.01)&gt;U590,(3*2.01),IF(U590&lt;4*2.01,(4*2.01),IF(U590&lt;10.3,2*2.01+2*3.14,IF(U590&lt;15.75,5*3.14,IF(15.75&lt;U590,6*3.14,"Armat. Insuf. "))))))</f>
        <v>6.0299999999999994</v>
      </c>
      <c r="Y590" s="16" t="str">
        <f t="shared" ref="Y590:Y591" si="1339">IF(X590=6.03,"3f16",IF(X590=8.04,"4f16",IF(X590=10.3,"2f16+2f20",IF(X590=15.7,"5f20",IF(X590=18.84,"6f20","Arm. Insuf.")))))</f>
        <v>3f16</v>
      </c>
      <c r="Z590" s="16">
        <f t="shared" ref="Z590:Z591" si="1340">-0.9*(N590-O590)*V590*391.3/1000</f>
        <v>-392.56389900000005</v>
      </c>
      <c r="AA590" s="16">
        <f t="shared" ref="AA590:AA591" si="1341">0.9*(N590-O590)*X590*391.3/1000</f>
        <v>150.77454209999999</v>
      </c>
      <c r="AB590" s="24"/>
      <c r="AC590" s="24"/>
      <c r="AD590" s="21"/>
      <c r="AE590" s="21"/>
      <c r="AF590" s="21"/>
      <c r="AG590" s="21"/>
      <c r="AH590" s="21"/>
      <c r="AI590" s="21"/>
      <c r="AJ590" s="21"/>
      <c r="AK590" s="109">
        <f t="shared" si="1308"/>
        <v>12.8</v>
      </c>
      <c r="AL590" s="29">
        <f>IF(N590=26,(4*0.5)/AK590,(2*0.5)/AK590)</f>
        <v>7.8125E-2</v>
      </c>
      <c r="AM590" s="111" t="s">
        <v>96</v>
      </c>
      <c r="AN590" s="40">
        <f>IF((AL590*0.9*(N590-O590)*391.3*AJ593*10^-1)&lt;AJ591,(AL590*0.9*(N590-O590)*391.3*AJ593*10^-1),"calc. cotθ ")</f>
        <v>390.68859375000005</v>
      </c>
    </row>
    <row r="591" spans="1:40">
      <c r="A591" s="35">
        <v>9</v>
      </c>
      <c r="B591" s="35">
        <v>29</v>
      </c>
      <c r="C591" s="35">
        <v>30</v>
      </c>
      <c r="D591" s="35">
        <v>3</v>
      </c>
      <c r="E591" s="35" t="s">
        <v>15</v>
      </c>
      <c r="F591" s="36">
        <v>-123.13</v>
      </c>
      <c r="G591" s="36">
        <v>-76.555000000000007</v>
      </c>
      <c r="H591" s="36">
        <v>-173.23249999999999</v>
      </c>
      <c r="I591" s="36">
        <v>-249.78749999999999</v>
      </c>
      <c r="J591" s="36">
        <v>96.677499999999981</v>
      </c>
      <c r="K591" s="1">
        <f t="shared" si="1332"/>
        <v>80</v>
      </c>
      <c r="L591" s="7">
        <f t="shared" si="1333"/>
        <v>-181.17662000000001</v>
      </c>
      <c r="M591" s="7">
        <f t="shared" si="1334"/>
        <v>77.721179999999976</v>
      </c>
      <c r="N591" s="6">
        <f t="shared" si="1335"/>
        <v>75</v>
      </c>
      <c r="O591" s="6">
        <v>4</v>
      </c>
      <c r="P591" s="6">
        <v>30</v>
      </c>
      <c r="Q591" s="7">
        <f>P591*(N591-O591)^2/((10^6)*$AS$4^2)</f>
        <v>389.67765209100986</v>
      </c>
      <c r="R591" s="7">
        <f>P591*(N591-O591)^2/((10^6)*$AS$5^2)</f>
        <v>517.18477480250328</v>
      </c>
      <c r="S591" s="6" t="str">
        <f>IF(R591&gt;=MAX(ABS(I591),ABS(J591),ABS(L591),ABS(M591)),"Verificata","Non verificata")</f>
        <v>Verificata</v>
      </c>
      <c r="T591" s="7">
        <f>-MIN(L591:M591)/(0.9*(N591-O591)/100*391.3)*10</f>
        <v>7.2458851698943416</v>
      </c>
      <c r="U591" s="7">
        <f>ABS(MAX(L591:M591)/(0.9*(N591-O591)/100*391.3)*10)</f>
        <v>3.1083411620588159</v>
      </c>
      <c r="V591" s="17">
        <f t="shared" si="1336"/>
        <v>8.0399999999999991</v>
      </c>
      <c r="W591" s="16" t="str">
        <f t="shared" si="1337"/>
        <v>4f16</v>
      </c>
      <c r="X591" s="17">
        <f t="shared" si="1338"/>
        <v>6.0299999999999994</v>
      </c>
      <c r="Y591" s="16" t="str">
        <f t="shared" si="1339"/>
        <v>3f16</v>
      </c>
      <c r="Z591" s="16">
        <f t="shared" si="1340"/>
        <v>-201.03272279999999</v>
      </c>
      <c r="AA591" s="16">
        <f t="shared" si="1341"/>
        <v>150.77454209999999</v>
      </c>
      <c r="AB591" s="25">
        <v>57.3</v>
      </c>
      <c r="AC591" s="25">
        <v>35.6</v>
      </c>
      <c r="AD591" s="22">
        <v>6.7</v>
      </c>
      <c r="AE591" s="22">
        <v>5.9</v>
      </c>
      <c r="AF591" s="22">
        <f>(AC591*AE591)/2</f>
        <v>105.02000000000001</v>
      </c>
      <c r="AG591" s="22">
        <f>(Z590-AA591)/AE591</f>
        <v>-92.091261203389834</v>
      </c>
      <c r="AH591" s="22">
        <f>(AA590-Z591)/AE591</f>
        <v>59.628349983050832</v>
      </c>
      <c r="AI591" s="22">
        <f t="shared" ref="AI591" si="1342">MAX(ABS(AG591+AF591),ABS(AG591-AF591),ABS(AH591+AF591),ABS(AH591-AF591),)</f>
        <v>197.11126120338986</v>
      </c>
      <c r="AJ591" s="22">
        <f>((0.5*14.17*P590*0.9*(N590-O590)*AJ593)/(1+AJ593^2))*10^-1</f>
        <v>543.27780000000007</v>
      </c>
      <c r="AK591" s="108">
        <v>10</v>
      </c>
      <c r="AL591" s="30">
        <f>IF(N590=26,(4*0.5)/AK591,(2*0.5)/AK591)</f>
        <v>0.1</v>
      </c>
      <c r="AM591" s="112" t="s">
        <v>100</v>
      </c>
      <c r="AN591" s="41">
        <f>IF((AL591*0.9*(N590-O590)*391.3*AJ593*10^-1)&lt;AJ591,(AL591*0.9*(N590-O590)*391.3*AJ593*10^-1),"calc. cotθ ")</f>
        <v>500.08140000000003</v>
      </c>
    </row>
    <row r="592" spans="1:40">
      <c r="A592" s="35">
        <v>9</v>
      </c>
      <c r="B592" s="35">
        <v>29</v>
      </c>
      <c r="C592" s="35">
        <v>30</v>
      </c>
      <c r="D592" s="35">
        <v>3</v>
      </c>
      <c r="E592" s="35" t="s">
        <v>16</v>
      </c>
      <c r="F592" s="36">
        <v>207.559</v>
      </c>
      <c r="G592" s="36">
        <v>128.92699999999999</v>
      </c>
      <c r="H592" s="36">
        <v>-62.068200000000004</v>
      </c>
      <c r="I592" s="36">
        <v>66.858799999999988</v>
      </c>
      <c r="J592" s="36">
        <v>190.99520000000001</v>
      </c>
      <c r="AB592" s="25"/>
      <c r="AC592" s="25"/>
      <c r="AD592" s="22"/>
      <c r="AE592" s="22"/>
      <c r="AF592" s="22"/>
      <c r="AG592" s="22"/>
      <c r="AH592" s="22"/>
      <c r="AI592" s="22"/>
      <c r="AJ592" s="106" t="s">
        <v>93</v>
      </c>
      <c r="AK592" s="108">
        <v>15</v>
      </c>
      <c r="AL592" s="30">
        <f>IF(N590=26,(4*0.5)/AK592,(2*0.5)/AK592)</f>
        <v>6.6666666666666666E-2</v>
      </c>
      <c r="AM592" s="112" t="s">
        <v>99</v>
      </c>
      <c r="AN592" s="41">
        <f>IF((AL592*0.9*(N590-O590)*391.3*AJ593*10^-1)&lt;AJ591,(AL592*0.9*(N590-O590)*391.3*AJ593*10^-1),"calc. cotθ ")</f>
        <v>333.38760000000002</v>
      </c>
    </row>
    <row r="593" spans="1:40">
      <c r="A593" s="35">
        <v>9</v>
      </c>
      <c r="B593" s="35">
        <v>29</v>
      </c>
      <c r="C593" s="35">
        <v>30</v>
      </c>
      <c r="D593" s="35">
        <v>3</v>
      </c>
      <c r="E593" s="35" t="s">
        <v>17</v>
      </c>
      <c r="F593" s="36">
        <v>-176.15</v>
      </c>
      <c r="G593" s="36">
        <v>-109.459</v>
      </c>
      <c r="H593" s="36">
        <v>-62.068200000000004</v>
      </c>
      <c r="I593" s="36">
        <v>-171.52719999999999</v>
      </c>
      <c r="J593" s="36">
        <v>-47.390799999999999</v>
      </c>
      <c r="AB593" s="26"/>
      <c r="AC593" s="26"/>
      <c r="AD593" s="23"/>
      <c r="AE593" s="23"/>
      <c r="AF593" s="23"/>
      <c r="AG593" s="23"/>
      <c r="AH593" s="23"/>
      <c r="AI593" s="23"/>
      <c r="AJ593" s="107">
        <v>2</v>
      </c>
      <c r="AK593" s="110">
        <v>20</v>
      </c>
      <c r="AL593" s="31">
        <f>IF(N590=26,(4*0.5)/AK593,(2*0.5)/AK593)</f>
        <v>0.05</v>
      </c>
      <c r="AM593" s="113" t="s">
        <v>98</v>
      </c>
      <c r="AN593" s="114">
        <f>IF((AL593*0.9*(N590-O590)*391.3*AJ593*10^-1)&lt;AJ591,(AL593*0.9*(N590-O590)*391.3*AJ593*10^-1),"calc. cotθ ")</f>
        <v>250.04070000000002</v>
      </c>
    </row>
    <row r="594" spans="1:40">
      <c r="A594" s="35">
        <v>10</v>
      </c>
      <c r="B594" s="35">
        <v>1</v>
      </c>
      <c r="C594" s="35">
        <v>9</v>
      </c>
      <c r="D594" s="35">
        <v>3</v>
      </c>
      <c r="E594" s="35" t="s">
        <v>14</v>
      </c>
      <c r="F594" s="36">
        <v>-114.00700000000001</v>
      </c>
      <c r="G594" s="36">
        <v>-72.903999999999996</v>
      </c>
      <c r="H594" s="36">
        <v>410.90820000000002</v>
      </c>
      <c r="I594" s="36">
        <v>338.00420000000003</v>
      </c>
      <c r="J594" s="36">
        <v>-483.81220000000002</v>
      </c>
      <c r="K594" s="1">
        <f t="shared" ref="K594:K595" si="1343">$K$510</f>
        <v>80</v>
      </c>
      <c r="L594" s="7">
        <f t="shared" ref="L594:L595" si="1344">(ABS(I594)-ABS(I596*$K594/200))*SIGN(I594)</f>
        <v>307.29288000000003</v>
      </c>
      <c r="M594" s="7">
        <f t="shared" ref="M594:M595" si="1345">(ABS(J594)-ABS(J596*$K594/200))*SIGN(J594)</f>
        <v>-389.56567999999999</v>
      </c>
      <c r="N594" s="6">
        <f t="shared" ref="N594:N595" si="1346">$N$510</f>
        <v>75</v>
      </c>
      <c r="O594" s="6">
        <v>4</v>
      </c>
      <c r="P594" s="6">
        <v>30</v>
      </c>
      <c r="Q594" s="7">
        <f>P594*(N594-O594)^2/((10^6)*$AS$4^2)</f>
        <v>389.67765209100986</v>
      </c>
      <c r="R594" s="7">
        <f>P594*(N594-O594)^2/((10^6)*$AS$5^2)</f>
        <v>517.18477480250328</v>
      </c>
      <c r="S594" s="6" t="str">
        <f>IF(R594&gt;=MAX(ABS(I594),ABS(J594),ABS(L594),ABS(M594)),"Verificata","Non verificata")</f>
        <v>Verificata</v>
      </c>
      <c r="T594" s="7">
        <f>-MIN(L594:M594)/(0.9*(N594-O594)/100*391.3)*10</f>
        <v>15.580090761224071</v>
      </c>
      <c r="U594" s="7">
        <f>ABS(MAX(L594:M594)/(0.9*(N594-O594)/100*391.3)*10)</f>
        <v>12.289714434490065</v>
      </c>
      <c r="V594" s="17">
        <f t="shared" ref="V594:V595" si="1347">IF($N594=26,IF(4*2.01&gt;T594,4*2.01,"Arm. insufficiente"),IF((3*2.01)&gt;T594,(3*2.01),IF(T594&lt;4*2.01,(4*2.01),IF(T594&lt;10.3,2*2.01+2*3.14,IF(T594&lt;15.75,5*3.14,IF(15.75&lt;T594,6*3.14,"Armat. Insuf. "))))))</f>
        <v>15.700000000000001</v>
      </c>
      <c r="W594" s="16" t="str">
        <f t="shared" ref="W594:W595" si="1348">IF(V594=6.03,"3f16",IF(V594=8.04,"4f16",IF(V594=10.3,"2f16+2f20",IF(V594=15.7,"5f20",IF(V594=18.84,"6f20","Arm. Insuf.")))))</f>
        <v>5f20</v>
      </c>
      <c r="X594" s="17">
        <f t="shared" ref="X594:X595" si="1349">IF($N594=26,IF(4*2.01&gt;U594,4*2.01,"Arm. insufficiente"),IF((3*2.01)&gt;U594,(3*2.01),IF(U594&lt;4*2.01,(4*2.01),IF(U594&lt;10.3,2*2.01+2*3.14,IF(U594&lt;15.75,5*3.14,IF(15.75&lt;U594,6*3.14,"Armat. Insuf. "))))))</f>
        <v>15.700000000000001</v>
      </c>
      <c r="Y594" s="16" t="str">
        <f t="shared" ref="Y594:Y595" si="1350">IF(X594=6.03,"3f16",IF(X594=8.04,"4f16",IF(X594=10.3,"2f16+2f20",IF(X594=15.7,"5f20",IF(X594=18.84,"6f20","Arm. Insuf.")))))</f>
        <v>5f20</v>
      </c>
      <c r="Z594" s="16">
        <f t="shared" ref="Z594:Z595" si="1351">-0.9*(N594-O594)*V594*391.3/1000</f>
        <v>-392.56389900000005</v>
      </c>
      <c r="AA594" s="16">
        <f t="shared" ref="AA594:AA595" si="1352">0.9*(N594-O594)*X594*391.3/1000</f>
        <v>392.56389900000005</v>
      </c>
      <c r="AB594" s="24"/>
      <c r="AC594" s="24"/>
      <c r="AD594" s="21"/>
      <c r="AE594" s="21"/>
      <c r="AF594" s="21"/>
      <c r="AG594" s="21"/>
      <c r="AH594" s="21"/>
      <c r="AI594" s="21"/>
      <c r="AJ594" s="21"/>
      <c r="AK594" s="109">
        <f t="shared" si="1308"/>
        <v>12.8</v>
      </c>
      <c r="AL594" s="29">
        <f>IF(N594=26,(4*0.5)/AK594,(2*0.5)/AK594)</f>
        <v>7.8125E-2</v>
      </c>
      <c r="AM594" s="111" t="s">
        <v>96</v>
      </c>
      <c r="AN594" s="40">
        <f>IF((AL594*0.9*(N594-O594)*391.3*AJ597*10^-1)&lt;AJ595,(AL594*0.9*(N594-O594)*391.3*AJ597*10^-1),"calc. cotθ ")</f>
        <v>390.68859375000005</v>
      </c>
    </row>
    <row r="595" spans="1:40">
      <c r="A595" s="35">
        <v>10</v>
      </c>
      <c r="B595" s="35">
        <v>1</v>
      </c>
      <c r="C595" s="35">
        <v>9</v>
      </c>
      <c r="D595" s="35">
        <v>3</v>
      </c>
      <c r="E595" s="35" t="s">
        <v>15</v>
      </c>
      <c r="F595" s="36">
        <v>-63.89</v>
      </c>
      <c r="G595" s="36">
        <v>-40.682000000000002</v>
      </c>
      <c r="H595" s="36">
        <v>-370.07700000000006</v>
      </c>
      <c r="I595" s="36">
        <v>-410.75900000000007</v>
      </c>
      <c r="J595" s="36">
        <v>329.39500000000004</v>
      </c>
      <c r="K595" s="1">
        <f t="shared" si="1343"/>
        <v>80</v>
      </c>
      <c r="L595" s="7">
        <f t="shared" si="1344"/>
        <v>-321.66768000000008</v>
      </c>
      <c r="M595" s="7">
        <f t="shared" si="1345"/>
        <v>293.52848000000006</v>
      </c>
      <c r="N595" s="6">
        <f t="shared" si="1346"/>
        <v>75</v>
      </c>
      <c r="O595" s="6">
        <v>4</v>
      </c>
      <c r="P595" s="6">
        <v>30</v>
      </c>
      <c r="Q595" s="7">
        <f>P595*(N595-O595)^2/((10^6)*$AS$4^2)</f>
        <v>389.67765209100986</v>
      </c>
      <c r="R595" s="7">
        <f>P595*(N595-O595)^2/((10^6)*$AS$5^2)</f>
        <v>517.18477480250328</v>
      </c>
      <c r="S595" s="6" t="str">
        <f>IF(R595&gt;=MAX(ABS(I595),ABS(J595),ABS(L595),ABS(M595)),"Verificata","Non verificata")</f>
        <v>Verificata</v>
      </c>
      <c r="T595" s="7">
        <f>-MIN(L595:M595)/(0.9*(N595-O595)/100*391.3)*10</f>
        <v>12.864612841029484</v>
      </c>
      <c r="U595" s="7">
        <f>ABS(MAX(L595:M595)/(0.9*(N595-O595)/100*391.3)*10)</f>
        <v>11.739228053672864</v>
      </c>
      <c r="V595" s="17">
        <f t="shared" si="1347"/>
        <v>15.700000000000001</v>
      </c>
      <c r="W595" s="16" t="str">
        <f t="shared" si="1348"/>
        <v>5f20</v>
      </c>
      <c r="X595" s="17">
        <f t="shared" si="1349"/>
        <v>15.700000000000001</v>
      </c>
      <c r="Y595" s="16" t="str">
        <f t="shared" si="1350"/>
        <v>5f20</v>
      </c>
      <c r="Z595" s="16">
        <f t="shared" si="1351"/>
        <v>-392.56389900000005</v>
      </c>
      <c r="AA595" s="16">
        <f t="shared" si="1352"/>
        <v>392.56389900000005</v>
      </c>
      <c r="AB595" s="25">
        <v>45.7</v>
      </c>
      <c r="AC595" s="25">
        <v>29.2</v>
      </c>
      <c r="AD595" s="22">
        <v>5</v>
      </c>
      <c r="AE595" s="22">
        <v>3.95</v>
      </c>
      <c r="AF595" s="22">
        <f>(AC595*AE595)/2</f>
        <v>57.67</v>
      </c>
      <c r="AG595" s="22">
        <f>(Z594-AA595)/AE595</f>
        <v>-198.76653113924053</v>
      </c>
      <c r="AH595" s="22">
        <f>(AA594-Z595)/AE595</f>
        <v>198.76653113924053</v>
      </c>
      <c r="AI595" s="22">
        <f t="shared" ref="AI595" si="1353">MAX(ABS(AG595+AF595),ABS(AG595-AF595),ABS(AH595+AF595),ABS(AH595-AF595),)</f>
        <v>256.43653113924051</v>
      </c>
      <c r="AJ595" s="22">
        <f>((0.5*14.17*P594*0.9*(N594-O594)*AJ597)/(1+AJ597^2))*10^-1</f>
        <v>543.27780000000007</v>
      </c>
      <c r="AK595" s="108">
        <v>10</v>
      </c>
      <c r="AL595" s="30">
        <f>IF(N594=26,(4*0.5)/AK595,(2*0.5)/AK595)</f>
        <v>0.1</v>
      </c>
      <c r="AM595" s="112" t="s">
        <v>100</v>
      </c>
      <c r="AN595" s="41">
        <f>IF((AL595*0.9*(N594-O594)*391.3*AJ597*10^-1)&lt;AJ595,(AL595*0.9*(N594-O594)*391.3*AJ597*10^-1),"calc. cotθ ")</f>
        <v>500.08140000000003</v>
      </c>
    </row>
    <row r="596" spans="1:40">
      <c r="A596" s="35">
        <v>10</v>
      </c>
      <c r="B596" s="35">
        <v>1</v>
      </c>
      <c r="C596" s="35">
        <v>9</v>
      </c>
      <c r="D596" s="35">
        <v>3</v>
      </c>
      <c r="E596" s="35" t="s">
        <v>16</v>
      </c>
      <c r="F596" s="36">
        <v>124.324</v>
      </c>
      <c r="G596" s="36">
        <v>79.418999999999997</v>
      </c>
      <c r="H596" s="36">
        <v>-156.19730000000001</v>
      </c>
      <c r="I596" s="36">
        <v>-76.778300000000016</v>
      </c>
      <c r="J596" s="36">
        <v>235.61630000000002</v>
      </c>
      <c r="AB596" s="25"/>
      <c r="AC596" s="25"/>
      <c r="AD596" s="22"/>
      <c r="AE596" s="22"/>
      <c r="AF596" s="22"/>
      <c r="AG596" s="22"/>
      <c r="AH596" s="22"/>
      <c r="AI596" s="22"/>
      <c r="AJ596" s="106" t="s">
        <v>93</v>
      </c>
      <c r="AK596" s="108">
        <v>15</v>
      </c>
      <c r="AL596" s="30">
        <f>IF(N594=26,(4*0.5)/AK596,(2*0.5)/AK596)</f>
        <v>6.6666666666666666E-2</v>
      </c>
      <c r="AM596" s="112" t="s">
        <v>99</v>
      </c>
      <c r="AN596" s="41">
        <f>IF((AL596*0.9*(N594-O594)*391.3*AJ597*10^-1)&lt;AJ595,(AL596*0.9*(N594-O594)*391.3*AJ597*10^-1),"calc. cotθ ")</f>
        <v>333.38760000000002</v>
      </c>
    </row>
    <row r="597" spans="1:40">
      <c r="A597" s="35">
        <v>10</v>
      </c>
      <c r="B597" s="35">
        <v>1</v>
      </c>
      <c r="C597" s="35">
        <v>9</v>
      </c>
      <c r="D597" s="35">
        <v>3</v>
      </c>
      <c r="E597" s="35" t="s">
        <v>17</v>
      </c>
      <c r="F597" s="36">
        <v>-104.276</v>
      </c>
      <c r="G597" s="36">
        <v>-66.531000000000006</v>
      </c>
      <c r="H597" s="36">
        <v>-156.19730000000001</v>
      </c>
      <c r="I597" s="36">
        <v>-222.72830000000002</v>
      </c>
      <c r="J597" s="36">
        <v>89.666300000000007</v>
      </c>
      <c r="AB597" s="26"/>
      <c r="AC597" s="26"/>
      <c r="AD597" s="23"/>
      <c r="AE597" s="23"/>
      <c r="AF597" s="23"/>
      <c r="AG597" s="23"/>
      <c r="AH597" s="23"/>
      <c r="AI597" s="23"/>
      <c r="AJ597" s="107">
        <v>2</v>
      </c>
      <c r="AK597" s="110">
        <v>20</v>
      </c>
      <c r="AL597" s="31">
        <f>IF(N594=26,(4*0.5)/AK597,(2*0.5)/AK597)</f>
        <v>0.05</v>
      </c>
      <c r="AM597" s="113" t="s">
        <v>98</v>
      </c>
      <c r="AN597" s="114">
        <f>IF((AL597*0.9*(N594-O594)*391.3*AJ597*10^-1)&lt;AJ595,(AL597*0.9*(N594-O594)*391.3*AJ597*10^-1),"calc. cotθ ")</f>
        <v>250.04070000000002</v>
      </c>
    </row>
    <row r="598" spans="1:40">
      <c r="A598" s="35">
        <v>10</v>
      </c>
      <c r="B598" s="35">
        <v>9</v>
      </c>
      <c r="C598" s="35">
        <v>13</v>
      </c>
      <c r="D598" s="35">
        <v>3</v>
      </c>
      <c r="E598" s="35" t="s">
        <v>14</v>
      </c>
      <c r="F598" s="36">
        <v>-58.408000000000001</v>
      </c>
      <c r="G598" s="36">
        <v>-37.335999999999999</v>
      </c>
      <c r="H598" s="36">
        <v>412.47119999999995</v>
      </c>
      <c r="I598" s="36">
        <v>375.13519999999994</v>
      </c>
      <c r="J598" s="36">
        <v>-449.80719999999997</v>
      </c>
      <c r="K598" s="1">
        <f t="shared" ref="K598:K599" si="1354">$K$510</f>
        <v>80</v>
      </c>
      <c r="L598" s="7">
        <f t="shared" ref="L598:L599" si="1355">(ABS(I598)-ABS(I600*$K598/200))*SIGN(I598)</f>
        <v>310.82939999999996</v>
      </c>
      <c r="M598" s="7">
        <f t="shared" ref="M598:M599" si="1356">(ABS(J598)-ABS(J600*$K598/200))*SIGN(J598)</f>
        <v>-340.75899999999996</v>
      </c>
      <c r="N598" s="6">
        <f t="shared" ref="N598:N599" si="1357">$N$510</f>
        <v>75</v>
      </c>
      <c r="O598" s="6">
        <v>4</v>
      </c>
      <c r="P598" s="6">
        <v>30</v>
      </c>
      <c r="Q598" s="7">
        <f>P598*(N598-O598)^2/((10^6)*$AS$4^2)</f>
        <v>389.67765209100986</v>
      </c>
      <c r="R598" s="7">
        <f>P598*(N598-O598)^2/((10^6)*$AS$5^2)</f>
        <v>517.18477480250328</v>
      </c>
      <c r="S598" s="6" t="str">
        <f>IF(R598&gt;=MAX(ABS(I598),ABS(J598),ABS(L598),ABS(M598)),"Verificata","Non verificata")</f>
        <v>Verificata</v>
      </c>
      <c r="T598" s="7">
        <f>-MIN(L598:M598)/(0.9*(N598-O598)/100*391.3)*10</f>
        <v>13.628141338590074</v>
      </c>
      <c r="U598" s="7">
        <f>ABS(MAX(L598:M598)/(0.9*(N598-O598)/100*391.3)*10)</f>
        <v>12.431152208420466</v>
      </c>
      <c r="V598" s="17">
        <f t="shared" ref="V598:V599" si="1358">IF($N598=26,IF(4*2.01&gt;T598,4*2.01,"Arm. insufficiente"),IF((3*2.01)&gt;T598,(3*2.01),IF(T598&lt;4*2.01,(4*2.01),IF(T598&lt;10.3,2*2.01+2*3.14,IF(T598&lt;15.75,5*3.14,IF(15.75&lt;T598,6*3.14,"Armat. Insuf. "))))))</f>
        <v>15.700000000000001</v>
      </c>
      <c r="W598" s="16" t="str">
        <f t="shared" ref="W598:W599" si="1359">IF(V598=6.03,"3f16",IF(V598=8.04,"4f16",IF(V598=10.3,"2f16+2f20",IF(V598=15.7,"5f20",IF(V598=18.84,"6f20","Arm. Insuf.")))))</f>
        <v>5f20</v>
      </c>
      <c r="X598" s="17">
        <f t="shared" ref="X598:X599" si="1360">IF($N598=26,IF(4*2.01&gt;U598,4*2.01,"Arm. insufficiente"),IF((3*2.01)&gt;U598,(3*2.01),IF(U598&lt;4*2.01,(4*2.01),IF(U598&lt;10.3,2*2.01+2*3.14,IF(U598&lt;15.75,5*3.14,IF(15.75&lt;U598,6*3.14,"Armat. Insuf. "))))))</f>
        <v>15.700000000000001</v>
      </c>
      <c r="Y598" s="16" t="str">
        <f t="shared" ref="Y598:Y599" si="1361">IF(X598=6.03,"3f16",IF(X598=8.04,"4f16",IF(X598=10.3,"2f16+2f20",IF(X598=15.7,"5f20",IF(X598=18.84,"6f20","Arm. Insuf.")))))</f>
        <v>5f20</v>
      </c>
      <c r="Z598" s="16">
        <f t="shared" ref="Z598:Z599" si="1362">-0.9*(N598-O598)*V598*391.3/1000</f>
        <v>-392.56389900000005</v>
      </c>
      <c r="AA598" s="16">
        <f t="shared" ref="AA598:AA599" si="1363">0.9*(N598-O598)*X598*391.3/1000</f>
        <v>392.56389900000005</v>
      </c>
      <c r="AB598" s="24"/>
      <c r="AC598" s="24"/>
      <c r="AD598" s="21"/>
      <c r="AE598" s="21"/>
      <c r="AF598" s="21"/>
      <c r="AG598" s="21"/>
      <c r="AH598" s="21"/>
      <c r="AI598" s="21"/>
      <c r="AJ598" s="21"/>
      <c r="AK598" s="109">
        <f t="shared" si="1308"/>
        <v>12.8</v>
      </c>
      <c r="AL598" s="29">
        <f>IF(N598=26,(4*0.5)/AK598,(2*0.5)/AK598)</f>
        <v>7.8125E-2</v>
      </c>
      <c r="AM598" s="111" t="s">
        <v>96</v>
      </c>
      <c r="AN598" s="40">
        <f>IF((AL598*0.9*(N598-O598)*391.3*AJ601*10^-1)&lt;AJ599,(AL598*0.9*(N598-O598)*391.3*AJ601*10^-1),"calc. cotθ ")</f>
        <v>390.68859375000005</v>
      </c>
    </row>
    <row r="599" spans="1:40">
      <c r="A599" s="35">
        <v>10</v>
      </c>
      <c r="B599" s="35">
        <v>9</v>
      </c>
      <c r="C599" s="35">
        <v>13</v>
      </c>
      <c r="D599" s="35">
        <v>3</v>
      </c>
      <c r="E599" s="35" t="s">
        <v>15</v>
      </c>
      <c r="F599" s="36">
        <v>-54.075000000000003</v>
      </c>
      <c r="G599" s="36">
        <v>-34.468000000000004</v>
      </c>
      <c r="H599" s="36">
        <v>-406.62460000000004</v>
      </c>
      <c r="I599" s="36">
        <v>-441.09260000000006</v>
      </c>
      <c r="J599" s="36">
        <v>372.15660000000003</v>
      </c>
      <c r="K599" s="1">
        <f t="shared" si="1354"/>
        <v>80</v>
      </c>
      <c r="L599" s="7">
        <f t="shared" si="1355"/>
        <v>-332.65160000000009</v>
      </c>
      <c r="M599" s="7">
        <f t="shared" si="1356"/>
        <v>307.24360000000001</v>
      </c>
      <c r="N599" s="6">
        <f t="shared" si="1357"/>
        <v>75</v>
      </c>
      <c r="O599" s="6">
        <v>4</v>
      </c>
      <c r="P599" s="6">
        <v>30</v>
      </c>
      <c r="Q599" s="7">
        <f>P599*(N599-O599)^2/((10^6)*$AS$4^2)</f>
        <v>389.67765209100986</v>
      </c>
      <c r="R599" s="7">
        <f>P599*(N599-O599)^2/((10^6)*$AS$5^2)</f>
        <v>517.18477480250328</v>
      </c>
      <c r="S599" s="6" t="str">
        <f>IF(R599&gt;=MAX(ABS(I599),ABS(J599),ABS(L599),ABS(M599)),"Verificata","Non verificata")</f>
        <v>Verificata</v>
      </c>
      <c r="T599" s="7">
        <f>-MIN(L599:M599)/(0.9*(N599-O599)/100*391.3)*10</f>
        <v>13.303898125385189</v>
      </c>
      <c r="U599" s="7">
        <f>ABS(MAX(L599:M599)/(0.9*(N599-O599)/100*391.3)*10)</f>
        <v>12.287743555349188</v>
      </c>
      <c r="V599" s="17">
        <f t="shared" si="1358"/>
        <v>15.700000000000001</v>
      </c>
      <c r="W599" s="16" t="str">
        <f t="shared" si="1359"/>
        <v>5f20</v>
      </c>
      <c r="X599" s="17">
        <f t="shared" si="1360"/>
        <v>15.700000000000001</v>
      </c>
      <c r="Y599" s="16" t="str">
        <f t="shared" si="1361"/>
        <v>5f20</v>
      </c>
      <c r="Z599" s="16">
        <f t="shared" si="1362"/>
        <v>-392.56389900000005</v>
      </c>
      <c r="AA599" s="16">
        <f t="shared" si="1363"/>
        <v>392.56389900000005</v>
      </c>
      <c r="AB599" s="25">
        <v>45.7</v>
      </c>
      <c r="AC599" s="25">
        <v>29.2</v>
      </c>
      <c r="AD599" s="22">
        <v>3.78</v>
      </c>
      <c r="AE599" s="22">
        <v>2.98</v>
      </c>
      <c r="AF599" s="22">
        <f>(AC599*AE599)/2</f>
        <v>43.507999999999996</v>
      </c>
      <c r="AG599" s="22">
        <f>(Z598-AA599)/AE599</f>
        <v>-263.46570402684569</v>
      </c>
      <c r="AH599" s="22">
        <f>(AA598-Z599)/AE599</f>
        <v>263.46570402684569</v>
      </c>
      <c r="AI599" s="22">
        <f t="shared" ref="AI599" si="1364">MAX(ABS(AG599+AF599),ABS(AG599-AF599),ABS(AH599+AF599),ABS(AH599-AF599),)</f>
        <v>306.97370402684567</v>
      </c>
      <c r="AJ599" s="22">
        <f>((0.5*14.17*P598*0.9*(N598-O598)*AJ601)/(1+AJ601^2))*10^-1</f>
        <v>543.27780000000007</v>
      </c>
      <c r="AK599" s="108">
        <v>10</v>
      </c>
      <c r="AL599" s="30">
        <f>IF(N598=26,(4*0.5)/AK599,(2*0.5)/AK599)</f>
        <v>0.1</v>
      </c>
      <c r="AM599" s="112" t="s">
        <v>100</v>
      </c>
      <c r="AN599" s="41">
        <f>IF((AL599*0.9*(N598-O598)*391.3*AJ601*10^-1)&lt;AJ599,(AL599*0.9*(N598-O598)*391.3*AJ601*10^-1),"calc. cotθ ")</f>
        <v>500.08140000000003</v>
      </c>
    </row>
    <row r="600" spans="1:40">
      <c r="A600" s="35">
        <v>10</v>
      </c>
      <c r="B600" s="35">
        <v>9</v>
      </c>
      <c r="C600" s="35">
        <v>13</v>
      </c>
      <c r="D600" s="35">
        <v>3</v>
      </c>
      <c r="E600" s="35" t="s">
        <v>16</v>
      </c>
      <c r="F600" s="36">
        <v>87.557000000000002</v>
      </c>
      <c r="G600" s="36">
        <v>55.927999999999997</v>
      </c>
      <c r="H600" s="36">
        <v>-216.6925</v>
      </c>
      <c r="I600" s="36">
        <v>-160.7645</v>
      </c>
      <c r="J600" s="36">
        <v>272.62049999999999</v>
      </c>
      <c r="AB600" s="25"/>
      <c r="AC600" s="25"/>
      <c r="AD600" s="22"/>
      <c r="AE600" s="22"/>
      <c r="AF600" s="22"/>
      <c r="AG600" s="22"/>
      <c r="AH600" s="22"/>
      <c r="AI600" s="22"/>
      <c r="AJ600" s="106" t="s">
        <v>93</v>
      </c>
      <c r="AK600" s="108">
        <v>15</v>
      </c>
      <c r="AL600" s="30">
        <f>IF(N598=26,(4*0.5)/AK600,(2*0.5)/AK600)</f>
        <v>6.6666666666666666E-2</v>
      </c>
      <c r="AM600" s="112" t="s">
        <v>99</v>
      </c>
      <c r="AN600" s="41">
        <f>IF((AL600*0.9*(N598-O598)*391.3*AJ601*10^-1)&lt;AJ599,(AL600*0.9*(N598-O598)*391.3*AJ601*10^-1),"calc. cotθ ")</f>
        <v>333.38760000000002</v>
      </c>
    </row>
    <row r="601" spans="1:40">
      <c r="A601" s="35">
        <v>10</v>
      </c>
      <c r="B601" s="35">
        <v>9</v>
      </c>
      <c r="C601" s="35">
        <v>13</v>
      </c>
      <c r="D601" s="35">
        <v>3</v>
      </c>
      <c r="E601" s="35" t="s">
        <v>17</v>
      </c>
      <c r="F601" s="36">
        <v>-85.265000000000001</v>
      </c>
      <c r="G601" s="36">
        <v>-54.41</v>
      </c>
      <c r="H601" s="36">
        <v>-216.6925</v>
      </c>
      <c r="I601" s="36">
        <v>-271.10249999999996</v>
      </c>
      <c r="J601" s="36">
        <v>162.2825</v>
      </c>
      <c r="AB601" s="26"/>
      <c r="AC601" s="26"/>
      <c r="AD601" s="23"/>
      <c r="AE601" s="23"/>
      <c r="AF601" s="23"/>
      <c r="AG601" s="23"/>
      <c r="AH601" s="23"/>
      <c r="AI601" s="23"/>
      <c r="AJ601" s="107">
        <v>2</v>
      </c>
      <c r="AK601" s="110">
        <v>20</v>
      </c>
      <c r="AL601" s="31">
        <f>IF(N598=26,(4*0.5)/AK601,(2*0.5)/AK601)</f>
        <v>0.05</v>
      </c>
      <c r="AM601" s="113" t="s">
        <v>98</v>
      </c>
      <c r="AN601" s="114">
        <f>IF((AL601*0.9*(N598-O598)*391.3*AJ601*10^-1)&lt;AJ599,(AL601*0.9*(N598-O598)*391.3*AJ601*10^-1),"calc. cotθ ")</f>
        <v>250.04070000000002</v>
      </c>
    </row>
    <row r="602" spans="1:40">
      <c r="A602" s="35">
        <v>10</v>
      </c>
      <c r="B602" s="35">
        <v>13</v>
      </c>
      <c r="C602" s="35">
        <v>19</v>
      </c>
      <c r="D602" s="35">
        <v>3</v>
      </c>
      <c r="E602" s="35" t="s">
        <v>14</v>
      </c>
      <c r="F602" s="36">
        <v>-77.218999999999994</v>
      </c>
      <c r="G602" s="36">
        <v>-49.34</v>
      </c>
      <c r="H602" s="36">
        <v>417.08340000000004</v>
      </c>
      <c r="I602" s="36">
        <v>367.74340000000007</v>
      </c>
      <c r="J602" s="36">
        <v>-466.42340000000002</v>
      </c>
      <c r="K602" s="1">
        <f t="shared" ref="K602:K603" si="1365">$K$510</f>
        <v>80</v>
      </c>
      <c r="L602" s="7">
        <f t="shared" ref="L602:L603" si="1366">(ABS(I602)-ABS(I604*$K602/200))*SIGN(I602)</f>
        <v>322.26528000000008</v>
      </c>
      <c r="M602" s="7">
        <f t="shared" ref="M602:M603" si="1367">(ABS(J602)-ABS(J604*$K602/200))*SIGN(J602)</f>
        <v>-366.77168</v>
      </c>
      <c r="N602" s="6">
        <f t="shared" ref="N602:N603" si="1368">$N$510</f>
        <v>75</v>
      </c>
      <c r="O602" s="6">
        <v>4</v>
      </c>
      <c r="P602" s="6">
        <v>30</v>
      </c>
      <c r="Q602" s="7">
        <f>P602*(N602-O602)^2/((10^6)*$AS$4^2)</f>
        <v>389.67765209100986</v>
      </c>
      <c r="R602" s="7">
        <f>P602*(N602-O602)^2/((10^6)*$AS$5^2)</f>
        <v>517.18477480250328</v>
      </c>
      <c r="S602" s="6" t="str">
        <f>IF(R602&gt;=MAX(ABS(I602),ABS(J602),ABS(L602),ABS(M602)),"Verificata","Non verificata")</f>
        <v>Verificata</v>
      </c>
      <c r="T602" s="7">
        <f>-MIN(L602:M602)/(0.9*(N602-O602)/100*391.3)*10</f>
        <v>14.668479171590864</v>
      </c>
      <c r="U602" s="7">
        <f>ABS(MAX(L602:M602)/(0.9*(N602-O602)/100*391.3)*10)</f>
        <v>12.888512950091728</v>
      </c>
      <c r="V602" s="17">
        <f t="shared" ref="V602:V603" si="1369">IF($N602=26,IF(4*2.01&gt;T602,4*2.01,"Arm. insufficiente"),IF((3*2.01)&gt;T602,(3*2.01),IF(T602&lt;4*2.01,(4*2.01),IF(T602&lt;10.3,2*2.01+2*3.14,IF(T602&lt;15.75,5*3.14,IF(15.75&lt;T602,6*3.14,"Armat. Insuf. "))))))</f>
        <v>15.700000000000001</v>
      </c>
      <c r="W602" s="16" t="str">
        <f t="shared" ref="W602:W603" si="1370">IF(V602=6.03,"3f16",IF(V602=8.04,"4f16",IF(V602=10.3,"2f16+2f20",IF(V602=15.7,"5f20",IF(V602=18.84,"6f20","Arm. Insuf.")))))</f>
        <v>5f20</v>
      </c>
      <c r="X602" s="17">
        <f t="shared" ref="X602:X603" si="1371">IF($N602=26,IF(4*2.01&gt;U602,4*2.01,"Arm. insufficiente"),IF((3*2.01)&gt;U602,(3*2.01),IF(U602&lt;4*2.01,(4*2.01),IF(U602&lt;10.3,2*2.01+2*3.14,IF(U602&lt;15.75,5*3.14,IF(15.75&lt;U602,6*3.14,"Armat. Insuf. "))))))</f>
        <v>15.700000000000001</v>
      </c>
      <c r="Y602" s="16" t="str">
        <f t="shared" ref="Y602:Y603" si="1372">IF(X602=6.03,"3f16",IF(X602=8.04,"4f16",IF(X602=10.3,"2f16+2f20",IF(X602=15.7,"5f20",IF(X602=18.84,"6f20","Arm. Insuf.")))))</f>
        <v>5f20</v>
      </c>
      <c r="Z602" s="16">
        <f t="shared" ref="Z602:Z603" si="1373">-0.9*(N602-O602)*V602*391.3/1000</f>
        <v>-392.56389900000005</v>
      </c>
      <c r="AA602" s="16">
        <f t="shared" ref="AA602:AA603" si="1374">0.9*(N602-O602)*X602*391.3/1000</f>
        <v>392.56389900000005</v>
      </c>
      <c r="AB602" s="24"/>
      <c r="AC602" s="24"/>
      <c r="AD602" s="21"/>
      <c r="AE602" s="21"/>
      <c r="AF602" s="21"/>
      <c r="AG602" s="21"/>
      <c r="AH602" s="21"/>
      <c r="AI602" s="21"/>
      <c r="AJ602" s="21"/>
      <c r="AK602" s="109">
        <f t="shared" si="1308"/>
        <v>12.8</v>
      </c>
      <c r="AL602" s="29">
        <f>IF(N602=26,(4*0.5)/AK602,(2*0.5)/AK602)</f>
        <v>7.8125E-2</v>
      </c>
      <c r="AM602" s="111" t="s">
        <v>96</v>
      </c>
      <c r="AN602" s="40">
        <f>IF((AL602*0.9*(N602-O602)*391.3*AJ605*10^-1)&lt;AJ603,(AL602*0.9*(N602-O602)*391.3*AJ605*10^-1),"calc. cotθ ")</f>
        <v>390.68859375000005</v>
      </c>
    </row>
    <row r="603" spans="1:40">
      <c r="A603" s="35">
        <v>10</v>
      </c>
      <c r="B603" s="35">
        <v>13</v>
      </c>
      <c r="C603" s="35">
        <v>19</v>
      </c>
      <c r="D603" s="35">
        <v>3</v>
      </c>
      <c r="E603" s="35" t="s">
        <v>15</v>
      </c>
      <c r="F603" s="36">
        <v>-75.274000000000001</v>
      </c>
      <c r="G603" s="36">
        <v>-48.011000000000003</v>
      </c>
      <c r="H603" s="36">
        <v>-421.0437</v>
      </c>
      <c r="I603" s="36">
        <v>-469.05470000000003</v>
      </c>
      <c r="J603" s="36">
        <v>373.03269999999998</v>
      </c>
      <c r="K603" s="1">
        <f t="shared" si="1365"/>
        <v>80</v>
      </c>
      <c r="L603" s="7">
        <f t="shared" si="1366"/>
        <v>-369.63337999999999</v>
      </c>
      <c r="M603" s="7">
        <f t="shared" si="1367"/>
        <v>327.32417999999996</v>
      </c>
      <c r="N603" s="6">
        <f t="shared" si="1368"/>
        <v>75</v>
      </c>
      <c r="O603" s="6">
        <v>4</v>
      </c>
      <c r="P603" s="6">
        <v>30</v>
      </c>
      <c r="Q603" s="7">
        <f>P603*(N603-O603)^2/((10^6)*$AS$4^2)</f>
        <v>389.67765209100986</v>
      </c>
      <c r="R603" s="7">
        <f>P603*(N603-O603)^2/((10^6)*$AS$5^2)</f>
        <v>517.18477480250328</v>
      </c>
      <c r="S603" s="6" t="str">
        <f>IF(R603&gt;=MAX(ABS(I603),ABS(J603),ABS(L603),ABS(M603)),"Verificata","Non verificata")</f>
        <v>Verificata</v>
      </c>
      <c r="T603" s="7">
        <f>-MIN(L603:M603)/(0.9*(N603-O603)/100*391.3)*10</f>
        <v>14.782928539233811</v>
      </c>
      <c r="U603" s="7">
        <f>ABS(MAX(L603:M603)/(0.9*(N603-O603)/100*391.3)*10)</f>
        <v>13.09083601189726</v>
      </c>
      <c r="V603" s="17">
        <f t="shared" si="1369"/>
        <v>15.700000000000001</v>
      </c>
      <c r="W603" s="16" t="str">
        <f t="shared" si="1370"/>
        <v>5f20</v>
      </c>
      <c r="X603" s="17">
        <f t="shared" si="1371"/>
        <v>15.700000000000001</v>
      </c>
      <c r="Y603" s="16" t="str">
        <f t="shared" si="1372"/>
        <v>5f20</v>
      </c>
      <c r="Z603" s="16">
        <f t="shared" si="1373"/>
        <v>-392.56389900000005</v>
      </c>
      <c r="AA603" s="16">
        <f t="shared" si="1374"/>
        <v>392.56389900000005</v>
      </c>
      <c r="AB603" s="25">
        <v>45.7</v>
      </c>
      <c r="AC603" s="25">
        <v>29.2</v>
      </c>
      <c r="AD603" s="22">
        <v>4.62</v>
      </c>
      <c r="AE603" s="22">
        <v>3.82</v>
      </c>
      <c r="AF603" s="22">
        <f>(AC603*AE603)/2</f>
        <v>55.771999999999998</v>
      </c>
      <c r="AG603" s="22">
        <f>(Z602-AA603)/AE603</f>
        <v>-205.53083717277491</v>
      </c>
      <c r="AH603" s="22">
        <f>(AA602-Z603)/AE603</f>
        <v>205.53083717277491</v>
      </c>
      <c r="AI603" s="22">
        <f t="shared" ref="AI603" si="1375">MAX(ABS(AG603+AF603),ABS(AG603-AF603),ABS(AH603+AF603),ABS(AH603-AF603),)</f>
        <v>261.3028371727749</v>
      </c>
      <c r="AJ603" s="22">
        <f>((0.5*14.17*P602*0.9*(N602-O602)*AJ605)/(1+AJ605^2))*10^-1</f>
        <v>543.27780000000007</v>
      </c>
      <c r="AK603" s="108">
        <v>10</v>
      </c>
      <c r="AL603" s="30">
        <f>IF(N602=26,(4*0.5)/AK603,(2*0.5)/AK603)</f>
        <v>0.1</v>
      </c>
      <c r="AM603" s="112" t="s">
        <v>100</v>
      </c>
      <c r="AN603" s="41">
        <f>IF((AL603*0.9*(N602-O602)*391.3*AJ605*10^-1)&lt;AJ603,(AL603*0.9*(N602-O602)*391.3*AJ605*10^-1),"calc. cotθ ")</f>
        <v>500.08140000000003</v>
      </c>
    </row>
    <row r="604" spans="1:40">
      <c r="A604" s="35">
        <v>10</v>
      </c>
      <c r="B604" s="35">
        <v>13</v>
      </c>
      <c r="C604" s="35">
        <v>19</v>
      </c>
      <c r="D604" s="35">
        <v>3</v>
      </c>
      <c r="E604" s="35" t="s">
        <v>16</v>
      </c>
      <c r="F604" s="36">
        <v>106.03400000000001</v>
      </c>
      <c r="G604" s="36">
        <v>67.716999999999999</v>
      </c>
      <c r="H604" s="36">
        <v>-181.41230000000002</v>
      </c>
      <c r="I604" s="36">
        <v>-113.69530000000002</v>
      </c>
      <c r="J604" s="36">
        <v>249.1293</v>
      </c>
      <c r="AB604" s="25"/>
      <c r="AC604" s="25"/>
      <c r="AD604" s="22"/>
      <c r="AE604" s="22"/>
      <c r="AF604" s="22"/>
      <c r="AG604" s="22"/>
      <c r="AH604" s="22"/>
      <c r="AI604" s="22"/>
      <c r="AJ604" s="106" t="s">
        <v>93</v>
      </c>
      <c r="AK604" s="108">
        <v>15</v>
      </c>
      <c r="AL604" s="30">
        <f>IF(N602=26,(4*0.5)/AK604,(2*0.5)/AK604)</f>
        <v>6.6666666666666666E-2</v>
      </c>
      <c r="AM604" s="112" t="s">
        <v>99</v>
      </c>
      <c r="AN604" s="41">
        <f>IF((AL604*0.9*(N602-O602)*391.3*AJ605*10^-1)&lt;AJ603,(AL604*0.9*(N602-O602)*391.3*AJ605*10^-1),"calc. cotθ ")</f>
        <v>333.38760000000002</v>
      </c>
    </row>
    <row r="605" spans="1:40">
      <c r="A605" s="35">
        <v>10</v>
      </c>
      <c r="B605" s="35">
        <v>13</v>
      </c>
      <c r="C605" s="35">
        <v>19</v>
      </c>
      <c r="D605" s="35">
        <v>3</v>
      </c>
      <c r="E605" s="35" t="s">
        <v>17</v>
      </c>
      <c r="F605" s="36">
        <v>-105.19199999999999</v>
      </c>
      <c r="G605" s="36">
        <v>-67.141000000000005</v>
      </c>
      <c r="H605" s="36">
        <v>-181.41230000000002</v>
      </c>
      <c r="I605" s="36">
        <v>-248.55330000000004</v>
      </c>
      <c r="J605" s="36">
        <v>114.27130000000001</v>
      </c>
      <c r="AB605" s="26"/>
      <c r="AC605" s="26"/>
      <c r="AD605" s="23"/>
      <c r="AE605" s="23"/>
      <c r="AF605" s="23"/>
      <c r="AG605" s="23"/>
      <c r="AH605" s="23"/>
      <c r="AI605" s="23"/>
      <c r="AJ605" s="107">
        <v>2</v>
      </c>
      <c r="AK605" s="110">
        <v>20</v>
      </c>
      <c r="AL605" s="31">
        <f>IF(N602=26,(4*0.5)/AK605,(2*0.5)/AK605)</f>
        <v>0.05</v>
      </c>
      <c r="AM605" s="113" t="s">
        <v>98</v>
      </c>
      <c r="AN605" s="114">
        <f>IF((AL605*0.9*(N602-O602)*391.3*AJ605*10^-1)&lt;AJ603,(AL605*0.9*(N602-O602)*391.3*AJ605*10^-1),"calc. cotθ ")</f>
        <v>250.04070000000002</v>
      </c>
    </row>
    <row r="606" spans="1:40">
      <c r="A606" s="35">
        <v>10</v>
      </c>
      <c r="B606" s="35">
        <v>19</v>
      </c>
      <c r="C606" s="35">
        <v>27</v>
      </c>
      <c r="D606" s="35">
        <v>3</v>
      </c>
      <c r="E606" s="35" t="s">
        <v>14</v>
      </c>
      <c r="F606" s="36">
        <v>-11.654999999999999</v>
      </c>
      <c r="G606" s="36">
        <v>-7.4169999999999998</v>
      </c>
      <c r="H606" s="36">
        <v>370.31400000000002</v>
      </c>
      <c r="I606" s="36">
        <v>362.89700000000005</v>
      </c>
      <c r="J606" s="36">
        <v>-377.73099999999999</v>
      </c>
      <c r="K606" s="1">
        <f t="shared" ref="K606:K607" si="1376">$K$510</f>
        <v>80</v>
      </c>
      <c r="L606" s="7">
        <f t="shared" ref="L606:L607" si="1377">(ABS(I606)-ABS(I608*$K606/200))*SIGN(I606)</f>
        <v>287.17508000000004</v>
      </c>
      <c r="M606" s="7">
        <f t="shared" ref="M606:M607" si="1378">(ABS(J606)-ABS(J608*$K606/200))*SIGN(J606)</f>
        <v>-271.01148000000001</v>
      </c>
      <c r="N606" s="6">
        <f t="shared" ref="N606:N607" si="1379">$N$510</f>
        <v>75</v>
      </c>
      <c r="O606" s="6">
        <v>4</v>
      </c>
      <c r="P606" s="6">
        <v>30</v>
      </c>
      <c r="Q606" s="7">
        <f>P606*(N606-O606)^2/((10^6)*$AS$4^2)</f>
        <v>389.67765209100986</v>
      </c>
      <c r="R606" s="7">
        <f>P606*(N606-O606)^2/((10^6)*$AS$5^2)</f>
        <v>517.18477480250328</v>
      </c>
      <c r="S606" s="6" t="str">
        <f>IF(R606&gt;=MAX(ABS(I606),ABS(J606),ABS(L606),ABS(M606)),"Verificata","Non verificata")</f>
        <v>Verificata</v>
      </c>
      <c r="T606" s="7">
        <f>-MIN(L606:M606)/(0.9*(N606-O606)/100*391.3)*10</f>
        <v>10.838694660509269</v>
      </c>
      <c r="U606" s="7">
        <f>ABS(MAX(L606:M606)/(0.9*(N606-O606)/100*391.3)*10)</f>
        <v>11.48513342027918</v>
      </c>
      <c r="V606" s="17">
        <f t="shared" ref="V606:V607" si="1380">IF($N606=26,IF(4*2.01&gt;T606,4*2.01,"Arm. insufficiente"),IF((3*2.01)&gt;T606,(3*2.01),IF(T606&lt;4*2.01,(4*2.01),IF(T606&lt;10.3,2*2.01+2*3.14,IF(T606&lt;15.75,5*3.14,IF(15.75&lt;T606,6*3.14,"Armat. Insuf. "))))))</f>
        <v>15.700000000000001</v>
      </c>
      <c r="W606" s="16" t="str">
        <f t="shared" ref="W606:W607" si="1381">IF(V606=6.03,"3f16",IF(V606=8.04,"4f16",IF(V606=10.3,"2f16+2f20",IF(V606=15.7,"5f20",IF(V606=18.84,"6f20","Arm. Insuf.")))))</f>
        <v>5f20</v>
      </c>
      <c r="X606" s="17">
        <f t="shared" ref="X606:X607" si="1382">IF($N606=26,IF(4*2.01&gt;U606,4*2.01,"Arm. insufficiente"),IF((3*2.01)&gt;U606,(3*2.01),IF(U606&lt;4*2.01,(4*2.01),IF(U606&lt;10.3,2*2.01+2*3.14,IF(U606&lt;15.75,5*3.14,IF(15.75&lt;U606,6*3.14,"Armat. Insuf. "))))))</f>
        <v>15.700000000000001</v>
      </c>
      <c r="Y606" s="16" t="str">
        <f t="shared" ref="Y606:Y607" si="1383">IF(X606=6.03,"3f16",IF(X606=8.04,"4f16",IF(X606=10.3,"2f16+2f20",IF(X606=15.7,"5f20",IF(X606=18.84,"6f20","Arm. Insuf.")))))</f>
        <v>5f20</v>
      </c>
      <c r="Z606" s="16">
        <f t="shared" ref="Z606:Z607" si="1384">-0.9*(N606-O606)*V606*391.3/1000</f>
        <v>-392.56389900000005</v>
      </c>
      <c r="AA606" s="16">
        <f t="shared" ref="AA606:AA607" si="1385">0.9*(N606-O606)*X606*391.3/1000</f>
        <v>392.56389900000005</v>
      </c>
      <c r="AB606" s="24"/>
      <c r="AC606" s="24"/>
      <c r="AD606" s="21"/>
      <c r="AE606" s="21"/>
      <c r="AF606" s="21"/>
      <c r="AG606" s="21"/>
      <c r="AH606" s="21"/>
      <c r="AI606" s="21"/>
      <c r="AJ606" s="21"/>
      <c r="AK606" s="109">
        <f t="shared" si="1308"/>
        <v>12.8</v>
      </c>
      <c r="AL606" s="29">
        <f>IF(N606=26,(4*0.5)/AK606,(2*0.5)/AK606)</f>
        <v>7.8125E-2</v>
      </c>
      <c r="AM606" s="111" t="s">
        <v>96</v>
      </c>
      <c r="AN606" s="40">
        <f>IF((AL606*0.9*(N606-O606)*391.3*AJ609*10^-1)&lt;AJ607,(AL606*0.9*(N606-O606)*391.3*AJ609*10^-1),"calc. cotθ ")</f>
        <v>390.68859375000005</v>
      </c>
    </row>
    <row r="607" spans="1:40">
      <c r="A607" s="35">
        <v>10</v>
      </c>
      <c r="B607" s="35">
        <v>19</v>
      </c>
      <c r="C607" s="35">
        <v>27</v>
      </c>
      <c r="D607" s="35">
        <v>3</v>
      </c>
      <c r="E607" s="35" t="s">
        <v>15</v>
      </c>
      <c r="F607" s="36">
        <v>-79.209000000000003</v>
      </c>
      <c r="G607" s="36">
        <v>-50.59</v>
      </c>
      <c r="H607" s="36">
        <v>-427.86660000000001</v>
      </c>
      <c r="I607" s="36">
        <v>-478.45659999999998</v>
      </c>
      <c r="J607" s="36">
        <v>377.27660000000003</v>
      </c>
      <c r="K607" s="1">
        <f t="shared" si="1376"/>
        <v>80</v>
      </c>
      <c r="L607" s="7">
        <f t="shared" si="1377"/>
        <v>-361.86867999999998</v>
      </c>
      <c r="M607" s="7">
        <f t="shared" si="1378"/>
        <v>311.42308000000003</v>
      </c>
      <c r="N607" s="6">
        <f t="shared" si="1379"/>
        <v>75</v>
      </c>
      <c r="O607" s="6">
        <v>4</v>
      </c>
      <c r="P607" s="6">
        <v>30</v>
      </c>
      <c r="Q607" s="7">
        <f>P607*(N607-O607)^2/((10^6)*$AS$4^2)</f>
        <v>389.67765209100986</v>
      </c>
      <c r="R607" s="7">
        <f>P607*(N607-O607)^2/((10^6)*$AS$5^2)</f>
        <v>517.18477480250328</v>
      </c>
      <c r="S607" s="6" t="str">
        <f>IF(R607&gt;=MAX(ABS(I607),ABS(J607),ABS(L607),ABS(M607)),"Verificata","Non verificata")</f>
        <v>Verificata</v>
      </c>
      <c r="T607" s="7">
        <f>-MIN(L607:M607)/(0.9*(N607-O607)/100*391.3)*10</f>
        <v>14.472391094729778</v>
      </c>
      <c r="U607" s="7">
        <f>ABS(MAX(L607:M607)/(0.9*(N607-O607)/100*391.3)*10)</f>
        <v>12.4548955430056</v>
      </c>
      <c r="V607" s="17">
        <f t="shared" si="1380"/>
        <v>15.700000000000001</v>
      </c>
      <c r="W607" s="16" t="str">
        <f t="shared" si="1381"/>
        <v>5f20</v>
      </c>
      <c r="X607" s="17">
        <f t="shared" si="1382"/>
        <v>15.700000000000001</v>
      </c>
      <c r="Y607" s="16" t="str">
        <f t="shared" si="1383"/>
        <v>5f20</v>
      </c>
      <c r="Z607" s="16">
        <f t="shared" si="1384"/>
        <v>-392.56389900000005</v>
      </c>
      <c r="AA607" s="16">
        <f t="shared" si="1385"/>
        <v>392.56389900000005</v>
      </c>
      <c r="AB607" s="25">
        <v>45.7</v>
      </c>
      <c r="AC607" s="25">
        <v>29.2</v>
      </c>
      <c r="AD607" s="22">
        <v>3.5</v>
      </c>
      <c r="AE607" s="22">
        <v>2.4500000000000002</v>
      </c>
      <c r="AF607" s="22">
        <f>(AC607*AE607)/2</f>
        <v>35.770000000000003</v>
      </c>
      <c r="AG607" s="22">
        <f>(Z606-AA607)/AE607</f>
        <v>-320.46032571428572</v>
      </c>
      <c r="AH607" s="22">
        <f>(AA606-Z607)/AE607</f>
        <v>320.46032571428572</v>
      </c>
      <c r="AI607" s="22">
        <f t="shared" ref="AI607" si="1386">MAX(ABS(AG607+AF607),ABS(AG607-AF607),ABS(AH607+AF607),ABS(AH607-AF607),)</f>
        <v>356.2303257142857</v>
      </c>
      <c r="AJ607" s="22">
        <f>((0.5*14.17*P606*0.9*(N606-O606)*AJ609)/(1+AJ609^2))*10^-1</f>
        <v>543.27780000000007</v>
      </c>
      <c r="AK607" s="108">
        <v>10</v>
      </c>
      <c r="AL607" s="30">
        <f>IF(N606=26,(4*0.5)/AK607,(2*0.5)/AK607)</f>
        <v>0.1</v>
      </c>
      <c r="AM607" s="112" t="s">
        <v>100</v>
      </c>
      <c r="AN607" s="41">
        <f>IF((AL607*0.9*(N606-O606)*391.3*AJ609*10^-1)&lt;AJ607,(AL607*0.9*(N606-O606)*391.3*AJ609*10^-1),"calc. cotθ ")</f>
        <v>500.08140000000003</v>
      </c>
    </row>
    <row r="608" spans="1:40">
      <c r="A608" s="35">
        <v>10</v>
      </c>
      <c r="B608" s="35">
        <v>19</v>
      </c>
      <c r="C608" s="35">
        <v>27</v>
      </c>
      <c r="D608" s="35">
        <v>3</v>
      </c>
      <c r="E608" s="35" t="s">
        <v>16</v>
      </c>
      <c r="F608" s="36">
        <v>60.709000000000003</v>
      </c>
      <c r="G608" s="36">
        <v>38.747</v>
      </c>
      <c r="H608" s="36">
        <v>-228.05180000000001</v>
      </c>
      <c r="I608" s="36">
        <v>-189.3048</v>
      </c>
      <c r="J608" s="36">
        <v>266.79880000000003</v>
      </c>
      <c r="AB608" s="25"/>
      <c r="AC608" s="25"/>
      <c r="AD608" s="22"/>
      <c r="AE608" s="22"/>
      <c r="AF608" s="22"/>
      <c r="AG608" s="22"/>
      <c r="AH608" s="22"/>
      <c r="AI608" s="22"/>
      <c r="AJ608" s="106" t="s">
        <v>93</v>
      </c>
      <c r="AK608" s="108">
        <v>15</v>
      </c>
      <c r="AL608" s="30">
        <f>IF(N606=26,(4*0.5)/AK608,(2*0.5)/AK608)</f>
        <v>6.6666666666666666E-2</v>
      </c>
      <c r="AM608" s="112" t="s">
        <v>99</v>
      </c>
      <c r="AN608" s="41">
        <f>IF((AL608*0.9*(N606-O606)*391.3*AJ609*10^-1)&lt;AJ607,(AL608*0.9*(N606-O606)*391.3*AJ609*10^-1),"calc. cotθ ")</f>
        <v>333.38760000000002</v>
      </c>
    </row>
    <row r="609" spans="1:40">
      <c r="A609" s="35">
        <v>10</v>
      </c>
      <c r="B609" s="35">
        <v>19</v>
      </c>
      <c r="C609" s="35">
        <v>27</v>
      </c>
      <c r="D609" s="35">
        <v>3</v>
      </c>
      <c r="E609" s="35" t="s">
        <v>17</v>
      </c>
      <c r="F609" s="36">
        <v>-99.311000000000007</v>
      </c>
      <c r="G609" s="36">
        <v>-63.417999999999999</v>
      </c>
      <c r="H609" s="36">
        <v>-228.05180000000001</v>
      </c>
      <c r="I609" s="36">
        <v>-291.46980000000002</v>
      </c>
      <c r="J609" s="36">
        <v>164.63380000000001</v>
      </c>
      <c r="AB609" s="26"/>
      <c r="AC609" s="26"/>
      <c r="AD609" s="23"/>
      <c r="AE609" s="23"/>
      <c r="AF609" s="23"/>
      <c r="AG609" s="23"/>
      <c r="AH609" s="23"/>
      <c r="AI609" s="23"/>
      <c r="AJ609" s="107">
        <v>2</v>
      </c>
      <c r="AK609" s="110">
        <v>20</v>
      </c>
      <c r="AL609" s="31">
        <f>IF(N606=26,(4*0.5)/AK609,(2*0.5)/AK609)</f>
        <v>0.05</v>
      </c>
      <c r="AM609" s="113" t="s">
        <v>98</v>
      </c>
      <c r="AN609" s="114">
        <f>IF((AL609*0.9*(N606-O606)*391.3*AJ609*10^-1)&lt;AJ607,(AL609*0.9*(N606-O606)*391.3*AJ609*10^-1),"calc. cotθ ")</f>
        <v>250.04070000000002</v>
      </c>
    </row>
    <row r="610" spans="1:40">
      <c r="A610" s="35">
        <v>11</v>
      </c>
      <c r="B610" s="35">
        <v>10</v>
      </c>
      <c r="C610" s="35">
        <v>14</v>
      </c>
      <c r="D610" s="35">
        <v>3</v>
      </c>
      <c r="E610" s="35" t="s">
        <v>14</v>
      </c>
      <c r="F610" s="36">
        <v>-15.218999999999999</v>
      </c>
      <c r="G610" s="36">
        <v>-9.4469999999999992</v>
      </c>
      <c r="H610" s="36">
        <v>49.521900000000002</v>
      </c>
      <c r="I610" s="36">
        <v>40.0749</v>
      </c>
      <c r="J610" s="36">
        <v>-58.968900000000005</v>
      </c>
      <c r="K610" s="1">
        <f t="shared" ref="K610:K611" si="1387">$K$510</f>
        <v>80</v>
      </c>
      <c r="L610" s="7">
        <f t="shared" ref="L610:L611" si="1388">(ABS(I610)-ABS(I612*$K610/200))*SIGN(I610)</f>
        <v>35.8855</v>
      </c>
      <c r="M610" s="7">
        <f t="shared" ref="M610:M611" si="1389">(ABS(J610)-ABS(J612*$K610/200))*SIGN(J610)</f>
        <v>-42.785900000000012</v>
      </c>
      <c r="N610" s="6">
        <v>26</v>
      </c>
      <c r="O610" s="6">
        <v>3</v>
      </c>
      <c r="P610" s="6">
        <v>60</v>
      </c>
      <c r="Q610" s="7">
        <f>P610*(N610-O610)^2/((10^6)*$AS$4^2)</f>
        <v>81.785152928444433</v>
      </c>
      <c r="R610" s="7">
        <f>P610*(N610-O610)^2/((10^6)*$AS$5^2)</f>
        <v>108.54621934954343</v>
      </c>
      <c r="S610" s="6" t="str">
        <f>IF(R610&gt;=MAX(ABS(I610),ABS(J610),ABS(L610),ABS(M610)),"Verificata","Non verificata")</f>
        <v>Verificata</v>
      </c>
      <c r="T610" s="7">
        <f>-MIN(L610:M610)/(0.9*(N610-O610)/100*391.3)*10</f>
        <v>5.2822685684161943</v>
      </c>
      <c r="U610" s="7">
        <f>ABS(MAX(L610:M610)/(0.9*(N610-O610)/100*391.3)*10)</f>
        <v>4.4303578681738447</v>
      </c>
      <c r="V610" s="17">
        <f t="shared" ref="V610:V611" si="1390">IF($N610=26,IF(4*2.01&gt;T610,4*2.01,"Arm. insufficiente"),IF((3*2.01)&gt;T610,(3*2.01),IF(T610&lt;4*2.01,(4*2.01),IF(T610&lt;10.3,2*2.01+2*3.14,IF(T610&lt;15.75,5*3.14,IF(15.75&lt;T610,6*3.14,"Armat. Insuf. "))))))</f>
        <v>8.0399999999999991</v>
      </c>
      <c r="W610" s="16" t="str">
        <f t="shared" ref="W610:W611" si="1391">IF(V610=6.03,"3f16",IF(V610=8.04,"4f16",IF(V610=10.3,"2f16+2f20",IF(V610=15.7,"5f20",IF(V610=18.84,"6f20","Arm. Insuf.")))))</f>
        <v>4f16</v>
      </c>
      <c r="X610" s="17">
        <f t="shared" ref="X610:X611" si="1392">IF($N610=26,IF(4*2.01&gt;U610,4*2.01,"Arm. insufficiente"),IF((3*2.01)&gt;U610,(3*2.01),IF(U610&lt;4*2.01,(4*2.01),IF(U610&lt;10.3,2*2.01+2*3.14,IF(U610&lt;15.75,5*3.14,IF(15.75&lt;U610,6*3.14,"Armat. Insuf. "))))))</f>
        <v>8.0399999999999991</v>
      </c>
      <c r="Y610" s="16" t="str">
        <f t="shared" ref="Y610:Y611" si="1393">IF(X610=6.03,"3f16",IF(X610=8.04,"4f16",IF(X610=10.3,"2f16+2f20",IF(X610=15.7,"5f20",IF(X610=18.84,"6f20","Arm. Insuf.")))))</f>
        <v>4f16</v>
      </c>
      <c r="Z610" s="16">
        <f t="shared" ref="Z610:Z611" si="1394">-0.9*(N610-O610)*V610*391.3/1000</f>
        <v>-65.123276399999995</v>
      </c>
      <c r="AA610" s="16">
        <f t="shared" ref="AA610:AA611" si="1395">0.9*(N610-O610)*X610*391.3/1000</f>
        <v>65.123276399999995</v>
      </c>
      <c r="AB610" s="24"/>
      <c r="AC610" s="24"/>
      <c r="AD610" s="21"/>
      <c r="AE610" s="21"/>
      <c r="AF610" s="21"/>
      <c r="AG610" s="21"/>
      <c r="AH610" s="21"/>
      <c r="AI610" s="21"/>
      <c r="AJ610" s="21"/>
      <c r="AK610" s="109">
        <f t="shared" si="1308"/>
        <v>12.8</v>
      </c>
      <c r="AL610" s="29">
        <f>IF(N610=26,(4*0.5)/AK610,(2*0.5)/AK610)</f>
        <v>0.15625</v>
      </c>
      <c r="AM610" s="111" t="s">
        <v>96</v>
      </c>
      <c r="AN610" s="40">
        <f>IF((AL610*0.9*(N610-O610)*391.3*AJ613*10^-1)&lt;AJ611,(AL610*0.9*(N610-O610)*391.3*AJ613*10^-1),"calc. cotθ ")</f>
        <v>253.12218750000002</v>
      </c>
    </row>
    <row r="611" spans="1:40">
      <c r="A611" s="35">
        <v>11</v>
      </c>
      <c r="B611" s="35">
        <v>10</v>
      </c>
      <c r="C611" s="35">
        <v>14</v>
      </c>
      <c r="D611" s="35">
        <v>3</v>
      </c>
      <c r="E611" s="35" t="s">
        <v>15</v>
      </c>
      <c r="F611" s="36">
        <v>-14.429</v>
      </c>
      <c r="G611" s="36">
        <v>-8.9320000000000004</v>
      </c>
      <c r="H611" s="36">
        <v>-46.735799999999998</v>
      </c>
      <c r="I611" s="36">
        <v>-55.6678</v>
      </c>
      <c r="J611" s="36">
        <v>37.803799999999995</v>
      </c>
      <c r="K611" s="1">
        <f t="shared" si="1387"/>
        <v>80</v>
      </c>
      <c r="L611" s="7">
        <f t="shared" si="1388"/>
        <v>-39.593999999999994</v>
      </c>
      <c r="M611" s="7">
        <f t="shared" si="1389"/>
        <v>33.505199999999995</v>
      </c>
      <c r="N611" s="6">
        <v>26</v>
      </c>
      <c r="O611" s="6">
        <v>3</v>
      </c>
      <c r="P611" s="6">
        <v>60</v>
      </c>
      <c r="Q611" s="7">
        <f>P611*(N611-O611)^2/((10^6)*$AS$4^2)</f>
        <v>81.785152928444433</v>
      </c>
      <c r="R611" s="7">
        <f>P611*(N611-O611)^2/((10^6)*$AS$5^2)</f>
        <v>108.54621934954343</v>
      </c>
      <c r="S611" s="6" t="str">
        <f>IF(R611&gt;=MAX(ABS(I611),ABS(J611),ABS(L611),ABS(M611)),"Verificata","Non verificata")</f>
        <v>Verificata</v>
      </c>
      <c r="T611" s="7">
        <f>-MIN(L611:M611)/(0.9*(N611-O611)/100*391.3)*10</f>
        <v>4.8882024615088309</v>
      </c>
      <c r="U611" s="7">
        <f>ABS(MAX(L611:M611)/(0.9*(N611-O611)/100*391.3)*10)</f>
        <v>4.1364904054489484</v>
      </c>
      <c r="V611" s="17">
        <f t="shared" si="1390"/>
        <v>8.0399999999999991</v>
      </c>
      <c r="W611" s="16" t="str">
        <f t="shared" si="1391"/>
        <v>4f16</v>
      </c>
      <c r="X611" s="17">
        <f t="shared" si="1392"/>
        <v>8.0399999999999991</v>
      </c>
      <c r="Y611" s="16" t="str">
        <f t="shared" si="1393"/>
        <v>4f16</v>
      </c>
      <c r="Z611" s="16">
        <f t="shared" si="1394"/>
        <v>-65.123276399999995</v>
      </c>
      <c r="AA611" s="16">
        <f t="shared" si="1395"/>
        <v>65.123276399999995</v>
      </c>
      <c r="AB611" s="25">
        <v>12.7</v>
      </c>
      <c r="AC611" s="25">
        <v>7.9</v>
      </c>
      <c r="AD611" s="22">
        <v>3.78</v>
      </c>
      <c r="AE611" s="22">
        <v>3.48</v>
      </c>
      <c r="AF611" s="22">
        <f>(AC611*AE611)/2</f>
        <v>13.746</v>
      </c>
      <c r="AG611" s="22">
        <f>(Z610-AA611)/AE611</f>
        <v>-37.42717034482758</v>
      </c>
      <c r="AH611" s="22">
        <f>(AA610-Z611)/AE611</f>
        <v>37.42717034482758</v>
      </c>
      <c r="AI611" s="22">
        <f t="shared" ref="AI611" si="1396">MAX(ABS(AG611+AF611),ABS(AG611-AF611),ABS(AH611+AF611),ABS(AH611-AF611),)</f>
        <v>51.173170344827582</v>
      </c>
      <c r="AJ611" s="22">
        <f>((0.5*14.17*P610*0.9*(N610-O610)*AJ613)/(1+AJ613^2))*10^-1</f>
        <v>351.98280000000005</v>
      </c>
      <c r="AK611" s="108">
        <v>10</v>
      </c>
      <c r="AL611" s="30">
        <f>IF(N610=26,(4*0.5)/AK611,(2*0.5)/AK611)</f>
        <v>0.2</v>
      </c>
      <c r="AM611" s="112" t="s">
        <v>100</v>
      </c>
      <c r="AN611" s="41">
        <f>IF((AL611*0.9*(N610-O610)*391.3*AJ613*10^-1)&lt;AJ611,(AL611*0.9*(N610-O610)*391.3*AJ613*10^-1),"calc. cotθ ")</f>
        <v>323.99640000000005</v>
      </c>
    </row>
    <row r="612" spans="1:40">
      <c r="A612" s="35">
        <v>11</v>
      </c>
      <c r="B612" s="35">
        <v>10</v>
      </c>
      <c r="C612" s="35">
        <v>14</v>
      </c>
      <c r="D612" s="35">
        <v>3</v>
      </c>
      <c r="E612" s="35" t="s">
        <v>16</v>
      </c>
      <c r="F612" s="36">
        <v>24.173999999999999</v>
      </c>
      <c r="G612" s="36">
        <v>14.992000000000001</v>
      </c>
      <c r="H612" s="36">
        <v>-25.465499999999999</v>
      </c>
      <c r="I612" s="36">
        <v>-10.473499999999998</v>
      </c>
      <c r="J612" s="36">
        <v>40.457499999999996</v>
      </c>
      <c r="AB612" s="25"/>
      <c r="AC612" s="25"/>
      <c r="AD612" s="22"/>
      <c r="AE612" s="22"/>
      <c r="AF612" s="22"/>
      <c r="AG612" s="22"/>
      <c r="AH612" s="22"/>
      <c r="AI612" s="22"/>
      <c r="AJ612" s="106" t="s">
        <v>93</v>
      </c>
      <c r="AK612" s="108">
        <v>15</v>
      </c>
      <c r="AL612" s="30">
        <f>IF(N610=26,(4*0.5)/AK612,(2*0.5)/AK612)</f>
        <v>0.13333333333333333</v>
      </c>
      <c r="AM612" s="112" t="s">
        <v>99</v>
      </c>
      <c r="AN612" s="41">
        <f>IF((AL612*0.9*(N610-O610)*391.3*AJ613*10^-1)&lt;AJ611,(AL612*0.9*(N610-O610)*391.3*AJ613*10^-1),"calc. cotθ ")</f>
        <v>215.99760000000003</v>
      </c>
    </row>
    <row r="613" spans="1:40">
      <c r="A613" s="35">
        <v>11</v>
      </c>
      <c r="B613" s="35">
        <v>10</v>
      </c>
      <c r="C613" s="35">
        <v>14</v>
      </c>
      <c r="D613" s="35">
        <v>3</v>
      </c>
      <c r="E613" s="35" t="s">
        <v>17</v>
      </c>
      <c r="F613" s="36">
        <v>-23.756</v>
      </c>
      <c r="G613" s="36">
        <v>-14.718999999999999</v>
      </c>
      <c r="H613" s="36">
        <v>-25.465499999999999</v>
      </c>
      <c r="I613" s="36">
        <v>-40.1845</v>
      </c>
      <c r="J613" s="36">
        <v>10.746499999999999</v>
      </c>
      <c r="AB613" s="26"/>
      <c r="AC613" s="26"/>
      <c r="AD613" s="23"/>
      <c r="AE613" s="23"/>
      <c r="AF613" s="23"/>
      <c r="AG613" s="23"/>
      <c r="AH613" s="23"/>
      <c r="AI613" s="23"/>
      <c r="AJ613" s="107">
        <v>2</v>
      </c>
      <c r="AK613" s="110">
        <v>20</v>
      </c>
      <c r="AL613" s="31">
        <f>IF(N610=26,(4*0.5)/AK613,(2*0.5)/AK613)</f>
        <v>0.1</v>
      </c>
      <c r="AM613" s="113" t="s">
        <v>98</v>
      </c>
      <c r="AN613" s="114">
        <f>IF((AL613*0.9*(N610-O610)*391.3*AJ613*10^-1)&lt;AJ611,(AL613*0.9*(N610-O610)*391.3*AJ613*10^-1),"calc. cotθ ")</f>
        <v>161.99820000000003</v>
      </c>
    </row>
    <row r="614" spans="1:40">
      <c r="A614" s="35">
        <v>11</v>
      </c>
      <c r="B614" s="35">
        <v>14</v>
      </c>
      <c r="C614" s="35">
        <v>20</v>
      </c>
      <c r="D614" s="35">
        <v>3</v>
      </c>
      <c r="E614" s="35" t="s">
        <v>14</v>
      </c>
      <c r="F614" s="36">
        <v>-22.228000000000002</v>
      </c>
      <c r="G614" s="36">
        <v>-13.798999999999999</v>
      </c>
      <c r="H614" s="36">
        <v>39.941200000000009</v>
      </c>
      <c r="I614" s="36">
        <v>26.14220000000001</v>
      </c>
      <c r="J614" s="36">
        <v>-53.740200000000009</v>
      </c>
      <c r="K614" s="1">
        <f t="shared" ref="K614:K615" si="1397">$K$510</f>
        <v>80</v>
      </c>
      <c r="L614" s="7">
        <f t="shared" ref="L614:L615" si="1398">(ABS(I614)-ABS(I616*$K614/200))*SIGN(I614)</f>
        <v>25.967120000000008</v>
      </c>
      <c r="M614" s="7">
        <f t="shared" ref="M614:M615" si="1399">(ABS(J614)-ABS(J616*$K614/200))*SIGN(J614)</f>
        <v>-39.264080000000007</v>
      </c>
      <c r="N614" s="6">
        <v>26</v>
      </c>
      <c r="O614" s="6">
        <v>3</v>
      </c>
      <c r="P614" s="6">
        <v>60</v>
      </c>
      <c r="Q614" s="7">
        <f>P614*(N614-O614)^2/((10^6)*$AS$4^2)</f>
        <v>81.785152928444433</v>
      </c>
      <c r="R614" s="7">
        <f>P614*(N614-O614)^2/((10^6)*$AS$5^2)</f>
        <v>108.54621934954343</v>
      </c>
      <c r="S614" s="6" t="str">
        <f>IF(R614&gt;=MAX(ABS(I614),ABS(J614),ABS(L614),ABS(M614)),"Verificata","Non verificata")</f>
        <v>Verificata</v>
      </c>
      <c r="T614" s="7">
        <f>-MIN(L614:M614)/(0.9*(N614-O614)/100*391.3)*10</f>
        <v>4.8474711447411156</v>
      </c>
      <c r="U614" s="7">
        <f>ABS(MAX(L614:M614)/(0.9*(N614-O614)/100*391.3)*10)</f>
        <v>3.2058529045384465</v>
      </c>
      <c r="V614" s="17">
        <f t="shared" ref="V614:V615" si="1400">IF($N614=26,IF(4*2.01&gt;T614,4*2.01,"Arm. insufficiente"),IF((3*2.01)&gt;T614,(3*2.01),IF(T614&lt;4*2.01,(4*2.01),IF(T614&lt;10.3,2*2.01+2*3.14,IF(T614&lt;15.75,5*3.14,IF(15.75&lt;T614,6*3.14,"Armat. Insuf. "))))))</f>
        <v>8.0399999999999991</v>
      </c>
      <c r="W614" s="16" t="str">
        <f t="shared" ref="W614:W615" si="1401">IF(V614=6.03,"3f16",IF(V614=8.04,"4f16",IF(V614=10.3,"2f16+2f20",IF(V614=15.7,"5f20",IF(V614=18.84,"6f20","Arm. Insuf.")))))</f>
        <v>4f16</v>
      </c>
      <c r="X614" s="17">
        <f t="shared" ref="X614:X615" si="1402">IF($N614=26,IF(4*2.01&gt;U614,4*2.01,"Arm. insufficiente"),IF((3*2.01)&gt;U614,(3*2.01),IF(U614&lt;4*2.01,(4*2.01),IF(U614&lt;10.3,2*2.01+2*3.14,IF(U614&lt;15.75,5*3.14,IF(15.75&lt;U614,6*3.14,"Armat. Insuf. "))))))</f>
        <v>8.0399999999999991</v>
      </c>
      <c r="Y614" s="16" t="str">
        <f t="shared" ref="Y614:Y615" si="1403">IF(X614=6.03,"3f16",IF(X614=8.04,"4f16",IF(X614=10.3,"2f16+2f20",IF(X614=15.7,"5f20",IF(X614=18.84,"6f20","Arm. Insuf.")))))</f>
        <v>4f16</v>
      </c>
      <c r="Z614" s="16">
        <f t="shared" ref="Z614:Z615" si="1404">-0.9*(N614-O614)*V614*391.3/1000</f>
        <v>-65.123276399999995</v>
      </c>
      <c r="AA614" s="16">
        <f t="shared" ref="AA614:AA615" si="1405">0.9*(N614-O614)*X614*391.3/1000</f>
        <v>65.123276399999995</v>
      </c>
      <c r="AB614" s="24"/>
      <c r="AC614" s="24"/>
      <c r="AD614" s="21"/>
      <c r="AE614" s="21"/>
      <c r="AF614" s="21"/>
      <c r="AG614" s="21"/>
      <c r="AH614" s="21"/>
      <c r="AI614" s="21"/>
      <c r="AJ614" s="21"/>
      <c r="AK614" s="109">
        <f t="shared" si="1308"/>
        <v>12.8</v>
      </c>
      <c r="AL614" s="29">
        <f>IF(N614=26,(4*0.5)/AK614,(2*0.5)/AK614)</f>
        <v>0.15625</v>
      </c>
      <c r="AM614" s="111" t="s">
        <v>96</v>
      </c>
      <c r="AN614" s="40">
        <f>IF((AL614*0.9*(N614-O614)*391.3*AJ617*10^-1)&lt;AJ615,(AL614*0.9*(N614-O614)*391.3*AJ617*10^-1),"calc. cotθ ")</f>
        <v>253.12218750000002</v>
      </c>
    </row>
    <row r="615" spans="1:40">
      <c r="A615" s="35">
        <v>11</v>
      </c>
      <c r="B615" s="35">
        <v>14</v>
      </c>
      <c r="C615" s="35">
        <v>20</v>
      </c>
      <c r="D615" s="35">
        <v>3</v>
      </c>
      <c r="E615" s="35" t="s">
        <v>15</v>
      </c>
      <c r="F615" s="36">
        <v>-21.125</v>
      </c>
      <c r="G615" s="36">
        <v>-13.073</v>
      </c>
      <c r="H615" s="36">
        <v>-42.645399999999995</v>
      </c>
      <c r="I615" s="36">
        <v>-55.718399999999995</v>
      </c>
      <c r="J615" s="36">
        <v>29.572399999999995</v>
      </c>
      <c r="K615" s="1">
        <f t="shared" si="1397"/>
        <v>80</v>
      </c>
      <c r="L615" s="7">
        <f t="shared" si="1398"/>
        <v>-41.367879999999992</v>
      </c>
      <c r="M615" s="7">
        <f t="shared" si="1399"/>
        <v>29.522919999999996</v>
      </c>
      <c r="N615" s="6">
        <v>26</v>
      </c>
      <c r="O615" s="6">
        <v>3</v>
      </c>
      <c r="P615" s="6">
        <v>60</v>
      </c>
      <c r="Q615" s="7">
        <f>P615*(N615-O615)^2/((10^6)*$AS$4^2)</f>
        <v>81.785152928444433</v>
      </c>
      <c r="R615" s="7">
        <f>P615*(N615-O615)^2/((10^6)*$AS$5^2)</f>
        <v>108.54621934954343</v>
      </c>
      <c r="S615" s="6" t="str">
        <f>IF(R615&gt;=MAX(ABS(I615),ABS(J615),ABS(L615),ABS(M615)),"Verificata","Non verificata")</f>
        <v>Verificata</v>
      </c>
      <c r="T615" s="7">
        <f>-MIN(L615:M615)/(0.9*(N615-O615)/100*391.3)*10</f>
        <v>5.1072024257059638</v>
      </c>
      <c r="U615" s="7">
        <f>ABS(MAX(L615:M615)/(0.9*(N615-O615)/100*391.3)*10)</f>
        <v>3.6448454365542329</v>
      </c>
      <c r="V615" s="17">
        <f t="shared" si="1400"/>
        <v>8.0399999999999991</v>
      </c>
      <c r="W615" s="16" t="str">
        <f t="shared" si="1401"/>
        <v>4f16</v>
      </c>
      <c r="X615" s="17">
        <f t="shared" si="1402"/>
        <v>8.0399999999999991</v>
      </c>
      <c r="Y615" s="16" t="str">
        <f t="shared" si="1403"/>
        <v>4f16</v>
      </c>
      <c r="Z615" s="16">
        <f t="shared" si="1404"/>
        <v>-65.123276399999995</v>
      </c>
      <c r="AA615" s="16">
        <f t="shared" si="1405"/>
        <v>65.123276399999995</v>
      </c>
      <c r="AB615" s="25">
        <v>12.7</v>
      </c>
      <c r="AC615" s="25">
        <v>7.9</v>
      </c>
      <c r="AD615" s="22">
        <v>4.62</v>
      </c>
      <c r="AE615" s="22">
        <v>4.32</v>
      </c>
      <c r="AF615" s="22">
        <f>(AC615*AE615)/2</f>
        <v>17.064000000000004</v>
      </c>
      <c r="AG615" s="22">
        <f>(Z614-AA615)/AE615</f>
        <v>-30.149664999999995</v>
      </c>
      <c r="AH615" s="22">
        <f>(AA614-Z615)/AE615</f>
        <v>30.149664999999995</v>
      </c>
      <c r="AI615" s="22">
        <f t="shared" ref="AI615" si="1406">MAX(ABS(AG615+AF615),ABS(AG615-AF615),ABS(AH615+AF615),ABS(AH615-AF615),)</f>
        <v>47.213664999999999</v>
      </c>
      <c r="AJ615" s="22">
        <f>((0.5*14.17*P614*0.9*(N614-O614)*AJ617)/(1+AJ617^2))*10^-1</f>
        <v>351.98280000000005</v>
      </c>
      <c r="AK615" s="108">
        <v>10</v>
      </c>
      <c r="AL615" s="30">
        <f>IF(N614=26,(4*0.5)/AK615,(2*0.5)/AK615)</f>
        <v>0.2</v>
      </c>
      <c r="AM615" s="112" t="s">
        <v>100</v>
      </c>
      <c r="AN615" s="41">
        <f>IF((AL615*0.9*(N614-O614)*391.3*AJ617*10^-1)&lt;AJ615,(AL615*0.9*(N614-O614)*391.3*AJ617*10^-1),"calc. cotθ ")</f>
        <v>323.99640000000005</v>
      </c>
    </row>
    <row r="616" spans="1:40">
      <c r="A616" s="35">
        <v>11</v>
      </c>
      <c r="B616" s="35">
        <v>14</v>
      </c>
      <c r="C616" s="35">
        <v>20</v>
      </c>
      <c r="D616" s="35">
        <v>3</v>
      </c>
      <c r="E616" s="35" t="s">
        <v>16</v>
      </c>
      <c r="F616" s="36">
        <v>29.529</v>
      </c>
      <c r="G616" s="36">
        <v>18.314</v>
      </c>
      <c r="H616" s="36">
        <v>-17.876300000000001</v>
      </c>
      <c r="I616" s="36">
        <v>0.43769999999999953</v>
      </c>
      <c r="J616" s="36">
        <v>36.190300000000001</v>
      </c>
      <c r="AB616" s="25"/>
      <c r="AC616" s="25"/>
      <c r="AD616" s="22"/>
      <c r="AE616" s="22"/>
      <c r="AF616" s="22"/>
      <c r="AG616" s="22"/>
      <c r="AH616" s="22"/>
      <c r="AI616" s="22"/>
      <c r="AJ616" s="106" t="s">
        <v>93</v>
      </c>
      <c r="AK616" s="108">
        <v>15</v>
      </c>
      <c r="AL616" s="30">
        <f>IF(N614=26,(4*0.5)/AK616,(2*0.5)/AK616)</f>
        <v>0.13333333333333333</v>
      </c>
      <c r="AM616" s="112" t="s">
        <v>99</v>
      </c>
      <c r="AN616" s="41">
        <f>IF((AL616*0.9*(N614-O614)*391.3*AJ617*10^-1)&lt;AJ615,(AL616*0.9*(N614-O614)*391.3*AJ617*10^-1),"calc. cotθ ")</f>
        <v>215.99760000000003</v>
      </c>
    </row>
    <row r="617" spans="1:40">
      <c r="A617" s="35">
        <v>11</v>
      </c>
      <c r="B617" s="35">
        <v>14</v>
      </c>
      <c r="C617" s="35">
        <v>20</v>
      </c>
      <c r="D617" s="35">
        <v>3</v>
      </c>
      <c r="E617" s="35" t="s">
        <v>17</v>
      </c>
      <c r="F617" s="36">
        <v>-29.052</v>
      </c>
      <c r="G617" s="36">
        <v>-18</v>
      </c>
      <c r="H617" s="36">
        <v>-17.876300000000001</v>
      </c>
      <c r="I617" s="36">
        <v>-35.876300000000001</v>
      </c>
      <c r="J617" s="36">
        <v>-0.12369999999999948</v>
      </c>
      <c r="AB617" s="26"/>
      <c r="AC617" s="26"/>
      <c r="AD617" s="23"/>
      <c r="AE617" s="23"/>
      <c r="AF617" s="23"/>
      <c r="AG617" s="23"/>
      <c r="AH617" s="23"/>
      <c r="AI617" s="23"/>
      <c r="AJ617" s="107">
        <v>2</v>
      </c>
      <c r="AK617" s="110">
        <v>20</v>
      </c>
      <c r="AL617" s="31">
        <f>IF(N614=26,(4*0.5)/AK617,(2*0.5)/AK617)</f>
        <v>0.1</v>
      </c>
      <c r="AM617" s="113" t="s">
        <v>98</v>
      </c>
      <c r="AN617" s="114">
        <f>IF((AL617*0.9*(N614-O614)*391.3*AJ617*10^-1)&lt;AJ615,(AL617*0.9*(N614-O614)*391.3*AJ617*10^-1),"calc. cotθ ")</f>
        <v>161.99820000000003</v>
      </c>
    </row>
    <row r="618" spans="1:40">
      <c r="A618" s="35">
        <v>12</v>
      </c>
      <c r="B618" s="35">
        <v>2</v>
      </c>
      <c r="C618" s="35">
        <v>5</v>
      </c>
      <c r="D618" s="35">
        <v>3</v>
      </c>
      <c r="E618" s="35" t="s">
        <v>14</v>
      </c>
      <c r="F618" s="36">
        <v>-4.0709999999999997</v>
      </c>
      <c r="G618" s="36">
        <v>-2.1949999999999998</v>
      </c>
      <c r="H618" s="36">
        <v>153.30869999999999</v>
      </c>
      <c r="I618" s="36">
        <v>151.11369999999999</v>
      </c>
      <c r="J618" s="36">
        <v>-155.50369999999998</v>
      </c>
      <c r="K618" s="1">
        <f t="shared" ref="K618:K619" si="1407">$K$510</f>
        <v>80</v>
      </c>
      <c r="L618" s="7">
        <f t="shared" ref="L618:L619" si="1408">(ABS(I618)-ABS(I620*$K618/200))*SIGN(I618)</f>
        <v>82.441299999999984</v>
      </c>
      <c r="M618" s="7">
        <f t="shared" ref="M618:M619" si="1409">(ABS(J618)-ABS(J620*$K618/200))*SIGN(J618)</f>
        <v>-81.303299999999979</v>
      </c>
      <c r="N618" s="6">
        <f t="shared" ref="N618:N619" si="1410">$N$510</f>
        <v>75</v>
      </c>
      <c r="O618" s="6">
        <v>4</v>
      </c>
      <c r="P618" s="6">
        <v>30</v>
      </c>
      <c r="Q618" s="7">
        <f>P618*(N618-O618)^2/((10^6)*$AS$4^2)</f>
        <v>389.67765209100986</v>
      </c>
      <c r="R618" s="7">
        <f>P618*(N618-O618)^2/((10^6)*$AS$5^2)</f>
        <v>517.18477480250328</v>
      </c>
      <c r="S618" s="6" t="str">
        <f>IF(R618&gt;=MAX(ABS(I618),ABS(J618),ABS(L618),ABS(M618)),"Verificata","Non verificata")</f>
        <v>Verificata</v>
      </c>
      <c r="T618" s="7">
        <f>-MIN(L618:M618)/(0.9*(N618-O618)/100*391.3)*10</f>
        <v>3.251602639090355</v>
      </c>
      <c r="U618" s="7">
        <f>ABS(MAX(L618:M618)/(0.9*(N618-O618)/100*391.3)*10)</f>
        <v>3.2971152296406139</v>
      </c>
      <c r="V618" s="17">
        <f t="shared" ref="V618:V619" si="1411">IF($N618=26,IF(4*2.01&gt;T618,4*2.01,"Arm. insufficiente"),IF((3*2.01)&gt;T618,(3*2.01),IF(T618&lt;4*2.01,(4*2.01),IF(T618&lt;10.3,2*2.01+2*3.14,IF(T618&lt;15.75,5*3.14,IF(15.75&lt;T618,6*3.14,"Armat. Insuf. "))))))</f>
        <v>6.0299999999999994</v>
      </c>
      <c r="W618" s="16" t="str">
        <f t="shared" ref="W618:W619" si="1412">IF(V618=6.03,"3f16",IF(V618=8.04,"4f16",IF(V618=10.3,"2f16+2f20",IF(V618=15.7,"5f20",IF(V618=18.84,"6f20","Arm. Insuf.")))))</f>
        <v>3f16</v>
      </c>
      <c r="X618" s="17">
        <f t="shared" ref="X618:X619" si="1413">IF($N618=26,IF(4*2.01&gt;U618,4*2.01,"Arm. insufficiente"),IF((3*2.01)&gt;U618,(3*2.01),IF(U618&lt;4*2.01,(4*2.01),IF(U618&lt;10.3,2*2.01+2*3.14,IF(U618&lt;15.75,5*3.14,IF(15.75&lt;U618,6*3.14,"Armat. Insuf. "))))))</f>
        <v>6.0299999999999994</v>
      </c>
      <c r="Y618" s="16" t="str">
        <f t="shared" ref="Y618:Y619" si="1414">IF(X618=6.03,"3f16",IF(X618=8.04,"4f16",IF(X618=10.3,"2f16+2f20",IF(X618=15.7,"5f20",IF(X618=18.84,"6f20","Arm. Insuf.")))))</f>
        <v>3f16</v>
      </c>
      <c r="Z618" s="16">
        <f t="shared" ref="Z618:Z619" si="1415">-0.9*(N618-O618)*V618*391.3/1000</f>
        <v>-150.77454209999999</v>
      </c>
      <c r="AA618" s="16">
        <f t="shared" ref="AA618:AA619" si="1416">0.9*(N618-O618)*X618*391.3/1000</f>
        <v>150.77454209999999</v>
      </c>
      <c r="AB618" s="24"/>
      <c r="AC618" s="24"/>
      <c r="AD618" s="21"/>
      <c r="AE618" s="21"/>
      <c r="AF618" s="21"/>
      <c r="AG618" s="21"/>
      <c r="AH618" s="21"/>
      <c r="AI618" s="21"/>
      <c r="AJ618" s="21"/>
      <c r="AK618" s="109">
        <f t="shared" si="1308"/>
        <v>12.8</v>
      </c>
      <c r="AL618" s="29">
        <f>IF(N618=26,(4*0.5)/AK618,(2*0.5)/AK618)</f>
        <v>7.8125E-2</v>
      </c>
      <c r="AM618" s="111" t="s">
        <v>96</v>
      </c>
      <c r="AN618" s="40">
        <f>IF((AL618*0.9*(N618-O618)*391.3*AJ621*10^-1)&lt;AJ619,(AL618*0.9*(N618-O618)*391.3*AJ621*10^-1),"calc. cotθ ")</f>
        <v>390.68859375000005</v>
      </c>
    </row>
    <row r="619" spans="1:40">
      <c r="A619" s="35">
        <v>12</v>
      </c>
      <c r="B619" s="35">
        <v>2</v>
      </c>
      <c r="C619" s="35">
        <v>5</v>
      </c>
      <c r="D619" s="35">
        <v>3</v>
      </c>
      <c r="E619" s="35" t="s">
        <v>15</v>
      </c>
      <c r="F619" s="36">
        <v>-1.2070000000000001</v>
      </c>
      <c r="G619" s="36">
        <v>1.7999999999999999E-2</v>
      </c>
      <c r="H619" s="36">
        <v>-293.17109999999997</v>
      </c>
      <c r="I619" s="36">
        <v>-293.15309999999999</v>
      </c>
      <c r="J619" s="36">
        <v>293.18909999999994</v>
      </c>
      <c r="K619" s="1">
        <f t="shared" si="1407"/>
        <v>80</v>
      </c>
      <c r="L619" s="7">
        <f t="shared" si="1408"/>
        <v>-219.66069999999999</v>
      </c>
      <c r="M619" s="7">
        <f t="shared" si="1409"/>
        <v>223.80869999999993</v>
      </c>
      <c r="N619" s="6">
        <f t="shared" si="1410"/>
        <v>75</v>
      </c>
      <c r="O619" s="6">
        <v>4</v>
      </c>
      <c r="P619" s="6">
        <v>30</v>
      </c>
      <c r="Q619" s="7">
        <f>P619*(N619-O619)^2/((10^6)*$AS$4^2)</f>
        <v>389.67765209100986</v>
      </c>
      <c r="R619" s="7">
        <f>P619*(N619-O619)^2/((10^6)*$AS$5^2)</f>
        <v>517.18477480250328</v>
      </c>
      <c r="S619" s="6" t="str">
        <f>IF(R619&gt;=MAX(ABS(I619),ABS(J619),ABS(L619),ABS(M619)),"Verificata","Non verificata")</f>
        <v>Verificata</v>
      </c>
      <c r="T619" s="7">
        <f>-MIN(L619:M619)/(0.9*(N619-O619)/100*391.3)*10</f>
        <v>8.7849978023577755</v>
      </c>
      <c r="U619" s="7">
        <f>ABS(MAX(L619:M619)/(0.9*(N619-O619)/100*391.3)*10)</f>
        <v>8.9508907949785748</v>
      </c>
      <c r="V619" s="17">
        <f t="shared" si="1411"/>
        <v>10.3</v>
      </c>
      <c r="W619" s="16" t="str">
        <f t="shared" si="1412"/>
        <v>2f16+2f20</v>
      </c>
      <c r="X619" s="17">
        <f t="shared" si="1413"/>
        <v>10.3</v>
      </c>
      <c r="Y619" s="16" t="str">
        <f t="shared" si="1414"/>
        <v>2f16+2f20</v>
      </c>
      <c r="Z619" s="16">
        <f t="shared" si="1415"/>
        <v>-257.54192100000006</v>
      </c>
      <c r="AA619" s="16">
        <f t="shared" si="1416"/>
        <v>257.54192100000006</v>
      </c>
      <c r="AB619" s="25">
        <v>10.4</v>
      </c>
      <c r="AC619" s="25">
        <v>4.8</v>
      </c>
      <c r="AD619" s="22">
        <v>2.5</v>
      </c>
      <c r="AE619" s="22">
        <v>1.7</v>
      </c>
      <c r="AF619" s="22">
        <f>(AC619*AE619)/2</f>
        <v>4.08</v>
      </c>
      <c r="AG619" s="22">
        <f>(Z618-AA619)/AE619</f>
        <v>-240.18615476470595</v>
      </c>
      <c r="AH619" s="22">
        <f>(AA618-Z619)/AE619</f>
        <v>240.18615476470595</v>
      </c>
      <c r="AI619" s="22">
        <f t="shared" ref="AI619" si="1417">MAX(ABS(AG619+AF619),ABS(AG619-AF619),ABS(AH619+AF619),ABS(AH619-AF619),)</f>
        <v>244.26615476470596</v>
      </c>
      <c r="AJ619" s="22">
        <f>((0.5*14.17*P618*0.9*(N618-O618)*AJ621)/(1+AJ621^2))*10^-1</f>
        <v>543.27780000000007</v>
      </c>
      <c r="AK619" s="108">
        <v>10</v>
      </c>
      <c r="AL619" s="30">
        <f>IF(N618=26,(4*0.5)/AK619,(2*0.5)/AK619)</f>
        <v>0.1</v>
      </c>
      <c r="AM619" s="112" t="s">
        <v>100</v>
      </c>
      <c r="AN619" s="41">
        <f>IF((AL619*0.9*(N618-O618)*391.3*AJ621*10^-1)&lt;AJ619,(AL619*0.9*(N618-O618)*391.3*AJ621*10^-1),"calc. cotθ ")</f>
        <v>500.08140000000003</v>
      </c>
    </row>
    <row r="620" spans="1:40">
      <c r="A620" s="35">
        <v>12</v>
      </c>
      <c r="B620" s="35">
        <v>2</v>
      </c>
      <c r="C620" s="35">
        <v>5</v>
      </c>
      <c r="D620" s="35">
        <v>3</v>
      </c>
      <c r="E620" s="35" t="s">
        <v>16</v>
      </c>
      <c r="F620" s="36">
        <v>14.108000000000001</v>
      </c>
      <c r="G620" s="36">
        <v>6.91</v>
      </c>
      <c r="H620" s="36">
        <v>-178.59100000000001</v>
      </c>
      <c r="I620" s="36">
        <v>-171.68100000000001</v>
      </c>
      <c r="J620" s="36">
        <v>185.501</v>
      </c>
      <c r="AB620" s="25"/>
      <c r="AC620" s="25"/>
      <c r="AD620" s="22"/>
      <c r="AE620" s="22"/>
      <c r="AF620" s="22"/>
      <c r="AG620" s="22"/>
      <c r="AH620" s="22"/>
      <c r="AI620" s="22"/>
      <c r="AJ620" s="106" t="s">
        <v>93</v>
      </c>
      <c r="AK620" s="108">
        <v>15</v>
      </c>
      <c r="AL620" s="30">
        <f>IF(N618=26,(4*0.5)/AK620,(2*0.5)/AK620)</f>
        <v>6.6666666666666666E-2</v>
      </c>
      <c r="AM620" s="112" t="s">
        <v>99</v>
      </c>
      <c r="AN620" s="41">
        <f>IF((AL620*0.9*(N618-O618)*391.3*AJ621*10^-1)&lt;AJ619,(AL620*0.9*(N618-O618)*391.3*AJ621*10^-1),"calc. cotθ ")</f>
        <v>333.38760000000002</v>
      </c>
    </row>
    <row r="621" spans="1:40">
      <c r="A621" s="35">
        <v>12</v>
      </c>
      <c r="B621" s="35">
        <v>2</v>
      </c>
      <c r="C621" s="35">
        <v>5</v>
      </c>
      <c r="D621" s="35">
        <v>3</v>
      </c>
      <c r="E621" s="35" t="s">
        <v>17</v>
      </c>
      <c r="F621" s="36">
        <v>-11.817</v>
      </c>
      <c r="G621" s="36">
        <v>-5.14</v>
      </c>
      <c r="H621" s="36">
        <v>-178.59100000000001</v>
      </c>
      <c r="I621" s="36">
        <v>-183.73099999999999</v>
      </c>
      <c r="J621" s="36">
        <v>173.45100000000002</v>
      </c>
      <c r="AB621" s="26"/>
      <c r="AC621" s="26"/>
      <c r="AD621" s="23"/>
      <c r="AE621" s="23"/>
      <c r="AF621" s="23"/>
      <c r="AG621" s="23"/>
      <c r="AH621" s="23"/>
      <c r="AI621" s="23"/>
      <c r="AJ621" s="107">
        <v>2</v>
      </c>
      <c r="AK621" s="110">
        <v>20</v>
      </c>
      <c r="AL621" s="31">
        <f>IF(N618=26,(4*0.5)/AK621,(2*0.5)/AK621)</f>
        <v>0.05</v>
      </c>
      <c r="AM621" s="113" t="s">
        <v>98</v>
      </c>
      <c r="AN621" s="114">
        <f>IF((AL621*0.9*(N618-O618)*391.3*AJ621*10^-1)&lt;AJ619,(AL621*0.9*(N618-O618)*391.3*AJ621*10^-1),"calc. cotθ ")</f>
        <v>250.04070000000002</v>
      </c>
    </row>
    <row r="622" spans="1:40">
      <c r="A622" s="35">
        <v>13</v>
      </c>
      <c r="B622" s="35">
        <v>23</v>
      </c>
      <c r="C622" s="35">
        <v>28</v>
      </c>
      <c r="D622" s="35">
        <v>3</v>
      </c>
      <c r="E622" s="35" t="s">
        <v>14</v>
      </c>
      <c r="F622" s="36">
        <v>-7.06</v>
      </c>
      <c r="G622" s="36">
        <v>-3.87</v>
      </c>
      <c r="H622" s="36">
        <v>293.17109999999997</v>
      </c>
      <c r="I622" s="36">
        <v>289.30109999999996</v>
      </c>
      <c r="J622" s="36">
        <v>-297.04109999999997</v>
      </c>
      <c r="K622" s="1">
        <f t="shared" ref="K622:K623" si="1418">$K$510</f>
        <v>80</v>
      </c>
      <c r="L622" s="7">
        <f t="shared" ref="L622:L623" si="1419">(ABS(I622)-ABS(I624*$K622/200))*SIGN(I622)</f>
        <v>220.86789999999996</v>
      </c>
      <c r="M622" s="7">
        <f t="shared" ref="M622:M623" si="1420">(ABS(J622)-ABS(J624*$K622/200))*SIGN(J622)</f>
        <v>-222.60149999999996</v>
      </c>
      <c r="N622" s="6">
        <f t="shared" ref="N622:N623" si="1421">$N$510</f>
        <v>75</v>
      </c>
      <c r="O622" s="6">
        <v>4</v>
      </c>
      <c r="P622" s="6">
        <v>30</v>
      </c>
      <c r="Q622" s="7">
        <f>P622*(N622-O622)^2/((10^6)*$AS$4^2)</f>
        <v>389.67765209100986</v>
      </c>
      <c r="R622" s="7">
        <f>P622*(N622-O622)^2/((10^6)*$AS$5^2)</f>
        <v>517.18477480250328</v>
      </c>
      <c r="S622" s="6" t="str">
        <f>IF(R622&gt;=MAX(ABS(I622),ABS(J622),ABS(L622),ABS(M622)),"Verificata","Non verificata")</f>
        <v>Verificata</v>
      </c>
      <c r="T622" s="7">
        <f>-MIN(L622:M622)/(0.9*(N622-O622)/100*391.3)*10</f>
        <v>8.9026106549853665</v>
      </c>
      <c r="U622" s="7">
        <f>ABS(MAX(L622:M622)/(0.9*(N622-O622)/100*391.3)*10)</f>
        <v>8.8332779423509837</v>
      </c>
      <c r="V622" s="17">
        <f t="shared" ref="V622:V623" si="1422">IF($N622=26,IF(4*2.01&gt;T622,4*2.01,"Arm. insufficiente"),IF((3*2.01)&gt;T622,(3*2.01),IF(T622&lt;4*2.01,(4*2.01),IF(T622&lt;10.3,2*2.01+2*3.14,IF(T622&lt;15.75,5*3.14,IF(15.75&lt;T622,6*3.14,"Armat. Insuf. "))))))</f>
        <v>10.3</v>
      </c>
      <c r="W622" s="16" t="str">
        <f t="shared" ref="W622:W623" si="1423">IF(V622=6.03,"3f16",IF(V622=8.04,"4f16",IF(V622=10.3,"2f16+2f20",IF(V622=15.7,"5f20",IF(V622=18.84,"6f20","Arm. Insuf.")))))</f>
        <v>2f16+2f20</v>
      </c>
      <c r="X622" s="17">
        <f t="shared" ref="X622:X623" si="1424">IF($N622=26,IF(4*2.01&gt;U622,4*2.01,"Arm. insufficiente"),IF((3*2.01)&gt;U622,(3*2.01),IF(U622&lt;4*2.01,(4*2.01),IF(U622&lt;10.3,2*2.01+2*3.14,IF(U622&lt;15.75,5*3.14,IF(15.75&lt;U622,6*3.14,"Armat. Insuf. "))))))</f>
        <v>10.3</v>
      </c>
      <c r="Y622" s="16" t="str">
        <f t="shared" ref="Y622:Y623" si="1425">IF(X622=6.03,"3f16",IF(X622=8.04,"4f16",IF(X622=10.3,"2f16+2f20",IF(X622=15.7,"5f20",IF(X622=18.84,"6f20","Arm. Insuf.")))))</f>
        <v>2f16+2f20</v>
      </c>
      <c r="Z622" s="16">
        <f t="shared" ref="Z622:Z623" si="1426">-0.9*(N622-O622)*V622*391.3/1000</f>
        <v>-257.54192100000006</v>
      </c>
      <c r="AA622" s="16">
        <f t="shared" ref="AA622:AA623" si="1427">0.9*(N622-O622)*X622*391.3/1000</f>
        <v>257.54192100000006</v>
      </c>
      <c r="AB622" s="24"/>
      <c r="AC622" s="24"/>
      <c r="AD622" s="21"/>
      <c r="AE622" s="21"/>
      <c r="AF622" s="21"/>
      <c r="AG622" s="21"/>
      <c r="AH622" s="21"/>
      <c r="AI622" s="21"/>
      <c r="AJ622" s="21"/>
      <c r="AK622" s="109">
        <f t="shared" si="1308"/>
        <v>12.8</v>
      </c>
      <c r="AL622" s="29">
        <f>IF(N622=26,(4*0.5)/AK622,(2*0.5)/AK622)</f>
        <v>7.8125E-2</v>
      </c>
      <c r="AM622" s="111" t="s">
        <v>96</v>
      </c>
      <c r="AN622" s="40">
        <f>IF((AL622*0.9*(N622-O622)*391.3*AJ625*10^-1)&lt;AJ623,(AL622*0.9*(N622-O622)*391.3*AJ625*10^-1),"calc. cotθ ")</f>
        <v>390.68859375000005</v>
      </c>
    </row>
    <row r="623" spans="1:40">
      <c r="A623" s="35">
        <v>13</v>
      </c>
      <c r="B623" s="35">
        <v>23</v>
      </c>
      <c r="C623" s="35">
        <v>28</v>
      </c>
      <c r="D623" s="35">
        <v>3</v>
      </c>
      <c r="E623" s="35" t="s">
        <v>15</v>
      </c>
      <c r="F623" s="36">
        <v>-1.0149999999999999</v>
      </c>
      <c r="G623" s="36">
        <v>-0.16300000000000001</v>
      </c>
      <c r="H623" s="36">
        <v>-153.30869999999999</v>
      </c>
      <c r="I623" s="36">
        <v>-153.4717</v>
      </c>
      <c r="J623" s="36">
        <v>153.14569999999998</v>
      </c>
      <c r="K623" s="1">
        <f t="shared" si="1418"/>
        <v>80</v>
      </c>
      <c r="L623" s="7">
        <f t="shared" si="1419"/>
        <v>-80.218499999999992</v>
      </c>
      <c r="M623" s="7">
        <f t="shared" si="1420"/>
        <v>83.526099999999971</v>
      </c>
      <c r="N623" s="6">
        <f t="shared" si="1421"/>
        <v>75</v>
      </c>
      <c r="O623" s="6">
        <v>4</v>
      </c>
      <c r="P623" s="6">
        <v>30</v>
      </c>
      <c r="Q623" s="7">
        <f>P623*(N623-O623)^2/((10^6)*$AS$4^2)</f>
        <v>389.67765209100986</v>
      </c>
      <c r="R623" s="7">
        <f>P623*(N623-O623)^2/((10^6)*$AS$5^2)</f>
        <v>517.18477480250328</v>
      </c>
      <c r="S623" s="6" t="str">
        <f>IF(R623&gt;=MAX(ABS(I623),ABS(J623),ABS(L623),ABS(M623)),"Verificata","Non verificata")</f>
        <v>Verificata</v>
      </c>
      <c r="T623" s="7">
        <f>-MIN(L623:M623)/(0.9*(N623-O623)/100*391.3)*10</f>
        <v>3.2082177021580884</v>
      </c>
      <c r="U623" s="7">
        <f>ABS(MAX(L623:M623)/(0.9*(N623-O623)/100*391.3)*10)</f>
        <v>3.3405001665728804</v>
      </c>
      <c r="V623" s="17">
        <f t="shared" si="1422"/>
        <v>6.0299999999999994</v>
      </c>
      <c r="W623" s="16" t="str">
        <f t="shared" si="1423"/>
        <v>3f16</v>
      </c>
      <c r="X623" s="17">
        <f t="shared" si="1424"/>
        <v>6.0299999999999994</v>
      </c>
      <c r="Y623" s="16" t="str">
        <f t="shared" si="1425"/>
        <v>3f16</v>
      </c>
      <c r="Z623" s="16">
        <f t="shared" si="1426"/>
        <v>-150.77454209999999</v>
      </c>
      <c r="AA623" s="16">
        <f t="shared" si="1427"/>
        <v>150.77454209999999</v>
      </c>
      <c r="AB623" s="25">
        <v>10.4</v>
      </c>
      <c r="AC623" s="25">
        <v>4.8</v>
      </c>
      <c r="AD623" s="22">
        <v>2.5</v>
      </c>
      <c r="AE623" s="22">
        <v>1.7</v>
      </c>
      <c r="AF623" s="22">
        <f>(AC623*AE623)/2</f>
        <v>4.08</v>
      </c>
      <c r="AG623" s="22">
        <f>(Z622-AA623)/AE623</f>
        <v>-240.18615476470595</v>
      </c>
      <c r="AH623" s="22">
        <f>(AA622-Z623)/AE623</f>
        <v>240.18615476470595</v>
      </c>
      <c r="AI623" s="22">
        <f t="shared" ref="AI623" si="1428">MAX(ABS(AG623+AF623),ABS(AG623-AF623),ABS(AH623+AF623),ABS(AH623-AF623),)</f>
        <v>244.26615476470596</v>
      </c>
      <c r="AJ623" s="22">
        <f>((0.5*14.17*P622*0.9*(N622-O622)*AJ625)/(1+AJ625^2))*10^-1</f>
        <v>543.27780000000007</v>
      </c>
      <c r="AK623" s="108">
        <v>10</v>
      </c>
      <c r="AL623" s="30">
        <f>IF(N622=26,(4*0.5)/AK623,(2*0.5)/AK623)</f>
        <v>0.1</v>
      </c>
      <c r="AM623" s="112" t="s">
        <v>100</v>
      </c>
      <c r="AN623" s="41">
        <f>IF((AL623*0.9*(N622-O622)*391.3*AJ625*10^-1)&lt;AJ623,(AL623*0.9*(N622-O622)*391.3*AJ625*10^-1),"calc. cotθ ")</f>
        <v>500.08140000000003</v>
      </c>
    </row>
    <row r="624" spans="1:40">
      <c r="A624" s="35">
        <v>13</v>
      </c>
      <c r="B624" s="35">
        <v>23</v>
      </c>
      <c r="C624" s="35">
        <v>28</v>
      </c>
      <c r="D624" s="35">
        <v>3</v>
      </c>
      <c r="E624" s="35" t="s">
        <v>16</v>
      </c>
      <c r="F624" s="36">
        <v>15.381</v>
      </c>
      <c r="G624" s="36">
        <v>7.508</v>
      </c>
      <c r="H624" s="36">
        <v>-178.59100000000001</v>
      </c>
      <c r="I624" s="36">
        <v>-171.083</v>
      </c>
      <c r="J624" s="36">
        <v>186.09900000000002</v>
      </c>
      <c r="AB624" s="25"/>
      <c r="AC624" s="25"/>
      <c r="AD624" s="22"/>
      <c r="AE624" s="22"/>
      <c r="AF624" s="22"/>
      <c r="AG624" s="22"/>
      <c r="AH624" s="22"/>
      <c r="AI624" s="22"/>
      <c r="AJ624" s="106" t="s">
        <v>93</v>
      </c>
      <c r="AK624" s="108">
        <v>15</v>
      </c>
      <c r="AL624" s="30">
        <f>IF(N622=26,(4*0.5)/AK624,(2*0.5)/AK624)</f>
        <v>6.6666666666666666E-2</v>
      </c>
      <c r="AM624" s="112" t="s">
        <v>99</v>
      </c>
      <c r="AN624" s="41">
        <f>IF((AL624*0.9*(N622-O622)*391.3*AJ625*10^-1)&lt;AJ623,(AL624*0.9*(N622-O622)*391.3*AJ625*10^-1),"calc. cotθ ")</f>
        <v>333.38760000000002</v>
      </c>
    </row>
    <row r="625" spans="1:40">
      <c r="A625" s="35">
        <v>13</v>
      </c>
      <c r="B625" s="35">
        <v>23</v>
      </c>
      <c r="C625" s="35">
        <v>28</v>
      </c>
      <c r="D625" s="35">
        <v>3</v>
      </c>
      <c r="E625" s="35" t="s">
        <v>17</v>
      </c>
      <c r="F625" s="36">
        <v>-10.544</v>
      </c>
      <c r="G625" s="36">
        <v>-4.5419999999999998</v>
      </c>
      <c r="H625" s="36">
        <v>-178.59100000000001</v>
      </c>
      <c r="I625" s="36">
        <v>-183.13300000000001</v>
      </c>
      <c r="J625" s="36">
        <v>174.04900000000001</v>
      </c>
      <c r="AB625" s="26"/>
      <c r="AC625" s="26"/>
      <c r="AD625" s="23"/>
      <c r="AE625" s="23"/>
      <c r="AF625" s="23"/>
      <c r="AG625" s="23"/>
      <c r="AH625" s="23"/>
      <c r="AI625" s="23"/>
      <c r="AJ625" s="107">
        <v>2</v>
      </c>
      <c r="AK625" s="110">
        <v>20</v>
      </c>
      <c r="AL625" s="31">
        <f>IF(N622=26,(4*0.5)/AK625,(2*0.5)/AK625)</f>
        <v>0.05</v>
      </c>
      <c r="AM625" s="113" t="s">
        <v>98</v>
      </c>
      <c r="AN625" s="114">
        <f>IF((AL625*0.9*(N622-O622)*391.3*AJ625*10^-1)&lt;AJ623,(AL625*0.9*(N622-O622)*391.3*AJ625*10^-1),"calc. cotθ ")</f>
        <v>250.04070000000002</v>
      </c>
    </row>
    <row r="626" spans="1:40">
      <c r="A626" s="35">
        <v>14</v>
      </c>
      <c r="B626" s="35">
        <v>6</v>
      </c>
      <c r="C626" s="35">
        <v>15</v>
      </c>
      <c r="D626" s="35">
        <v>3</v>
      </c>
      <c r="E626" s="35" t="s">
        <v>14</v>
      </c>
      <c r="F626" s="36">
        <v>-31.277000000000001</v>
      </c>
      <c r="G626" s="36">
        <v>-18.954000000000001</v>
      </c>
      <c r="H626" s="36">
        <v>178.9325</v>
      </c>
      <c r="I626" s="36">
        <v>159.9785</v>
      </c>
      <c r="J626" s="36">
        <v>-197.88650000000001</v>
      </c>
      <c r="K626" s="1">
        <f t="shared" ref="K626:K627" si="1429">$K$510</f>
        <v>80</v>
      </c>
      <c r="L626" s="7">
        <f t="shared" ref="L626:L627" si="1430">(ABS(I626)-ABS(I628*$K626/200))*SIGN(I626)</f>
        <v>142.14125999999999</v>
      </c>
      <c r="M626" s="7">
        <f t="shared" ref="M626:M627" si="1431">(ABS(J626)-ABS(J628*$K626/200))*SIGN(J626)</f>
        <v>-160.82446000000002</v>
      </c>
      <c r="N626" s="6">
        <f t="shared" ref="N626:N627" si="1432">$N$510</f>
        <v>75</v>
      </c>
      <c r="O626" s="6">
        <v>4</v>
      </c>
      <c r="P626" s="6">
        <v>30</v>
      </c>
      <c r="Q626" s="7">
        <f>P626*(N626-O626)^2/((10^6)*$AS$4^2)</f>
        <v>389.67765209100986</v>
      </c>
      <c r="R626" s="7">
        <f>P626*(N626-O626)^2/((10^6)*$AS$5^2)</f>
        <v>517.18477480250328</v>
      </c>
      <c r="S626" s="6" t="str">
        <f>IF(R626&gt;=MAX(ABS(I626),ABS(J626),ABS(L626),ABS(M626)),"Verificata","Non verificata")</f>
        <v>Verificata</v>
      </c>
      <c r="T626" s="7">
        <f>-MIN(L626:M626)/(0.9*(N626-O626)/100*391.3)*10</f>
        <v>6.4319312815873575</v>
      </c>
      <c r="U626" s="7">
        <f>ABS(MAX(L626:M626)/(0.9*(N626-O626)/100*391.3)*10)</f>
        <v>5.6847249267819189</v>
      </c>
      <c r="V626" s="17">
        <f t="shared" ref="V626:V627" si="1433">IF($N626=26,IF(4*2.01&gt;T626,4*2.01,"Arm. insufficiente"),IF((3*2.01)&gt;T626,(3*2.01),IF(T626&lt;4*2.01,(4*2.01),IF(T626&lt;10.3,2*2.01+2*3.14,IF(T626&lt;15.75,5*3.14,IF(15.75&lt;T626,6*3.14,"Armat. Insuf. "))))))</f>
        <v>8.0399999999999991</v>
      </c>
      <c r="W626" s="16" t="str">
        <f t="shared" ref="W626:W627" si="1434">IF(V626=6.03,"3f16",IF(V626=8.04,"4f16",IF(V626=10.3,"2f16+2f20",IF(V626=15.7,"5f20",IF(V626=18.84,"6f20","Arm. Insuf.")))))</f>
        <v>4f16</v>
      </c>
      <c r="X626" s="17">
        <f t="shared" ref="X626:X627" si="1435">IF($N626=26,IF(4*2.01&gt;U626,4*2.01,"Arm. insufficiente"),IF((3*2.01)&gt;U626,(3*2.01),IF(U626&lt;4*2.01,(4*2.01),IF(U626&lt;10.3,2*2.01+2*3.14,IF(U626&lt;15.75,5*3.14,IF(15.75&lt;U626,6*3.14,"Armat. Insuf. "))))))</f>
        <v>6.0299999999999994</v>
      </c>
      <c r="Y626" s="16" t="str">
        <f t="shared" ref="Y626:Y627" si="1436">IF(X626=6.03,"3f16",IF(X626=8.04,"4f16",IF(X626=10.3,"2f16+2f20",IF(X626=15.7,"5f20",IF(X626=18.84,"6f20","Arm. Insuf.")))))</f>
        <v>3f16</v>
      </c>
      <c r="Z626" s="16">
        <f t="shared" ref="Z626:Z627" si="1437">-0.9*(N626-O626)*V626*391.3/1000</f>
        <v>-201.03272279999999</v>
      </c>
      <c r="AA626" s="16">
        <f t="shared" ref="AA626:AA627" si="1438">0.9*(N626-O626)*X626*391.3/1000</f>
        <v>150.77454209999999</v>
      </c>
      <c r="AB626" s="24"/>
      <c r="AC626" s="24"/>
      <c r="AD626" s="21"/>
      <c r="AE626" s="21"/>
      <c r="AF626" s="21"/>
      <c r="AG626" s="21"/>
      <c r="AH626" s="21"/>
      <c r="AI626" s="21"/>
      <c r="AJ626" s="21"/>
      <c r="AK626" s="109">
        <f t="shared" si="1308"/>
        <v>12.8</v>
      </c>
      <c r="AL626" s="29">
        <f>IF(N626=26,(4*0.5)/AK626,(2*0.5)/AK626)</f>
        <v>7.8125E-2</v>
      </c>
      <c r="AM626" s="111" t="s">
        <v>96</v>
      </c>
      <c r="AN626" s="40">
        <f>IF((AL626*0.9*(N626-O626)*391.3*AJ629*10^-1)&lt;AJ627,(AL626*0.9*(N626-O626)*391.3*AJ629*10^-1),"calc. cotθ ")</f>
        <v>390.68859375000005</v>
      </c>
    </row>
    <row r="627" spans="1:40">
      <c r="A627" s="35">
        <v>14</v>
      </c>
      <c r="B627" s="35">
        <v>6</v>
      </c>
      <c r="C627" s="35">
        <v>15</v>
      </c>
      <c r="D627" s="35">
        <v>3</v>
      </c>
      <c r="E627" s="35" t="s">
        <v>15</v>
      </c>
      <c r="F627" s="36">
        <v>-36.686</v>
      </c>
      <c r="G627" s="36">
        <v>-23.035</v>
      </c>
      <c r="H627" s="36">
        <v>-252.02789999999999</v>
      </c>
      <c r="I627" s="36">
        <v>-275.06290000000001</v>
      </c>
      <c r="J627" s="36">
        <v>228.99289999999999</v>
      </c>
      <c r="K627" s="1">
        <f t="shared" si="1429"/>
        <v>80</v>
      </c>
      <c r="L627" s="7">
        <f t="shared" si="1430"/>
        <v>-237.48126000000002</v>
      </c>
      <c r="M627" s="7">
        <f t="shared" si="1431"/>
        <v>211.67525999999998</v>
      </c>
      <c r="N627" s="6">
        <f t="shared" si="1432"/>
        <v>75</v>
      </c>
      <c r="O627" s="6">
        <v>4</v>
      </c>
      <c r="P627" s="6">
        <v>30</v>
      </c>
      <c r="Q627" s="7">
        <f>P627*(N627-O627)^2/((10^6)*$AS$4^2)</f>
        <v>389.67765209100986</v>
      </c>
      <c r="R627" s="7">
        <f>P627*(N627-O627)^2/((10^6)*$AS$5^2)</f>
        <v>517.18477480250328</v>
      </c>
      <c r="S627" s="6" t="str">
        <f>IF(R627&gt;=MAX(ABS(I627),ABS(J627),ABS(L627),ABS(M627)),"Verificata","Non verificata")</f>
        <v>Verificata</v>
      </c>
      <c r="T627" s="7">
        <f>-MIN(L627:M627)/(0.9*(N627-O627)/100*391.3)*10</f>
        <v>9.4977041737605123</v>
      </c>
      <c r="U627" s="7">
        <f>ABS(MAX(L627:M627)/(0.9*(N627-O627)/100*391.3)*10)</f>
        <v>8.4656321950786388</v>
      </c>
      <c r="V627" s="17">
        <f t="shared" si="1433"/>
        <v>10.3</v>
      </c>
      <c r="W627" s="16" t="str">
        <f t="shared" si="1434"/>
        <v>2f16+2f20</v>
      </c>
      <c r="X627" s="17">
        <f t="shared" si="1435"/>
        <v>10.3</v>
      </c>
      <c r="Y627" s="16" t="str">
        <f t="shared" si="1436"/>
        <v>2f16+2f20</v>
      </c>
      <c r="Z627" s="16">
        <f t="shared" si="1437"/>
        <v>-257.54192100000006</v>
      </c>
      <c r="AA627" s="16">
        <f t="shared" si="1438"/>
        <v>257.54192100000006</v>
      </c>
      <c r="AB627" s="25">
        <v>18</v>
      </c>
      <c r="AC627" s="25">
        <v>9.6</v>
      </c>
      <c r="AD627" s="22">
        <v>6.28</v>
      </c>
      <c r="AE627" s="22">
        <v>5.48</v>
      </c>
      <c r="AF627" s="22">
        <f>(AC627*AE627)/2</f>
        <v>26.304000000000002</v>
      </c>
      <c r="AG627" s="22">
        <f>(Z626-AA627)/AE627</f>
        <v>-83.681504343065697</v>
      </c>
      <c r="AH627" s="22">
        <f>(AA626-Z627)/AE627</f>
        <v>74.510303485401465</v>
      </c>
      <c r="AI627" s="22">
        <f t="shared" ref="AI627" si="1439">MAX(ABS(AG627+AF627),ABS(AG627-AF627),ABS(AH627+AF627),ABS(AH627-AF627),)</f>
        <v>109.9855043430657</v>
      </c>
      <c r="AJ627" s="22">
        <f>((0.5*14.17*P626*0.9*(N626-O626)*AJ629)/(1+AJ629^2))*10^-1</f>
        <v>543.27780000000007</v>
      </c>
      <c r="AK627" s="108">
        <v>10</v>
      </c>
      <c r="AL627" s="30">
        <f>IF(N626=26,(4*0.5)/AK627,(2*0.5)/AK627)</f>
        <v>0.1</v>
      </c>
      <c r="AM627" s="112" t="s">
        <v>100</v>
      </c>
      <c r="AN627" s="41">
        <f>IF((AL627*0.9*(N626-O626)*391.3*AJ629*10^-1)&lt;AJ627,(AL627*0.9*(N626-O626)*391.3*AJ629*10^-1),"calc. cotθ ")</f>
        <v>500.08140000000003</v>
      </c>
    </row>
    <row r="628" spans="1:40">
      <c r="A628" s="35">
        <v>14</v>
      </c>
      <c r="B628" s="35">
        <v>6</v>
      </c>
      <c r="C628" s="35">
        <v>15</v>
      </c>
      <c r="D628" s="35">
        <v>3</v>
      </c>
      <c r="E628" s="35" t="s">
        <v>16</v>
      </c>
      <c r="F628" s="36">
        <v>38.954000000000001</v>
      </c>
      <c r="G628" s="36">
        <v>24.030999999999999</v>
      </c>
      <c r="H628" s="36">
        <v>-68.624099999999999</v>
      </c>
      <c r="I628" s="36">
        <v>-44.5931</v>
      </c>
      <c r="J628" s="36">
        <v>92.655100000000004</v>
      </c>
      <c r="AB628" s="25"/>
      <c r="AC628" s="25"/>
      <c r="AD628" s="22"/>
      <c r="AE628" s="22"/>
      <c r="AF628" s="22"/>
      <c r="AG628" s="22"/>
      <c r="AH628" s="22"/>
      <c r="AI628" s="22"/>
      <c r="AJ628" s="106" t="s">
        <v>93</v>
      </c>
      <c r="AK628" s="108">
        <v>15</v>
      </c>
      <c r="AL628" s="30">
        <f>IF(N626=26,(4*0.5)/AK628,(2*0.5)/AK628)</f>
        <v>6.6666666666666666E-2</v>
      </c>
      <c r="AM628" s="112" t="s">
        <v>99</v>
      </c>
      <c r="AN628" s="41">
        <f>IF((AL628*0.9*(N626-O626)*391.3*AJ629*10^-1)&lt;AJ627,(AL628*0.9*(N626-O626)*391.3*AJ629*10^-1),"calc. cotθ ")</f>
        <v>333.38760000000002</v>
      </c>
    </row>
    <row r="629" spans="1:40">
      <c r="A629" s="35">
        <v>14</v>
      </c>
      <c r="B629" s="35">
        <v>6</v>
      </c>
      <c r="C629" s="35">
        <v>15</v>
      </c>
      <c r="D629" s="35">
        <v>3</v>
      </c>
      <c r="E629" s="35" t="s">
        <v>17</v>
      </c>
      <c r="F629" s="36">
        <v>-40.677</v>
      </c>
      <c r="G629" s="36">
        <v>-25.33</v>
      </c>
      <c r="H629" s="36">
        <v>-68.624099999999999</v>
      </c>
      <c r="I629" s="36">
        <v>-93.954099999999997</v>
      </c>
      <c r="J629" s="36">
        <v>43.2941</v>
      </c>
      <c r="AB629" s="26"/>
      <c r="AC629" s="26"/>
      <c r="AD629" s="23"/>
      <c r="AE629" s="23"/>
      <c r="AF629" s="23"/>
      <c r="AG629" s="23"/>
      <c r="AH629" s="23"/>
      <c r="AI629" s="23"/>
      <c r="AJ629" s="107">
        <v>2</v>
      </c>
      <c r="AK629" s="110">
        <v>20</v>
      </c>
      <c r="AL629" s="31">
        <f>IF(N626=26,(4*0.5)/AK629,(2*0.5)/AK629)</f>
        <v>0.05</v>
      </c>
      <c r="AM629" s="113" t="s">
        <v>98</v>
      </c>
      <c r="AN629" s="114">
        <f>IF((AL629*0.9*(N626-O626)*391.3*AJ629*10^-1)&lt;AJ627,(AL629*0.9*(N626-O626)*391.3*AJ629*10^-1),"calc. cotθ ")</f>
        <v>250.04070000000002</v>
      </c>
    </row>
    <row r="630" spans="1:40">
      <c r="A630" s="35">
        <v>14</v>
      </c>
      <c r="B630" s="35">
        <v>15</v>
      </c>
      <c r="C630" s="35">
        <v>24</v>
      </c>
      <c r="D630" s="35">
        <v>3</v>
      </c>
      <c r="E630" s="35" t="s">
        <v>14</v>
      </c>
      <c r="F630" s="36">
        <v>-48.34</v>
      </c>
      <c r="G630" s="36">
        <v>-25.713000000000001</v>
      </c>
      <c r="H630" s="36">
        <v>34.844799999999999</v>
      </c>
      <c r="I630" s="36">
        <v>9.1317999999999984</v>
      </c>
      <c r="J630" s="36">
        <v>-60.5578</v>
      </c>
      <c r="K630" s="1">
        <f t="shared" ref="K630:K631" si="1440">$K$510</f>
        <v>80</v>
      </c>
      <c r="L630" s="7">
        <f t="shared" ref="L630:L631" si="1441">(ABS(I630)-ABS(I632*$K630/200))*SIGN(I630)</f>
        <v>3.2275599999999987</v>
      </c>
      <c r="M630" s="7">
        <f t="shared" ref="M630:M631" si="1442">(ABS(J630)-ABS(J632*$K630/200))*SIGN(J630)</f>
        <v>-44.630040000000001</v>
      </c>
      <c r="N630" s="6">
        <v>26</v>
      </c>
      <c r="O630" s="6">
        <v>3</v>
      </c>
      <c r="P630" s="6">
        <v>60</v>
      </c>
      <c r="Q630" s="7">
        <f>P630*(N630-O630)^2/((10^6)*$AS$4^2)</f>
        <v>81.785152928444433</v>
      </c>
      <c r="R630" s="7">
        <f>P630*(N630-O630)^2/((10^6)*$AS$5^2)</f>
        <v>108.54621934954343</v>
      </c>
      <c r="S630" s="6" t="str">
        <f>IF(R630&gt;=MAX(ABS(I630),ABS(J630),ABS(L630),ABS(M630)),"Verificata","Non verificata")</f>
        <v>Verificata</v>
      </c>
      <c r="T630" s="7">
        <f>-MIN(L630:M630)/(0.9*(N630-O630)/100*391.3)*10</f>
        <v>5.5099427030670709</v>
      </c>
      <c r="U630" s="7">
        <f>ABS(MAX(L630:M630)/(0.9*(N630-O630)/100*391.3)*10)</f>
        <v>0.39846862496003027</v>
      </c>
      <c r="V630" s="17">
        <f t="shared" ref="V630:V631" si="1443">IF($N630=26,IF(4*2.01&gt;T630,4*2.01,"Arm. insufficiente"),IF((3*2.01)&gt;T630,(3*2.01),IF(T630&lt;4*2.01,(4*2.01),IF(T630&lt;10.3,2*2.01+2*3.14,IF(T630&lt;15.75,5*3.14,IF(15.75&lt;T630,6*3.14,"Armat. Insuf. "))))))</f>
        <v>8.0399999999999991</v>
      </c>
      <c r="W630" s="16" t="str">
        <f t="shared" ref="W630:W631" si="1444">IF(V630=6.03,"3f16",IF(V630=8.04,"4f16",IF(V630=10.3,"2f16+2f20",IF(V630=15.7,"5f20",IF(V630=18.84,"6f20","Arm. Insuf.")))))</f>
        <v>4f16</v>
      </c>
      <c r="X630" s="17">
        <f t="shared" ref="X630:X631" si="1445">IF($N630=26,IF(4*2.01&gt;U630,4*2.01,"Arm. insufficiente"),IF((3*2.01)&gt;U630,(3*2.01),IF(U630&lt;4*2.01,(4*2.01),IF(U630&lt;10.3,2*2.01+2*3.14,IF(U630&lt;15.75,5*3.14,IF(15.75&lt;U630,6*3.14,"Armat. Insuf. "))))))</f>
        <v>8.0399999999999991</v>
      </c>
      <c r="Y630" s="16" t="str">
        <f t="shared" ref="Y630:Y631" si="1446">IF(X630=6.03,"3f16",IF(X630=8.04,"4f16",IF(X630=10.3,"2f16+2f20",IF(X630=15.7,"5f20",IF(X630=18.84,"6f20","Arm. Insuf.")))))</f>
        <v>4f16</v>
      </c>
      <c r="Z630" s="16">
        <f t="shared" ref="Z630:Z631" si="1447">-0.9*(N630-O630)*V630*391.3/1000</f>
        <v>-65.123276399999995</v>
      </c>
      <c r="AA630" s="16">
        <f t="shared" ref="AA630:AA631" si="1448">0.9*(N630-O630)*X630*391.3/1000</f>
        <v>65.123276399999995</v>
      </c>
      <c r="AB630" s="24"/>
      <c r="AC630" s="24"/>
      <c r="AD630" s="21"/>
      <c r="AE630" s="21"/>
      <c r="AF630" s="21"/>
      <c r="AG630" s="21"/>
      <c r="AH630" s="21"/>
      <c r="AI630" s="21"/>
      <c r="AJ630" s="21"/>
      <c r="AK630" s="109">
        <f t="shared" si="1308"/>
        <v>12.8</v>
      </c>
      <c r="AL630" s="29">
        <f>IF(N630=26,(4*0.5)/AK630,(2*0.5)/AK630)</f>
        <v>0.15625</v>
      </c>
      <c r="AM630" s="111" t="s">
        <v>96</v>
      </c>
      <c r="AN630" s="40">
        <f>IF((AL630*0.9*(N630-O630)*391.3*AJ633*10^-1)&lt;AJ631,(AL630*0.9*(N630-O630)*391.3*AJ633*10^-1),"calc. cotθ ")</f>
        <v>253.12218750000002</v>
      </c>
    </row>
    <row r="631" spans="1:40">
      <c r="A631" s="35">
        <v>14</v>
      </c>
      <c r="B631" s="35">
        <v>15</v>
      </c>
      <c r="C631" s="35">
        <v>24</v>
      </c>
      <c r="D631" s="35">
        <v>3</v>
      </c>
      <c r="E631" s="35" t="s">
        <v>15</v>
      </c>
      <c r="F631" s="36">
        <v>-44.073999999999998</v>
      </c>
      <c r="G631" s="36">
        <v>-23.472999999999999</v>
      </c>
      <c r="H631" s="36">
        <v>-35.572000000000003</v>
      </c>
      <c r="I631" s="36">
        <v>-59.045000000000002</v>
      </c>
      <c r="J631" s="36">
        <v>12.099000000000004</v>
      </c>
      <c r="K631" s="1">
        <f t="shared" si="1440"/>
        <v>80</v>
      </c>
      <c r="L631" s="7">
        <f t="shared" si="1441"/>
        <v>-43.436040000000006</v>
      </c>
      <c r="M631" s="7">
        <f t="shared" si="1442"/>
        <v>6.5135600000000053</v>
      </c>
      <c r="N631" s="6">
        <v>26</v>
      </c>
      <c r="O631" s="6">
        <v>3</v>
      </c>
      <c r="P631" s="6">
        <v>60</v>
      </c>
      <c r="Q631" s="7">
        <f>P631*(N631-O631)^2/((10^6)*$AS$4^2)</f>
        <v>81.785152928444433</v>
      </c>
      <c r="R631" s="7">
        <f>P631*(N631-O631)^2/((10^6)*$AS$5^2)</f>
        <v>108.54621934954343</v>
      </c>
      <c r="S631" s="6" t="str">
        <f>IF(R631&gt;=MAX(ABS(I631),ABS(J631),ABS(L631),ABS(M631)),"Verificata","Non verificata")</f>
        <v>Verificata</v>
      </c>
      <c r="T631" s="7">
        <f>-MIN(L631:M631)/(0.9*(N631-O631)/100*391.3)*10</f>
        <v>5.3625336577813831</v>
      </c>
      <c r="U631" s="7">
        <f>ABS(MAX(L631:M631)/(0.9*(N631-O631)/100*391.3)*10)</f>
        <v>0.80415214490037612</v>
      </c>
      <c r="V631" s="17">
        <f t="shared" si="1443"/>
        <v>8.0399999999999991</v>
      </c>
      <c r="W631" s="16" t="str">
        <f t="shared" si="1444"/>
        <v>4f16</v>
      </c>
      <c r="X631" s="17">
        <f t="shared" si="1445"/>
        <v>8.0399999999999991</v>
      </c>
      <c r="Y631" s="16" t="str">
        <f t="shared" si="1446"/>
        <v>4f16</v>
      </c>
      <c r="Z631" s="16">
        <f t="shared" si="1447"/>
        <v>-65.123276399999995</v>
      </c>
      <c r="AA631" s="16">
        <f t="shared" si="1448"/>
        <v>65.123276399999995</v>
      </c>
      <c r="AB631" s="25">
        <v>12.7</v>
      </c>
      <c r="AC631" s="25">
        <v>7.9</v>
      </c>
      <c r="AD631" s="22">
        <v>5.62</v>
      </c>
      <c r="AE631" s="22">
        <v>5.32</v>
      </c>
      <c r="AF631" s="22">
        <f>(AC631*AE631)/2</f>
        <v>21.014000000000003</v>
      </c>
      <c r="AG631" s="22">
        <f>(Z630-AA631)/AE631</f>
        <v>-24.482434736842102</v>
      </c>
      <c r="AH631" s="22">
        <f>(AA630-Z631)/AE631</f>
        <v>24.482434736842102</v>
      </c>
      <c r="AI631" s="22">
        <f t="shared" ref="AI631" si="1449">MAX(ABS(AG631+AF631),ABS(AG631-AF631),ABS(AH631+AF631),ABS(AH631-AF631),)</f>
        <v>45.496434736842104</v>
      </c>
      <c r="AJ631" s="22">
        <f>((0.5*14.17*P630*0.9*(N630-O630)*AJ633)/(1+AJ633^2))*10^-1</f>
        <v>351.98280000000005</v>
      </c>
      <c r="AK631" s="108">
        <v>10</v>
      </c>
      <c r="AL631" s="30">
        <f>IF(N630=26,(4*0.5)/AK631,(2*0.5)/AK631)</f>
        <v>0.2</v>
      </c>
      <c r="AM631" s="112" t="s">
        <v>100</v>
      </c>
      <c r="AN631" s="41">
        <f>IF((AL631*0.9*(N630-O630)*391.3*AJ633*10^-1)&lt;AJ631,(AL631*0.9*(N630-O630)*391.3*AJ633*10^-1),"calc. cotθ ")</f>
        <v>323.99640000000005</v>
      </c>
    </row>
    <row r="632" spans="1:40">
      <c r="A632" s="35">
        <v>14</v>
      </c>
      <c r="B632" s="35">
        <v>15</v>
      </c>
      <c r="C632" s="35">
        <v>24</v>
      </c>
      <c r="D632" s="35">
        <v>3</v>
      </c>
      <c r="E632" s="35" t="s">
        <v>16</v>
      </c>
      <c r="F632" s="36">
        <v>51.311</v>
      </c>
      <c r="G632" s="36">
        <v>27.29</v>
      </c>
      <c r="H632" s="36">
        <v>-12.529400000000001</v>
      </c>
      <c r="I632" s="36">
        <v>14.760599999999998</v>
      </c>
      <c r="J632" s="36">
        <v>39.819400000000002</v>
      </c>
      <c r="AB632" s="25"/>
      <c r="AC632" s="25"/>
      <c r="AD632" s="22"/>
      <c r="AE632" s="22"/>
      <c r="AF632" s="22"/>
      <c r="AG632" s="22"/>
      <c r="AH632" s="22"/>
      <c r="AI632" s="22"/>
      <c r="AJ632" s="106" t="s">
        <v>93</v>
      </c>
      <c r="AK632" s="108">
        <v>15</v>
      </c>
      <c r="AL632" s="30">
        <f>IF(N630=26,(4*0.5)/AK632,(2*0.5)/AK632)</f>
        <v>0.13333333333333333</v>
      </c>
      <c r="AM632" s="112" t="s">
        <v>99</v>
      </c>
      <c r="AN632" s="41">
        <f>IF((AL632*0.9*(N630-O630)*391.3*AJ633*10^-1)&lt;AJ631,(AL632*0.9*(N630-O630)*391.3*AJ633*10^-1),"calc. cotθ ")</f>
        <v>215.99760000000003</v>
      </c>
    </row>
    <row r="633" spans="1:40">
      <c r="A633" s="35">
        <v>14</v>
      </c>
      <c r="B633" s="35">
        <v>15</v>
      </c>
      <c r="C633" s="35">
        <v>24</v>
      </c>
      <c r="D633" s="35">
        <v>3</v>
      </c>
      <c r="E633" s="35" t="s">
        <v>17</v>
      </c>
      <c r="F633" s="36">
        <v>-49.792999999999999</v>
      </c>
      <c r="G633" s="36">
        <v>-26.492999999999999</v>
      </c>
      <c r="H633" s="36">
        <v>-12.529400000000001</v>
      </c>
      <c r="I633" s="36">
        <v>-39.022399999999998</v>
      </c>
      <c r="J633" s="36">
        <v>-13.963599999999998</v>
      </c>
      <c r="AB633" s="26"/>
      <c r="AC633" s="26"/>
      <c r="AD633" s="23"/>
      <c r="AE633" s="23"/>
      <c r="AF633" s="23"/>
      <c r="AG633" s="23"/>
      <c r="AH633" s="23"/>
      <c r="AI633" s="23"/>
      <c r="AJ633" s="107">
        <v>2</v>
      </c>
      <c r="AK633" s="110">
        <v>20</v>
      </c>
      <c r="AL633" s="31">
        <f>IF(N630=26,(4*0.5)/AK633,(2*0.5)/AK633)</f>
        <v>0.1</v>
      </c>
      <c r="AM633" s="113" t="s">
        <v>98</v>
      </c>
      <c r="AN633" s="114">
        <f>IF((AL633*0.9*(N630-O630)*391.3*AJ633*10^-1)&lt;AJ631,(AL633*0.9*(N630-O630)*391.3*AJ633*10^-1),"calc. cotθ ")</f>
        <v>161.99820000000003</v>
      </c>
    </row>
    <row r="634" spans="1:40">
      <c r="A634" s="35">
        <v>15</v>
      </c>
      <c r="B634" s="35">
        <v>7</v>
      </c>
      <c r="C634" s="35">
        <v>16</v>
      </c>
      <c r="D634" s="35">
        <v>3</v>
      </c>
      <c r="E634" s="35" t="s">
        <v>14</v>
      </c>
      <c r="F634" s="36">
        <v>-31.277000000000001</v>
      </c>
      <c r="G634" s="36">
        <v>-18.96</v>
      </c>
      <c r="H634" s="36">
        <v>178.9325</v>
      </c>
      <c r="I634" s="36">
        <v>159.9725</v>
      </c>
      <c r="J634" s="36">
        <v>-197.89250000000001</v>
      </c>
      <c r="K634" s="1">
        <f t="shared" ref="K634:K635" si="1450">$K$510</f>
        <v>80</v>
      </c>
      <c r="L634" s="7">
        <f t="shared" ref="L634:L635" si="1451">(ABS(I634)-ABS(I636*$K634/200))*SIGN(I634)</f>
        <v>142.13605999999999</v>
      </c>
      <c r="M634" s="7">
        <f t="shared" ref="M634:M635" si="1452">(ABS(J634)-ABS(J636*$K634/200))*SIGN(J634)</f>
        <v>-160.82966000000002</v>
      </c>
      <c r="N634" s="6">
        <f t="shared" ref="N634:N635" si="1453">$N$510</f>
        <v>75</v>
      </c>
      <c r="O634" s="6">
        <v>4</v>
      </c>
      <c r="P634" s="6">
        <v>30</v>
      </c>
      <c r="Q634" s="7">
        <f>P634*(N634-O634)^2/((10^6)*$AS$4^2)</f>
        <v>389.67765209100986</v>
      </c>
      <c r="R634" s="7">
        <f>P634*(N634-O634)^2/((10^6)*$AS$5^2)</f>
        <v>517.18477480250328</v>
      </c>
      <c r="S634" s="6" t="str">
        <f>IF(R634&gt;=MAX(ABS(I634),ABS(J634),ABS(L634),ABS(M634)),"Verificata","Non verificata")</f>
        <v>Verificata</v>
      </c>
      <c r="T634" s="7">
        <f>-MIN(L634:M634)/(0.9*(N634-O634)/100*391.3)*10</f>
        <v>6.4321392477304693</v>
      </c>
      <c r="U634" s="7">
        <f>ABS(MAX(L634:M634)/(0.9*(N634-O634)/100*391.3)*10)</f>
        <v>5.6845169606388071</v>
      </c>
      <c r="V634" s="17">
        <f t="shared" ref="V634:V635" si="1454">IF($N634=26,IF(4*2.01&gt;T634,4*2.01,"Arm. insufficiente"),IF((3*2.01)&gt;T634,(3*2.01),IF(T634&lt;4*2.01,(4*2.01),IF(T634&lt;10.3,2*2.01+2*3.14,IF(T634&lt;15.75,5*3.14,IF(15.75&lt;T634,6*3.14,"Armat. Insuf. "))))))</f>
        <v>8.0399999999999991</v>
      </c>
      <c r="W634" s="16" t="str">
        <f t="shared" ref="W634:W635" si="1455">IF(V634=6.03,"3f16",IF(V634=8.04,"4f16",IF(V634=10.3,"2f16+2f20",IF(V634=15.7,"5f20",IF(V634=18.84,"6f20","Arm. Insuf.")))))</f>
        <v>4f16</v>
      </c>
      <c r="X634" s="17">
        <f t="shared" ref="X634:X635" si="1456">IF($N634=26,IF(4*2.01&gt;U634,4*2.01,"Arm. insufficiente"),IF((3*2.01)&gt;U634,(3*2.01),IF(U634&lt;4*2.01,(4*2.01),IF(U634&lt;10.3,2*2.01+2*3.14,IF(U634&lt;15.75,5*3.14,IF(15.75&lt;U634,6*3.14,"Armat. Insuf. "))))))</f>
        <v>6.0299999999999994</v>
      </c>
      <c r="Y634" s="16" t="str">
        <f t="shared" ref="Y634:Y635" si="1457">IF(X634=6.03,"3f16",IF(X634=8.04,"4f16",IF(X634=10.3,"2f16+2f20",IF(X634=15.7,"5f20",IF(X634=18.84,"6f20","Arm. Insuf.")))))</f>
        <v>3f16</v>
      </c>
      <c r="Z634" s="16">
        <f t="shared" ref="Z634:Z635" si="1458">-0.9*(N634-O634)*V634*391.3/1000</f>
        <v>-201.03272279999999</v>
      </c>
      <c r="AA634" s="16">
        <f t="shared" ref="AA634:AA635" si="1459">0.9*(N634-O634)*X634*391.3/1000</f>
        <v>150.77454209999999</v>
      </c>
      <c r="AB634" s="24"/>
      <c r="AC634" s="24"/>
      <c r="AD634" s="21"/>
      <c r="AE634" s="21"/>
      <c r="AF634" s="21"/>
      <c r="AG634" s="21"/>
      <c r="AH634" s="21"/>
      <c r="AI634" s="21"/>
      <c r="AJ634" s="21"/>
      <c r="AK634" s="109">
        <f t="shared" si="1308"/>
        <v>12.8</v>
      </c>
      <c r="AL634" s="29">
        <f>IF(N634=26,(4*0.5)/AK634,(2*0.5)/AK634)</f>
        <v>7.8125E-2</v>
      </c>
      <c r="AM634" s="111" t="s">
        <v>96</v>
      </c>
      <c r="AN634" s="40">
        <f>IF((AL634*0.9*(N634-O634)*391.3*AJ637*10^-1)&lt;AJ635,(AL634*0.9*(N634-O634)*391.3*AJ637*10^-1),"calc. cotθ ")</f>
        <v>390.68859375000005</v>
      </c>
    </row>
    <row r="635" spans="1:40">
      <c r="A635" s="35">
        <v>15</v>
      </c>
      <c r="B635" s="35">
        <v>7</v>
      </c>
      <c r="C635" s="35">
        <v>16</v>
      </c>
      <c r="D635" s="35">
        <v>3</v>
      </c>
      <c r="E635" s="35" t="s">
        <v>15</v>
      </c>
      <c r="F635" s="36">
        <v>-36.686</v>
      </c>
      <c r="G635" s="36">
        <v>-23.026</v>
      </c>
      <c r="H635" s="36">
        <v>-252.02789999999999</v>
      </c>
      <c r="I635" s="36">
        <v>-275.0539</v>
      </c>
      <c r="J635" s="36">
        <v>229.00189999999998</v>
      </c>
      <c r="K635" s="1">
        <f t="shared" si="1450"/>
        <v>80</v>
      </c>
      <c r="L635" s="7">
        <f t="shared" si="1451"/>
        <v>-237.47306</v>
      </c>
      <c r="M635" s="7">
        <f t="shared" si="1452"/>
        <v>211.68345999999997</v>
      </c>
      <c r="N635" s="6">
        <f t="shared" si="1453"/>
        <v>75</v>
      </c>
      <c r="O635" s="6">
        <v>4</v>
      </c>
      <c r="P635" s="6">
        <v>30</v>
      </c>
      <c r="Q635" s="7">
        <f>P635*(N635-O635)^2/((10^6)*$AS$4^2)</f>
        <v>389.67765209100986</v>
      </c>
      <c r="R635" s="7">
        <f>P635*(N635-O635)^2/((10^6)*$AS$5^2)</f>
        <v>517.18477480250328</v>
      </c>
      <c r="S635" s="6" t="str">
        <f>IF(R635&gt;=MAX(ABS(I635),ABS(J635),ABS(L635),ABS(M635)),"Verificata","Non verificata")</f>
        <v>Verificata</v>
      </c>
      <c r="T635" s="7">
        <f>-MIN(L635:M635)/(0.9*(N635-O635)/100*391.3)*10</f>
        <v>9.4973762271502196</v>
      </c>
      <c r="U635" s="7">
        <f>ABS(MAX(L635:M635)/(0.9*(N635-O635)/100*391.3)*10)</f>
        <v>8.4659601416889316</v>
      </c>
      <c r="V635" s="17">
        <f t="shared" si="1454"/>
        <v>10.3</v>
      </c>
      <c r="W635" s="16" t="str">
        <f t="shared" si="1455"/>
        <v>2f16+2f20</v>
      </c>
      <c r="X635" s="17">
        <f t="shared" si="1456"/>
        <v>10.3</v>
      </c>
      <c r="Y635" s="16" t="str">
        <f t="shared" si="1457"/>
        <v>2f16+2f20</v>
      </c>
      <c r="Z635" s="16">
        <f t="shared" si="1458"/>
        <v>-257.54192100000006</v>
      </c>
      <c r="AA635" s="16">
        <f t="shared" si="1459"/>
        <v>257.54192100000006</v>
      </c>
      <c r="AB635" s="25">
        <v>18</v>
      </c>
      <c r="AC635" s="25">
        <v>9.6</v>
      </c>
      <c r="AD635" s="22">
        <v>6.28</v>
      </c>
      <c r="AE635" s="22">
        <v>5.48</v>
      </c>
      <c r="AF635" s="22">
        <f>(AC635*AE635)/2</f>
        <v>26.304000000000002</v>
      </c>
      <c r="AG635" s="22">
        <f>(Z634-AA635)/AE635</f>
        <v>-83.681504343065697</v>
      </c>
      <c r="AH635" s="22">
        <f>(AA634-Z635)/AE635</f>
        <v>74.510303485401465</v>
      </c>
      <c r="AI635" s="22">
        <f t="shared" ref="AI635" si="1460">MAX(ABS(AG635+AF635),ABS(AG635-AF635),ABS(AH635+AF635),ABS(AH635-AF635),)</f>
        <v>109.9855043430657</v>
      </c>
      <c r="AJ635" s="22">
        <f>((0.5*14.17*P634*0.9*(N634-O634)*AJ637)/(1+AJ637^2))*10^-1</f>
        <v>543.27780000000007</v>
      </c>
      <c r="AK635" s="108">
        <v>10</v>
      </c>
      <c r="AL635" s="30">
        <f>IF(N634=26,(4*0.5)/AK635,(2*0.5)/AK635)</f>
        <v>0.1</v>
      </c>
      <c r="AM635" s="112" t="s">
        <v>100</v>
      </c>
      <c r="AN635" s="41">
        <f>IF((AL635*0.9*(N634-O634)*391.3*AJ637*10^-1)&lt;AJ635,(AL635*0.9*(N634-O634)*391.3*AJ637*10^-1),"calc. cotθ ")</f>
        <v>500.08140000000003</v>
      </c>
    </row>
    <row r="636" spans="1:40">
      <c r="A636" s="35">
        <v>15</v>
      </c>
      <c r="B636" s="35">
        <v>7</v>
      </c>
      <c r="C636" s="35">
        <v>16</v>
      </c>
      <c r="D636" s="35">
        <v>3</v>
      </c>
      <c r="E636" s="35" t="s">
        <v>16</v>
      </c>
      <c r="F636" s="36">
        <v>38.954000000000001</v>
      </c>
      <c r="G636" s="36">
        <v>24.033000000000001</v>
      </c>
      <c r="H636" s="36">
        <v>-68.624099999999999</v>
      </c>
      <c r="I636" s="36">
        <v>-44.591099999999997</v>
      </c>
      <c r="J636" s="36">
        <v>92.6571</v>
      </c>
      <c r="AB636" s="25"/>
      <c r="AC636" s="25"/>
      <c r="AD636" s="22"/>
      <c r="AE636" s="22"/>
      <c r="AF636" s="22"/>
      <c r="AG636" s="22"/>
      <c r="AH636" s="22"/>
      <c r="AI636" s="22"/>
      <c r="AJ636" s="106" t="s">
        <v>93</v>
      </c>
      <c r="AK636" s="108">
        <v>15</v>
      </c>
      <c r="AL636" s="30">
        <f>IF(N634=26,(4*0.5)/AK636,(2*0.5)/AK636)</f>
        <v>6.6666666666666666E-2</v>
      </c>
      <c r="AM636" s="112" t="s">
        <v>99</v>
      </c>
      <c r="AN636" s="41">
        <f>IF((AL636*0.9*(N634-O634)*391.3*AJ637*10^-1)&lt;AJ635,(AL636*0.9*(N634-O634)*391.3*AJ637*10^-1),"calc. cotθ ")</f>
        <v>333.38760000000002</v>
      </c>
    </row>
    <row r="637" spans="1:40">
      <c r="A637" s="35">
        <v>15</v>
      </c>
      <c r="B637" s="35">
        <v>7</v>
      </c>
      <c r="C637" s="35">
        <v>16</v>
      </c>
      <c r="D637" s="35">
        <v>3</v>
      </c>
      <c r="E637" s="35" t="s">
        <v>17</v>
      </c>
      <c r="F637" s="36">
        <v>-40.677</v>
      </c>
      <c r="G637" s="36">
        <v>-25.327999999999999</v>
      </c>
      <c r="H637" s="36">
        <v>-68.624099999999999</v>
      </c>
      <c r="I637" s="36">
        <v>-93.952100000000002</v>
      </c>
      <c r="J637" s="36">
        <v>43.296099999999996</v>
      </c>
      <c r="AB637" s="26"/>
      <c r="AC637" s="26"/>
      <c r="AD637" s="23"/>
      <c r="AE637" s="23"/>
      <c r="AF637" s="23"/>
      <c r="AG637" s="23"/>
      <c r="AH637" s="23"/>
      <c r="AI637" s="23"/>
      <c r="AJ637" s="107">
        <v>2</v>
      </c>
      <c r="AK637" s="110">
        <v>20</v>
      </c>
      <c r="AL637" s="31">
        <f>IF(N634=26,(4*0.5)/AK637,(2*0.5)/AK637)</f>
        <v>0.05</v>
      </c>
      <c r="AM637" s="113" t="s">
        <v>98</v>
      </c>
      <c r="AN637" s="114">
        <f>IF((AL637*0.9*(N634-O634)*391.3*AJ637*10^-1)&lt;AJ635,(AL637*0.9*(N634-O634)*391.3*AJ637*10^-1),"calc. cotθ ")</f>
        <v>250.04070000000002</v>
      </c>
    </row>
    <row r="638" spans="1:40">
      <c r="A638" s="35">
        <v>15</v>
      </c>
      <c r="B638" s="35">
        <v>16</v>
      </c>
      <c r="C638" s="35">
        <v>25</v>
      </c>
      <c r="D638" s="35">
        <v>3</v>
      </c>
      <c r="E638" s="35" t="s">
        <v>14</v>
      </c>
      <c r="F638" s="36">
        <v>-48.34</v>
      </c>
      <c r="G638" s="36">
        <v>-25.713999999999999</v>
      </c>
      <c r="H638" s="36">
        <v>34.844799999999999</v>
      </c>
      <c r="I638" s="36">
        <v>9.1308000000000007</v>
      </c>
      <c r="J638" s="36">
        <v>-60.558799999999998</v>
      </c>
      <c r="K638" s="1">
        <f t="shared" ref="K638:K639" si="1461">$K$510</f>
        <v>80</v>
      </c>
      <c r="L638" s="7">
        <f t="shared" ref="L638:L639" si="1462">(ABS(I638)-ABS(I640*$K638/200))*SIGN(I638)</f>
        <v>3.226160000000001</v>
      </c>
      <c r="M638" s="7">
        <f t="shared" ref="M638:M639" si="1463">(ABS(J638)-ABS(J640*$K638/200))*SIGN(J638)</f>
        <v>-44.63064</v>
      </c>
      <c r="N638" s="6">
        <v>26</v>
      </c>
      <c r="O638" s="6">
        <v>3</v>
      </c>
      <c r="P638" s="6">
        <v>60</v>
      </c>
      <c r="Q638" s="7">
        <f>P638*(N638-O638)^2/((10^6)*$AS$4^2)</f>
        <v>81.785152928444433</v>
      </c>
      <c r="R638" s="7">
        <f>P638*(N638-O638)^2/((10^6)*$AS$5^2)</f>
        <v>108.54621934954343</v>
      </c>
      <c r="S638" s="6" t="str">
        <f>IF(R638&gt;=MAX(ABS(I638),ABS(J638),ABS(L638),ABS(M638)),"Verificata","Non verificata")</f>
        <v>Verificata</v>
      </c>
      <c r="T638" s="7">
        <f>-MIN(L638:M638)/(0.9*(N638-O638)/100*391.3)*10</f>
        <v>5.5100167779642</v>
      </c>
      <c r="U638" s="7">
        <f>ABS(MAX(L638:M638)/(0.9*(N638-O638)/100*391.3)*10)</f>
        <v>0.39829578353339745</v>
      </c>
      <c r="V638" s="17">
        <f t="shared" ref="V638:V639" si="1464">IF($N638=26,IF(4*2.01&gt;T638,4*2.01,"Arm. insufficiente"),IF((3*2.01)&gt;T638,(3*2.01),IF(T638&lt;4*2.01,(4*2.01),IF(T638&lt;10.3,2*2.01+2*3.14,IF(T638&lt;15.75,5*3.14,IF(15.75&lt;T638,6*3.14,"Armat. Insuf. "))))))</f>
        <v>8.0399999999999991</v>
      </c>
      <c r="W638" s="16" t="str">
        <f t="shared" ref="W638:W639" si="1465">IF(V638=6.03,"3f16",IF(V638=8.04,"4f16",IF(V638=10.3,"2f16+2f20",IF(V638=15.7,"5f20",IF(V638=18.84,"6f20","Arm. Insuf.")))))</f>
        <v>4f16</v>
      </c>
      <c r="X638" s="17">
        <f t="shared" ref="X638:X639" si="1466">IF($N638=26,IF(4*2.01&gt;U638,4*2.01,"Arm. insufficiente"),IF((3*2.01)&gt;U638,(3*2.01),IF(U638&lt;4*2.01,(4*2.01),IF(U638&lt;10.3,2*2.01+2*3.14,IF(U638&lt;15.75,5*3.14,IF(15.75&lt;U638,6*3.14,"Armat. Insuf. "))))))</f>
        <v>8.0399999999999991</v>
      </c>
      <c r="Y638" s="16" t="str">
        <f t="shared" ref="Y638:Y639" si="1467">IF(X638=6.03,"3f16",IF(X638=8.04,"4f16",IF(X638=10.3,"2f16+2f20",IF(X638=15.7,"5f20",IF(X638=18.84,"6f20","Arm. Insuf.")))))</f>
        <v>4f16</v>
      </c>
      <c r="Z638" s="16">
        <f t="shared" ref="Z638:Z639" si="1468">-0.9*(N638-O638)*V638*391.3/1000</f>
        <v>-65.123276399999995</v>
      </c>
      <c r="AA638" s="16">
        <f t="shared" ref="AA638:AA639" si="1469">0.9*(N638-O638)*X638*391.3/1000</f>
        <v>65.123276399999995</v>
      </c>
      <c r="AB638" s="24"/>
      <c r="AC638" s="24"/>
      <c r="AD638" s="21"/>
      <c r="AE638" s="21"/>
      <c r="AF638" s="21"/>
      <c r="AG638" s="21"/>
      <c r="AH638" s="21"/>
      <c r="AI638" s="21"/>
      <c r="AJ638" s="21"/>
      <c r="AK638" s="109">
        <f t="shared" si="1308"/>
        <v>12.8</v>
      </c>
      <c r="AL638" s="29">
        <f>IF(N638=26,(4*0.5)/AK638,(2*0.5)/AK638)</f>
        <v>0.15625</v>
      </c>
      <c r="AM638" s="111" t="s">
        <v>96</v>
      </c>
      <c r="AN638" s="40">
        <f>IF((AL638*0.9*(N638-O638)*391.3*AJ641*10^-1)&lt;AJ639,(AL638*0.9*(N638-O638)*391.3*AJ641*10^-1),"calc. cotθ ")</f>
        <v>253.12218750000002</v>
      </c>
    </row>
    <row r="639" spans="1:40">
      <c r="A639" s="35">
        <v>15</v>
      </c>
      <c r="B639" s="35">
        <v>16</v>
      </c>
      <c r="C639" s="35">
        <v>25</v>
      </c>
      <c r="D639" s="35">
        <v>3</v>
      </c>
      <c r="E639" s="35" t="s">
        <v>15</v>
      </c>
      <c r="F639" s="36">
        <v>-44.073999999999998</v>
      </c>
      <c r="G639" s="36">
        <v>-23.472000000000001</v>
      </c>
      <c r="H639" s="36">
        <v>-35.572000000000003</v>
      </c>
      <c r="I639" s="36">
        <v>-59.044000000000004</v>
      </c>
      <c r="J639" s="36">
        <v>12.100000000000001</v>
      </c>
      <c r="K639" s="1">
        <f t="shared" si="1461"/>
        <v>80</v>
      </c>
      <c r="L639" s="7">
        <f t="shared" si="1462"/>
        <v>-43.435040000000001</v>
      </c>
      <c r="M639" s="7">
        <f t="shared" si="1463"/>
        <v>6.514560000000003</v>
      </c>
      <c r="N639" s="6">
        <v>26</v>
      </c>
      <c r="O639" s="6">
        <v>3</v>
      </c>
      <c r="P639" s="6">
        <v>60</v>
      </c>
      <c r="Q639" s="7">
        <f>P639*(N639-O639)^2/((10^6)*$AS$4^2)</f>
        <v>81.785152928444433</v>
      </c>
      <c r="R639" s="7">
        <f>P639*(N639-O639)^2/((10^6)*$AS$5^2)</f>
        <v>108.54621934954343</v>
      </c>
      <c r="S639" s="6" t="str">
        <f>IF(R639&gt;=MAX(ABS(I639),ABS(J639),ABS(L639),ABS(M639)),"Verificata","Non verificata")</f>
        <v>Verificata</v>
      </c>
      <c r="T639" s="7">
        <f>-MIN(L639:M639)/(0.9*(N639-O639)/100*391.3)*10</f>
        <v>5.3624101996195019</v>
      </c>
      <c r="U639" s="7">
        <f>ABS(MAX(L639:M639)/(0.9*(N639-O639)/100*391.3)*10)</f>
        <v>0.80427560306225665</v>
      </c>
      <c r="V639" s="17">
        <f t="shared" si="1464"/>
        <v>8.0399999999999991</v>
      </c>
      <c r="W639" s="16" t="str">
        <f t="shared" si="1465"/>
        <v>4f16</v>
      </c>
      <c r="X639" s="17">
        <f t="shared" si="1466"/>
        <v>8.0399999999999991</v>
      </c>
      <c r="Y639" s="16" t="str">
        <f t="shared" si="1467"/>
        <v>4f16</v>
      </c>
      <c r="Z639" s="16">
        <f t="shared" si="1468"/>
        <v>-65.123276399999995</v>
      </c>
      <c r="AA639" s="16">
        <f t="shared" si="1469"/>
        <v>65.123276399999995</v>
      </c>
      <c r="AB639" s="25">
        <v>12.7</v>
      </c>
      <c r="AC639" s="25">
        <v>7.9</v>
      </c>
      <c r="AD639" s="22">
        <v>5.62</v>
      </c>
      <c r="AE639" s="22">
        <v>5.32</v>
      </c>
      <c r="AF639" s="22">
        <f>(AC639*AE639)/2</f>
        <v>21.014000000000003</v>
      </c>
      <c r="AG639" s="22">
        <f>(Z638-AA639)/AE639</f>
        <v>-24.482434736842102</v>
      </c>
      <c r="AH639" s="22">
        <f>(AA638-Z639)/AE639</f>
        <v>24.482434736842102</v>
      </c>
      <c r="AI639" s="22">
        <f t="shared" ref="AI639" si="1470">MAX(ABS(AG639+AF639),ABS(AG639-AF639),ABS(AH639+AF639),ABS(AH639-AF639),)</f>
        <v>45.496434736842104</v>
      </c>
      <c r="AJ639" s="22">
        <f>((0.5*14.17*P638*0.9*(N638-O638)*AJ641)/(1+AJ641^2))*10^-1</f>
        <v>351.98280000000005</v>
      </c>
      <c r="AK639" s="108">
        <v>10</v>
      </c>
      <c r="AL639" s="30">
        <f>IF(N638=26,(4*0.5)/AK639,(2*0.5)/AK639)</f>
        <v>0.2</v>
      </c>
      <c r="AM639" s="112" t="s">
        <v>100</v>
      </c>
      <c r="AN639" s="41">
        <f>IF((AL639*0.9*(N638-O638)*391.3*AJ641*10^-1)&lt;AJ639,(AL639*0.9*(N638-O638)*391.3*AJ641*10^-1),"calc. cotθ ")</f>
        <v>323.99640000000005</v>
      </c>
    </row>
    <row r="640" spans="1:40">
      <c r="A640" s="35">
        <v>15</v>
      </c>
      <c r="B640" s="35">
        <v>16</v>
      </c>
      <c r="C640" s="35">
        <v>25</v>
      </c>
      <c r="D640" s="35">
        <v>3</v>
      </c>
      <c r="E640" s="35" t="s">
        <v>16</v>
      </c>
      <c r="F640" s="36">
        <v>51.311</v>
      </c>
      <c r="G640" s="36">
        <v>27.291</v>
      </c>
      <c r="H640" s="36">
        <v>-12.529400000000001</v>
      </c>
      <c r="I640" s="36">
        <v>14.7616</v>
      </c>
      <c r="J640" s="36">
        <v>39.820399999999999</v>
      </c>
      <c r="AB640" s="25"/>
      <c r="AC640" s="25"/>
      <c r="AD640" s="22"/>
      <c r="AE640" s="22"/>
      <c r="AF640" s="22"/>
      <c r="AG640" s="22"/>
      <c r="AH640" s="22"/>
      <c r="AI640" s="22"/>
      <c r="AJ640" s="106" t="s">
        <v>93</v>
      </c>
      <c r="AK640" s="108">
        <v>15</v>
      </c>
      <c r="AL640" s="30">
        <f>IF(N638=26,(4*0.5)/AK640,(2*0.5)/AK640)</f>
        <v>0.13333333333333333</v>
      </c>
      <c r="AM640" s="112" t="s">
        <v>99</v>
      </c>
      <c r="AN640" s="41">
        <f>IF((AL640*0.9*(N638-O638)*391.3*AJ641*10^-1)&lt;AJ639,(AL640*0.9*(N638-O638)*391.3*AJ641*10^-1),"calc. cotθ ")</f>
        <v>215.99760000000003</v>
      </c>
    </row>
    <row r="641" spans="1:40">
      <c r="A641" s="35">
        <v>15</v>
      </c>
      <c r="B641" s="35">
        <v>16</v>
      </c>
      <c r="C641" s="35">
        <v>25</v>
      </c>
      <c r="D641" s="35">
        <v>3</v>
      </c>
      <c r="E641" s="35" t="s">
        <v>17</v>
      </c>
      <c r="F641" s="36">
        <v>-49.792999999999999</v>
      </c>
      <c r="G641" s="36">
        <v>-26.492999999999999</v>
      </c>
      <c r="H641" s="36">
        <v>-12.529400000000001</v>
      </c>
      <c r="I641" s="36">
        <v>-39.022399999999998</v>
      </c>
      <c r="J641" s="36">
        <v>-13.963599999999998</v>
      </c>
      <c r="AB641" s="26"/>
      <c r="AC641" s="26"/>
      <c r="AD641" s="23"/>
      <c r="AE641" s="23"/>
      <c r="AF641" s="23"/>
      <c r="AG641" s="23"/>
      <c r="AH641" s="23"/>
      <c r="AI641" s="23"/>
      <c r="AJ641" s="107">
        <v>2</v>
      </c>
      <c r="AK641" s="110">
        <v>20</v>
      </c>
      <c r="AL641" s="31">
        <f>IF(N638=26,(4*0.5)/AK641,(2*0.5)/AK641)</f>
        <v>0.1</v>
      </c>
      <c r="AM641" s="113" t="s">
        <v>98</v>
      </c>
      <c r="AN641" s="114">
        <f>IF((AL641*0.9*(N638-O638)*391.3*AJ641*10^-1)&lt;AJ639,(AL641*0.9*(N638-O638)*391.3*AJ641*10^-1),"calc. cotθ ")</f>
        <v>161.99820000000003</v>
      </c>
    </row>
    <row r="642" spans="1:40">
      <c r="A642" s="35">
        <v>16</v>
      </c>
      <c r="B642" s="35">
        <v>3</v>
      </c>
      <c r="C642" s="35">
        <v>8</v>
      </c>
      <c r="D642" s="35">
        <v>3</v>
      </c>
      <c r="E642" s="35" t="s">
        <v>14</v>
      </c>
      <c r="F642" s="36">
        <v>-4.0709999999999997</v>
      </c>
      <c r="G642" s="36">
        <v>-2.1960000000000002</v>
      </c>
      <c r="H642" s="36">
        <v>153.30869999999999</v>
      </c>
      <c r="I642" s="36">
        <v>151.11269999999999</v>
      </c>
      <c r="J642" s="36">
        <v>-155.50469999999999</v>
      </c>
      <c r="K642" s="1">
        <f t="shared" ref="K642:K643" si="1471">$K$510</f>
        <v>80</v>
      </c>
      <c r="L642" s="7">
        <f t="shared" ref="L642:L643" si="1472">(ABS(I642)-ABS(I644*$K642/200))*SIGN(I642)</f>
        <v>82.441499999999991</v>
      </c>
      <c r="M642" s="7">
        <f t="shared" ref="M642:M643" si="1473">(ABS(J642)-ABS(J644*$K642/200))*SIGN(J642)</f>
        <v>-81.303099999999972</v>
      </c>
      <c r="N642" s="6">
        <f t="shared" ref="N642:N643" si="1474">$N$510</f>
        <v>75</v>
      </c>
      <c r="O642" s="6">
        <v>4</v>
      </c>
      <c r="P642" s="6">
        <v>30</v>
      </c>
      <c r="Q642" s="7">
        <f>P642*(N642-O642)^2/((10^6)*$AS$4^2)</f>
        <v>389.67765209100986</v>
      </c>
      <c r="R642" s="7">
        <f>P642*(N642-O642)^2/((10^6)*$AS$5^2)</f>
        <v>517.18477480250328</v>
      </c>
      <c r="S642" s="6" t="str">
        <f>IF(R642&gt;=MAX(ABS(I642),ABS(J642),ABS(L642),ABS(M642)),"Verificata","Non verificata")</f>
        <v>Verificata</v>
      </c>
      <c r="T642" s="7">
        <f>-MIN(L642:M642)/(0.9*(N642-O642)/100*391.3)*10</f>
        <v>3.2515946403925429</v>
      </c>
      <c r="U642" s="7">
        <f>ABS(MAX(L642:M642)/(0.9*(N642-O642)/100*391.3)*10)</f>
        <v>3.297123228338426</v>
      </c>
      <c r="V642" s="17">
        <f t="shared" ref="V642:V643" si="1475">IF($N642=26,IF(4*2.01&gt;T642,4*2.01,"Arm. insufficiente"),IF((3*2.01)&gt;T642,(3*2.01),IF(T642&lt;4*2.01,(4*2.01),IF(T642&lt;10.3,2*2.01+2*3.14,IF(T642&lt;15.75,5*3.14,IF(15.75&lt;T642,6*3.14,"Armat. Insuf. "))))))</f>
        <v>6.0299999999999994</v>
      </c>
      <c r="W642" s="16" t="str">
        <f t="shared" ref="W642:W643" si="1476">IF(V642=6.03,"3f16",IF(V642=8.04,"4f16",IF(V642=10.3,"2f16+2f20",IF(V642=15.7,"5f20",IF(V642=18.84,"6f20","Arm. Insuf.")))))</f>
        <v>3f16</v>
      </c>
      <c r="X642" s="17">
        <f t="shared" ref="X642:X643" si="1477">IF($N642=26,IF(4*2.01&gt;U642,4*2.01,"Arm. insufficiente"),IF((3*2.01)&gt;U642,(3*2.01),IF(U642&lt;4*2.01,(4*2.01),IF(U642&lt;10.3,2*2.01+2*3.14,IF(U642&lt;15.75,5*3.14,IF(15.75&lt;U642,6*3.14,"Armat. Insuf. "))))))</f>
        <v>6.0299999999999994</v>
      </c>
      <c r="Y642" s="16" t="str">
        <f t="shared" ref="Y642:Y643" si="1478">IF(X642=6.03,"3f16",IF(X642=8.04,"4f16",IF(X642=10.3,"2f16+2f20",IF(X642=15.7,"5f20",IF(X642=18.84,"6f20","Arm. Insuf.")))))</f>
        <v>3f16</v>
      </c>
      <c r="Z642" s="16">
        <f t="shared" ref="Z642:Z643" si="1479">-0.9*(N642-O642)*V642*391.3/1000</f>
        <v>-150.77454209999999</v>
      </c>
      <c r="AA642" s="16">
        <f t="shared" ref="AA642:AA643" si="1480">0.9*(N642-O642)*X642*391.3/1000</f>
        <v>150.77454209999999</v>
      </c>
      <c r="AB642" s="24"/>
      <c r="AC642" s="24"/>
      <c r="AD642" s="21"/>
      <c r="AE642" s="21"/>
      <c r="AF642" s="21"/>
      <c r="AG642" s="21"/>
      <c r="AH642" s="21"/>
      <c r="AI642" s="21"/>
      <c r="AJ642" s="21"/>
      <c r="AK642" s="109">
        <f t="shared" ref="AK642:AK670" si="1481">8*1.6</f>
        <v>12.8</v>
      </c>
      <c r="AL642" s="29">
        <f>IF(N642=26,(4*0.5)/AK642,(2*0.5)/AK642)</f>
        <v>7.8125E-2</v>
      </c>
      <c r="AM642" s="111" t="s">
        <v>96</v>
      </c>
      <c r="AN642" s="40">
        <f>IF((AL642*0.9*(N642-O642)*391.3*AJ645*10^-1)&lt;AJ643,(AL642*0.9*(N642-O642)*391.3*AJ645*10^-1),"calc. cotθ ")</f>
        <v>390.68859375000005</v>
      </c>
    </row>
    <row r="643" spans="1:40">
      <c r="A643" s="35">
        <v>16</v>
      </c>
      <c r="B643" s="35">
        <v>3</v>
      </c>
      <c r="C643" s="35">
        <v>8</v>
      </c>
      <c r="D643" s="35">
        <v>3</v>
      </c>
      <c r="E643" s="35" t="s">
        <v>15</v>
      </c>
      <c r="F643" s="36">
        <v>-1.2070000000000001</v>
      </c>
      <c r="G643" s="36">
        <v>2.3E-2</v>
      </c>
      <c r="H643" s="36">
        <v>-293.17109999999997</v>
      </c>
      <c r="I643" s="36">
        <v>-293.14809999999994</v>
      </c>
      <c r="J643" s="36">
        <v>293.19409999999999</v>
      </c>
      <c r="K643" s="1">
        <f t="shared" si="1471"/>
        <v>80</v>
      </c>
      <c r="L643" s="7">
        <f t="shared" si="1472"/>
        <v>-219.65689999999995</v>
      </c>
      <c r="M643" s="7">
        <f t="shared" si="1473"/>
        <v>223.8125</v>
      </c>
      <c r="N643" s="6">
        <f t="shared" si="1474"/>
        <v>75</v>
      </c>
      <c r="O643" s="6">
        <v>4</v>
      </c>
      <c r="P643" s="6">
        <v>30</v>
      </c>
      <c r="Q643" s="7">
        <f>P643*(N643-O643)^2/((10^6)*$AS$4^2)</f>
        <v>389.67765209100986</v>
      </c>
      <c r="R643" s="7">
        <f>P643*(N643-O643)^2/((10^6)*$AS$5^2)</f>
        <v>517.18477480250328</v>
      </c>
      <c r="S643" s="6" t="str">
        <f>IF(R643&gt;=MAX(ABS(I643),ABS(J643),ABS(L643),ABS(M643)),"Verificata","Non verificata")</f>
        <v>Verificata</v>
      </c>
      <c r="T643" s="7">
        <f>-MIN(L643:M643)/(0.9*(N643-O643)/100*391.3)*10</f>
        <v>8.7848458270993461</v>
      </c>
      <c r="U643" s="7">
        <f>ABS(MAX(L643:M643)/(0.9*(N643-O643)/100*391.3)*10)</f>
        <v>8.9510427702370041</v>
      </c>
      <c r="V643" s="17">
        <f t="shared" si="1475"/>
        <v>10.3</v>
      </c>
      <c r="W643" s="16" t="str">
        <f t="shared" si="1476"/>
        <v>2f16+2f20</v>
      </c>
      <c r="X643" s="17">
        <f t="shared" si="1477"/>
        <v>10.3</v>
      </c>
      <c r="Y643" s="16" t="str">
        <f t="shared" si="1478"/>
        <v>2f16+2f20</v>
      </c>
      <c r="Z643" s="16">
        <f t="shared" si="1479"/>
        <v>-257.54192100000006</v>
      </c>
      <c r="AA643" s="16">
        <f t="shared" si="1480"/>
        <v>257.54192100000006</v>
      </c>
      <c r="AB643" s="25">
        <v>10.4</v>
      </c>
      <c r="AC643" s="25">
        <v>4.8</v>
      </c>
      <c r="AD643" s="22">
        <v>2.5</v>
      </c>
      <c r="AE643" s="22">
        <v>1.7</v>
      </c>
      <c r="AF643" s="22">
        <f>(AC643*AE643)/2</f>
        <v>4.08</v>
      </c>
      <c r="AG643" s="22">
        <f>(Z642-AA643)/AE643</f>
        <v>-240.18615476470595</v>
      </c>
      <c r="AH643" s="22">
        <f>(AA642-Z643)/AE643</f>
        <v>240.18615476470595</v>
      </c>
      <c r="AI643" s="22">
        <f t="shared" ref="AI643" si="1482">MAX(ABS(AG643+AF643),ABS(AG643-AF643),ABS(AH643+AF643),ABS(AH643-AF643),)</f>
        <v>244.26615476470596</v>
      </c>
      <c r="AJ643" s="22">
        <f>((0.5*14.17*P642*0.9*(N642-O642)*AJ645)/(1+AJ645^2))*10^-1</f>
        <v>543.27780000000007</v>
      </c>
      <c r="AK643" s="108">
        <v>10</v>
      </c>
      <c r="AL643" s="30">
        <f>IF(N642=26,(4*0.5)/AK643,(2*0.5)/AK643)</f>
        <v>0.1</v>
      </c>
      <c r="AM643" s="112" t="s">
        <v>100</v>
      </c>
      <c r="AN643" s="41">
        <f>IF((AL643*0.9*(N642-O642)*391.3*AJ645*10^-1)&lt;AJ643,(AL643*0.9*(N642-O642)*391.3*AJ645*10^-1),"calc. cotθ ")</f>
        <v>500.08140000000003</v>
      </c>
    </row>
    <row r="644" spans="1:40">
      <c r="A644" s="35">
        <v>16</v>
      </c>
      <c r="B644" s="35">
        <v>3</v>
      </c>
      <c r="C644" s="35">
        <v>8</v>
      </c>
      <c r="D644" s="35">
        <v>3</v>
      </c>
      <c r="E644" s="35" t="s">
        <v>16</v>
      </c>
      <c r="F644" s="36">
        <v>14.108000000000001</v>
      </c>
      <c r="G644" s="36">
        <v>6.9130000000000003</v>
      </c>
      <c r="H644" s="36">
        <v>-178.59100000000001</v>
      </c>
      <c r="I644" s="36">
        <v>-171.678</v>
      </c>
      <c r="J644" s="36">
        <v>185.50400000000002</v>
      </c>
      <c r="AB644" s="25"/>
      <c r="AC644" s="25"/>
      <c r="AD644" s="22"/>
      <c r="AE644" s="22"/>
      <c r="AF644" s="22"/>
      <c r="AG644" s="22"/>
      <c r="AH644" s="22"/>
      <c r="AI644" s="22"/>
      <c r="AJ644" s="106" t="s">
        <v>93</v>
      </c>
      <c r="AK644" s="108">
        <v>15</v>
      </c>
      <c r="AL644" s="30">
        <f>IF(N642=26,(4*0.5)/AK644,(2*0.5)/AK644)</f>
        <v>6.6666666666666666E-2</v>
      </c>
      <c r="AM644" s="112" t="s">
        <v>99</v>
      </c>
      <c r="AN644" s="41">
        <f>IF((AL644*0.9*(N642-O642)*391.3*AJ645*10^-1)&lt;AJ643,(AL644*0.9*(N642-O642)*391.3*AJ645*10^-1),"calc. cotθ ")</f>
        <v>333.38760000000002</v>
      </c>
    </row>
    <row r="645" spans="1:40">
      <c r="A645" s="35">
        <v>16</v>
      </c>
      <c r="B645" s="35">
        <v>3</v>
      </c>
      <c r="C645" s="35">
        <v>8</v>
      </c>
      <c r="D645" s="35">
        <v>3</v>
      </c>
      <c r="E645" s="35" t="s">
        <v>17</v>
      </c>
      <c r="F645" s="36">
        <v>-11.817</v>
      </c>
      <c r="G645" s="36">
        <v>-5.1369999999999996</v>
      </c>
      <c r="H645" s="36">
        <v>-178.59100000000001</v>
      </c>
      <c r="I645" s="36">
        <v>-183.72800000000001</v>
      </c>
      <c r="J645" s="36">
        <v>173.45400000000001</v>
      </c>
      <c r="AB645" s="26"/>
      <c r="AC645" s="26"/>
      <c r="AD645" s="23"/>
      <c r="AE645" s="23"/>
      <c r="AF645" s="23"/>
      <c r="AG645" s="23"/>
      <c r="AH645" s="23"/>
      <c r="AI645" s="23"/>
      <c r="AJ645" s="107">
        <v>2</v>
      </c>
      <c r="AK645" s="110">
        <v>20</v>
      </c>
      <c r="AL645" s="31">
        <f>IF(N642=26,(4*0.5)/AK645,(2*0.5)/AK645)</f>
        <v>0.05</v>
      </c>
      <c r="AM645" s="113" t="s">
        <v>98</v>
      </c>
      <c r="AN645" s="114">
        <f>IF((AL645*0.9*(N642-O642)*391.3*AJ645*10^-1)&lt;AJ643,(AL645*0.9*(N642-O642)*391.3*AJ645*10^-1),"calc. cotθ ")</f>
        <v>250.04070000000002</v>
      </c>
    </row>
    <row r="646" spans="1:40">
      <c r="A646" s="35">
        <v>17</v>
      </c>
      <c r="B646" s="35">
        <v>26</v>
      </c>
      <c r="C646" s="35">
        <v>29</v>
      </c>
      <c r="D646" s="35">
        <v>3</v>
      </c>
      <c r="E646" s="35" t="s">
        <v>14</v>
      </c>
      <c r="F646" s="36">
        <v>-7.06</v>
      </c>
      <c r="G646" s="36">
        <v>-3.8759999999999999</v>
      </c>
      <c r="H646" s="36">
        <v>293.17109999999997</v>
      </c>
      <c r="I646" s="36">
        <v>289.29509999999999</v>
      </c>
      <c r="J646" s="36">
        <v>-297.04709999999994</v>
      </c>
      <c r="K646" s="1">
        <f t="shared" ref="K646:K647" si="1483">$K$510</f>
        <v>80</v>
      </c>
      <c r="L646" s="7">
        <f t="shared" ref="L646:L647" si="1484">(ABS(I646)-ABS(I648*$K646/200))*SIGN(I646)</f>
        <v>220.86309999999997</v>
      </c>
      <c r="M646" s="7">
        <f t="shared" ref="M646:M647" si="1485">(ABS(J646)-ABS(J648*$K646/200))*SIGN(J646)</f>
        <v>-222.60629999999995</v>
      </c>
      <c r="N646" s="6">
        <f t="shared" ref="N646:N647" si="1486">$N$510</f>
        <v>75</v>
      </c>
      <c r="O646" s="6">
        <v>4</v>
      </c>
      <c r="P646" s="6">
        <v>30</v>
      </c>
      <c r="Q646" s="7">
        <f>P646*(N646-O646)^2/((10^6)*$AS$4^2)</f>
        <v>389.67765209100986</v>
      </c>
      <c r="R646" s="7">
        <f>P646*(N646-O646)^2/((10^6)*$AS$5^2)</f>
        <v>517.18477480250328</v>
      </c>
      <c r="S646" s="6" t="str">
        <f>IF(R646&gt;=MAX(ABS(I646),ABS(J646),ABS(L646),ABS(M646)),"Verificata","Non verificata")</f>
        <v>Verificata</v>
      </c>
      <c r="T646" s="7">
        <f>-MIN(L646:M646)/(0.9*(N646-O646)/100*391.3)*10</f>
        <v>8.9028026237328532</v>
      </c>
      <c r="U646" s="7">
        <f>ABS(MAX(L646:M646)/(0.9*(N646-O646)/100*391.3)*10)</f>
        <v>8.8330859736034952</v>
      </c>
      <c r="V646" s="17">
        <f t="shared" ref="V646:V647" si="1487">IF($N646=26,IF(4*2.01&gt;T646,4*2.01,"Arm. insufficiente"),IF((3*2.01)&gt;T646,(3*2.01),IF(T646&lt;4*2.01,(4*2.01),IF(T646&lt;10.3,2*2.01+2*3.14,IF(T646&lt;15.75,5*3.14,IF(15.75&lt;T646,6*3.14,"Armat. Insuf. "))))))</f>
        <v>10.3</v>
      </c>
      <c r="W646" s="16" t="str">
        <f t="shared" ref="W646:W647" si="1488">IF(V646=6.03,"3f16",IF(V646=8.04,"4f16",IF(V646=10.3,"2f16+2f20",IF(V646=15.7,"5f20",IF(V646=18.84,"6f20","Arm. Insuf.")))))</f>
        <v>2f16+2f20</v>
      </c>
      <c r="X646" s="17">
        <f t="shared" ref="X646:X647" si="1489">IF($N646=26,IF(4*2.01&gt;U646,4*2.01,"Arm. insufficiente"),IF((3*2.01)&gt;U646,(3*2.01),IF(U646&lt;4*2.01,(4*2.01),IF(U646&lt;10.3,2*2.01+2*3.14,IF(U646&lt;15.75,5*3.14,IF(15.75&lt;U646,6*3.14,"Armat. Insuf. "))))))</f>
        <v>10.3</v>
      </c>
      <c r="Y646" s="16" t="str">
        <f t="shared" ref="Y646:Y647" si="1490">IF(X646=6.03,"3f16",IF(X646=8.04,"4f16",IF(X646=10.3,"2f16+2f20",IF(X646=15.7,"5f20",IF(X646=18.84,"6f20","Arm. Insuf.")))))</f>
        <v>2f16+2f20</v>
      </c>
      <c r="Z646" s="16">
        <f t="shared" ref="Z646:Z647" si="1491">-0.9*(N646-O646)*V646*391.3/1000</f>
        <v>-257.54192100000006</v>
      </c>
      <c r="AA646" s="16">
        <f t="shared" ref="AA646:AA647" si="1492">0.9*(N646-O646)*X646*391.3/1000</f>
        <v>257.54192100000006</v>
      </c>
      <c r="AB646" s="24"/>
      <c r="AC646" s="24"/>
      <c r="AD646" s="21"/>
      <c r="AE646" s="21"/>
      <c r="AF646" s="21"/>
      <c r="AG646" s="21"/>
      <c r="AH646" s="21"/>
      <c r="AI646" s="21"/>
      <c r="AJ646" s="21"/>
      <c r="AK646" s="109">
        <f t="shared" si="1481"/>
        <v>12.8</v>
      </c>
      <c r="AL646" s="29">
        <f>IF(N646=26,(4*0.5)/AK646,(2*0.5)/AK646)</f>
        <v>7.8125E-2</v>
      </c>
      <c r="AM646" s="111" t="s">
        <v>96</v>
      </c>
      <c r="AN646" s="40">
        <f>IF((AL646*0.9*(N646-O646)*391.3*AJ649*10^-1)&lt;AJ647,(AL646*0.9*(N646-O646)*391.3*AJ649*10^-1),"calc. cotθ ")</f>
        <v>390.68859375000005</v>
      </c>
    </row>
    <row r="647" spans="1:40">
      <c r="A647" s="35">
        <v>17</v>
      </c>
      <c r="B647" s="35">
        <v>26</v>
      </c>
      <c r="C647" s="35">
        <v>29</v>
      </c>
      <c r="D647" s="35">
        <v>3</v>
      </c>
      <c r="E647" s="35" t="s">
        <v>15</v>
      </c>
      <c r="F647" s="36">
        <v>-1.0149999999999999</v>
      </c>
      <c r="G647" s="36">
        <v>-0.16200000000000001</v>
      </c>
      <c r="H647" s="36">
        <v>-153.30869999999999</v>
      </c>
      <c r="I647" s="36">
        <v>-153.47069999999999</v>
      </c>
      <c r="J647" s="36">
        <v>153.14669999999998</v>
      </c>
      <c r="K647" s="1">
        <f t="shared" si="1483"/>
        <v>80</v>
      </c>
      <c r="L647" s="7">
        <f t="shared" si="1484"/>
        <v>-80.218699999999998</v>
      </c>
      <c r="M647" s="7">
        <f t="shared" si="1485"/>
        <v>83.525899999999979</v>
      </c>
      <c r="N647" s="6">
        <f t="shared" si="1486"/>
        <v>75</v>
      </c>
      <c r="O647" s="6">
        <v>4</v>
      </c>
      <c r="P647" s="6">
        <v>30</v>
      </c>
      <c r="Q647" s="7">
        <f>P647*(N647-O647)^2/((10^6)*$AS$4^2)</f>
        <v>389.67765209100986</v>
      </c>
      <c r="R647" s="7">
        <f>P647*(N647-O647)^2/((10^6)*$AS$5^2)</f>
        <v>517.18477480250328</v>
      </c>
      <c r="S647" s="6" t="str">
        <f>IF(R647&gt;=MAX(ABS(I647),ABS(J647),ABS(L647),ABS(M647)),"Verificata","Non verificata")</f>
        <v>Verificata</v>
      </c>
      <c r="T647" s="7">
        <f>-MIN(L647:M647)/(0.9*(N647-O647)/100*391.3)*10</f>
        <v>3.2082257008559005</v>
      </c>
      <c r="U647" s="7">
        <f>ABS(MAX(L647:M647)/(0.9*(N647-O647)/100*391.3)*10)</f>
        <v>3.3404921678750688</v>
      </c>
      <c r="V647" s="17">
        <f t="shared" si="1487"/>
        <v>6.0299999999999994</v>
      </c>
      <c r="W647" s="16" t="str">
        <f t="shared" si="1488"/>
        <v>3f16</v>
      </c>
      <c r="X647" s="17">
        <f t="shared" si="1489"/>
        <v>6.0299999999999994</v>
      </c>
      <c r="Y647" s="16" t="str">
        <f t="shared" si="1490"/>
        <v>3f16</v>
      </c>
      <c r="Z647" s="16">
        <f t="shared" si="1491"/>
        <v>-150.77454209999999</v>
      </c>
      <c r="AA647" s="16">
        <f t="shared" si="1492"/>
        <v>150.77454209999999</v>
      </c>
      <c r="AB647" s="25">
        <v>10.4</v>
      </c>
      <c r="AC647" s="25">
        <v>4.8</v>
      </c>
      <c r="AD647" s="22">
        <v>2.5</v>
      </c>
      <c r="AE647" s="22">
        <v>1.7</v>
      </c>
      <c r="AF647" s="22">
        <f>(AC647*AE647)/2</f>
        <v>4.08</v>
      </c>
      <c r="AG647" s="22">
        <f>(Z646-AA647)/AE647</f>
        <v>-240.18615476470595</v>
      </c>
      <c r="AH647" s="22">
        <f>(AA646-Z647)/AE647</f>
        <v>240.18615476470595</v>
      </c>
      <c r="AI647" s="22">
        <f t="shared" ref="AI647" si="1493">MAX(ABS(AG647+AF647),ABS(AG647-AF647),ABS(AH647+AF647),ABS(AH647-AF647),)</f>
        <v>244.26615476470596</v>
      </c>
      <c r="AJ647" s="22">
        <f>((0.5*14.17*P646*0.9*(N646-O646)*AJ649)/(1+AJ649^2))*10^-1</f>
        <v>543.27780000000007</v>
      </c>
      <c r="AK647" s="108">
        <v>10</v>
      </c>
      <c r="AL647" s="30">
        <f>IF(N646=26,(4*0.5)/AK647,(2*0.5)/AK647)</f>
        <v>0.1</v>
      </c>
      <c r="AM647" s="112" t="s">
        <v>100</v>
      </c>
      <c r="AN647" s="41">
        <f>IF((AL647*0.9*(N646-O646)*391.3*AJ649*10^-1)&lt;AJ647,(AL647*0.9*(N646-O646)*391.3*AJ649*10^-1),"calc. cotθ ")</f>
        <v>500.08140000000003</v>
      </c>
    </row>
    <row r="648" spans="1:40">
      <c r="A648" s="35">
        <v>17</v>
      </c>
      <c r="B648" s="35">
        <v>26</v>
      </c>
      <c r="C648" s="35">
        <v>29</v>
      </c>
      <c r="D648" s="35">
        <v>3</v>
      </c>
      <c r="E648" s="35" t="s">
        <v>16</v>
      </c>
      <c r="F648" s="36">
        <v>15.381</v>
      </c>
      <c r="G648" s="36">
        <v>7.5110000000000001</v>
      </c>
      <c r="H648" s="36">
        <v>-178.59100000000001</v>
      </c>
      <c r="I648" s="36">
        <v>-171.08</v>
      </c>
      <c r="J648" s="36">
        <v>186.102</v>
      </c>
      <c r="AB648" s="25"/>
      <c r="AC648" s="25"/>
      <c r="AD648" s="22"/>
      <c r="AE648" s="22"/>
      <c r="AF648" s="22"/>
      <c r="AG648" s="22"/>
      <c r="AH648" s="22"/>
      <c r="AI648" s="22"/>
      <c r="AJ648" s="106" t="s">
        <v>93</v>
      </c>
      <c r="AK648" s="108">
        <v>15</v>
      </c>
      <c r="AL648" s="30">
        <f>IF(N646=26,(4*0.5)/AK648,(2*0.5)/AK648)</f>
        <v>6.6666666666666666E-2</v>
      </c>
      <c r="AM648" s="112" t="s">
        <v>99</v>
      </c>
      <c r="AN648" s="41">
        <f>IF((AL648*0.9*(N646-O646)*391.3*AJ649*10^-1)&lt;AJ647,(AL648*0.9*(N646-O646)*391.3*AJ649*10^-1),"calc. cotθ ")</f>
        <v>333.38760000000002</v>
      </c>
    </row>
    <row r="649" spans="1:40">
      <c r="A649" s="35">
        <v>17</v>
      </c>
      <c r="B649" s="35">
        <v>26</v>
      </c>
      <c r="C649" s="35">
        <v>29</v>
      </c>
      <c r="D649" s="35">
        <v>3</v>
      </c>
      <c r="E649" s="35" t="s">
        <v>17</v>
      </c>
      <c r="F649" s="36">
        <v>-10.544</v>
      </c>
      <c r="G649" s="36">
        <v>-4.5389999999999997</v>
      </c>
      <c r="H649" s="36">
        <v>-178.59100000000001</v>
      </c>
      <c r="I649" s="36">
        <v>-183.13</v>
      </c>
      <c r="J649" s="36">
        <v>174.05200000000002</v>
      </c>
      <c r="AB649" s="26"/>
      <c r="AC649" s="26"/>
      <c r="AD649" s="23"/>
      <c r="AE649" s="23"/>
      <c r="AF649" s="23"/>
      <c r="AG649" s="23"/>
      <c r="AH649" s="23"/>
      <c r="AI649" s="23"/>
      <c r="AJ649" s="107">
        <v>2</v>
      </c>
      <c r="AK649" s="110">
        <v>20</v>
      </c>
      <c r="AL649" s="31">
        <f>IF(N646=26,(4*0.5)/AK649,(2*0.5)/AK649)</f>
        <v>0.05</v>
      </c>
      <c r="AM649" s="113" t="s">
        <v>98</v>
      </c>
      <c r="AN649" s="114">
        <f>IF((AL649*0.9*(N646-O646)*391.3*AJ649*10^-1)&lt;AJ647,(AL649*0.9*(N646-O646)*391.3*AJ649*10^-1),"calc. cotθ ")</f>
        <v>250.04070000000002</v>
      </c>
    </row>
    <row r="650" spans="1:40">
      <c r="A650" s="35">
        <v>18</v>
      </c>
      <c r="B650" s="35">
        <v>11</v>
      </c>
      <c r="C650" s="35">
        <v>17</v>
      </c>
      <c r="D650" s="35">
        <v>3</v>
      </c>
      <c r="E650" s="35" t="s">
        <v>14</v>
      </c>
      <c r="F650" s="36">
        <v>-15.218999999999999</v>
      </c>
      <c r="G650" s="36">
        <v>-9.4550000000000001</v>
      </c>
      <c r="H650" s="36">
        <v>49.521900000000002</v>
      </c>
      <c r="I650" s="36">
        <v>40.066900000000004</v>
      </c>
      <c r="J650" s="36">
        <v>-58.976900000000001</v>
      </c>
      <c r="K650" s="1">
        <f t="shared" ref="K650:K651" si="1494">$K$510</f>
        <v>80</v>
      </c>
      <c r="L650" s="7">
        <f t="shared" ref="L650:L651" si="1495">(ABS(I650)-ABS(I652*$K650/200))*SIGN(I650)</f>
        <v>35.879100000000008</v>
      </c>
      <c r="M650" s="7">
        <f t="shared" ref="M650:M651" si="1496">(ABS(J650)-ABS(J652*$K650/200))*SIGN(J650)</f>
        <v>-42.792299999999997</v>
      </c>
      <c r="N650" s="6">
        <v>26</v>
      </c>
      <c r="O650" s="6">
        <v>3</v>
      </c>
      <c r="P650" s="6">
        <v>60</v>
      </c>
      <c r="Q650" s="7">
        <f>P650*(N650-O650)^2/((10^6)*$AS$4^2)</f>
        <v>81.785152928444433</v>
      </c>
      <c r="R650" s="7">
        <f>P650*(N650-O650)^2/((10^6)*$AS$5^2)</f>
        <v>108.54621934954343</v>
      </c>
      <c r="S650" s="6" t="str">
        <f>IF(R650&gt;=MAX(ABS(I650),ABS(J650),ABS(L650),ABS(M650)),"Verificata","Non verificata")</f>
        <v>Verificata</v>
      </c>
      <c r="T650" s="7">
        <f>-MIN(L650:M650)/(0.9*(N650-O650)/100*391.3)*10</f>
        <v>5.2830587006522292</v>
      </c>
      <c r="U650" s="7">
        <f>ABS(MAX(L650:M650)/(0.9*(N650-O650)/100*391.3)*10)</f>
        <v>4.4295677359378081</v>
      </c>
      <c r="V650" s="17">
        <f t="shared" ref="V650:V651" si="1497">IF($N650=26,IF(4*2.01&gt;T650,4*2.01,"Arm. insufficiente"),IF((3*2.01)&gt;T650,(3*2.01),IF(T650&lt;4*2.01,(4*2.01),IF(T650&lt;10.3,2*2.01+2*3.14,IF(T650&lt;15.75,5*3.14,IF(15.75&lt;T650,6*3.14,"Armat. Insuf. "))))))</f>
        <v>8.0399999999999991</v>
      </c>
      <c r="W650" s="16" t="str">
        <f t="shared" ref="W650:W651" si="1498">IF(V650=6.03,"3f16",IF(V650=8.04,"4f16",IF(V650=10.3,"2f16+2f20",IF(V650=15.7,"5f20",IF(V650=18.84,"6f20","Arm. Insuf.")))))</f>
        <v>4f16</v>
      </c>
      <c r="X650" s="17">
        <f t="shared" ref="X650:X651" si="1499">IF($N650=26,IF(4*2.01&gt;U650,4*2.01,"Arm. insufficiente"),IF((3*2.01)&gt;U650,(3*2.01),IF(U650&lt;4*2.01,(4*2.01),IF(U650&lt;10.3,2*2.01+2*3.14,IF(U650&lt;15.75,5*3.14,IF(15.75&lt;U650,6*3.14,"Armat. Insuf. "))))))</f>
        <v>8.0399999999999991</v>
      </c>
      <c r="Y650" s="16" t="str">
        <f t="shared" ref="Y650:Y651" si="1500">IF(X650=6.03,"3f16",IF(X650=8.04,"4f16",IF(X650=10.3,"2f16+2f20",IF(X650=15.7,"5f20",IF(X650=18.84,"6f20","Arm. Insuf.")))))</f>
        <v>4f16</v>
      </c>
      <c r="Z650" s="16">
        <f t="shared" ref="Z650:Z651" si="1501">-0.9*(N650-O650)*V650*391.3/1000</f>
        <v>-65.123276399999995</v>
      </c>
      <c r="AA650" s="16">
        <f t="shared" ref="AA650:AA651" si="1502">0.9*(N650-O650)*X650*391.3/1000</f>
        <v>65.123276399999995</v>
      </c>
      <c r="AB650" s="24"/>
      <c r="AC650" s="24"/>
      <c r="AD650" s="21"/>
      <c r="AE650" s="21"/>
      <c r="AF650" s="21"/>
      <c r="AG650" s="21"/>
      <c r="AH650" s="21"/>
      <c r="AI650" s="21"/>
      <c r="AJ650" s="21"/>
      <c r="AK650" s="109">
        <f t="shared" si="1481"/>
        <v>12.8</v>
      </c>
      <c r="AL650" s="29">
        <f>IF(N650=26,(4*0.5)/AK650,(2*0.5)/AK650)</f>
        <v>0.15625</v>
      </c>
      <c r="AM650" s="111" t="s">
        <v>96</v>
      </c>
      <c r="AN650" s="40">
        <f>IF((AL650*0.9*(N650-O650)*391.3*AJ653*10^-1)&lt;AJ651,(AL650*0.9*(N650-O650)*391.3*AJ653*10^-1),"calc. cotθ ")</f>
        <v>253.12218750000002</v>
      </c>
    </row>
    <row r="651" spans="1:40">
      <c r="A651" s="35">
        <v>18</v>
      </c>
      <c r="B651" s="35">
        <v>11</v>
      </c>
      <c r="C651" s="35">
        <v>17</v>
      </c>
      <c r="D651" s="35">
        <v>3</v>
      </c>
      <c r="E651" s="35" t="s">
        <v>15</v>
      </c>
      <c r="F651" s="36">
        <v>-14.429</v>
      </c>
      <c r="G651" s="36">
        <v>-8.9239999999999995</v>
      </c>
      <c r="H651" s="36">
        <v>-46.735799999999998</v>
      </c>
      <c r="I651" s="36">
        <v>-55.659799999999997</v>
      </c>
      <c r="J651" s="36">
        <v>37.811799999999998</v>
      </c>
      <c r="K651" s="1">
        <f t="shared" si="1494"/>
        <v>80</v>
      </c>
      <c r="L651" s="7">
        <f t="shared" si="1495"/>
        <v>-39.587599999999995</v>
      </c>
      <c r="M651" s="7">
        <f t="shared" si="1496"/>
        <v>33.511600000000001</v>
      </c>
      <c r="N651" s="6">
        <v>26</v>
      </c>
      <c r="O651" s="6">
        <v>3</v>
      </c>
      <c r="P651" s="6">
        <v>60</v>
      </c>
      <c r="Q651" s="7">
        <f>P651*(N651-O651)^2/((10^6)*$AS$4^2)</f>
        <v>81.785152928444433</v>
      </c>
      <c r="R651" s="7">
        <f>P651*(N651-O651)^2/((10^6)*$AS$5^2)</f>
        <v>108.54621934954343</v>
      </c>
      <c r="S651" s="6" t="str">
        <f>IF(R651&gt;=MAX(ABS(I651),ABS(J651),ABS(L651),ABS(M651)),"Verificata","Non verificata")</f>
        <v>Verificata</v>
      </c>
      <c r="T651" s="7">
        <f>-MIN(L651:M651)/(0.9*(N651-O651)/100*391.3)*10</f>
        <v>4.8874123292727942</v>
      </c>
      <c r="U651" s="7">
        <f>ABS(MAX(L651:M651)/(0.9*(N651-O651)/100*391.3)*10)</f>
        <v>4.1372805376849868</v>
      </c>
      <c r="V651" s="17">
        <f t="shared" si="1497"/>
        <v>8.0399999999999991</v>
      </c>
      <c r="W651" s="16" t="str">
        <f t="shared" si="1498"/>
        <v>4f16</v>
      </c>
      <c r="X651" s="17">
        <f t="shared" si="1499"/>
        <v>8.0399999999999991</v>
      </c>
      <c r="Y651" s="16" t="str">
        <f t="shared" si="1500"/>
        <v>4f16</v>
      </c>
      <c r="Z651" s="16">
        <f t="shared" si="1501"/>
        <v>-65.123276399999995</v>
      </c>
      <c r="AA651" s="16">
        <f t="shared" si="1502"/>
        <v>65.123276399999995</v>
      </c>
      <c r="AB651" s="25">
        <v>12.7</v>
      </c>
      <c r="AC651" s="25">
        <v>7.9</v>
      </c>
      <c r="AD651" s="22">
        <v>3.78</v>
      </c>
      <c r="AE651" s="22">
        <v>3.48</v>
      </c>
      <c r="AF651" s="22">
        <f>(AC651*AE651)/2</f>
        <v>13.746</v>
      </c>
      <c r="AG651" s="22">
        <f>(Z650-AA651)/AE651</f>
        <v>-37.42717034482758</v>
      </c>
      <c r="AH651" s="22">
        <f>(AA650-Z651)/AE651</f>
        <v>37.42717034482758</v>
      </c>
      <c r="AI651" s="22">
        <f t="shared" ref="AI651" si="1503">MAX(ABS(AG651+AF651),ABS(AG651-AF651),ABS(AH651+AF651),ABS(AH651-AF651),)</f>
        <v>51.173170344827582</v>
      </c>
      <c r="AJ651" s="22">
        <f>((0.5*14.17*P650*0.9*(N650-O650)*AJ653)/(1+AJ653^2))*10^-1</f>
        <v>351.98280000000005</v>
      </c>
      <c r="AK651" s="108">
        <v>10</v>
      </c>
      <c r="AL651" s="30">
        <f>IF(N650=26,(4*0.5)/AK651,(2*0.5)/AK651)</f>
        <v>0.2</v>
      </c>
      <c r="AM651" s="112" t="s">
        <v>100</v>
      </c>
      <c r="AN651" s="41">
        <f>IF((AL651*0.9*(N650-O650)*391.3*AJ653*10^-1)&lt;AJ651,(AL651*0.9*(N650-O650)*391.3*AJ653*10^-1),"calc. cotθ ")</f>
        <v>323.99640000000005</v>
      </c>
    </row>
    <row r="652" spans="1:40">
      <c r="A652" s="35">
        <v>18</v>
      </c>
      <c r="B652" s="35">
        <v>11</v>
      </c>
      <c r="C652" s="35">
        <v>17</v>
      </c>
      <c r="D652" s="35">
        <v>3</v>
      </c>
      <c r="E652" s="35" t="s">
        <v>16</v>
      </c>
      <c r="F652" s="36">
        <v>24.173999999999999</v>
      </c>
      <c r="G652" s="36">
        <v>14.996</v>
      </c>
      <c r="H652" s="36">
        <v>-25.465499999999999</v>
      </c>
      <c r="I652" s="36">
        <v>-10.469499999999998</v>
      </c>
      <c r="J652" s="36">
        <v>40.461500000000001</v>
      </c>
      <c r="AB652" s="25"/>
      <c r="AC652" s="25"/>
      <c r="AD652" s="22"/>
      <c r="AE652" s="22"/>
      <c r="AF652" s="22"/>
      <c r="AG652" s="22"/>
      <c r="AH652" s="22"/>
      <c r="AI652" s="22"/>
      <c r="AJ652" s="106" t="s">
        <v>93</v>
      </c>
      <c r="AK652" s="108">
        <v>15</v>
      </c>
      <c r="AL652" s="30">
        <f>IF(N650=26,(4*0.5)/AK652,(2*0.5)/AK652)</f>
        <v>0.13333333333333333</v>
      </c>
      <c r="AM652" s="112" t="s">
        <v>99</v>
      </c>
      <c r="AN652" s="41">
        <f>IF((AL652*0.9*(N650-O650)*391.3*AJ653*10^-1)&lt;AJ651,(AL652*0.9*(N650-O650)*391.3*AJ653*10^-1),"calc. cotθ ")</f>
        <v>215.99760000000003</v>
      </c>
    </row>
    <row r="653" spans="1:40">
      <c r="A653" s="35">
        <v>18</v>
      </c>
      <c r="B653" s="35">
        <v>11</v>
      </c>
      <c r="C653" s="35">
        <v>17</v>
      </c>
      <c r="D653" s="35">
        <v>3</v>
      </c>
      <c r="E653" s="35" t="s">
        <v>17</v>
      </c>
      <c r="F653" s="36">
        <v>-23.756</v>
      </c>
      <c r="G653" s="36">
        <v>-14.715</v>
      </c>
      <c r="H653" s="36">
        <v>-25.465499999999999</v>
      </c>
      <c r="I653" s="36">
        <v>-40.180499999999995</v>
      </c>
      <c r="J653" s="36">
        <v>10.750499999999999</v>
      </c>
      <c r="AB653" s="26"/>
      <c r="AC653" s="26"/>
      <c r="AD653" s="23"/>
      <c r="AE653" s="23"/>
      <c r="AF653" s="23"/>
      <c r="AG653" s="23"/>
      <c r="AH653" s="23"/>
      <c r="AI653" s="23"/>
      <c r="AJ653" s="107">
        <v>2</v>
      </c>
      <c r="AK653" s="110">
        <v>20</v>
      </c>
      <c r="AL653" s="31">
        <f>IF(N650=26,(4*0.5)/AK653,(2*0.5)/AK653)</f>
        <v>0.1</v>
      </c>
      <c r="AM653" s="113" t="s">
        <v>98</v>
      </c>
      <c r="AN653" s="114">
        <f>IF((AL653*0.9*(N650-O650)*391.3*AJ653*10^-1)&lt;AJ651,(AL653*0.9*(N650-O650)*391.3*AJ653*10^-1),"calc. cotθ ")</f>
        <v>161.99820000000003</v>
      </c>
    </row>
    <row r="654" spans="1:40">
      <c r="A654" s="35">
        <v>18</v>
      </c>
      <c r="B654" s="35">
        <v>17</v>
      </c>
      <c r="C654" s="35">
        <v>21</v>
      </c>
      <c r="D654" s="35">
        <v>3</v>
      </c>
      <c r="E654" s="35" t="s">
        <v>14</v>
      </c>
      <c r="F654" s="36">
        <v>-22.228000000000002</v>
      </c>
      <c r="G654" s="36">
        <v>-13.805999999999999</v>
      </c>
      <c r="H654" s="36">
        <v>39.941200000000009</v>
      </c>
      <c r="I654" s="36">
        <v>26.135200000000012</v>
      </c>
      <c r="J654" s="36">
        <v>-53.747200000000007</v>
      </c>
      <c r="K654" s="1">
        <f t="shared" ref="K654:K655" si="1504">$K$510</f>
        <v>80</v>
      </c>
      <c r="L654" s="7">
        <f t="shared" ref="L654:L655" si="1505">(ABS(I654)-ABS(I656*$K654/200))*SIGN(I654)</f>
        <v>25.958920000000013</v>
      </c>
      <c r="M654" s="7">
        <f t="shared" ref="M654:M655" si="1506">(ABS(J654)-ABS(J656*$K654/200))*SIGN(J654)</f>
        <v>-39.269880000000008</v>
      </c>
      <c r="N654" s="6">
        <v>26</v>
      </c>
      <c r="O654" s="6">
        <v>3</v>
      </c>
      <c r="P654" s="6">
        <v>60</v>
      </c>
      <c r="Q654" s="7">
        <f>P654*(N654-O654)^2/((10^6)*$AS$4^2)</f>
        <v>81.785152928444433</v>
      </c>
      <c r="R654" s="7">
        <f>P654*(N654-O654)^2/((10^6)*$AS$5^2)</f>
        <v>108.54621934954343</v>
      </c>
      <c r="S654" s="6" t="str">
        <f>IF(R654&gt;=MAX(ABS(I654),ABS(J654),ABS(L654),ABS(M654)),"Verificata","Non verificata")</f>
        <v>Verificata</v>
      </c>
      <c r="T654" s="7">
        <f>-MIN(L654:M654)/(0.9*(N654-O654)/100*391.3)*10</f>
        <v>4.8481872020800241</v>
      </c>
      <c r="U654" s="7">
        <f>ABS(MAX(L654:M654)/(0.9*(N654-O654)/100*391.3)*10)</f>
        <v>3.2048405476110249</v>
      </c>
      <c r="V654" s="17">
        <f t="shared" ref="V654:V655" si="1507">IF($N654=26,IF(4*2.01&gt;T654,4*2.01,"Arm. insufficiente"),IF((3*2.01)&gt;T654,(3*2.01),IF(T654&lt;4*2.01,(4*2.01),IF(T654&lt;10.3,2*2.01+2*3.14,IF(T654&lt;15.75,5*3.14,IF(15.75&lt;T654,6*3.14,"Armat. Insuf. "))))))</f>
        <v>8.0399999999999991</v>
      </c>
      <c r="W654" s="16" t="str">
        <f t="shared" ref="W654:W655" si="1508">IF(V654=6.03,"3f16",IF(V654=8.04,"4f16",IF(V654=10.3,"2f16+2f20",IF(V654=15.7,"5f20",IF(V654=18.84,"6f20","Arm. Insuf.")))))</f>
        <v>4f16</v>
      </c>
      <c r="X654" s="17">
        <f t="shared" ref="X654:X655" si="1509">IF($N654=26,IF(4*2.01&gt;U654,4*2.01,"Arm. insufficiente"),IF((3*2.01)&gt;U654,(3*2.01),IF(U654&lt;4*2.01,(4*2.01),IF(U654&lt;10.3,2*2.01+2*3.14,IF(U654&lt;15.75,5*3.14,IF(15.75&lt;U654,6*3.14,"Armat. Insuf. "))))))</f>
        <v>8.0399999999999991</v>
      </c>
      <c r="Y654" s="16" t="str">
        <f t="shared" ref="Y654:Y655" si="1510">IF(X654=6.03,"3f16",IF(X654=8.04,"4f16",IF(X654=10.3,"2f16+2f20",IF(X654=15.7,"5f20",IF(X654=18.84,"6f20","Arm. Insuf.")))))</f>
        <v>4f16</v>
      </c>
      <c r="Z654" s="16">
        <f t="shared" ref="Z654:Z655" si="1511">-0.9*(N654-O654)*V654*391.3/1000</f>
        <v>-65.123276399999995</v>
      </c>
      <c r="AA654" s="16">
        <f t="shared" ref="AA654:AA655" si="1512">0.9*(N654-O654)*X654*391.3/1000</f>
        <v>65.123276399999995</v>
      </c>
      <c r="AB654" s="24"/>
      <c r="AC654" s="24"/>
      <c r="AD654" s="21"/>
      <c r="AE654" s="21"/>
      <c r="AF654" s="21"/>
      <c r="AG654" s="21"/>
      <c r="AH654" s="21"/>
      <c r="AI654" s="21"/>
      <c r="AJ654" s="21"/>
      <c r="AK654" s="109">
        <f t="shared" si="1481"/>
        <v>12.8</v>
      </c>
      <c r="AL654" s="29">
        <f>IF(N654=26,(4*0.5)/AK654,(2*0.5)/AK654)</f>
        <v>0.15625</v>
      </c>
      <c r="AM654" s="111" t="s">
        <v>96</v>
      </c>
      <c r="AN654" s="40">
        <f>IF((AL654*0.9*(N654-O654)*391.3*AJ657*10^-1)&lt;AJ655,(AL654*0.9*(N654-O654)*391.3*AJ657*10^-1),"calc. cotθ ")</f>
        <v>253.12218750000002</v>
      </c>
    </row>
    <row r="655" spans="1:40">
      <c r="A655" s="35">
        <v>18</v>
      </c>
      <c r="B655" s="35">
        <v>17</v>
      </c>
      <c r="C655" s="35">
        <v>21</v>
      </c>
      <c r="D655" s="35">
        <v>3</v>
      </c>
      <c r="E655" s="35" t="s">
        <v>15</v>
      </c>
      <c r="F655" s="36">
        <v>-21.125</v>
      </c>
      <c r="G655" s="36">
        <v>-13.066000000000001</v>
      </c>
      <c r="H655" s="36">
        <v>-42.645399999999995</v>
      </c>
      <c r="I655" s="36">
        <v>-55.711399999999998</v>
      </c>
      <c r="J655" s="36">
        <v>29.579399999999993</v>
      </c>
      <c r="K655" s="1">
        <f t="shared" si="1504"/>
        <v>80</v>
      </c>
      <c r="L655" s="7">
        <f t="shared" si="1505"/>
        <v>-41.362479999999998</v>
      </c>
      <c r="M655" s="7">
        <f t="shared" si="1506"/>
        <v>29.531519999999993</v>
      </c>
      <c r="N655" s="6">
        <v>26</v>
      </c>
      <c r="O655" s="6">
        <v>3</v>
      </c>
      <c r="P655" s="6">
        <v>60</v>
      </c>
      <c r="Q655" s="7">
        <f>P655*(N655-O655)^2/((10^6)*$AS$4^2)</f>
        <v>81.785152928444433</v>
      </c>
      <c r="R655" s="7">
        <f>P655*(N655-O655)^2/((10^6)*$AS$5^2)</f>
        <v>108.54621934954343</v>
      </c>
      <c r="S655" s="6" t="str">
        <f>IF(R655&gt;=MAX(ABS(I655),ABS(J655),ABS(L655),ABS(M655)),"Verificata","Non verificata")</f>
        <v>Verificata</v>
      </c>
      <c r="T655" s="7">
        <f>-MIN(L655:M655)/(0.9*(N655-O655)/100*391.3)*10</f>
        <v>5.1065357516318075</v>
      </c>
      <c r="U655" s="7">
        <f>ABS(MAX(L655:M655)/(0.9*(N655-O655)/100*391.3)*10)</f>
        <v>3.6459071767464075</v>
      </c>
      <c r="V655" s="17">
        <f t="shared" si="1507"/>
        <v>8.0399999999999991</v>
      </c>
      <c r="W655" s="16" t="str">
        <f t="shared" si="1508"/>
        <v>4f16</v>
      </c>
      <c r="X655" s="17">
        <f t="shared" si="1509"/>
        <v>8.0399999999999991</v>
      </c>
      <c r="Y655" s="16" t="str">
        <f t="shared" si="1510"/>
        <v>4f16</v>
      </c>
      <c r="Z655" s="16">
        <f t="shared" si="1511"/>
        <v>-65.123276399999995</v>
      </c>
      <c r="AA655" s="16">
        <f t="shared" si="1512"/>
        <v>65.123276399999995</v>
      </c>
      <c r="AB655" s="25">
        <v>12.7</v>
      </c>
      <c r="AC655" s="25">
        <v>7.9</v>
      </c>
      <c r="AD655" s="22">
        <v>4.62</v>
      </c>
      <c r="AE655" s="22">
        <v>4.32</v>
      </c>
      <c r="AF655" s="22">
        <f>(AC655*AE655)/2</f>
        <v>17.064000000000004</v>
      </c>
      <c r="AG655" s="22">
        <f>(Z654-AA655)/AE655</f>
        <v>-30.149664999999995</v>
      </c>
      <c r="AH655" s="22">
        <f>(AA654-Z655)/AE655</f>
        <v>30.149664999999995</v>
      </c>
      <c r="AI655" s="22">
        <f t="shared" ref="AI655" si="1513">MAX(ABS(AG655+AF655),ABS(AG655-AF655),ABS(AH655+AF655),ABS(AH655-AF655),)</f>
        <v>47.213664999999999</v>
      </c>
      <c r="AJ655" s="22">
        <f>((0.5*14.17*P654*0.9*(N654-O654)*AJ657)/(1+AJ657^2))*10^-1</f>
        <v>351.98280000000005</v>
      </c>
      <c r="AK655" s="108">
        <v>10</v>
      </c>
      <c r="AL655" s="30">
        <f>IF(N654=26,(4*0.5)/AK655,(2*0.5)/AK655)</f>
        <v>0.2</v>
      </c>
      <c r="AM655" s="112" t="s">
        <v>100</v>
      </c>
      <c r="AN655" s="41">
        <f>IF((AL655*0.9*(N654-O654)*391.3*AJ657*10^-1)&lt;AJ655,(AL655*0.9*(N654-O654)*391.3*AJ657*10^-1),"calc. cotθ ")</f>
        <v>323.99640000000005</v>
      </c>
    </row>
    <row r="656" spans="1:40">
      <c r="A656" s="35">
        <v>18</v>
      </c>
      <c r="B656" s="35">
        <v>17</v>
      </c>
      <c r="C656" s="35">
        <v>21</v>
      </c>
      <c r="D656" s="35">
        <v>3</v>
      </c>
      <c r="E656" s="35" t="s">
        <v>16</v>
      </c>
      <c r="F656" s="36">
        <v>29.529</v>
      </c>
      <c r="G656" s="36">
        <v>18.317</v>
      </c>
      <c r="H656" s="36">
        <v>-17.876300000000001</v>
      </c>
      <c r="I656" s="36">
        <v>0.44069999999999965</v>
      </c>
      <c r="J656" s="36">
        <v>36.193300000000001</v>
      </c>
      <c r="AB656" s="25"/>
      <c r="AC656" s="25"/>
      <c r="AD656" s="22"/>
      <c r="AE656" s="22"/>
      <c r="AF656" s="22"/>
      <c r="AG656" s="22"/>
      <c r="AH656" s="22"/>
      <c r="AI656" s="22"/>
      <c r="AJ656" s="106" t="s">
        <v>93</v>
      </c>
      <c r="AK656" s="108">
        <v>15</v>
      </c>
      <c r="AL656" s="30">
        <f>IF(N654=26,(4*0.5)/AK656,(2*0.5)/AK656)</f>
        <v>0.13333333333333333</v>
      </c>
      <c r="AM656" s="112" t="s">
        <v>99</v>
      </c>
      <c r="AN656" s="41">
        <f>IF((AL656*0.9*(N654-O654)*391.3*AJ657*10^-1)&lt;AJ655,(AL656*0.9*(N654-O654)*391.3*AJ657*10^-1),"calc. cotθ ")</f>
        <v>215.99760000000003</v>
      </c>
    </row>
    <row r="657" spans="1:40">
      <c r="A657" s="35">
        <v>18</v>
      </c>
      <c r="B657" s="35">
        <v>17</v>
      </c>
      <c r="C657" s="35">
        <v>21</v>
      </c>
      <c r="D657" s="35">
        <v>3</v>
      </c>
      <c r="E657" s="35" t="s">
        <v>17</v>
      </c>
      <c r="F657" s="36">
        <v>-29.052</v>
      </c>
      <c r="G657" s="36">
        <v>-17.995999999999999</v>
      </c>
      <c r="H657" s="36">
        <v>-17.876300000000001</v>
      </c>
      <c r="I657" s="36">
        <v>-35.872299999999996</v>
      </c>
      <c r="J657" s="36">
        <v>-0.11969999999999814</v>
      </c>
      <c r="AB657" s="26"/>
      <c r="AC657" s="26"/>
      <c r="AD657" s="23"/>
      <c r="AE657" s="23"/>
      <c r="AF657" s="23"/>
      <c r="AG657" s="23"/>
      <c r="AH657" s="23"/>
      <c r="AI657" s="23"/>
      <c r="AJ657" s="107">
        <v>2</v>
      </c>
      <c r="AK657" s="110">
        <v>20</v>
      </c>
      <c r="AL657" s="31">
        <f>IF(N654=26,(4*0.5)/AK657,(2*0.5)/AK657)</f>
        <v>0.1</v>
      </c>
      <c r="AM657" s="113" t="s">
        <v>98</v>
      </c>
      <c r="AN657" s="114">
        <f>IF((AL657*0.9*(N654-O654)*391.3*AJ657*10^-1)&lt;AJ655,(AL657*0.9*(N654-O654)*391.3*AJ657*10^-1),"calc. cotθ ")</f>
        <v>161.99820000000003</v>
      </c>
    </row>
    <row r="658" spans="1:40">
      <c r="A658" s="35">
        <v>19</v>
      </c>
      <c r="B658" s="35">
        <v>4</v>
      </c>
      <c r="C658" s="35">
        <v>12</v>
      </c>
      <c r="D658" s="35">
        <v>3</v>
      </c>
      <c r="E658" s="35" t="s">
        <v>14</v>
      </c>
      <c r="F658" s="36">
        <v>-114.00700000000001</v>
      </c>
      <c r="G658" s="36">
        <v>-73.010000000000005</v>
      </c>
      <c r="H658" s="36">
        <v>410.90820000000002</v>
      </c>
      <c r="I658" s="36">
        <v>337.89820000000003</v>
      </c>
      <c r="J658" s="36">
        <v>-483.91820000000001</v>
      </c>
      <c r="K658" s="1">
        <f t="shared" ref="K658:K659" si="1514">$K$510</f>
        <v>80</v>
      </c>
      <c r="L658" s="7">
        <f t="shared" ref="L658:L659" si="1515">(ABS(I658)-ABS(I660*$K658/200))*SIGN(I658)</f>
        <v>307.20328000000001</v>
      </c>
      <c r="M658" s="7">
        <f t="shared" ref="M658:M659" si="1516">(ABS(J658)-ABS(J660*$K658/200))*SIGN(J658)</f>
        <v>-389.65528</v>
      </c>
      <c r="N658" s="6">
        <f t="shared" ref="N658:N659" si="1517">$N$510</f>
        <v>75</v>
      </c>
      <c r="O658" s="6">
        <v>4</v>
      </c>
      <c r="P658" s="6">
        <v>30</v>
      </c>
      <c r="Q658" s="7">
        <f>P658*(N658-O658)^2/((10^6)*$AS$4^2)</f>
        <v>389.67765209100986</v>
      </c>
      <c r="R658" s="7">
        <f>P658*(N658-O658)^2/((10^6)*$AS$5^2)</f>
        <v>517.18477480250328</v>
      </c>
      <c r="S658" s="6" t="str">
        <f>IF(R658&gt;=MAX(ABS(I658),ABS(J658),ABS(L658),ABS(M658)),"Verificata","Non verificata")</f>
        <v>Verificata</v>
      </c>
      <c r="T658" s="7">
        <f>-MIN(L658:M658)/(0.9*(N658-O658)/100*391.3)*10</f>
        <v>15.583674177843847</v>
      </c>
      <c r="U658" s="7">
        <f>ABS(MAX(L658:M658)/(0.9*(N658-O658)/100*391.3)*10)</f>
        <v>12.286131017870289</v>
      </c>
      <c r="V658" s="17">
        <f t="shared" ref="V658:V659" si="1518">IF($N658=26,IF(4*2.01&gt;T658,4*2.01,"Arm. insufficiente"),IF((3*2.01)&gt;T658,(3*2.01),IF(T658&lt;4*2.01,(4*2.01),IF(T658&lt;10.3,2*2.01+2*3.14,IF(T658&lt;15.75,5*3.14,IF(15.75&lt;T658,6*3.14,"Armat. Insuf. "))))))</f>
        <v>15.700000000000001</v>
      </c>
      <c r="W658" s="16" t="str">
        <f t="shared" ref="W658:W659" si="1519">IF(V658=6.03,"3f16",IF(V658=8.04,"4f16",IF(V658=10.3,"2f16+2f20",IF(V658=15.7,"5f20",IF(V658=18.84,"6f20","Arm. Insuf.")))))</f>
        <v>5f20</v>
      </c>
      <c r="X658" s="17">
        <f t="shared" ref="X658:X659" si="1520">IF($N658=26,IF(4*2.01&gt;U658,4*2.01,"Arm. insufficiente"),IF((3*2.01)&gt;U658,(3*2.01),IF(U658&lt;4*2.01,(4*2.01),IF(U658&lt;10.3,2*2.01+2*3.14,IF(U658&lt;15.75,5*3.14,IF(15.75&lt;U658,6*3.14,"Armat. Insuf. "))))))</f>
        <v>15.700000000000001</v>
      </c>
      <c r="Y658" s="16" t="str">
        <f t="shared" ref="Y658:Y659" si="1521">IF(X658=6.03,"3f16",IF(X658=8.04,"4f16",IF(X658=10.3,"2f16+2f20",IF(X658=15.7,"5f20",IF(X658=18.84,"6f20","Arm. Insuf.")))))</f>
        <v>5f20</v>
      </c>
      <c r="Z658" s="16">
        <f t="shared" ref="Z658:Z659" si="1522">-0.9*(N658-O658)*V658*391.3/1000</f>
        <v>-392.56389900000005</v>
      </c>
      <c r="AA658" s="16">
        <f t="shared" ref="AA658:AA659" si="1523">0.9*(N658-O658)*X658*391.3/1000</f>
        <v>392.56389900000005</v>
      </c>
      <c r="AB658" s="24"/>
      <c r="AC658" s="24"/>
      <c r="AD658" s="21"/>
      <c r="AE658" s="21"/>
      <c r="AF658" s="21"/>
      <c r="AG658" s="21"/>
      <c r="AH658" s="21"/>
      <c r="AI658" s="21"/>
      <c r="AJ658" s="21"/>
      <c r="AK658" s="109">
        <f t="shared" si="1481"/>
        <v>12.8</v>
      </c>
      <c r="AL658" s="29">
        <f>IF(N658=26,(4*0.5)/AK658,(2*0.5)/AK658)</f>
        <v>7.8125E-2</v>
      </c>
      <c r="AM658" s="111" t="s">
        <v>96</v>
      </c>
      <c r="AN658" s="40">
        <f>IF((AL658*0.9*(N658-O658)*391.3*AJ661*10^-1)&lt;AJ659,(AL658*0.9*(N658-O658)*391.3*AJ661*10^-1),"calc. cotθ ")</f>
        <v>390.68859375000005</v>
      </c>
    </row>
    <row r="659" spans="1:40">
      <c r="A659" s="35">
        <v>19</v>
      </c>
      <c r="B659" s="35">
        <v>4</v>
      </c>
      <c r="C659" s="35">
        <v>12</v>
      </c>
      <c r="D659" s="35">
        <v>3</v>
      </c>
      <c r="E659" s="35" t="s">
        <v>15</v>
      </c>
      <c r="F659" s="36">
        <v>-63.89</v>
      </c>
      <c r="G659" s="36">
        <v>-40.587000000000003</v>
      </c>
      <c r="H659" s="36">
        <v>-370.07700000000006</v>
      </c>
      <c r="I659" s="36">
        <v>-410.66400000000004</v>
      </c>
      <c r="J659" s="36">
        <v>329.49000000000007</v>
      </c>
      <c r="K659" s="1">
        <f t="shared" si="1514"/>
        <v>80</v>
      </c>
      <c r="L659" s="7">
        <f t="shared" si="1515"/>
        <v>-321.58908000000002</v>
      </c>
      <c r="M659" s="7">
        <f t="shared" si="1516"/>
        <v>293.60708000000005</v>
      </c>
      <c r="N659" s="6">
        <f t="shared" si="1517"/>
        <v>75</v>
      </c>
      <c r="O659" s="6">
        <v>4</v>
      </c>
      <c r="P659" s="6">
        <v>30</v>
      </c>
      <c r="Q659" s="7">
        <f>P659*(N659-O659)^2/((10^6)*$AS$4^2)</f>
        <v>389.67765209100986</v>
      </c>
      <c r="R659" s="7">
        <f>P659*(N659-O659)^2/((10^6)*$AS$5^2)</f>
        <v>517.18477480250328</v>
      </c>
      <c r="S659" s="6" t="str">
        <f>IF(R659&gt;=MAX(ABS(I659),ABS(J659),ABS(L659),ABS(M659)),"Verificata","Non verificata")</f>
        <v>Verificata</v>
      </c>
      <c r="T659" s="7">
        <f>-MIN(L659:M659)/(0.9*(N659-O659)/100*391.3)*10</f>
        <v>12.861469352789365</v>
      </c>
      <c r="U659" s="7">
        <f>ABS(MAX(L659:M659)/(0.9*(N659-O659)/100*391.3)*10)</f>
        <v>11.742371541912977</v>
      </c>
      <c r="V659" s="17">
        <f t="shared" si="1518"/>
        <v>15.700000000000001</v>
      </c>
      <c r="W659" s="16" t="str">
        <f t="shared" si="1519"/>
        <v>5f20</v>
      </c>
      <c r="X659" s="17">
        <f t="shared" si="1520"/>
        <v>15.700000000000001</v>
      </c>
      <c r="Y659" s="16" t="str">
        <f t="shared" si="1521"/>
        <v>5f20</v>
      </c>
      <c r="Z659" s="16">
        <f t="shared" si="1522"/>
        <v>-392.56389900000005</v>
      </c>
      <c r="AA659" s="16">
        <f t="shared" si="1523"/>
        <v>392.56389900000005</v>
      </c>
      <c r="AB659" s="25">
        <v>45.7</v>
      </c>
      <c r="AC659" s="25">
        <v>29.2</v>
      </c>
      <c r="AD659" s="22">
        <v>5</v>
      </c>
      <c r="AE659" s="22">
        <v>3.95</v>
      </c>
      <c r="AF659" s="22">
        <f>(AC659*AE659)/2</f>
        <v>57.67</v>
      </c>
      <c r="AG659" s="22">
        <f>(Z658-AA659)/AE659</f>
        <v>-198.76653113924053</v>
      </c>
      <c r="AH659" s="22">
        <f>(AA658-Z659)/AE659</f>
        <v>198.76653113924053</v>
      </c>
      <c r="AI659" s="22">
        <f t="shared" ref="AI659" si="1524">MAX(ABS(AG659+AF659),ABS(AG659-AF659),ABS(AH659+AF659),ABS(AH659-AF659),)</f>
        <v>256.43653113924051</v>
      </c>
      <c r="AJ659" s="22">
        <f>((0.5*14.17*P658*0.9*(N658-O658)*AJ661)/(1+AJ661^2))*10^-1</f>
        <v>543.27780000000007</v>
      </c>
      <c r="AK659" s="108">
        <v>10</v>
      </c>
      <c r="AL659" s="30">
        <f>IF(N658=26,(4*0.5)/AK659,(2*0.5)/AK659)</f>
        <v>0.1</v>
      </c>
      <c r="AM659" s="112" t="s">
        <v>100</v>
      </c>
      <c r="AN659" s="41">
        <f>IF((AL659*0.9*(N658-O658)*391.3*AJ661*10^-1)&lt;AJ659,(AL659*0.9*(N658-O658)*391.3*AJ661*10^-1),"calc. cotθ ")</f>
        <v>500.08140000000003</v>
      </c>
    </row>
    <row r="660" spans="1:40">
      <c r="A660" s="35">
        <v>19</v>
      </c>
      <c r="B660" s="35">
        <v>4</v>
      </c>
      <c r="C660" s="35">
        <v>12</v>
      </c>
      <c r="D660" s="35">
        <v>3</v>
      </c>
      <c r="E660" s="35" t="s">
        <v>16</v>
      </c>
      <c r="F660" s="36">
        <v>124.324</v>
      </c>
      <c r="G660" s="36">
        <v>79.459999999999994</v>
      </c>
      <c r="H660" s="36">
        <v>-156.19730000000001</v>
      </c>
      <c r="I660" s="36">
        <v>-76.737300000000019</v>
      </c>
      <c r="J660" s="36">
        <v>235.65730000000002</v>
      </c>
      <c r="AB660" s="25"/>
      <c r="AC660" s="25"/>
      <c r="AD660" s="22"/>
      <c r="AE660" s="22"/>
      <c r="AF660" s="22"/>
      <c r="AG660" s="22"/>
      <c r="AH660" s="22"/>
      <c r="AI660" s="22"/>
      <c r="AJ660" s="106" t="s">
        <v>93</v>
      </c>
      <c r="AK660" s="108">
        <v>15</v>
      </c>
      <c r="AL660" s="30">
        <f>IF(N658=26,(4*0.5)/AK660,(2*0.5)/AK660)</f>
        <v>6.6666666666666666E-2</v>
      </c>
      <c r="AM660" s="112" t="s">
        <v>99</v>
      </c>
      <c r="AN660" s="41">
        <f>IF((AL660*0.9*(N658-O658)*391.3*AJ661*10^-1)&lt;AJ659,(AL660*0.9*(N658-O658)*391.3*AJ661*10^-1),"calc. cotθ ")</f>
        <v>333.38760000000002</v>
      </c>
    </row>
    <row r="661" spans="1:40">
      <c r="A661" s="35">
        <v>19</v>
      </c>
      <c r="B661" s="35">
        <v>4</v>
      </c>
      <c r="C661" s="35">
        <v>12</v>
      </c>
      <c r="D661" s="35">
        <v>3</v>
      </c>
      <c r="E661" s="35" t="s">
        <v>17</v>
      </c>
      <c r="F661" s="36">
        <v>-104.276</v>
      </c>
      <c r="G661" s="36">
        <v>-66.489999999999995</v>
      </c>
      <c r="H661" s="36">
        <v>-156.19730000000001</v>
      </c>
      <c r="I661" s="36">
        <v>-222.68729999999999</v>
      </c>
      <c r="J661" s="36">
        <v>89.707300000000018</v>
      </c>
      <c r="AB661" s="26"/>
      <c r="AC661" s="26"/>
      <c r="AD661" s="23"/>
      <c r="AE661" s="23"/>
      <c r="AF661" s="23"/>
      <c r="AG661" s="23"/>
      <c r="AH661" s="23"/>
      <c r="AI661" s="23"/>
      <c r="AJ661" s="107">
        <v>2</v>
      </c>
      <c r="AK661" s="110">
        <v>20</v>
      </c>
      <c r="AL661" s="31">
        <f>IF(N658=26,(4*0.5)/AK661,(2*0.5)/AK661)</f>
        <v>0.05</v>
      </c>
      <c r="AM661" s="113" t="s">
        <v>98</v>
      </c>
      <c r="AN661" s="114">
        <f>IF((AL661*0.9*(N658-O658)*391.3*AJ661*10^-1)&lt;AJ659,(AL661*0.9*(N658-O658)*391.3*AJ661*10^-1),"calc. cotθ ")</f>
        <v>250.04070000000002</v>
      </c>
    </row>
    <row r="662" spans="1:40">
      <c r="A662" s="35">
        <v>19</v>
      </c>
      <c r="B662" s="35">
        <v>12</v>
      </c>
      <c r="C662" s="35">
        <v>18</v>
      </c>
      <c r="D662" s="35">
        <v>3</v>
      </c>
      <c r="E662" s="35" t="s">
        <v>14</v>
      </c>
      <c r="F662" s="36">
        <v>-58.408000000000001</v>
      </c>
      <c r="G662" s="36">
        <v>-37.436999999999998</v>
      </c>
      <c r="H662" s="36">
        <v>412.47119999999995</v>
      </c>
      <c r="I662" s="36">
        <v>375.03419999999994</v>
      </c>
      <c r="J662" s="36">
        <v>-449.90819999999997</v>
      </c>
      <c r="K662" s="1">
        <f t="shared" ref="K662:K663" si="1525">$K$510</f>
        <v>80</v>
      </c>
      <c r="L662" s="7">
        <f t="shared" ref="L662:L663" si="1526">(ABS(I662)-ABS(I664*$K662/200))*SIGN(I662)</f>
        <v>310.74919999999997</v>
      </c>
      <c r="M662" s="7">
        <f t="shared" ref="M662:M663" si="1527">(ABS(J662)-ABS(J664*$K662/200))*SIGN(J662)</f>
        <v>-340.83919999999995</v>
      </c>
      <c r="N662" s="6">
        <f t="shared" ref="N662:N663" si="1528">$N$510</f>
        <v>75</v>
      </c>
      <c r="O662" s="6">
        <v>4</v>
      </c>
      <c r="P662" s="6">
        <v>30</v>
      </c>
      <c r="Q662" s="7">
        <f>P662*(N662-O662)^2/((10^6)*$AS$4^2)</f>
        <v>389.67765209100986</v>
      </c>
      <c r="R662" s="7">
        <f>P662*(N662-O662)^2/((10^6)*$AS$5^2)</f>
        <v>517.18477480250328</v>
      </c>
      <c r="S662" s="6" t="str">
        <f>IF(R662&gt;=MAX(ABS(I662),ABS(J662),ABS(L662),ABS(M662)),"Verificata","Non verificata")</f>
        <v>Verificata</v>
      </c>
      <c r="T662" s="7">
        <f>-MIN(L662:M662)/(0.9*(N662-O662)/100*391.3)*10</f>
        <v>13.631348816412686</v>
      </c>
      <c r="U662" s="7">
        <f>ABS(MAX(L662:M662)/(0.9*(N662-O662)/100*391.3)*10)</f>
        <v>12.427944730597858</v>
      </c>
      <c r="V662" s="17">
        <f t="shared" ref="V662:V663" si="1529">IF($N662=26,IF(4*2.01&gt;T662,4*2.01,"Arm. insufficiente"),IF((3*2.01)&gt;T662,(3*2.01),IF(T662&lt;4*2.01,(4*2.01),IF(T662&lt;10.3,2*2.01+2*3.14,IF(T662&lt;15.75,5*3.14,IF(15.75&lt;T662,6*3.14,"Armat. Insuf. "))))))</f>
        <v>15.700000000000001</v>
      </c>
      <c r="W662" s="16" t="str">
        <f t="shared" ref="W662:W663" si="1530">IF(V662=6.03,"3f16",IF(V662=8.04,"4f16",IF(V662=10.3,"2f16+2f20",IF(V662=15.7,"5f20",IF(V662=18.84,"6f20","Arm. Insuf.")))))</f>
        <v>5f20</v>
      </c>
      <c r="X662" s="17">
        <f t="shared" ref="X662:X663" si="1531">IF($N662=26,IF(4*2.01&gt;U662,4*2.01,"Arm. insufficiente"),IF((3*2.01)&gt;U662,(3*2.01),IF(U662&lt;4*2.01,(4*2.01),IF(U662&lt;10.3,2*2.01+2*3.14,IF(U662&lt;15.75,5*3.14,IF(15.75&lt;U662,6*3.14,"Armat. Insuf. "))))))</f>
        <v>15.700000000000001</v>
      </c>
      <c r="Y662" s="16" t="str">
        <f t="shared" ref="Y662:Y663" si="1532">IF(X662=6.03,"3f16",IF(X662=8.04,"4f16",IF(X662=10.3,"2f16+2f20",IF(X662=15.7,"5f20",IF(X662=18.84,"6f20","Arm. Insuf.")))))</f>
        <v>5f20</v>
      </c>
      <c r="Z662" s="16">
        <f t="shared" ref="Z662:Z663" si="1533">-0.9*(N662-O662)*V662*391.3/1000</f>
        <v>-392.56389900000005</v>
      </c>
      <c r="AA662" s="16">
        <f t="shared" ref="AA662:AA663" si="1534">0.9*(N662-O662)*X662*391.3/1000</f>
        <v>392.56389900000005</v>
      </c>
      <c r="AB662" s="24"/>
      <c r="AC662" s="24"/>
      <c r="AD662" s="21"/>
      <c r="AE662" s="21"/>
      <c r="AF662" s="21"/>
      <c r="AG662" s="21"/>
      <c r="AH662" s="21"/>
      <c r="AI662" s="21"/>
      <c r="AJ662" s="21"/>
      <c r="AK662" s="109">
        <f t="shared" si="1481"/>
        <v>12.8</v>
      </c>
      <c r="AL662" s="29">
        <f>IF(N662=26,(4*0.5)/AK662,(2*0.5)/AK662)</f>
        <v>7.8125E-2</v>
      </c>
      <c r="AM662" s="111" t="s">
        <v>96</v>
      </c>
      <c r="AN662" s="40">
        <f>IF((AL662*0.9*(N662-O662)*391.3*AJ665*10^-1)&lt;AJ663,(AL662*0.9*(N662-O662)*391.3*AJ665*10^-1),"calc. cotθ ")</f>
        <v>390.68859375000005</v>
      </c>
    </row>
    <row r="663" spans="1:40">
      <c r="A663" s="35">
        <v>19</v>
      </c>
      <c r="B663" s="35">
        <v>12</v>
      </c>
      <c r="C663" s="35">
        <v>18</v>
      </c>
      <c r="D663" s="35">
        <v>3</v>
      </c>
      <c r="E663" s="35" t="s">
        <v>15</v>
      </c>
      <c r="F663" s="36">
        <v>-54.075000000000003</v>
      </c>
      <c r="G663" s="36">
        <v>-34.371000000000002</v>
      </c>
      <c r="H663" s="36">
        <v>-406.62460000000004</v>
      </c>
      <c r="I663" s="36">
        <v>-440.99560000000002</v>
      </c>
      <c r="J663" s="36">
        <v>372.25360000000006</v>
      </c>
      <c r="K663" s="1">
        <f t="shared" si="1525"/>
        <v>80</v>
      </c>
      <c r="L663" s="7">
        <f t="shared" si="1526"/>
        <v>-332.5754</v>
      </c>
      <c r="M663" s="7">
        <f t="shared" si="1527"/>
        <v>307.3198000000001</v>
      </c>
      <c r="N663" s="6">
        <f t="shared" si="1528"/>
        <v>75</v>
      </c>
      <c r="O663" s="6">
        <v>4</v>
      </c>
      <c r="P663" s="6">
        <v>30</v>
      </c>
      <c r="Q663" s="7">
        <f>P663*(N663-O663)^2/((10^6)*$AS$4^2)</f>
        <v>389.67765209100986</v>
      </c>
      <c r="R663" s="7">
        <f>P663*(N663-O663)^2/((10^6)*$AS$5^2)</f>
        <v>517.18477480250328</v>
      </c>
      <c r="S663" s="6" t="str">
        <f>IF(R663&gt;=MAX(ABS(I663),ABS(J663),ABS(L663),ABS(M663)),"Verificata","Non verificata")</f>
        <v>Verificata</v>
      </c>
      <c r="T663" s="7">
        <f>-MIN(L663:M663)/(0.9*(N663-O663)/100*391.3)*10</f>
        <v>13.300850621518816</v>
      </c>
      <c r="U663" s="7">
        <f>ABS(MAX(L663:M663)/(0.9*(N663-O663)/100*391.3)*10)</f>
        <v>12.290791059215563</v>
      </c>
      <c r="V663" s="17">
        <f t="shared" si="1529"/>
        <v>15.700000000000001</v>
      </c>
      <c r="W663" s="16" t="str">
        <f t="shared" si="1530"/>
        <v>5f20</v>
      </c>
      <c r="X663" s="17">
        <f t="shared" si="1531"/>
        <v>15.700000000000001</v>
      </c>
      <c r="Y663" s="16" t="str">
        <f t="shared" si="1532"/>
        <v>5f20</v>
      </c>
      <c r="Z663" s="16">
        <f t="shared" si="1533"/>
        <v>-392.56389900000005</v>
      </c>
      <c r="AA663" s="16">
        <f t="shared" si="1534"/>
        <v>392.56389900000005</v>
      </c>
      <c r="AB663" s="25">
        <v>45.7</v>
      </c>
      <c r="AC663" s="25">
        <v>29.2</v>
      </c>
      <c r="AD663" s="22">
        <v>3.78</v>
      </c>
      <c r="AE663" s="22">
        <v>2.98</v>
      </c>
      <c r="AF663" s="22">
        <f>(AC663*AE663)/2</f>
        <v>43.507999999999996</v>
      </c>
      <c r="AG663" s="22">
        <f>(Z662-AA663)/AE663</f>
        <v>-263.46570402684569</v>
      </c>
      <c r="AH663" s="22">
        <f>(AA662-Z663)/AE663</f>
        <v>263.46570402684569</v>
      </c>
      <c r="AI663" s="22">
        <f t="shared" ref="AI663" si="1535">MAX(ABS(AG663+AF663),ABS(AG663-AF663),ABS(AH663+AF663),ABS(AH663-AF663),)</f>
        <v>306.97370402684567</v>
      </c>
      <c r="AJ663" s="22">
        <f>((0.5*14.17*P662*0.9*(N662-O662)*AJ665)/(1+AJ665^2))*10^-1</f>
        <v>543.27780000000007</v>
      </c>
      <c r="AK663" s="108">
        <v>10</v>
      </c>
      <c r="AL663" s="30">
        <f>IF(N662=26,(4*0.5)/AK663,(2*0.5)/AK663)</f>
        <v>0.1</v>
      </c>
      <c r="AM663" s="112" t="s">
        <v>100</v>
      </c>
      <c r="AN663" s="41">
        <f>IF((AL663*0.9*(N662-O662)*391.3*AJ665*10^-1)&lt;AJ663,(AL663*0.9*(N662-O662)*391.3*AJ665*10^-1),"calc. cotθ ")</f>
        <v>500.08140000000003</v>
      </c>
    </row>
    <row r="664" spans="1:40">
      <c r="A664" s="35">
        <v>19</v>
      </c>
      <c r="B664" s="35">
        <v>12</v>
      </c>
      <c r="C664" s="35">
        <v>18</v>
      </c>
      <c r="D664" s="35">
        <v>3</v>
      </c>
      <c r="E664" s="35" t="s">
        <v>16</v>
      </c>
      <c r="F664" s="36">
        <v>87.557000000000002</v>
      </c>
      <c r="G664" s="36">
        <v>55.98</v>
      </c>
      <c r="H664" s="36">
        <v>-216.6925</v>
      </c>
      <c r="I664" s="36">
        <v>-160.71250000000001</v>
      </c>
      <c r="J664" s="36">
        <v>272.67250000000001</v>
      </c>
      <c r="AB664" s="25"/>
      <c r="AC664" s="25"/>
      <c r="AD664" s="22"/>
      <c r="AE664" s="22"/>
      <c r="AF664" s="22"/>
      <c r="AG664" s="22"/>
      <c r="AH664" s="22"/>
      <c r="AI664" s="22"/>
      <c r="AJ664" s="106" t="s">
        <v>93</v>
      </c>
      <c r="AK664" s="108">
        <v>15</v>
      </c>
      <c r="AL664" s="30">
        <f>IF(N662=26,(4*0.5)/AK664,(2*0.5)/AK664)</f>
        <v>6.6666666666666666E-2</v>
      </c>
      <c r="AM664" s="112" t="s">
        <v>99</v>
      </c>
      <c r="AN664" s="41">
        <f>IF((AL664*0.9*(N662-O662)*391.3*AJ665*10^-1)&lt;AJ663,(AL664*0.9*(N662-O662)*391.3*AJ665*10^-1),"calc. cotθ ")</f>
        <v>333.38760000000002</v>
      </c>
    </row>
    <row r="665" spans="1:40">
      <c r="A665" s="35">
        <v>19</v>
      </c>
      <c r="B665" s="35">
        <v>12</v>
      </c>
      <c r="C665" s="35">
        <v>18</v>
      </c>
      <c r="D665" s="35">
        <v>3</v>
      </c>
      <c r="E665" s="35" t="s">
        <v>17</v>
      </c>
      <c r="F665" s="36">
        <v>-85.265000000000001</v>
      </c>
      <c r="G665" s="36">
        <v>-54.357999999999997</v>
      </c>
      <c r="H665" s="36">
        <v>-216.6925</v>
      </c>
      <c r="I665" s="36">
        <v>-271.0505</v>
      </c>
      <c r="J665" s="36">
        <v>162.33449999999999</v>
      </c>
      <c r="AB665" s="26"/>
      <c r="AC665" s="26"/>
      <c r="AD665" s="23"/>
      <c r="AE665" s="23"/>
      <c r="AF665" s="23"/>
      <c r="AG665" s="23"/>
      <c r="AH665" s="23"/>
      <c r="AI665" s="23"/>
      <c r="AJ665" s="107">
        <v>2</v>
      </c>
      <c r="AK665" s="110">
        <v>20</v>
      </c>
      <c r="AL665" s="31">
        <f>IF(N662=26,(4*0.5)/AK665,(2*0.5)/AK665)</f>
        <v>0.05</v>
      </c>
      <c r="AM665" s="113" t="s">
        <v>98</v>
      </c>
      <c r="AN665" s="114">
        <f>IF((AL665*0.9*(N662-O662)*391.3*AJ665*10^-1)&lt;AJ663,(AL665*0.9*(N662-O662)*391.3*AJ665*10^-1),"calc. cotθ ")</f>
        <v>250.04070000000002</v>
      </c>
    </row>
    <row r="666" spans="1:40">
      <c r="A666" s="35">
        <v>19</v>
      </c>
      <c r="B666" s="35">
        <v>18</v>
      </c>
      <c r="C666" s="35">
        <v>22</v>
      </c>
      <c r="D666" s="35">
        <v>3</v>
      </c>
      <c r="E666" s="35" t="s">
        <v>14</v>
      </c>
      <c r="F666" s="36">
        <v>-77.218999999999994</v>
      </c>
      <c r="G666" s="36">
        <v>-49.466000000000001</v>
      </c>
      <c r="H666" s="36">
        <v>417.08340000000004</v>
      </c>
      <c r="I666" s="36">
        <v>367.61740000000003</v>
      </c>
      <c r="J666" s="36">
        <v>-466.54940000000005</v>
      </c>
      <c r="K666" s="1">
        <f t="shared" ref="K666:K667" si="1536">$K$510</f>
        <v>80</v>
      </c>
      <c r="L666" s="7">
        <f t="shared" ref="L666:L667" si="1537">(ABS(I666)-ABS(I668*$K666/200))*SIGN(I666)</f>
        <v>322.16128000000003</v>
      </c>
      <c r="M666" s="7">
        <f t="shared" ref="M666:M667" si="1538">(ABS(J666)-ABS(J668*$K666/200))*SIGN(J666)</f>
        <v>-366.87568000000005</v>
      </c>
      <c r="N666" s="6">
        <f t="shared" ref="N666:N667" si="1539">$N$510</f>
        <v>75</v>
      </c>
      <c r="O666" s="6">
        <v>4</v>
      </c>
      <c r="P666" s="6">
        <v>30</v>
      </c>
      <c r="Q666" s="7">
        <f>P666*(N666-O666)^2/((10^6)*$AS$4^2)</f>
        <v>389.67765209100986</v>
      </c>
      <c r="R666" s="7">
        <f>P666*(N666-O666)^2/((10^6)*$AS$5^2)</f>
        <v>517.18477480250328</v>
      </c>
      <c r="S666" s="6" t="str">
        <f>IF(R666&gt;=MAX(ABS(I666),ABS(J666),ABS(L666),ABS(M666)),"Verificata","Non verificata")</f>
        <v>Verificata</v>
      </c>
      <c r="T666" s="7">
        <f>-MIN(L666:M666)/(0.9*(N666-O666)/100*391.3)*10</f>
        <v>14.672638494453103</v>
      </c>
      <c r="U666" s="7">
        <f>ABS(MAX(L666:M666)/(0.9*(N666-O666)/100*391.3)*10)</f>
        <v>12.884353627229487</v>
      </c>
      <c r="V666" s="17">
        <f t="shared" ref="V666:V667" si="1540">IF($N666=26,IF(4*2.01&gt;T666,4*2.01,"Arm. insufficiente"),IF((3*2.01)&gt;T666,(3*2.01),IF(T666&lt;4*2.01,(4*2.01),IF(T666&lt;10.3,2*2.01+2*3.14,IF(T666&lt;15.75,5*3.14,IF(15.75&lt;T666,6*3.14,"Armat. Insuf. "))))))</f>
        <v>15.700000000000001</v>
      </c>
      <c r="W666" s="16" t="str">
        <f t="shared" ref="W666:W667" si="1541">IF(V666=6.03,"3f16",IF(V666=8.04,"4f16",IF(V666=10.3,"2f16+2f20",IF(V666=15.7,"5f20",IF(V666=18.84,"6f20","Arm. Insuf.")))))</f>
        <v>5f20</v>
      </c>
      <c r="X666" s="17">
        <f t="shared" ref="X666:X667" si="1542">IF($N666=26,IF(4*2.01&gt;U666,4*2.01,"Arm. insufficiente"),IF((3*2.01)&gt;U666,(3*2.01),IF(U666&lt;4*2.01,(4*2.01),IF(U666&lt;10.3,2*2.01+2*3.14,IF(U666&lt;15.75,5*3.14,IF(15.75&lt;U666,6*3.14,"Armat. Insuf. "))))))</f>
        <v>15.700000000000001</v>
      </c>
      <c r="Y666" s="16" t="str">
        <f t="shared" ref="Y666:Y667" si="1543">IF(X666=6.03,"3f16",IF(X666=8.04,"4f16",IF(X666=10.3,"2f16+2f20",IF(X666=15.7,"5f20",IF(X666=18.84,"6f20","Arm. Insuf.")))))</f>
        <v>5f20</v>
      </c>
      <c r="Z666" s="16">
        <f t="shared" ref="Z666:Z667" si="1544">-0.9*(N666-O666)*V666*391.3/1000</f>
        <v>-392.56389900000005</v>
      </c>
      <c r="AA666" s="16">
        <f t="shared" ref="AA666:AA667" si="1545">0.9*(N666-O666)*X666*391.3/1000</f>
        <v>392.56389900000005</v>
      </c>
      <c r="AB666" s="24"/>
      <c r="AC666" s="24"/>
      <c r="AD666" s="21"/>
      <c r="AE666" s="21"/>
      <c r="AF666" s="21"/>
      <c r="AG666" s="21"/>
      <c r="AH666" s="21"/>
      <c r="AI666" s="21"/>
      <c r="AJ666" s="21"/>
      <c r="AK666" s="109">
        <f t="shared" si="1481"/>
        <v>12.8</v>
      </c>
      <c r="AL666" s="29">
        <f>IF(N666=26,(4*0.5)/AK666,(2*0.5)/AK666)</f>
        <v>7.8125E-2</v>
      </c>
      <c r="AM666" s="111" t="s">
        <v>96</v>
      </c>
      <c r="AN666" s="40">
        <f>IF((AL666*0.9*(N666-O666)*391.3*AJ669*10^-1)&lt;AJ667,(AL666*0.9*(N666-O666)*391.3*AJ669*10^-1),"calc. cotθ ")</f>
        <v>390.68859375000005</v>
      </c>
    </row>
    <row r="667" spans="1:40">
      <c r="A667" s="35">
        <v>19</v>
      </c>
      <c r="B667" s="35">
        <v>18</v>
      </c>
      <c r="C667" s="35">
        <v>22</v>
      </c>
      <c r="D667" s="35">
        <v>3</v>
      </c>
      <c r="E667" s="35" t="s">
        <v>15</v>
      </c>
      <c r="F667" s="36">
        <v>-75.274000000000001</v>
      </c>
      <c r="G667" s="36">
        <v>-47.881</v>
      </c>
      <c r="H667" s="36">
        <v>-421.0437</v>
      </c>
      <c r="I667" s="36">
        <v>-468.92470000000003</v>
      </c>
      <c r="J667" s="36">
        <v>373.16269999999997</v>
      </c>
      <c r="K667" s="1">
        <f t="shared" si="1536"/>
        <v>80</v>
      </c>
      <c r="L667" s="7">
        <f t="shared" si="1537"/>
        <v>-369.52538000000004</v>
      </c>
      <c r="M667" s="7">
        <f t="shared" si="1538"/>
        <v>327.43217999999996</v>
      </c>
      <c r="N667" s="6">
        <f t="shared" si="1539"/>
        <v>75</v>
      </c>
      <c r="O667" s="6">
        <v>4</v>
      </c>
      <c r="P667" s="6">
        <v>30</v>
      </c>
      <c r="Q667" s="7">
        <f>P667*(N667-O667)^2/((10^6)*$AS$4^2)</f>
        <v>389.67765209100986</v>
      </c>
      <c r="R667" s="7">
        <f>P667*(N667-O667)^2/((10^6)*$AS$5^2)</f>
        <v>517.18477480250328</v>
      </c>
      <c r="S667" s="6" t="str">
        <f>IF(R667&gt;=MAX(ABS(I667),ABS(J667),ABS(L667),ABS(M667)),"Verificata","Non verificata")</f>
        <v>Verificata</v>
      </c>
      <c r="T667" s="7">
        <f>-MIN(L667:M667)/(0.9*(N667-O667)/100*391.3)*10</f>
        <v>14.778609242415335</v>
      </c>
      <c r="U667" s="7">
        <f>ABS(MAX(L667:M667)/(0.9*(N667-O667)/100*391.3)*10)</f>
        <v>13.095155308715738</v>
      </c>
      <c r="V667" s="17">
        <f t="shared" si="1540"/>
        <v>15.700000000000001</v>
      </c>
      <c r="W667" s="16" t="str">
        <f t="shared" si="1541"/>
        <v>5f20</v>
      </c>
      <c r="X667" s="17">
        <f t="shared" si="1542"/>
        <v>15.700000000000001</v>
      </c>
      <c r="Y667" s="16" t="str">
        <f t="shared" si="1543"/>
        <v>5f20</v>
      </c>
      <c r="Z667" s="16">
        <f t="shared" si="1544"/>
        <v>-392.56389900000005</v>
      </c>
      <c r="AA667" s="16">
        <f t="shared" si="1545"/>
        <v>392.56389900000005</v>
      </c>
      <c r="AB667" s="25">
        <v>45.7</v>
      </c>
      <c r="AC667" s="25">
        <v>29.2</v>
      </c>
      <c r="AD667" s="22">
        <v>4.62</v>
      </c>
      <c r="AE667" s="22">
        <v>3.82</v>
      </c>
      <c r="AF667" s="22">
        <f>(AC667*AE667)/2</f>
        <v>55.771999999999998</v>
      </c>
      <c r="AG667" s="22">
        <f>(Z666-AA667)/AE667</f>
        <v>-205.53083717277491</v>
      </c>
      <c r="AH667" s="22">
        <f>(AA666-Z667)/AE667</f>
        <v>205.53083717277491</v>
      </c>
      <c r="AI667" s="22">
        <f t="shared" ref="AI667" si="1546">MAX(ABS(AG667+AF667),ABS(AG667-AF667),ABS(AH667+AF667),ABS(AH667-AF667),)</f>
        <v>261.3028371727749</v>
      </c>
      <c r="AJ667" s="22">
        <f>((0.5*14.17*P666*0.9*(N666-O666)*AJ669)/(1+AJ669^2))*10^-1</f>
        <v>543.27780000000007</v>
      </c>
      <c r="AK667" s="108">
        <v>10</v>
      </c>
      <c r="AL667" s="30">
        <f>IF(N666=26,(4*0.5)/AK667,(2*0.5)/AK667)</f>
        <v>0.1</v>
      </c>
      <c r="AM667" s="112" t="s">
        <v>100</v>
      </c>
      <c r="AN667" s="41">
        <f>IF((AL667*0.9*(N666-O666)*391.3*AJ669*10^-1)&lt;AJ667,(AL667*0.9*(N666-O666)*391.3*AJ669*10^-1),"calc. cotθ ")</f>
        <v>500.08140000000003</v>
      </c>
    </row>
    <row r="668" spans="1:40">
      <c r="A668" s="35">
        <v>19</v>
      </c>
      <c r="B668" s="35">
        <v>18</v>
      </c>
      <c r="C668" s="35">
        <v>22</v>
      </c>
      <c r="D668" s="35">
        <v>3</v>
      </c>
      <c r="E668" s="35" t="s">
        <v>16</v>
      </c>
      <c r="F668" s="36">
        <v>106.03400000000001</v>
      </c>
      <c r="G668" s="36">
        <v>67.772000000000006</v>
      </c>
      <c r="H668" s="36">
        <v>-181.41230000000002</v>
      </c>
      <c r="I668" s="36">
        <v>-113.64030000000001</v>
      </c>
      <c r="J668" s="36">
        <v>249.18430000000001</v>
      </c>
      <c r="AB668" s="25"/>
      <c r="AC668" s="25"/>
      <c r="AD668" s="22"/>
      <c r="AE668" s="22"/>
      <c r="AF668" s="22"/>
      <c r="AG668" s="22"/>
      <c r="AH668" s="22"/>
      <c r="AI668" s="22"/>
      <c r="AJ668" s="106" t="s">
        <v>93</v>
      </c>
      <c r="AK668" s="108">
        <v>15</v>
      </c>
      <c r="AL668" s="30">
        <f>IF(N666=26,(4*0.5)/AK668,(2*0.5)/AK668)</f>
        <v>6.6666666666666666E-2</v>
      </c>
      <c r="AM668" s="112" t="s">
        <v>99</v>
      </c>
      <c r="AN668" s="41">
        <f>IF((AL668*0.9*(N666-O666)*391.3*AJ669*10^-1)&lt;AJ667,(AL668*0.9*(N666-O666)*391.3*AJ669*10^-1),"calc. cotθ ")</f>
        <v>333.38760000000002</v>
      </c>
    </row>
    <row r="669" spans="1:40">
      <c r="A669" s="35">
        <v>19</v>
      </c>
      <c r="B669" s="35">
        <v>18</v>
      </c>
      <c r="C669" s="35">
        <v>22</v>
      </c>
      <c r="D669" s="35">
        <v>3</v>
      </c>
      <c r="E669" s="35" t="s">
        <v>17</v>
      </c>
      <c r="F669" s="36">
        <v>-105.19199999999999</v>
      </c>
      <c r="G669" s="36">
        <v>-67.085999999999999</v>
      </c>
      <c r="H669" s="36">
        <v>-181.41230000000002</v>
      </c>
      <c r="I669" s="36">
        <v>-248.49830000000003</v>
      </c>
      <c r="J669" s="36">
        <v>114.32630000000002</v>
      </c>
      <c r="AB669" s="26"/>
      <c r="AC669" s="26"/>
      <c r="AD669" s="23"/>
      <c r="AE669" s="23"/>
      <c r="AF669" s="23"/>
      <c r="AG669" s="23"/>
      <c r="AH669" s="23"/>
      <c r="AI669" s="23"/>
      <c r="AJ669" s="107">
        <v>2</v>
      </c>
      <c r="AK669" s="110">
        <v>20</v>
      </c>
      <c r="AL669" s="31">
        <f>IF(N666=26,(4*0.5)/AK669,(2*0.5)/AK669)</f>
        <v>0.05</v>
      </c>
      <c r="AM669" s="113" t="s">
        <v>98</v>
      </c>
      <c r="AN669" s="114">
        <f>IF((AL669*0.9*(N666-O666)*391.3*AJ669*10^-1)&lt;AJ667,(AL669*0.9*(N666-O666)*391.3*AJ669*10^-1),"calc. cotθ ")</f>
        <v>250.04070000000002</v>
      </c>
    </row>
    <row r="670" spans="1:40">
      <c r="A670" s="35">
        <v>19</v>
      </c>
      <c r="B670" s="35">
        <v>22</v>
      </c>
      <c r="C670" s="35">
        <v>30</v>
      </c>
      <c r="D670" s="35">
        <v>3</v>
      </c>
      <c r="E670" s="35" t="s">
        <v>14</v>
      </c>
      <c r="F670" s="36">
        <v>-11.654999999999999</v>
      </c>
      <c r="G670" s="36">
        <v>-7.4729999999999999</v>
      </c>
      <c r="H670" s="36">
        <v>370.31400000000002</v>
      </c>
      <c r="I670" s="36">
        <v>362.84100000000001</v>
      </c>
      <c r="J670" s="36">
        <v>-377.78700000000003</v>
      </c>
      <c r="K670" s="1">
        <f t="shared" ref="K670:K671" si="1547">$K$510</f>
        <v>80</v>
      </c>
      <c r="L670" s="7">
        <f t="shared" ref="L670:L671" si="1548">(ABS(I670)-ABS(I672*$K670/200))*SIGN(I670)</f>
        <v>287.13427999999999</v>
      </c>
      <c r="M670" s="7">
        <f t="shared" ref="M670:M671" si="1549">(ABS(J670)-ABS(J672*$K670/200))*SIGN(J670)</f>
        <v>-271.05228</v>
      </c>
      <c r="N670" s="6">
        <f t="shared" ref="N670:N671" si="1550">$N$510</f>
        <v>75</v>
      </c>
      <c r="O670" s="6">
        <v>4</v>
      </c>
      <c r="P670" s="6">
        <v>30</v>
      </c>
      <c r="Q670" s="7">
        <f>P670*(N670-O670)^2/((10^6)*$AS$4^2)</f>
        <v>389.67765209100986</v>
      </c>
      <c r="R670" s="7">
        <f>P670*(N670-O670)^2/((10^6)*$AS$5^2)</f>
        <v>517.18477480250328</v>
      </c>
      <c r="S670" s="6" t="str">
        <f>IF(R670&gt;=MAX(ABS(I670),ABS(J670),ABS(L670),ABS(M670)),"Verificata","Non verificata")</f>
        <v>Verificata</v>
      </c>
      <c r="T670" s="7">
        <f>-MIN(L670:M670)/(0.9*(N670-O670)/100*391.3)*10</f>
        <v>10.840326394862917</v>
      </c>
      <c r="U670" s="7">
        <f>ABS(MAX(L670:M670)/(0.9*(N670-O670)/100*391.3)*10)</f>
        <v>11.48350168592553</v>
      </c>
      <c r="V670" s="17">
        <f t="shared" ref="V670:V671" si="1551">IF($N670=26,IF(4*2.01&gt;T670,4*2.01,"Arm. insufficiente"),IF((3*2.01)&gt;T670,(3*2.01),IF(T670&lt;4*2.01,(4*2.01),IF(T670&lt;10.3,2*2.01+2*3.14,IF(T670&lt;15.75,5*3.14,IF(15.75&lt;T670,6*3.14,"Armat. Insuf. "))))))</f>
        <v>15.700000000000001</v>
      </c>
      <c r="W670" s="16" t="str">
        <f t="shared" ref="W670:W671" si="1552">IF(V670=6.03,"3f16",IF(V670=8.04,"4f16",IF(V670=10.3,"2f16+2f20",IF(V670=15.7,"5f20",IF(V670=18.84,"6f20","Arm. Insuf.")))))</f>
        <v>5f20</v>
      </c>
      <c r="X670" s="17">
        <f t="shared" ref="X670:X671" si="1553">IF($N670=26,IF(4*2.01&gt;U670,4*2.01,"Arm. insufficiente"),IF((3*2.01)&gt;U670,(3*2.01),IF(U670&lt;4*2.01,(4*2.01),IF(U670&lt;10.3,2*2.01+2*3.14,IF(U670&lt;15.75,5*3.14,IF(15.75&lt;U670,6*3.14,"Armat. Insuf. "))))))</f>
        <v>15.700000000000001</v>
      </c>
      <c r="Y670" s="16" t="str">
        <f t="shared" ref="Y670:Y671" si="1554">IF(X670=6.03,"3f16",IF(X670=8.04,"4f16",IF(X670=10.3,"2f16+2f20",IF(X670=15.7,"5f20",IF(X670=18.84,"6f20","Arm. Insuf.")))))</f>
        <v>5f20</v>
      </c>
      <c r="Z670" s="16">
        <f t="shared" ref="Z670:Z671" si="1555">-0.9*(N670-O670)*V670*391.3/1000</f>
        <v>-392.56389900000005</v>
      </c>
      <c r="AA670" s="16">
        <f t="shared" ref="AA670:AA671" si="1556">0.9*(N670-O670)*X670*391.3/1000</f>
        <v>392.56389900000005</v>
      </c>
      <c r="AB670" s="24"/>
      <c r="AC670" s="24"/>
      <c r="AD670" s="21"/>
      <c r="AE670" s="21"/>
      <c r="AF670" s="21"/>
      <c r="AG670" s="21"/>
      <c r="AH670" s="21"/>
      <c r="AI670" s="21"/>
      <c r="AJ670" s="21"/>
      <c r="AK670" s="109">
        <f t="shared" si="1481"/>
        <v>12.8</v>
      </c>
      <c r="AL670" s="29">
        <f>IF(N670=26,(4*0.5)/AK670,(2*0.5)/AK670)</f>
        <v>7.8125E-2</v>
      </c>
      <c r="AM670" s="111" t="s">
        <v>96</v>
      </c>
      <c r="AN670" s="40">
        <f>IF((AL670*0.9*(N670-O670)*391.3*AJ673*10^-1)&lt;AJ671,(AL670*0.9*(N670-O670)*391.3*AJ673*10^-1),"calc. cotθ ")</f>
        <v>390.68859375000005</v>
      </c>
    </row>
    <row r="671" spans="1:40">
      <c r="A671" s="35">
        <v>19</v>
      </c>
      <c r="B671" s="35">
        <v>22</v>
      </c>
      <c r="C671" s="35">
        <v>30</v>
      </c>
      <c r="D671" s="35">
        <v>3</v>
      </c>
      <c r="E671" s="35" t="s">
        <v>15</v>
      </c>
      <c r="F671" s="36">
        <v>-79.209000000000003</v>
      </c>
      <c r="G671" s="36">
        <v>-50.514000000000003</v>
      </c>
      <c r="H671" s="36">
        <v>-427.86660000000001</v>
      </c>
      <c r="I671" s="36">
        <v>-478.38060000000002</v>
      </c>
      <c r="J671" s="36">
        <v>377.3526</v>
      </c>
      <c r="K671" s="1">
        <f t="shared" si="1547"/>
        <v>80</v>
      </c>
      <c r="L671" s="7">
        <f t="shared" si="1548"/>
        <v>-361.80788000000001</v>
      </c>
      <c r="M671" s="7">
        <f t="shared" si="1549"/>
        <v>311.48388</v>
      </c>
      <c r="N671" s="6">
        <f t="shared" si="1550"/>
        <v>75</v>
      </c>
      <c r="O671" s="6">
        <v>4</v>
      </c>
      <c r="P671" s="6">
        <v>30</v>
      </c>
      <c r="Q671" s="7">
        <f>P671*(N671-O671)^2/((10^6)*$AS$4^2)</f>
        <v>389.67765209100986</v>
      </c>
      <c r="R671" s="7">
        <f>P671*(N671-O671)^2/((10^6)*$AS$5^2)</f>
        <v>517.18477480250328</v>
      </c>
      <c r="S671" s="6" t="str">
        <f>IF(R671&gt;=MAX(ABS(I671),ABS(J671),ABS(L671),ABS(M671)),"Verificata","Non verificata")</f>
        <v>Verificata</v>
      </c>
      <c r="T671" s="7">
        <f>-MIN(L671:M671)/(0.9*(N671-O671)/100*391.3)*10</f>
        <v>14.469959490594931</v>
      </c>
      <c r="U671" s="7">
        <f>ABS(MAX(L671:M671)/(0.9*(N671-O671)/100*391.3)*10)</f>
        <v>12.457327147140445</v>
      </c>
      <c r="V671" s="17">
        <f t="shared" si="1551"/>
        <v>15.700000000000001</v>
      </c>
      <c r="W671" s="16" t="str">
        <f t="shared" si="1552"/>
        <v>5f20</v>
      </c>
      <c r="X671" s="17">
        <f t="shared" si="1553"/>
        <v>15.700000000000001</v>
      </c>
      <c r="Y671" s="16" t="str">
        <f t="shared" si="1554"/>
        <v>5f20</v>
      </c>
      <c r="Z671" s="16">
        <f t="shared" si="1555"/>
        <v>-392.56389900000005</v>
      </c>
      <c r="AA671" s="16">
        <f t="shared" si="1556"/>
        <v>392.56389900000005</v>
      </c>
      <c r="AB671" s="25">
        <v>45.7</v>
      </c>
      <c r="AC671" s="25">
        <v>29.2</v>
      </c>
      <c r="AD671" s="22">
        <v>3.5</v>
      </c>
      <c r="AE671" s="22">
        <v>2.4500000000000002</v>
      </c>
      <c r="AF671" s="22">
        <f>(AC671*AE671)/2</f>
        <v>35.770000000000003</v>
      </c>
      <c r="AG671" s="22">
        <f>(Z670-AA671)/AE671</f>
        <v>-320.46032571428572</v>
      </c>
      <c r="AH671" s="22">
        <f>(AA670-Z671)/AE671</f>
        <v>320.46032571428572</v>
      </c>
      <c r="AI671" s="22">
        <f t="shared" ref="AI671" si="1557">MAX(ABS(AG671+AF671),ABS(AG671-AF671),ABS(AH671+AF671),ABS(AH671-AF671),)</f>
        <v>356.2303257142857</v>
      </c>
      <c r="AJ671" s="22">
        <f>((0.5*14.17*P670*0.9*(N670-O670)*AJ673)/(1+AJ673^2))*10^-1</f>
        <v>543.27780000000007</v>
      </c>
      <c r="AK671" s="108">
        <v>10</v>
      </c>
      <c r="AL671" s="30">
        <f>IF(N670=26,(4*0.5)/AK671,(2*0.5)/AK671)</f>
        <v>0.1</v>
      </c>
      <c r="AM671" s="112" t="s">
        <v>100</v>
      </c>
      <c r="AN671" s="41">
        <f>IF((AL671*0.9*(N670-O670)*391.3*AJ673*10^-1)&lt;AJ671,(AL671*0.9*(N670-O670)*391.3*AJ673*10^-1),"calc. cotθ ")</f>
        <v>500.08140000000003</v>
      </c>
    </row>
    <row r="672" spans="1:40">
      <c r="A672" s="35">
        <v>19</v>
      </c>
      <c r="B672" s="35">
        <v>22</v>
      </c>
      <c r="C672" s="35">
        <v>30</v>
      </c>
      <c r="D672" s="35">
        <v>3</v>
      </c>
      <c r="E672" s="35" t="s">
        <v>16</v>
      </c>
      <c r="F672" s="36">
        <v>60.709000000000003</v>
      </c>
      <c r="G672" s="36">
        <v>38.784999999999997</v>
      </c>
      <c r="H672" s="36">
        <v>-228.05180000000001</v>
      </c>
      <c r="I672" s="36">
        <v>-189.26680000000002</v>
      </c>
      <c r="J672" s="36">
        <v>266.83680000000004</v>
      </c>
      <c r="AB672" s="25"/>
      <c r="AC672" s="25"/>
      <c r="AD672" s="22"/>
      <c r="AE672" s="22"/>
      <c r="AF672" s="22"/>
      <c r="AG672" s="22"/>
      <c r="AH672" s="22"/>
      <c r="AI672" s="22"/>
      <c r="AJ672" s="106" t="s">
        <v>93</v>
      </c>
      <c r="AK672" s="108">
        <v>15</v>
      </c>
      <c r="AL672" s="30">
        <f>IF(N670=26,(4*0.5)/AK672,(2*0.5)/AK672)</f>
        <v>6.6666666666666666E-2</v>
      </c>
      <c r="AM672" s="112" t="s">
        <v>99</v>
      </c>
      <c r="AN672" s="41">
        <f>IF((AL672*0.9*(N670-O670)*391.3*AJ673*10^-1)&lt;AJ671,(AL672*0.9*(N670-O670)*391.3*AJ673*10^-1),"calc. cotθ ")</f>
        <v>333.38760000000002</v>
      </c>
    </row>
    <row r="673" spans="1:40">
      <c r="A673" s="35">
        <v>19</v>
      </c>
      <c r="B673" s="35">
        <v>22</v>
      </c>
      <c r="C673" s="35">
        <v>30</v>
      </c>
      <c r="D673" s="35">
        <v>3</v>
      </c>
      <c r="E673" s="35" t="s">
        <v>17</v>
      </c>
      <c r="F673" s="36">
        <v>-99.311000000000007</v>
      </c>
      <c r="G673" s="36">
        <v>-63.38</v>
      </c>
      <c r="H673" s="36">
        <v>-228.05180000000001</v>
      </c>
      <c r="I673" s="36">
        <v>-291.43180000000001</v>
      </c>
      <c r="J673" s="36">
        <v>164.67180000000002</v>
      </c>
      <c r="AB673" s="26"/>
      <c r="AC673" s="26"/>
      <c r="AD673" s="23"/>
      <c r="AE673" s="23"/>
      <c r="AF673" s="23"/>
      <c r="AG673" s="23"/>
      <c r="AH673" s="23"/>
      <c r="AI673" s="23"/>
      <c r="AJ673" s="107">
        <v>2</v>
      </c>
      <c r="AK673" s="110">
        <v>20</v>
      </c>
      <c r="AL673" s="31">
        <f>IF(N670=26,(4*0.5)/AK673,(2*0.5)/AK673)</f>
        <v>0.05</v>
      </c>
      <c r="AM673" s="113" t="s">
        <v>98</v>
      </c>
      <c r="AN673" s="114">
        <f>IF((AL673*0.9*(N670-O670)*391.3*AJ673*10^-1)&lt;AJ671,(AL673*0.9*(N670-O670)*391.3*AJ673*10^-1),"calc. cotθ ")</f>
        <v>250.04070000000002</v>
      </c>
    </row>
    <row r="674" spans="1:40">
      <c r="AD674" s="129"/>
    </row>
    <row r="675" spans="1:40" ht="15.75" thickBot="1">
      <c r="A675" s="8"/>
      <c r="B675" s="8" t="s">
        <v>65</v>
      </c>
      <c r="C675" s="8"/>
      <c r="D675" s="8"/>
      <c r="E675" s="8"/>
      <c r="F675" s="8"/>
      <c r="G675" s="8"/>
      <c r="H675" s="8"/>
      <c r="I675" s="8"/>
      <c r="J675" s="8"/>
      <c r="K675" s="8"/>
      <c r="L675" s="9"/>
      <c r="M675" s="9"/>
      <c r="N675" s="10"/>
      <c r="O675" s="10"/>
      <c r="P675" s="10"/>
      <c r="Q675" s="9"/>
      <c r="R675" s="9"/>
      <c r="S675" s="10"/>
      <c r="T675" s="9"/>
      <c r="U675" s="9"/>
      <c r="V675" s="13"/>
      <c r="W675" s="13"/>
    </row>
    <row r="676" spans="1:40" ht="15" customHeight="1">
      <c r="A676" s="236" t="s">
        <v>0</v>
      </c>
      <c r="B676" s="237" t="s">
        <v>67</v>
      </c>
      <c r="C676" s="237"/>
      <c r="D676" s="236" t="s">
        <v>2</v>
      </c>
      <c r="E676" s="236" t="s">
        <v>32</v>
      </c>
      <c r="F676" s="238" t="s">
        <v>68</v>
      </c>
      <c r="G676" s="238" t="s">
        <v>69</v>
      </c>
      <c r="H676" s="238" t="s">
        <v>43</v>
      </c>
      <c r="I676" s="236" t="s">
        <v>44</v>
      </c>
      <c r="J676" s="236" t="s">
        <v>45</v>
      </c>
      <c r="K676" s="236" t="s">
        <v>46</v>
      </c>
      <c r="L676" s="238" t="s">
        <v>47</v>
      </c>
      <c r="M676" s="238" t="s">
        <v>48</v>
      </c>
      <c r="N676" s="236" t="s">
        <v>49</v>
      </c>
      <c r="O676" s="236" t="s">
        <v>50</v>
      </c>
      <c r="P676" s="236" t="s">
        <v>60</v>
      </c>
      <c r="Q676" s="235" t="s">
        <v>55</v>
      </c>
      <c r="R676" s="235" t="s">
        <v>56</v>
      </c>
      <c r="S676" s="236" t="s">
        <v>59</v>
      </c>
      <c r="T676" s="239" t="s">
        <v>57</v>
      </c>
      <c r="U676" s="234" t="s">
        <v>58</v>
      </c>
      <c r="V676" s="219" t="s">
        <v>70</v>
      </c>
      <c r="W676" s="220"/>
      <c r="X676" s="219" t="s">
        <v>71</v>
      </c>
      <c r="Y676" s="220"/>
      <c r="Z676" s="240" t="s">
        <v>72</v>
      </c>
      <c r="AA676" s="242" t="s">
        <v>73</v>
      </c>
      <c r="AB676" s="244" t="s">
        <v>75</v>
      </c>
      <c r="AC676" s="244" t="s">
        <v>76</v>
      </c>
      <c r="AD676" s="245" t="s">
        <v>74</v>
      </c>
      <c r="AE676" s="245" t="s">
        <v>105</v>
      </c>
      <c r="AF676" s="245" t="s">
        <v>88</v>
      </c>
      <c r="AG676" s="246" t="s">
        <v>89</v>
      </c>
      <c r="AH676" s="246" t="s">
        <v>90</v>
      </c>
      <c r="AI676" s="246" t="s">
        <v>91</v>
      </c>
      <c r="AJ676" s="248" t="s">
        <v>92</v>
      </c>
      <c r="AK676" s="244" t="s">
        <v>94</v>
      </c>
      <c r="AL676" s="245" t="s">
        <v>77</v>
      </c>
      <c r="AM676" s="249" t="s">
        <v>95</v>
      </c>
      <c r="AN676" s="220"/>
    </row>
    <row r="677" spans="1:40" ht="33.75" customHeight="1">
      <c r="A677" s="236"/>
      <c r="B677" s="15" t="s">
        <v>12</v>
      </c>
      <c r="C677" s="15" t="s">
        <v>13</v>
      </c>
      <c r="D677" s="236"/>
      <c r="E677" s="236"/>
      <c r="F677" s="238"/>
      <c r="G677" s="238"/>
      <c r="H677" s="238"/>
      <c r="I677" s="236"/>
      <c r="J677" s="236"/>
      <c r="K677" s="236"/>
      <c r="L677" s="238"/>
      <c r="M677" s="238"/>
      <c r="N677" s="236"/>
      <c r="O677" s="236"/>
      <c r="P677" s="236"/>
      <c r="Q677" s="235"/>
      <c r="R677" s="235"/>
      <c r="S677" s="236"/>
      <c r="T677" s="239"/>
      <c r="U677" s="234"/>
      <c r="V677" s="221"/>
      <c r="W677" s="222"/>
      <c r="X677" s="221"/>
      <c r="Y677" s="222"/>
      <c r="Z677" s="241"/>
      <c r="AA677" s="243"/>
      <c r="AB677" s="245"/>
      <c r="AC677" s="245"/>
      <c r="AD677" s="245"/>
      <c r="AE677" s="245"/>
      <c r="AF677" s="245"/>
      <c r="AG677" s="246"/>
      <c r="AH677" s="246"/>
      <c r="AI677" s="246"/>
      <c r="AJ677" s="248"/>
      <c r="AK677" s="245"/>
      <c r="AL677" s="245"/>
      <c r="AM677" s="221"/>
      <c r="AN677" s="250"/>
    </row>
    <row r="678" spans="1:40">
      <c r="A678" s="35">
        <v>1</v>
      </c>
      <c r="B678" s="35">
        <v>1</v>
      </c>
      <c r="C678" s="35">
        <v>2</v>
      </c>
      <c r="D678" s="35">
        <v>2</v>
      </c>
      <c r="E678" s="35" t="s">
        <v>14</v>
      </c>
      <c r="F678" s="36">
        <v>-128.149</v>
      </c>
      <c r="G678" s="36">
        <v>-79.448999999999998</v>
      </c>
      <c r="H678" s="36">
        <v>218.66589999999999</v>
      </c>
      <c r="I678" s="36">
        <v>139.21690000000001</v>
      </c>
      <c r="J678" s="36">
        <v>-298.11489999999998</v>
      </c>
      <c r="K678" s="1">
        <f>80</f>
        <v>80</v>
      </c>
      <c r="L678" s="7">
        <f>(ABS(I678)-ABS(I680*$K678/200))*SIGN(I678)</f>
        <v>125.01710000000001</v>
      </c>
      <c r="M678" s="7">
        <f>(ABS(J678)-ABS(J680*$K678/200))*SIGN(J678)</f>
        <v>-222.43709999999999</v>
      </c>
      <c r="N678" s="6">
        <v>75</v>
      </c>
      <c r="O678" s="6">
        <v>4</v>
      </c>
      <c r="P678" s="6">
        <v>30</v>
      </c>
      <c r="Q678" s="7">
        <f>P678*(N678-O678)^2/((10^6)*$AS$4^2)</f>
        <v>389.67765209100986</v>
      </c>
      <c r="R678" s="7">
        <f>P678*(N678-O678)^2/((10^6)*$AS$5^2)</f>
        <v>517.18477480250328</v>
      </c>
      <c r="S678" s="6" t="str">
        <f>IF(R678&gt;=MAX(ABS(I678),ABS(J678),ABS(L678),ABS(M678)),"Verificata","Non verificata")</f>
        <v>Verificata</v>
      </c>
      <c r="T678" s="7">
        <f>-MIN(L678:M678)/(0.9*(N678-O678)/100*391.3)*10</f>
        <v>8.8960357253839071</v>
      </c>
      <c r="U678" s="7">
        <f>ABS(MAX(L678:M678)/(0.9*(N678-O678)/100*391.3)*10)</f>
        <v>4.9998700211605556</v>
      </c>
      <c r="V678" s="17">
        <f>IF($N678=26,IF(4*2.01&gt;T678,4*2.01,"Arm. insufficiente"),IF((3*2.01)&gt;T678,(3*2.01),IF(T678&lt;4*2.01,(4*2.01),IF(T678&lt;10.3,2*2.01+2*3.14,IF(T678&lt;15.75,5*3.14,IF(15.75&lt;T678,6*3.14,"Armat. Insuf. "))))))</f>
        <v>10.3</v>
      </c>
      <c r="W678" s="16" t="str">
        <f>IF(V678=6.03,"3f16",IF(V678=8.04,"4f16",IF(V678=10.3,"2f16+2f20",IF(V678=15.7,"5f20",IF(V678=18.84,"6f20","Arm. Insuf.")))))</f>
        <v>2f16+2f20</v>
      </c>
      <c r="X678" s="17">
        <f>IF($N678=26,IF(4*2.01&gt;U678,4*2.01,"Arm. insufficiente"),IF((3*2.01)&gt;U678,(3*2.01),IF(U678&lt;4*2.01,(4*2.01),IF(U678&lt;10.3,2*2.01+2*3.14,IF(U678&lt;15.75,5*3.14,IF(15.75&lt;U678,6*3.14,"Armat. Insuf. "))))))</f>
        <v>6.0299999999999994</v>
      </c>
      <c r="Y678" s="16" t="str">
        <f>IF(X678=6.03,"3f16",IF(X678=8.04,"4f16",IF(X678=10.3,"2f16+2f20",IF(X678=15.7,"5f20",IF(X678=18.84,"6f20","Arm. Insuf.")))))</f>
        <v>3f16</v>
      </c>
      <c r="Z678" s="16">
        <f>-0.9*(N678-O678)*V678*391.3/1000</f>
        <v>-257.54192100000006</v>
      </c>
      <c r="AA678" s="16">
        <f>0.9*(N678-O678)*X678*391.3/1000</f>
        <v>150.77454209999999</v>
      </c>
      <c r="AB678" s="24"/>
      <c r="AC678" s="24"/>
      <c r="AD678" s="21"/>
      <c r="AE678" s="21"/>
      <c r="AF678" s="21"/>
      <c r="AG678" s="21"/>
      <c r="AH678" s="21"/>
      <c r="AI678" s="21"/>
      <c r="AJ678" s="21"/>
      <c r="AK678" s="109">
        <f>8*1.6</f>
        <v>12.8</v>
      </c>
      <c r="AL678" s="29">
        <f>IF(N678=26,(4*0.5)/AK678,(2*0.5)/AK678)</f>
        <v>7.8125E-2</v>
      </c>
      <c r="AM678" s="111" t="s">
        <v>96</v>
      </c>
      <c r="AN678" s="40">
        <f>IF((AL678*0.9*(N678-O678)*391.3*AJ681*10^-1)&lt;AJ679,(AL678*0.9*(N678-O678)*391.3*AJ681*10^-1),"calc. cotθ ")</f>
        <v>390.68859375000005</v>
      </c>
    </row>
    <row r="679" spans="1:40">
      <c r="A679" s="35">
        <v>1</v>
      </c>
      <c r="B679" s="35">
        <v>1</v>
      </c>
      <c r="C679" s="35">
        <v>2</v>
      </c>
      <c r="D679" s="35">
        <v>2</v>
      </c>
      <c r="E679" s="35" t="s">
        <v>15</v>
      </c>
      <c r="F679" s="36">
        <v>-243.983</v>
      </c>
      <c r="G679" s="36">
        <v>-151.35400000000001</v>
      </c>
      <c r="H679" s="36">
        <v>-296.21529999999996</v>
      </c>
      <c r="I679" s="36">
        <v>-447.5693</v>
      </c>
      <c r="J679" s="36">
        <v>144.86129999999994</v>
      </c>
      <c r="K679" s="1">
        <f>$K$510</f>
        <v>80</v>
      </c>
      <c r="L679" s="7">
        <f>(ABS(I679)-ABS(I681*$K679/200))*SIGN(I679)</f>
        <v>-363.30590000000001</v>
      </c>
      <c r="M679" s="7">
        <f>(ABS(J679)-ABS(J681*$K679/200))*SIGN(J679)</f>
        <v>122.07589999999995</v>
      </c>
      <c r="N679" s="6">
        <f>$N$510</f>
        <v>75</v>
      </c>
      <c r="O679" s="6">
        <v>4</v>
      </c>
      <c r="P679" s="6">
        <v>30</v>
      </c>
      <c r="Q679" s="7">
        <f>P679*(N679-O679)^2/((10^6)*$AS$4^2)</f>
        <v>389.67765209100986</v>
      </c>
      <c r="R679" s="7">
        <f>P679*(N679-O679)^2/((10^6)*$AS$5^2)</f>
        <v>517.18477480250328</v>
      </c>
      <c r="S679" s="6" t="str">
        <f>IF(R679&gt;=MAX(ABS(I679),ABS(J679),ABS(L679),ABS(M679)),"Verificata","Non verificata")</f>
        <v>Verificata</v>
      </c>
      <c r="T679" s="7">
        <f>-MIN(L679:M679)/(0.9*(N679-O679)/100*391.3)*10</f>
        <v>14.529870537076564</v>
      </c>
      <c r="U679" s="7">
        <f>ABS(MAX(L679:M679)/(0.9*(N679-O679)/100*391.3)*10)</f>
        <v>4.8822411711373368</v>
      </c>
      <c r="V679" s="17">
        <f>IF($N679=26,IF(4*2.01&gt;T679,4*2.01,"Arm. insufficiente"),IF((3*2.01)&gt;T679,(3*2.01),IF(T679&lt;4*2.01,(4*2.01),IF(T679&lt;10.3,2*2.01+2*3.14,IF(T679&lt;15.75,5*3.14,IF(15.75&lt;T679,6*3.14,"Armat. Insuf. "))))))</f>
        <v>15.700000000000001</v>
      </c>
      <c r="W679" s="16" t="str">
        <f>IF(V679=6.03,"3f16",IF(V679=8.04,"4f16",IF(V679=10.3,"2f16+2f20",IF(V679=15.7,"5f20",IF(V679=18.84,"6f20","Arm. Insuf.")))))</f>
        <v>5f20</v>
      </c>
      <c r="X679" s="17">
        <f>IF($N679=26,IF(4*2.01&gt;U679,4*2.01,"Arm. insufficiente"),IF((3*2.01)&gt;U679,(3*2.01),IF(U679&lt;4*2.01,(4*2.01),IF(U679&lt;10.3,2*2.01+2*3.14,IF(U679&lt;15.75,5*3.14,IF(15.75&lt;U679,6*3.14,"Armat. Insuf. "))))))</f>
        <v>6.0299999999999994</v>
      </c>
      <c r="Y679" s="16" t="str">
        <f>IF(X679=6.03,"3f16",IF(X679=8.04,"4f16",IF(X679=10.3,"2f16+2f20",IF(X679=15.7,"5f20",IF(X679=18.84,"6f20","Arm. Insuf.")))))</f>
        <v>3f16</v>
      </c>
      <c r="Z679" s="16">
        <f t="shared" ref="Z679" si="1558">-0.9*(N679-O679)*V679*391.3/1000</f>
        <v>-392.56389900000005</v>
      </c>
      <c r="AA679" s="16">
        <f>0.9*(N679-O679)*X679*391.3/1000</f>
        <v>150.77454209999999</v>
      </c>
      <c r="AB679" s="25">
        <v>59.2</v>
      </c>
      <c r="AC679" s="25">
        <v>36.700000000000003</v>
      </c>
      <c r="AD679" s="22">
        <v>6.7</v>
      </c>
      <c r="AE679" s="22">
        <v>5.9</v>
      </c>
      <c r="AF679" s="22">
        <f>(AC679*AE679)/2</f>
        <v>108.26500000000001</v>
      </c>
      <c r="AG679" s="22">
        <f>(Z678-AA679)/AE679</f>
        <v>-69.20618018644069</v>
      </c>
      <c r="AH679" s="22">
        <f>(AA678-Z679)/AE679</f>
        <v>92.091261203389834</v>
      </c>
      <c r="AI679" s="22">
        <f>MAX(ABS(AG679+AF679),ABS(AG679-AF679),ABS(AH679+AF679),ABS(AH679-AF679),)</f>
        <v>200.35626120338986</v>
      </c>
      <c r="AJ679" s="22">
        <f>((0.5*14.17*P678*0.9*(N678-O678)*AJ681)/(1+AJ681^2))*10^-1</f>
        <v>543.27780000000007</v>
      </c>
      <c r="AK679" s="108">
        <v>10</v>
      </c>
      <c r="AL679" s="30">
        <f>IF(N678=26,(4*0.5)/AK679,(2*0.5)/AK679)</f>
        <v>0.1</v>
      </c>
      <c r="AM679" s="112" t="s">
        <v>100</v>
      </c>
      <c r="AN679" s="41">
        <f>IF((AL679*0.9*(N678-O678)*391.3*AJ681*10^-1)&lt;AJ679,(AL679*0.9*(N678-O678)*391.3*AJ681*10^-1),"calc. cotθ ")</f>
        <v>500.08140000000003</v>
      </c>
    </row>
    <row r="680" spans="1:40">
      <c r="A680" s="35">
        <v>1</v>
      </c>
      <c r="B680" s="35">
        <v>1</v>
      </c>
      <c r="C680" s="35">
        <v>2</v>
      </c>
      <c r="D680" s="35">
        <v>2</v>
      </c>
      <c r="E680" s="35" t="s">
        <v>16</v>
      </c>
      <c r="F680" s="36">
        <v>181.16499999999999</v>
      </c>
      <c r="G680" s="36">
        <v>112.34699999999999</v>
      </c>
      <c r="H680" s="36">
        <v>-76.847500000000011</v>
      </c>
      <c r="I680" s="36">
        <v>35.499499999999983</v>
      </c>
      <c r="J680" s="36">
        <v>189.19450000000001</v>
      </c>
      <c r="Z680" s="16"/>
      <c r="AA680" s="16"/>
      <c r="AB680" s="25"/>
      <c r="AC680" s="25"/>
      <c r="AD680" s="22"/>
      <c r="AE680" s="22"/>
      <c r="AF680" s="22"/>
      <c r="AG680" s="22"/>
      <c r="AH680" s="22"/>
      <c r="AI680" s="22"/>
      <c r="AJ680" s="106" t="s">
        <v>93</v>
      </c>
      <c r="AK680" s="108">
        <v>15</v>
      </c>
      <c r="AL680" s="30">
        <f>IF(N678=26,(4*0.5)/AK680,(2*0.5)/AK680)</f>
        <v>6.6666666666666666E-2</v>
      </c>
      <c r="AM680" s="112" t="s">
        <v>99</v>
      </c>
      <c r="AN680" s="41">
        <f>IF((AL680*0.9*(N678-O678)*391.3*AJ681*10^-1)&lt;AJ679,(AL680*0.9*(N678-O678)*391.3*AJ681*10^-1),"calc. cotθ ")</f>
        <v>333.38760000000002</v>
      </c>
    </row>
    <row r="681" spans="1:40">
      <c r="A681" s="35">
        <v>1</v>
      </c>
      <c r="B681" s="35">
        <v>1</v>
      </c>
      <c r="C681" s="35">
        <v>2</v>
      </c>
      <c r="D681" s="35">
        <v>2</v>
      </c>
      <c r="E681" s="35" t="s">
        <v>17</v>
      </c>
      <c r="F681" s="36">
        <v>-215.74299999999999</v>
      </c>
      <c r="G681" s="36">
        <v>-133.81100000000001</v>
      </c>
      <c r="H681" s="36">
        <v>-76.847500000000011</v>
      </c>
      <c r="I681" s="36">
        <v>-210.6585</v>
      </c>
      <c r="J681" s="36">
        <v>-56.963499999999996</v>
      </c>
      <c r="Z681" s="16"/>
      <c r="AA681" s="16"/>
      <c r="AB681" s="26"/>
      <c r="AC681" s="26"/>
      <c r="AD681" s="23"/>
      <c r="AE681" s="23"/>
      <c r="AF681" s="23"/>
      <c r="AG681" s="23"/>
      <c r="AH681" s="23"/>
      <c r="AI681" s="23"/>
      <c r="AJ681" s="107">
        <v>2</v>
      </c>
      <c r="AK681" s="110">
        <v>20</v>
      </c>
      <c r="AL681" s="31">
        <f>IF(N678=26,(4*0.5)/AK681,(2*0.5)/AK681)</f>
        <v>0.05</v>
      </c>
      <c r="AM681" s="113" t="s">
        <v>98</v>
      </c>
      <c r="AN681" s="114">
        <f>IF((AL681*0.9*(N678-O678)*391.3*AJ681*10^-1)&lt;AJ679,(AL681*0.9*(N678-O678)*391.3*AJ681*10^-1),"calc. cotθ ")</f>
        <v>250.04070000000002</v>
      </c>
    </row>
    <row r="682" spans="1:40">
      <c r="A682" s="35">
        <v>2</v>
      </c>
      <c r="B682" s="35">
        <v>3</v>
      </c>
      <c r="C682" s="35">
        <v>4</v>
      </c>
      <c r="D682" s="35">
        <v>2</v>
      </c>
      <c r="E682" s="35" t="s">
        <v>14</v>
      </c>
      <c r="F682" s="36">
        <v>-243.983</v>
      </c>
      <c r="G682" s="36">
        <v>-151.29499999999999</v>
      </c>
      <c r="H682" s="36">
        <v>296.21529999999996</v>
      </c>
      <c r="I682" s="36">
        <v>144.92029999999997</v>
      </c>
      <c r="J682" s="36">
        <v>-447.51029999999992</v>
      </c>
      <c r="K682" s="1">
        <f t="shared" ref="K682:K683" si="1559">$K$510</f>
        <v>80</v>
      </c>
      <c r="L682" s="7">
        <f t="shared" ref="L682:L683" si="1560">(ABS(I682)-ABS(I684*$K682/200))*SIGN(I682)</f>
        <v>122.14089999999997</v>
      </c>
      <c r="M682" s="7">
        <f t="shared" ref="M682:M683" si="1561">(ABS(J682)-ABS(J684*$K682/200))*SIGN(J682)</f>
        <v>-363.2528999999999</v>
      </c>
      <c r="N682" s="6">
        <f t="shared" ref="N682:N683" si="1562">$N$510</f>
        <v>75</v>
      </c>
      <c r="O682" s="6">
        <v>4</v>
      </c>
      <c r="P682" s="6">
        <v>30</v>
      </c>
      <c r="Q682" s="7">
        <f>P682*(N682-O682)^2/((10^6)*$AS$4^2)</f>
        <v>389.67765209100986</v>
      </c>
      <c r="R682" s="7">
        <f>P682*(N682-O682)^2/((10^6)*$AS$5^2)</f>
        <v>517.18477480250328</v>
      </c>
      <c r="S682" s="6" t="str">
        <f>IF(R682&gt;=MAX(ABS(I682),ABS(J682),ABS(L682),ABS(M682)),"Verificata","Non verificata")</f>
        <v>Verificata</v>
      </c>
      <c r="T682" s="7">
        <f>-MIN(L682:M682)/(0.9*(N682-O682)/100*391.3)*10</f>
        <v>14.527750882156381</v>
      </c>
      <c r="U682" s="7">
        <f>ABS(MAX(L682:M682)/(0.9*(N682-O682)/100*391.3)*10)</f>
        <v>4.8848407479262361</v>
      </c>
      <c r="V682" s="17">
        <f t="shared" ref="V682:V683" si="1563">IF($N682=26,IF(4*2.01&gt;T682,4*2.01,"Arm. insufficiente"),IF((3*2.01)&gt;T682,(3*2.01),IF(T682&lt;4*2.01,(4*2.01),IF(T682&lt;10.3,2*2.01+2*3.14,IF(T682&lt;15.75,5*3.14,IF(15.75&lt;T682,6*3.14,"Armat. Insuf. "))))))</f>
        <v>15.700000000000001</v>
      </c>
      <c r="W682" s="16" t="str">
        <f t="shared" ref="W682:W683" si="1564">IF(V682=6.03,"3f16",IF(V682=8.04,"4f16",IF(V682=10.3,"2f16+2f20",IF(V682=15.7,"5f20",IF(V682=18.84,"6f20","Arm. Insuf.")))))</f>
        <v>5f20</v>
      </c>
      <c r="X682" s="17">
        <f t="shared" ref="X682:X683" si="1565">IF($N682=26,IF(4*2.01&gt;U682,4*2.01,"Arm. insufficiente"),IF((3*2.01)&gt;U682,(3*2.01),IF(U682&lt;4*2.01,(4*2.01),IF(U682&lt;10.3,2*2.01+2*3.14,IF(U682&lt;15.75,5*3.14,IF(15.75&lt;U682,6*3.14,"Armat. Insuf. "))))))</f>
        <v>6.0299999999999994</v>
      </c>
      <c r="Y682" s="16" t="str">
        <f t="shared" ref="Y682:Y683" si="1566">IF(X682=6.03,"3f16",IF(X682=8.04,"4f16",IF(X682=10.3,"2f16+2f20",IF(X682=15.7,"5f20",IF(X682=18.84,"6f20","Arm. Insuf.")))))</f>
        <v>3f16</v>
      </c>
      <c r="Z682" s="16">
        <f t="shared" ref="Z682:Z683" si="1567">-0.9*(N682-O682)*V682*391.3/1000</f>
        <v>-392.56389900000005</v>
      </c>
      <c r="AA682" s="16">
        <f t="shared" ref="AA682:AA683" si="1568">0.9*(N682-O682)*X682*391.3/1000</f>
        <v>150.77454209999999</v>
      </c>
      <c r="AB682" s="24"/>
      <c r="AC682" s="24"/>
      <c r="AD682" s="21"/>
      <c r="AE682" s="21"/>
      <c r="AF682" s="21"/>
      <c r="AG682" s="21"/>
      <c r="AH682" s="21"/>
      <c r="AI682" s="21"/>
      <c r="AJ682" s="21"/>
      <c r="AK682" s="109">
        <f>8*1.6</f>
        <v>12.8</v>
      </c>
      <c r="AL682" s="29">
        <f>IF(N682=26,(4*0.5)/AK682,(2*0.5)/AK682)</f>
        <v>7.8125E-2</v>
      </c>
      <c r="AM682" s="111" t="s">
        <v>96</v>
      </c>
      <c r="AN682" s="40">
        <f>IF((AL682*0.9*(N682-O682)*391.3*AJ685*10^-1)&lt;AJ683,(AL682*0.9*(N682-O682)*391.3*AJ685*10^-1),"calc. cotθ ")</f>
        <v>390.68859375000005</v>
      </c>
    </row>
    <row r="683" spans="1:40">
      <c r="A683" s="35">
        <v>2</v>
      </c>
      <c r="B683" s="35">
        <v>3</v>
      </c>
      <c r="C683" s="35">
        <v>4</v>
      </c>
      <c r="D683" s="35">
        <v>2</v>
      </c>
      <c r="E683" s="35" t="s">
        <v>15</v>
      </c>
      <c r="F683" s="36">
        <v>-128.149</v>
      </c>
      <c r="G683" s="36">
        <v>-79.494</v>
      </c>
      <c r="H683" s="36">
        <v>-218.66589999999999</v>
      </c>
      <c r="I683" s="36">
        <v>-298.15989999999999</v>
      </c>
      <c r="J683" s="36">
        <v>139.17189999999999</v>
      </c>
      <c r="K683" s="1">
        <f t="shared" si="1559"/>
        <v>80</v>
      </c>
      <c r="L683" s="7">
        <f t="shared" si="1560"/>
        <v>-222.4761</v>
      </c>
      <c r="M683" s="7">
        <f t="shared" si="1561"/>
        <v>124.9661</v>
      </c>
      <c r="N683" s="6">
        <f t="shared" si="1562"/>
        <v>75</v>
      </c>
      <c r="O683" s="6">
        <v>4</v>
      </c>
      <c r="P683" s="6">
        <v>30</v>
      </c>
      <c r="Q683" s="7">
        <f>P683*(N683-O683)^2/((10^6)*$AS$4^2)</f>
        <v>389.67765209100986</v>
      </c>
      <c r="R683" s="7">
        <f>P683*(N683-O683)^2/((10^6)*$AS$5^2)</f>
        <v>517.18477480250328</v>
      </c>
      <c r="S683" s="6" t="str">
        <f>IF(R683&gt;=MAX(ABS(I683),ABS(J683),ABS(L683),ABS(M683)),"Verificata","Non verificata")</f>
        <v>Verificata</v>
      </c>
      <c r="T683" s="7">
        <f>-MIN(L683:M683)/(0.9*(N683-O683)/100*391.3)*10</f>
        <v>8.8975954714572456</v>
      </c>
      <c r="U683" s="7">
        <f>ABS(MAX(L683:M683)/(0.9*(N683-O683)/100*391.3)*10)</f>
        <v>4.9978303532184958</v>
      </c>
      <c r="V683" s="17">
        <f t="shared" si="1563"/>
        <v>10.3</v>
      </c>
      <c r="W683" s="16" t="str">
        <f t="shared" si="1564"/>
        <v>2f16+2f20</v>
      </c>
      <c r="X683" s="17">
        <f t="shared" si="1565"/>
        <v>6.0299999999999994</v>
      </c>
      <c r="Y683" s="16" t="str">
        <f t="shared" si="1566"/>
        <v>3f16</v>
      </c>
      <c r="Z683" s="16">
        <f t="shared" si="1567"/>
        <v>-257.54192100000006</v>
      </c>
      <c r="AA683" s="16">
        <f t="shared" si="1568"/>
        <v>150.77454209999999</v>
      </c>
      <c r="AB683" s="25">
        <v>59.2</v>
      </c>
      <c r="AC683" s="25">
        <v>36.700000000000003</v>
      </c>
      <c r="AD683" s="22">
        <v>6.7</v>
      </c>
      <c r="AE683" s="22">
        <v>5.9</v>
      </c>
      <c r="AF683" s="22">
        <f>(AC683*AE683)/2</f>
        <v>108.26500000000001</v>
      </c>
      <c r="AG683" s="22">
        <f>(Z682-AA683)/AE683</f>
        <v>-92.091261203389834</v>
      </c>
      <c r="AH683" s="22">
        <f>(AA682-Z683)/AE683</f>
        <v>69.20618018644069</v>
      </c>
      <c r="AI683" s="22">
        <f>MAX(ABS(AG683+AF683),ABS(AG683-AF683),ABS(AH683+AF683),ABS(AH683-AF683),)</f>
        <v>200.35626120338986</v>
      </c>
      <c r="AJ683" s="22">
        <f>((0.5*14.17*P682*0.9*(N682-O682)*AJ685)/(1+AJ685^2))*10^-1</f>
        <v>543.27780000000007</v>
      </c>
      <c r="AK683" s="108">
        <v>10</v>
      </c>
      <c r="AL683" s="30">
        <f>IF(N682=26,(4*0.5)/AK683,(2*0.5)/AK683)</f>
        <v>0.1</v>
      </c>
      <c r="AM683" s="112" t="s">
        <v>100</v>
      </c>
      <c r="AN683" s="41">
        <f>IF((AL683*0.9*(N682-O682)*391.3*AJ685*10^-1)&lt;AJ683,(AL683*0.9*(N682-O682)*391.3*AJ685*10^-1),"calc. cotθ ")</f>
        <v>500.08140000000003</v>
      </c>
    </row>
    <row r="684" spans="1:40">
      <c r="A684" s="35">
        <v>2</v>
      </c>
      <c r="B684" s="35">
        <v>3</v>
      </c>
      <c r="C684" s="35">
        <v>4</v>
      </c>
      <c r="D684" s="35">
        <v>2</v>
      </c>
      <c r="E684" s="35" t="s">
        <v>16</v>
      </c>
      <c r="F684" s="36">
        <v>215.74299999999999</v>
      </c>
      <c r="G684" s="36">
        <v>133.79599999999999</v>
      </c>
      <c r="H684" s="36">
        <v>-76.847500000000011</v>
      </c>
      <c r="I684" s="36">
        <v>56.948499999999981</v>
      </c>
      <c r="J684" s="36">
        <v>210.64350000000002</v>
      </c>
      <c r="Z684" s="16"/>
      <c r="AA684" s="16"/>
      <c r="AB684" s="25"/>
      <c r="AC684" s="25"/>
      <c r="AD684" s="22"/>
      <c r="AE684" s="22"/>
      <c r="AF684" s="22"/>
      <c r="AG684" s="22"/>
      <c r="AH684" s="22"/>
      <c r="AI684" s="22"/>
      <c r="AJ684" s="106" t="s">
        <v>93</v>
      </c>
      <c r="AK684" s="108">
        <v>15</v>
      </c>
      <c r="AL684" s="30">
        <f>IF(N682=26,(4*0.5)/AK684,(2*0.5)/AK684)</f>
        <v>6.6666666666666666E-2</v>
      </c>
      <c r="AM684" s="112" t="s">
        <v>99</v>
      </c>
      <c r="AN684" s="41">
        <f>IF((AL684*0.9*(N682-O682)*391.3*AJ685*10^-1)&lt;AJ683,(AL684*0.9*(N682-O682)*391.3*AJ685*10^-1),"calc. cotθ ")</f>
        <v>333.38760000000002</v>
      </c>
    </row>
    <row r="685" spans="1:40">
      <c r="A685" s="35">
        <v>2</v>
      </c>
      <c r="B685" s="35">
        <v>3</v>
      </c>
      <c r="C685" s="35">
        <v>4</v>
      </c>
      <c r="D685" s="35">
        <v>2</v>
      </c>
      <c r="E685" s="35" t="s">
        <v>17</v>
      </c>
      <c r="F685" s="36">
        <v>-181.16499999999999</v>
      </c>
      <c r="G685" s="36">
        <v>-112.36199999999999</v>
      </c>
      <c r="H685" s="36">
        <v>-76.847500000000011</v>
      </c>
      <c r="I685" s="36">
        <v>-189.20949999999999</v>
      </c>
      <c r="J685" s="36">
        <v>-35.514499999999984</v>
      </c>
      <c r="Z685" s="16"/>
      <c r="AA685" s="16"/>
      <c r="AB685" s="26"/>
      <c r="AC685" s="26"/>
      <c r="AD685" s="23"/>
      <c r="AE685" s="23"/>
      <c r="AF685" s="23"/>
      <c r="AG685" s="23"/>
      <c r="AH685" s="23"/>
      <c r="AI685" s="23"/>
      <c r="AJ685" s="107">
        <v>2</v>
      </c>
      <c r="AK685" s="110">
        <v>20</v>
      </c>
      <c r="AL685" s="31">
        <f>IF(N682=26,(4*0.5)/AK685,(2*0.5)/AK685)</f>
        <v>0.05</v>
      </c>
      <c r="AM685" s="113" t="s">
        <v>98</v>
      </c>
      <c r="AN685" s="114">
        <f>IF((AL685*0.9*(N682-O682)*391.3*AJ685*10^-1)&lt;AJ683,(AL685*0.9*(N682-O682)*391.3*AJ685*10^-1),"calc. cotθ ")</f>
        <v>250.04070000000002</v>
      </c>
    </row>
    <row r="686" spans="1:40">
      <c r="A686" s="35">
        <v>3</v>
      </c>
      <c r="B686" s="35">
        <v>5</v>
      </c>
      <c r="C686" s="35">
        <v>6</v>
      </c>
      <c r="D686" s="35">
        <v>2</v>
      </c>
      <c r="E686" s="35" t="s">
        <v>14</v>
      </c>
      <c r="F686" s="36">
        <v>-39.875</v>
      </c>
      <c r="G686" s="36">
        <v>-25.43</v>
      </c>
      <c r="H686" s="36">
        <v>252.952</v>
      </c>
      <c r="I686" s="36">
        <v>227.52199999999999</v>
      </c>
      <c r="J686" s="36">
        <v>-278.38200000000001</v>
      </c>
      <c r="K686" s="1">
        <f t="shared" ref="K686:K687" si="1569">$K$510</f>
        <v>80</v>
      </c>
      <c r="L686" s="7">
        <f t="shared" ref="L686:L687" si="1570">(ABS(I686)-ABS(I688*$K686/200))*SIGN(I686)</f>
        <v>184.60991999999999</v>
      </c>
      <c r="M686" s="7">
        <f t="shared" ref="M686:M687" si="1571">(ABS(J686)-ABS(J688*$K686/200))*SIGN(J686)</f>
        <v>-190.85712000000001</v>
      </c>
      <c r="N686" s="6">
        <f t="shared" ref="N686:N687" si="1572">$N$510</f>
        <v>75</v>
      </c>
      <c r="O686" s="6">
        <v>4</v>
      </c>
      <c r="P686" s="6">
        <v>30</v>
      </c>
      <c r="Q686" s="7">
        <f>P686*(N686-O686)^2/((10^6)*$AS$4^2)</f>
        <v>389.67765209100986</v>
      </c>
      <c r="R686" s="7">
        <f>P686*(N686-O686)^2/((10^6)*$AS$5^2)</f>
        <v>517.18477480250328</v>
      </c>
      <c r="S686" s="6" t="str">
        <f>IF(R686&gt;=MAX(ABS(I686),ABS(J686),ABS(L686),ABS(M686)),"Verificata","Non verificata")</f>
        <v>Verificata</v>
      </c>
      <c r="T686" s="7">
        <f>-MIN(L686:M686)/(0.9*(N686-O686)/100*391.3)*10</f>
        <v>7.6330421407394873</v>
      </c>
      <c r="U686" s="7">
        <f>ABS(MAX(L686:M686)/(0.9*(N686-O686)/100*391.3)*10)</f>
        <v>7.3831948158839733</v>
      </c>
      <c r="V686" s="17">
        <f t="shared" ref="V686:V687" si="1573">IF($N686=26,IF(4*2.01&gt;T686,4*2.01,"Arm. insufficiente"),IF((3*2.01)&gt;T686,(3*2.01),IF(T686&lt;4*2.01,(4*2.01),IF(T686&lt;10.3,2*2.01+2*3.14,IF(T686&lt;15.75,5*3.14,IF(15.75&lt;T686,6*3.14,"Armat. Insuf. "))))))</f>
        <v>8.0399999999999991</v>
      </c>
      <c r="W686" s="16" t="str">
        <f t="shared" ref="W686:W687" si="1574">IF(V686=6.03,"3f16",IF(V686=8.04,"4f16",IF(V686=10.3,"2f16+2f20",IF(V686=15.7,"5f20",IF(V686=18.84,"6f20","Arm. Insuf.")))))</f>
        <v>4f16</v>
      </c>
      <c r="X686" s="17">
        <f t="shared" ref="X686:X687" si="1575">IF($N686=26,IF(4*2.01&gt;U686,4*2.01,"Arm. insufficiente"),IF((3*2.01)&gt;U686,(3*2.01),IF(U686&lt;4*2.01,(4*2.01),IF(U686&lt;10.3,2*2.01+2*3.14,IF(U686&lt;15.75,5*3.14,IF(15.75&lt;U686,6*3.14,"Armat. Insuf. "))))))</f>
        <v>8.0399999999999991</v>
      </c>
      <c r="Y686" s="16" t="str">
        <f t="shared" ref="Y686:Y687" si="1576">IF(X686=6.03,"3f16",IF(X686=8.04,"4f16",IF(X686=10.3,"2f16+2f20",IF(X686=15.7,"5f20",IF(X686=18.84,"6f20","Arm. Insuf.")))))</f>
        <v>4f16</v>
      </c>
      <c r="Z686" s="16">
        <f t="shared" ref="Z686:Z687" si="1577">-0.9*(N686-O686)*V686*391.3/1000</f>
        <v>-201.03272279999999</v>
      </c>
      <c r="AA686" s="16">
        <f t="shared" ref="AA686:AA687" si="1578">0.9*(N686-O686)*X686*391.3/1000</f>
        <v>201.03272279999999</v>
      </c>
      <c r="AB686" s="24"/>
      <c r="AC686" s="24"/>
      <c r="AD686" s="21"/>
      <c r="AE686" s="21"/>
      <c r="AF686" s="21"/>
      <c r="AG686" s="21"/>
      <c r="AH686" s="21"/>
      <c r="AI686" s="21"/>
      <c r="AJ686" s="21"/>
      <c r="AK686" s="109">
        <f>8*1.6</f>
        <v>12.8</v>
      </c>
      <c r="AL686" s="29">
        <f>IF(N686=26,(4*0.5)/AK686,(2*0.5)/AK686)</f>
        <v>7.8125E-2</v>
      </c>
      <c r="AM686" s="111" t="s">
        <v>96</v>
      </c>
      <c r="AN686" s="40">
        <f>IF((AL686*0.9*(N686-O686)*391.3*AJ689*10^-1)&lt;AJ687,(AL686*0.9*(N686-O686)*391.3*AJ689*10^-1),"calc. cotθ ")</f>
        <v>390.68859375000005</v>
      </c>
    </row>
    <row r="687" spans="1:40">
      <c r="A687" s="35">
        <v>3</v>
      </c>
      <c r="B687" s="35">
        <v>5</v>
      </c>
      <c r="C687" s="35">
        <v>6</v>
      </c>
      <c r="D687" s="35">
        <v>2</v>
      </c>
      <c r="E687" s="35" t="s">
        <v>15</v>
      </c>
      <c r="F687" s="36">
        <v>-37.412999999999997</v>
      </c>
      <c r="G687" s="36">
        <v>-23.981000000000002</v>
      </c>
      <c r="H687" s="36">
        <v>-366.6207</v>
      </c>
      <c r="I687" s="36">
        <v>-390.60169999999999</v>
      </c>
      <c r="J687" s="36">
        <v>342.6397</v>
      </c>
      <c r="K687" s="1">
        <f t="shared" si="1569"/>
        <v>80</v>
      </c>
      <c r="L687" s="7">
        <f t="shared" si="1570"/>
        <v>-303.38162</v>
      </c>
      <c r="M687" s="7">
        <f t="shared" si="1571"/>
        <v>299.42282</v>
      </c>
      <c r="N687" s="6">
        <f t="shared" si="1572"/>
        <v>75</v>
      </c>
      <c r="O687" s="6">
        <v>4</v>
      </c>
      <c r="P687" s="6">
        <v>30</v>
      </c>
      <c r="Q687" s="7">
        <f>P687*(N687-O687)^2/((10^6)*$AS$4^2)</f>
        <v>389.67765209100986</v>
      </c>
      <c r="R687" s="7">
        <f>P687*(N687-O687)^2/((10^6)*$AS$5^2)</f>
        <v>517.18477480250328</v>
      </c>
      <c r="S687" s="6" t="str">
        <f>IF(R687&gt;=MAX(ABS(I687),ABS(J687),ABS(L687),ABS(M687)),"Verificata","Non verificata")</f>
        <v>Verificata</v>
      </c>
      <c r="T687" s="7">
        <f>-MIN(L687:M687)/(0.9*(N687-O687)/100*391.3)*10</f>
        <v>12.133289500469322</v>
      </c>
      <c r="U687" s="7">
        <f>ABS(MAX(L687:M687)/(0.9*(N687-O687)/100*391.3)*10)</f>
        <v>11.97496327597867</v>
      </c>
      <c r="V687" s="17">
        <f t="shared" si="1573"/>
        <v>15.700000000000001</v>
      </c>
      <c r="W687" s="16" t="str">
        <f t="shared" si="1574"/>
        <v>5f20</v>
      </c>
      <c r="X687" s="17">
        <f t="shared" si="1575"/>
        <v>15.700000000000001</v>
      </c>
      <c r="Y687" s="16" t="str">
        <f t="shared" si="1576"/>
        <v>5f20</v>
      </c>
      <c r="Z687" s="16">
        <f t="shared" si="1577"/>
        <v>-392.56389900000005</v>
      </c>
      <c r="AA687" s="16">
        <f t="shared" si="1578"/>
        <v>392.56389900000005</v>
      </c>
      <c r="AB687" s="25">
        <v>45.6</v>
      </c>
      <c r="AC687" s="25">
        <v>29.1</v>
      </c>
      <c r="AD687" s="22">
        <v>3.8</v>
      </c>
      <c r="AE687" s="22">
        <v>3.25</v>
      </c>
      <c r="AF687" s="22">
        <f>(AC687*AE687)/2</f>
        <v>47.287500000000001</v>
      </c>
      <c r="AG687" s="22">
        <f>(Z686-AA687)/AE687</f>
        <v>-182.64511440000004</v>
      </c>
      <c r="AH687" s="22">
        <f>(AA686-Z687)/AE687</f>
        <v>182.64511440000004</v>
      </c>
      <c r="AI687" s="22">
        <f>MAX(ABS(AG687+AF687),ABS(AG687-AF687),ABS(AH687+AF687),ABS(AH687-AF687),)</f>
        <v>229.93261440000003</v>
      </c>
      <c r="AJ687" s="22">
        <f>((0.5*14.17*P686*0.9*(N686-O686)*AJ689)/(1+AJ689^2))*10^-1</f>
        <v>543.27780000000007</v>
      </c>
      <c r="AK687" s="108">
        <v>10</v>
      </c>
      <c r="AL687" s="30">
        <f>IF(N686=26,(4*0.5)/AK687,(2*0.5)/AK687)</f>
        <v>0.1</v>
      </c>
      <c r="AM687" s="112" t="s">
        <v>100</v>
      </c>
      <c r="AN687" s="41">
        <f>IF((AL687*0.9*(N686-O686)*391.3*AJ689*10^-1)&lt;AJ687,(AL687*0.9*(N686-O686)*391.3*AJ689*10^-1),"calc. cotθ ")</f>
        <v>500.08140000000003</v>
      </c>
    </row>
    <row r="688" spans="1:40">
      <c r="A688" s="35">
        <v>3</v>
      </c>
      <c r="B688" s="35">
        <v>5</v>
      </c>
      <c r="C688" s="35">
        <v>6</v>
      </c>
      <c r="D688" s="35">
        <v>2</v>
      </c>
      <c r="E688" s="35" t="s">
        <v>16</v>
      </c>
      <c r="F688" s="36">
        <v>87.325999999999993</v>
      </c>
      <c r="G688" s="36">
        <v>55.765999999999998</v>
      </c>
      <c r="H688" s="36">
        <v>-163.0462</v>
      </c>
      <c r="I688" s="36">
        <v>-107.28020000000001</v>
      </c>
      <c r="J688" s="36">
        <v>218.81219999999999</v>
      </c>
      <c r="Z688" s="16"/>
      <c r="AA688" s="16"/>
      <c r="AB688" s="25"/>
      <c r="AC688" s="25"/>
      <c r="AD688" s="22"/>
      <c r="AE688" s="22"/>
      <c r="AF688" s="22"/>
      <c r="AG688" s="22"/>
      <c r="AH688" s="22"/>
      <c r="AI688" s="22"/>
      <c r="AJ688" s="106" t="s">
        <v>93</v>
      </c>
      <c r="AK688" s="108">
        <v>15</v>
      </c>
      <c r="AL688" s="30">
        <f>IF(N686=26,(4*0.5)/AK688,(2*0.5)/AK688)</f>
        <v>6.6666666666666666E-2</v>
      </c>
      <c r="AM688" s="112" t="s">
        <v>99</v>
      </c>
      <c r="AN688" s="41">
        <f>IF((AL688*0.9*(N686-O686)*391.3*AJ689*10^-1)&lt;AJ687,(AL688*0.9*(N686-O686)*391.3*AJ689*10^-1),"calc. cotθ ")</f>
        <v>333.38760000000002</v>
      </c>
    </row>
    <row r="689" spans="1:40">
      <c r="A689" s="35">
        <v>3</v>
      </c>
      <c r="B689" s="35">
        <v>5</v>
      </c>
      <c r="C689" s="35">
        <v>6</v>
      </c>
      <c r="D689" s="35">
        <v>2</v>
      </c>
      <c r="E689" s="35" t="s">
        <v>17</v>
      </c>
      <c r="F689" s="36">
        <v>-86.03</v>
      </c>
      <c r="G689" s="36">
        <v>-55.003999999999998</v>
      </c>
      <c r="H689" s="36">
        <v>-163.0462</v>
      </c>
      <c r="I689" s="36">
        <v>-218.05019999999999</v>
      </c>
      <c r="J689" s="36">
        <v>108.04220000000001</v>
      </c>
      <c r="Z689" s="16"/>
      <c r="AA689" s="16"/>
      <c r="AB689" s="26"/>
      <c r="AC689" s="26"/>
      <c r="AD689" s="23"/>
      <c r="AE689" s="23"/>
      <c r="AF689" s="23"/>
      <c r="AG689" s="23"/>
      <c r="AH689" s="23"/>
      <c r="AI689" s="23"/>
      <c r="AJ689" s="107">
        <v>2</v>
      </c>
      <c r="AK689" s="110">
        <v>20</v>
      </c>
      <c r="AL689" s="31">
        <f>IF(N686=26,(4*0.5)/AK689,(2*0.5)/AK689)</f>
        <v>0.05</v>
      </c>
      <c r="AM689" s="113" t="s">
        <v>98</v>
      </c>
      <c r="AN689" s="114">
        <f>IF((AL689*0.9*(N686-O686)*391.3*AJ689*10^-1)&lt;AJ687,(AL689*0.9*(N686-O686)*391.3*AJ689*10^-1),"calc. cotθ ")</f>
        <v>250.04070000000002</v>
      </c>
    </row>
    <row r="690" spans="1:40">
      <c r="A690" s="35">
        <v>3</v>
      </c>
      <c r="B690" s="35">
        <v>6</v>
      </c>
      <c r="C690" s="35">
        <v>7</v>
      </c>
      <c r="D690" s="35">
        <v>2</v>
      </c>
      <c r="E690" s="35" t="s">
        <v>14</v>
      </c>
      <c r="F690" s="36">
        <v>-34.796999999999997</v>
      </c>
      <c r="G690" s="36">
        <v>-22.18</v>
      </c>
      <c r="H690" s="36">
        <v>458.80150000000003</v>
      </c>
      <c r="I690" s="36">
        <v>436.62150000000003</v>
      </c>
      <c r="J690" s="36">
        <v>-480.98150000000004</v>
      </c>
      <c r="K690" s="1">
        <f t="shared" ref="K690:K691" si="1579">$K$510</f>
        <v>80</v>
      </c>
      <c r="L690" s="7">
        <f t="shared" ref="L690:L691" si="1580">(ABS(I690)-ABS(I692*$K690/200))*SIGN(I690)</f>
        <v>324.47686000000004</v>
      </c>
      <c r="M690" s="7">
        <f t="shared" ref="M690:M691" si="1581">(ABS(J690)-ABS(J692*$K690/200))*SIGN(J690)</f>
        <v>-330.95446000000004</v>
      </c>
      <c r="N690" s="6">
        <f t="shared" ref="N690:N691" si="1582">$N$510</f>
        <v>75</v>
      </c>
      <c r="O690" s="6">
        <v>4</v>
      </c>
      <c r="P690" s="6">
        <v>30</v>
      </c>
      <c r="Q690" s="7">
        <f>P690*(N690-O690)^2/((10^6)*$AS$4^2)</f>
        <v>389.67765209100986</v>
      </c>
      <c r="R690" s="7">
        <f>P690*(N690-O690)^2/((10^6)*$AS$5^2)</f>
        <v>517.18477480250328</v>
      </c>
      <c r="S690" s="6" t="str">
        <f>IF(R690&gt;=MAX(ABS(I690),ABS(J690),ABS(L690),ABS(M690)),"Verificata","Non verificata")</f>
        <v>Verificata</v>
      </c>
      <c r="T690" s="7">
        <f>-MIN(L690:M690)/(0.9*(N690-O690)/100*391.3)*10</f>
        <v>13.236023575361934</v>
      </c>
      <c r="U690" s="7">
        <f>ABS(MAX(L690:M690)/(0.9*(N690-O690)/100*391.3)*10)</f>
        <v>12.976961750626998</v>
      </c>
      <c r="V690" s="17">
        <f t="shared" ref="V690:V691" si="1583">IF($N690=26,IF(4*2.01&gt;T690,4*2.01,"Arm. insufficiente"),IF((3*2.01)&gt;T690,(3*2.01),IF(T690&lt;4*2.01,(4*2.01),IF(T690&lt;10.3,2*2.01+2*3.14,IF(T690&lt;15.75,5*3.14,IF(15.75&lt;T690,6*3.14,"Armat. Insuf. "))))))</f>
        <v>15.700000000000001</v>
      </c>
      <c r="W690" s="16" t="str">
        <f t="shared" ref="W690:W691" si="1584">IF(V690=6.03,"3f16",IF(V690=8.04,"4f16",IF(V690=10.3,"2f16+2f20",IF(V690=15.7,"5f20",IF(V690=18.84,"6f20","Arm. Insuf.")))))</f>
        <v>5f20</v>
      </c>
      <c r="X690" s="17">
        <f t="shared" ref="X690:X691" si="1585">IF($N690=26,IF(4*2.01&gt;U690,4*2.01,"Arm. insufficiente"),IF((3*2.01)&gt;U690,(3*2.01),IF(U690&lt;4*2.01,(4*2.01),IF(U690&lt;10.3,2*2.01+2*3.14,IF(U690&lt;15.75,5*3.14,IF(15.75&lt;U690,6*3.14,"Armat. Insuf. "))))))</f>
        <v>15.700000000000001</v>
      </c>
      <c r="Y690" s="16" t="str">
        <f t="shared" ref="Y690:Y691" si="1586">IF(X690=6.03,"3f16",IF(X690=8.04,"4f16",IF(X690=10.3,"2f16+2f20",IF(X690=15.7,"5f20",IF(X690=18.84,"6f20","Arm. Insuf.")))))</f>
        <v>5f20</v>
      </c>
      <c r="Z690" s="16">
        <f t="shared" ref="Z690:Z691" si="1587">-0.9*(N690-O690)*V690*391.3/1000</f>
        <v>-392.56389900000005</v>
      </c>
      <c r="AA690" s="16">
        <f t="shared" ref="AA690:AA691" si="1588">0.9*(N690-O690)*X690*391.3/1000</f>
        <v>392.56389900000005</v>
      </c>
      <c r="AB690" s="24"/>
      <c r="AC690" s="24"/>
      <c r="AD690" s="21"/>
      <c r="AE690" s="21"/>
      <c r="AF690" s="21"/>
      <c r="AG690" s="21"/>
      <c r="AH690" s="21"/>
      <c r="AI690" s="21"/>
      <c r="AJ690" s="21"/>
      <c r="AK690" s="109">
        <f>8*1.6</f>
        <v>12.8</v>
      </c>
      <c r="AL690" s="29">
        <f>IF(N690=26,(4*0.5)/AK690,(2*0.5)/AK690)</f>
        <v>7.8125E-2</v>
      </c>
      <c r="AM690" s="111" t="s">
        <v>96</v>
      </c>
      <c r="AN690" s="40">
        <f>IF((AL690*0.9*(N690-O690)*391.3*AJ693*10^-1)&lt;AJ691,(AL690*0.9*(N690-O690)*391.3*AJ693*10^-1),"calc. cotθ ")</f>
        <v>390.68859375000005</v>
      </c>
    </row>
    <row r="691" spans="1:40">
      <c r="A691" s="35">
        <v>3</v>
      </c>
      <c r="B691" s="35">
        <v>6</v>
      </c>
      <c r="C691" s="35">
        <v>7</v>
      </c>
      <c r="D691" s="35">
        <v>2</v>
      </c>
      <c r="E691" s="35" t="s">
        <v>15</v>
      </c>
      <c r="F691" s="36">
        <v>-34.796999999999997</v>
      </c>
      <c r="G691" s="36">
        <v>-22.244</v>
      </c>
      <c r="H691" s="36">
        <v>-458.80150000000003</v>
      </c>
      <c r="I691" s="36">
        <v>-481.04550000000006</v>
      </c>
      <c r="J691" s="36">
        <v>436.5575</v>
      </c>
      <c r="K691" s="1">
        <f t="shared" si="1579"/>
        <v>80</v>
      </c>
      <c r="L691" s="7">
        <f t="shared" si="1580"/>
        <v>-331.00006000000008</v>
      </c>
      <c r="M691" s="7">
        <f t="shared" si="1581"/>
        <v>324.43126000000001</v>
      </c>
      <c r="N691" s="6">
        <f t="shared" si="1582"/>
        <v>75</v>
      </c>
      <c r="O691" s="6">
        <v>4</v>
      </c>
      <c r="P691" s="6">
        <v>30</v>
      </c>
      <c r="Q691" s="7">
        <f>P691*(N691-O691)^2/((10^6)*$AS$4^2)</f>
        <v>389.67765209100986</v>
      </c>
      <c r="R691" s="7">
        <f>P691*(N691-O691)^2/((10^6)*$AS$5^2)</f>
        <v>517.18477480250328</v>
      </c>
      <c r="S691" s="6" t="str">
        <f>IF(R691&gt;=MAX(ABS(I691),ABS(J691),ABS(L691),ABS(M691)),"Verificata","Non verificata")</f>
        <v>Verificata</v>
      </c>
      <c r="T691" s="7">
        <f>-MIN(L691:M691)/(0.9*(N691-O691)/100*391.3)*10</f>
        <v>13.237847278463068</v>
      </c>
      <c r="U691" s="7">
        <f>ABS(MAX(L691:M691)/(0.9*(N691-O691)/100*391.3)*10)</f>
        <v>12.975138047525864</v>
      </c>
      <c r="V691" s="17">
        <f t="shared" si="1583"/>
        <v>15.700000000000001</v>
      </c>
      <c r="W691" s="16" t="str">
        <f t="shared" si="1584"/>
        <v>5f20</v>
      </c>
      <c r="X691" s="17">
        <f t="shared" si="1585"/>
        <v>15.700000000000001</v>
      </c>
      <c r="Y691" s="16" t="str">
        <f t="shared" si="1586"/>
        <v>5f20</v>
      </c>
      <c r="Z691" s="16">
        <f t="shared" si="1587"/>
        <v>-392.56389900000005</v>
      </c>
      <c r="AA691" s="16">
        <f t="shared" si="1588"/>
        <v>392.56389900000005</v>
      </c>
      <c r="AB691" s="25">
        <v>53</v>
      </c>
      <c r="AC691" s="25">
        <v>33.799999999999997</v>
      </c>
      <c r="AD691" s="22">
        <v>2.8</v>
      </c>
      <c r="AE691" s="22">
        <v>2</v>
      </c>
      <c r="AF691" s="22">
        <f>(AC691*AE691)/2</f>
        <v>33.799999999999997</v>
      </c>
      <c r="AG691" s="22">
        <f>(Z690-AA691)/AE691</f>
        <v>-392.56389900000005</v>
      </c>
      <c r="AH691" s="22">
        <f>(AA690-Z691)/AE691</f>
        <v>392.56389900000005</v>
      </c>
      <c r="AI691" s="22">
        <f t="shared" ref="AI691" si="1589">MAX(ABS(AG691+AF691),ABS(AG691-AF691),ABS(AH691+AF691),ABS(AH691-AF691),)</f>
        <v>426.36389900000006</v>
      </c>
      <c r="AJ691" s="22">
        <f>((0.5*14.17*P690*0.9*(N690-O690)*AJ693)/(1+AJ693^2))*10^-1</f>
        <v>543.27780000000007</v>
      </c>
      <c r="AK691" s="108">
        <v>10</v>
      </c>
      <c r="AL691" s="30">
        <f>IF(N690=26,(4*0.5)/AK691,(2*0.5)/AK691)</f>
        <v>0.1</v>
      </c>
      <c r="AM691" s="112" t="s">
        <v>100</v>
      </c>
      <c r="AN691" s="41">
        <f>IF((AL691*0.9*(N690-O690)*391.3*AJ693*10^-1)&lt;AJ691,(AL691*0.9*(N690-O690)*391.3*AJ693*10^-1),"calc. cotθ ")</f>
        <v>500.08140000000003</v>
      </c>
    </row>
    <row r="692" spans="1:40">
      <c r="A692" s="35">
        <v>3</v>
      </c>
      <c r="B692" s="35">
        <v>6</v>
      </c>
      <c r="C692" s="35">
        <v>7</v>
      </c>
      <c r="D692" s="35">
        <v>2</v>
      </c>
      <c r="E692" s="35" t="s">
        <v>16</v>
      </c>
      <c r="F692" s="36">
        <v>74.242000000000004</v>
      </c>
      <c r="G692" s="36">
        <v>47.353000000000002</v>
      </c>
      <c r="H692" s="36">
        <v>-327.71459999999996</v>
      </c>
      <c r="I692" s="36">
        <v>-280.36159999999995</v>
      </c>
      <c r="J692" s="36">
        <v>375.06759999999997</v>
      </c>
      <c r="AB692" s="25"/>
      <c r="AC692" s="25"/>
      <c r="AD692" s="22"/>
      <c r="AE692" s="22"/>
      <c r="AF692" s="22"/>
      <c r="AG692" s="22"/>
      <c r="AH692" s="22"/>
      <c r="AI692" s="22"/>
      <c r="AJ692" s="106" t="s">
        <v>93</v>
      </c>
      <c r="AK692" s="108">
        <v>15</v>
      </c>
      <c r="AL692" s="30">
        <f>IF(N690=26,(4*0.5)/AK692,(2*0.5)/AK692)</f>
        <v>6.6666666666666666E-2</v>
      </c>
      <c r="AM692" s="112" t="s">
        <v>99</v>
      </c>
      <c r="AN692" s="41">
        <f>IF((AL692*0.9*(N690-O690)*391.3*AJ693*10^-1)&lt;AJ691,(AL692*0.9*(N690-O690)*391.3*AJ693*10^-1),"calc. cotθ ")</f>
        <v>333.38760000000002</v>
      </c>
    </row>
    <row r="693" spans="1:40">
      <c r="A693" s="35">
        <v>3</v>
      </c>
      <c r="B693" s="35">
        <v>6</v>
      </c>
      <c r="C693" s="35">
        <v>7</v>
      </c>
      <c r="D693" s="35">
        <v>2</v>
      </c>
      <c r="E693" s="35" t="s">
        <v>17</v>
      </c>
      <c r="F693" s="36">
        <v>-74.242000000000004</v>
      </c>
      <c r="G693" s="36">
        <v>-47.399000000000001</v>
      </c>
      <c r="H693" s="36">
        <v>-327.71459999999996</v>
      </c>
      <c r="I693" s="36">
        <v>-375.11359999999996</v>
      </c>
      <c r="J693" s="36">
        <v>280.31559999999996</v>
      </c>
      <c r="AB693" s="26"/>
      <c r="AC693" s="26"/>
      <c r="AD693" s="23"/>
      <c r="AE693" s="23"/>
      <c r="AF693" s="23"/>
      <c r="AG693" s="23"/>
      <c r="AH693" s="23"/>
      <c r="AI693" s="23"/>
      <c r="AJ693" s="107">
        <v>2</v>
      </c>
      <c r="AK693" s="110">
        <v>20</v>
      </c>
      <c r="AL693" s="31">
        <f>IF(N690=26,(4*0.5)/AK693,(2*0.5)/AK693)</f>
        <v>0.05</v>
      </c>
      <c r="AM693" s="113" t="s">
        <v>98</v>
      </c>
      <c r="AN693" s="114">
        <f>IF((AL693*0.9*(N690-O690)*391.3*AJ693*10^-1)&lt;AJ691,(AL693*0.9*(N690-O690)*391.3*AJ693*10^-1),"calc. cotθ ")</f>
        <v>250.04070000000002</v>
      </c>
    </row>
    <row r="694" spans="1:40">
      <c r="A694" s="35">
        <v>3</v>
      </c>
      <c r="B694" s="35">
        <v>7</v>
      </c>
      <c r="C694" s="35">
        <v>8</v>
      </c>
      <c r="D694" s="35">
        <v>2</v>
      </c>
      <c r="E694" s="35" t="s">
        <v>14</v>
      </c>
      <c r="F694" s="36">
        <v>-37.412999999999997</v>
      </c>
      <c r="G694" s="36">
        <v>-23.882000000000001</v>
      </c>
      <c r="H694" s="36">
        <v>366.6207</v>
      </c>
      <c r="I694" s="36">
        <v>342.73869999999999</v>
      </c>
      <c r="J694" s="36">
        <v>-390.5027</v>
      </c>
      <c r="K694" s="1">
        <f t="shared" ref="K694:K695" si="1590">$K$510</f>
        <v>80</v>
      </c>
      <c r="L694" s="7">
        <f t="shared" ref="L694:L695" si="1591">(ABS(I694)-ABS(I696*$K694/200))*SIGN(I694)</f>
        <v>299.50422000000003</v>
      </c>
      <c r="M694" s="7">
        <f t="shared" ref="M694:M695" si="1592">(ABS(J694)-ABS(J696*$K694/200))*SIGN(J694)</f>
        <v>-303.30022000000002</v>
      </c>
      <c r="N694" s="6">
        <f t="shared" ref="N694:N695" si="1593">$N$510</f>
        <v>75</v>
      </c>
      <c r="O694" s="6">
        <v>4</v>
      </c>
      <c r="P694" s="6">
        <v>30</v>
      </c>
      <c r="Q694" s="7">
        <f>P694*(N694-O694)^2/((10^6)*$AS$4^2)</f>
        <v>389.67765209100986</v>
      </c>
      <c r="R694" s="7">
        <f>P694*(N694-O694)^2/((10^6)*$AS$5^2)</f>
        <v>517.18477480250328</v>
      </c>
      <c r="S694" s="6" t="str">
        <f>IF(R694&gt;=MAX(ABS(I694),ABS(J694),ABS(L694),ABS(M694)),"Verificata","Non verificata")</f>
        <v>Verificata</v>
      </c>
      <c r="T694" s="7">
        <f>-MIN(L694:M694)/(0.9*(N694-O694)/100*391.3)*10</f>
        <v>12.130034030459843</v>
      </c>
      <c r="U694" s="7">
        <f>ABS(MAX(L694:M694)/(0.9*(N694-O694)/100*391.3)*10)</f>
        <v>11.978218745988155</v>
      </c>
      <c r="V694" s="17">
        <f t="shared" ref="V694:V695" si="1594">IF($N694=26,IF(4*2.01&gt;T694,4*2.01,"Arm. insufficiente"),IF((3*2.01)&gt;T694,(3*2.01),IF(T694&lt;4*2.01,(4*2.01),IF(T694&lt;10.3,2*2.01+2*3.14,IF(T694&lt;15.75,5*3.14,IF(15.75&lt;T694,6*3.14,"Armat. Insuf. "))))))</f>
        <v>15.700000000000001</v>
      </c>
      <c r="W694" s="16" t="str">
        <f t="shared" ref="W694:W695" si="1595">IF(V694=6.03,"3f16",IF(V694=8.04,"4f16",IF(V694=10.3,"2f16+2f20",IF(V694=15.7,"5f20",IF(V694=18.84,"6f20","Arm. Insuf.")))))</f>
        <v>5f20</v>
      </c>
      <c r="X694" s="17">
        <f t="shared" ref="X694:X695" si="1596">IF($N694=26,IF(4*2.01&gt;U694,4*2.01,"Arm. insufficiente"),IF((3*2.01)&gt;U694,(3*2.01),IF(U694&lt;4*2.01,(4*2.01),IF(U694&lt;10.3,2*2.01+2*3.14,IF(U694&lt;15.75,5*3.14,IF(15.75&lt;U694,6*3.14,"Armat. Insuf. "))))))</f>
        <v>15.700000000000001</v>
      </c>
      <c r="Y694" s="16" t="str">
        <f t="shared" ref="Y694:Y695" si="1597">IF(X694=6.03,"3f16",IF(X694=8.04,"4f16",IF(X694=10.3,"2f16+2f20",IF(X694=15.7,"5f20",IF(X694=18.84,"6f20","Arm. Insuf.")))))</f>
        <v>5f20</v>
      </c>
      <c r="Z694" s="16">
        <f t="shared" ref="Z694:Z695" si="1598">-0.9*(N694-O694)*V694*391.3/1000</f>
        <v>-392.56389900000005</v>
      </c>
      <c r="AA694" s="16">
        <f t="shared" ref="AA694:AA695" si="1599">0.9*(N694-O694)*X694*391.3/1000</f>
        <v>392.56389900000005</v>
      </c>
      <c r="AB694" s="24"/>
      <c r="AC694" s="24"/>
      <c r="AD694" s="21"/>
      <c r="AE694" s="21"/>
      <c r="AF694" s="21"/>
      <c r="AG694" s="21"/>
      <c r="AH694" s="21"/>
      <c r="AI694" s="21"/>
      <c r="AJ694" s="21"/>
      <c r="AK694" s="109">
        <f>8*1.6</f>
        <v>12.8</v>
      </c>
      <c r="AL694" s="29">
        <f>IF(N694=26,(4*0.5)/AK694,(2*0.5)/AK694)</f>
        <v>7.8125E-2</v>
      </c>
      <c r="AM694" s="111" t="s">
        <v>96</v>
      </c>
      <c r="AN694" s="40">
        <f>IF((AL694*0.9*(N694-O694)*391.3*AJ697*10^-1)&lt;AJ695,(AL694*0.9*(N694-O694)*391.3*AJ697*10^-1),"calc. cotθ ")</f>
        <v>390.68859375000005</v>
      </c>
    </row>
    <row r="695" spans="1:40">
      <c r="A695" s="35">
        <v>3</v>
      </c>
      <c r="B695" s="35">
        <v>7</v>
      </c>
      <c r="C695" s="35">
        <v>8</v>
      </c>
      <c r="D695" s="35">
        <v>2</v>
      </c>
      <c r="E695" s="35" t="s">
        <v>15</v>
      </c>
      <c r="F695" s="36">
        <v>-39.875</v>
      </c>
      <c r="G695" s="36">
        <v>-25.495000000000001</v>
      </c>
      <c r="H695" s="36">
        <v>-252.952</v>
      </c>
      <c r="I695" s="36">
        <v>-278.447</v>
      </c>
      <c r="J695" s="36">
        <v>227.45699999999999</v>
      </c>
      <c r="K695" s="1">
        <f t="shared" si="1590"/>
        <v>80</v>
      </c>
      <c r="L695" s="7">
        <f t="shared" si="1591"/>
        <v>-190.90451999999999</v>
      </c>
      <c r="M695" s="7">
        <f t="shared" si="1592"/>
        <v>184.56252000000001</v>
      </c>
      <c r="N695" s="6">
        <f t="shared" si="1593"/>
        <v>75</v>
      </c>
      <c r="O695" s="6">
        <v>4</v>
      </c>
      <c r="P695" s="6">
        <v>30</v>
      </c>
      <c r="Q695" s="7">
        <f>P695*(N695-O695)^2/((10^6)*$AS$4^2)</f>
        <v>389.67765209100986</v>
      </c>
      <c r="R695" s="7">
        <f>P695*(N695-O695)^2/((10^6)*$AS$5^2)</f>
        <v>517.18477480250328</v>
      </c>
      <c r="S695" s="6" t="str">
        <f>IF(R695&gt;=MAX(ABS(I695),ABS(J695),ABS(L695),ABS(M695)),"Verificata","Non verificata")</f>
        <v>Verificata</v>
      </c>
      <c r="T695" s="7">
        <f>-MIN(L695:M695)/(0.9*(N695-O695)/100*391.3)*10</f>
        <v>7.6349378321209294</v>
      </c>
      <c r="U695" s="7">
        <f>ABS(MAX(L695:M695)/(0.9*(N695-O695)/100*391.3)*10)</f>
        <v>7.3812991245025303</v>
      </c>
      <c r="V695" s="17">
        <f t="shared" si="1594"/>
        <v>8.0399999999999991</v>
      </c>
      <c r="W695" s="16" t="str">
        <f t="shared" si="1595"/>
        <v>4f16</v>
      </c>
      <c r="X695" s="17">
        <f t="shared" si="1596"/>
        <v>8.0399999999999991</v>
      </c>
      <c r="Y695" s="16" t="str">
        <f t="shared" si="1597"/>
        <v>4f16</v>
      </c>
      <c r="Z695" s="16">
        <f t="shared" si="1598"/>
        <v>-201.03272279999999</v>
      </c>
      <c r="AA695" s="16">
        <f t="shared" si="1599"/>
        <v>201.03272279999999</v>
      </c>
      <c r="AB695" s="25">
        <v>45.6</v>
      </c>
      <c r="AC695" s="25">
        <v>29.1</v>
      </c>
      <c r="AD695" s="22">
        <v>3.8</v>
      </c>
      <c r="AE695" s="22">
        <v>3.25</v>
      </c>
      <c r="AF695" s="22">
        <f>(AC695*AE695)/2</f>
        <v>47.287500000000001</v>
      </c>
      <c r="AG695" s="22">
        <f>(Z694-AA695)/AE695</f>
        <v>-182.64511440000004</v>
      </c>
      <c r="AH695" s="22">
        <f>(AA694-Z695)/AE695</f>
        <v>182.64511440000004</v>
      </c>
      <c r="AI695" s="22">
        <f t="shared" ref="AI695" si="1600">MAX(ABS(AG695+AF695),ABS(AG695-AF695),ABS(AH695+AF695),ABS(AH695-AF695),)</f>
        <v>229.93261440000003</v>
      </c>
      <c r="AJ695" s="22">
        <f>((0.5*14.17*P694*0.9*(N694-O694)*AJ697)/(1+AJ697^2))*10^-1</f>
        <v>543.27780000000007</v>
      </c>
      <c r="AK695" s="108">
        <v>10</v>
      </c>
      <c r="AL695" s="30">
        <f>IF(N694=26,(4*0.5)/AK695,(2*0.5)/AK695)</f>
        <v>0.1</v>
      </c>
      <c r="AM695" s="112" t="s">
        <v>100</v>
      </c>
      <c r="AN695" s="41">
        <f>IF((AL695*0.9*(N694-O694)*391.3*AJ697*10^-1)&lt;AJ695,(AL695*0.9*(N694-O694)*391.3*AJ697*10^-1),"calc. cotθ ")</f>
        <v>500.08140000000003</v>
      </c>
    </row>
    <row r="696" spans="1:40">
      <c r="A696" s="35">
        <v>3</v>
      </c>
      <c r="B696" s="35">
        <v>7</v>
      </c>
      <c r="C696" s="35">
        <v>8</v>
      </c>
      <c r="D696" s="35">
        <v>2</v>
      </c>
      <c r="E696" s="35" t="s">
        <v>16</v>
      </c>
      <c r="F696" s="36">
        <v>86.03</v>
      </c>
      <c r="G696" s="36">
        <v>54.96</v>
      </c>
      <c r="H696" s="36">
        <v>-163.0462</v>
      </c>
      <c r="I696" s="36">
        <v>-108.08619999999999</v>
      </c>
      <c r="J696" s="36">
        <v>218.00620000000001</v>
      </c>
      <c r="AB696" s="25"/>
      <c r="AC696" s="25"/>
      <c r="AD696" s="22"/>
      <c r="AE696" s="22"/>
      <c r="AF696" s="22"/>
      <c r="AG696" s="22"/>
      <c r="AH696" s="22"/>
      <c r="AI696" s="22"/>
      <c r="AJ696" s="106" t="s">
        <v>93</v>
      </c>
      <c r="AK696" s="108">
        <v>15</v>
      </c>
      <c r="AL696" s="30">
        <f>IF(N694=26,(4*0.5)/AK696,(2*0.5)/AK696)</f>
        <v>6.6666666666666666E-2</v>
      </c>
      <c r="AM696" s="112" t="s">
        <v>99</v>
      </c>
      <c r="AN696" s="41">
        <f>IF((AL696*0.9*(N694-O694)*391.3*AJ697*10^-1)&lt;AJ695,(AL696*0.9*(N694-O694)*391.3*AJ697*10^-1),"calc. cotθ ")</f>
        <v>333.38760000000002</v>
      </c>
    </row>
    <row r="697" spans="1:40">
      <c r="A697" s="35">
        <v>3</v>
      </c>
      <c r="B697" s="35">
        <v>7</v>
      </c>
      <c r="C697" s="35">
        <v>8</v>
      </c>
      <c r="D697" s="35">
        <v>2</v>
      </c>
      <c r="E697" s="35" t="s">
        <v>17</v>
      </c>
      <c r="F697" s="36">
        <v>-87.325999999999993</v>
      </c>
      <c r="G697" s="36">
        <v>-55.81</v>
      </c>
      <c r="H697" s="36">
        <v>-163.0462</v>
      </c>
      <c r="I697" s="36">
        <v>-218.8562</v>
      </c>
      <c r="J697" s="36">
        <v>107.2362</v>
      </c>
      <c r="AB697" s="26"/>
      <c r="AC697" s="26"/>
      <c r="AD697" s="23"/>
      <c r="AE697" s="23"/>
      <c r="AF697" s="23"/>
      <c r="AG697" s="23"/>
      <c r="AH697" s="23"/>
      <c r="AI697" s="23"/>
      <c r="AJ697" s="107">
        <v>2</v>
      </c>
      <c r="AK697" s="110">
        <v>20</v>
      </c>
      <c r="AL697" s="31">
        <f>IF(N694=26,(4*0.5)/AK697,(2*0.5)/AK697)</f>
        <v>0.05</v>
      </c>
      <c r="AM697" s="113" t="s">
        <v>98</v>
      </c>
      <c r="AN697" s="114">
        <f>IF((AL697*0.9*(N694-O694)*391.3*AJ697*10^-1)&lt;AJ695,(AL697*0.9*(N694-O694)*391.3*AJ697*10^-1),"calc. cotθ ")</f>
        <v>250.04070000000002</v>
      </c>
    </row>
    <row r="698" spans="1:40">
      <c r="A698" s="35">
        <v>4</v>
      </c>
      <c r="B698" s="35">
        <v>9</v>
      </c>
      <c r="C698" s="35">
        <v>10</v>
      </c>
      <c r="D698" s="35">
        <v>2</v>
      </c>
      <c r="E698" s="35" t="s">
        <v>14</v>
      </c>
      <c r="F698" s="36">
        <v>-54.527000000000001</v>
      </c>
      <c r="G698" s="36">
        <v>-32.929000000000002</v>
      </c>
      <c r="H698" s="36">
        <v>215.50479999999999</v>
      </c>
      <c r="I698" s="36">
        <v>182.57579999999999</v>
      </c>
      <c r="J698" s="36">
        <v>-248.43379999999999</v>
      </c>
      <c r="K698" s="1">
        <f t="shared" ref="K698:K699" si="1601">$K$510</f>
        <v>80</v>
      </c>
      <c r="L698" s="7">
        <f t="shared" ref="L698:L699" si="1602">(ABS(I698)-ABS(I700*$K698/200))*SIGN(I698)</f>
        <v>166.81519999999998</v>
      </c>
      <c r="M698" s="7">
        <f t="shared" ref="M698:M699" si="1603">(ABS(J698)-ABS(J700*$K698/200))*SIGN(J698)</f>
        <v>-175.84280000000001</v>
      </c>
      <c r="N698" s="6">
        <f t="shared" ref="N698:N699" si="1604">$N$510</f>
        <v>75</v>
      </c>
      <c r="O698" s="6">
        <v>4</v>
      </c>
      <c r="P698" s="6">
        <v>30</v>
      </c>
      <c r="Q698" s="7">
        <f>P698*(N698-O698)^2/((10^6)*$AS$4^2)</f>
        <v>389.67765209100986</v>
      </c>
      <c r="R698" s="7">
        <f>P698*(N698-O698)^2/((10^6)*$AS$5^2)</f>
        <v>517.18477480250328</v>
      </c>
      <c r="S698" s="6" t="str">
        <f>IF(R698&gt;=MAX(ABS(I698),ABS(J698),ABS(L698),ABS(M698)),"Verificata","Non verificata")</f>
        <v>Verificata</v>
      </c>
      <c r="T698" s="7">
        <f>-MIN(L698:M698)/(0.9*(N698-O698)/100*391.3)*10</f>
        <v>7.0325670980764334</v>
      </c>
      <c r="U698" s="7">
        <f>ABS(MAX(L698:M698)/(0.9*(N698-O698)/100*391.3)*10)</f>
        <v>6.6715218762385478</v>
      </c>
      <c r="V698" s="17">
        <f t="shared" ref="V698:V699" si="1605">IF($N698=26,IF(4*2.01&gt;T698,4*2.01,"Arm. insufficiente"),IF((3*2.01)&gt;T698,(3*2.01),IF(T698&lt;4*2.01,(4*2.01),IF(T698&lt;10.3,2*2.01+2*3.14,IF(T698&lt;15.75,5*3.14,IF(15.75&lt;T698,6*3.14,"Armat. Insuf. "))))))</f>
        <v>8.0399999999999991</v>
      </c>
      <c r="W698" s="16" t="str">
        <f t="shared" ref="W698:W699" si="1606">IF(V698=6.03,"3f16",IF(V698=8.04,"4f16",IF(V698=10.3,"2f16+2f20",IF(V698=15.7,"5f20",IF(V698=18.84,"6f20","Arm. Insuf.")))))</f>
        <v>4f16</v>
      </c>
      <c r="X698" s="17">
        <f t="shared" ref="X698:X699" si="1607">IF($N698=26,IF(4*2.01&gt;U698,4*2.01,"Arm. insufficiente"),IF((3*2.01)&gt;U698,(3*2.01),IF(U698&lt;4*2.01,(4*2.01),IF(U698&lt;10.3,2*2.01+2*3.14,IF(U698&lt;15.75,5*3.14,IF(15.75&lt;U698,6*3.14,"Armat. Insuf. "))))))</f>
        <v>8.0399999999999991</v>
      </c>
      <c r="Y698" s="16" t="str">
        <f t="shared" ref="Y698:Y699" si="1608">IF(X698=6.03,"3f16",IF(X698=8.04,"4f16",IF(X698=10.3,"2f16+2f20",IF(X698=15.7,"5f20",IF(X698=18.84,"6f20","Arm. Insuf.")))))</f>
        <v>4f16</v>
      </c>
      <c r="Z698" s="16">
        <f t="shared" ref="Z698:Z699" si="1609">-0.9*(N698-O698)*V698*391.3/1000</f>
        <v>-201.03272279999999</v>
      </c>
      <c r="AA698" s="16">
        <f t="shared" ref="AA698:AA699" si="1610">0.9*(N698-O698)*X698*391.3/1000</f>
        <v>201.03272279999999</v>
      </c>
      <c r="AB698" s="24"/>
      <c r="AC698" s="24"/>
      <c r="AD698" s="21"/>
      <c r="AE698" s="21"/>
      <c r="AF698" s="21"/>
      <c r="AG698" s="21"/>
      <c r="AH698" s="21"/>
      <c r="AI698" s="21"/>
      <c r="AJ698" s="21"/>
      <c r="AK698" s="109">
        <f t="shared" ref="AK698" si="1611">8*1.6</f>
        <v>12.8</v>
      </c>
      <c r="AL698" s="29">
        <f>IF(N698=26,(4*0.5)/AK698,(2*0.5)/AK698)</f>
        <v>7.8125E-2</v>
      </c>
      <c r="AM698" s="111" t="s">
        <v>96</v>
      </c>
      <c r="AN698" s="40">
        <f>IF((AL698*0.9*(N698-O698)*391.3*AJ701*10^-1)&lt;AJ699,(AL698*0.9*(N698-O698)*391.3*AJ701*10^-1),"calc. cotθ ")</f>
        <v>390.68859375000005</v>
      </c>
    </row>
    <row r="699" spans="1:40">
      <c r="A699" s="35">
        <v>4</v>
      </c>
      <c r="B699" s="35">
        <v>9</v>
      </c>
      <c r="C699" s="35">
        <v>10</v>
      </c>
      <c r="D699" s="35">
        <v>2</v>
      </c>
      <c r="E699" s="35" t="s">
        <v>15</v>
      </c>
      <c r="F699" s="36">
        <v>-111.86499999999999</v>
      </c>
      <c r="G699" s="36">
        <v>-67.694000000000003</v>
      </c>
      <c r="H699" s="36">
        <v>-320.13049999999998</v>
      </c>
      <c r="I699" s="36">
        <v>-387.8245</v>
      </c>
      <c r="J699" s="36">
        <v>252.43649999999997</v>
      </c>
      <c r="K699" s="1">
        <f t="shared" si="1601"/>
        <v>80</v>
      </c>
      <c r="L699" s="7">
        <f t="shared" si="1602"/>
        <v>-309.4991</v>
      </c>
      <c r="M699" s="7">
        <f t="shared" si="1603"/>
        <v>242.41029999999998</v>
      </c>
      <c r="N699" s="6">
        <f t="shared" si="1604"/>
        <v>75</v>
      </c>
      <c r="O699" s="6">
        <v>4</v>
      </c>
      <c r="P699" s="6">
        <v>30</v>
      </c>
      <c r="Q699" s="7">
        <f>P699*(N699-O699)^2/((10^6)*$AS$4^2)</f>
        <v>389.67765209100986</v>
      </c>
      <c r="R699" s="7">
        <f>P699*(N699-O699)^2/((10^6)*$AS$5^2)</f>
        <v>517.18477480250328</v>
      </c>
      <c r="S699" s="6" t="str">
        <f>IF(R699&gt;=MAX(ABS(I699),ABS(J699),ABS(L699),ABS(M699)),"Verificata","Non verificata")</f>
        <v>Verificata</v>
      </c>
      <c r="T699" s="7">
        <f>-MIN(L699:M699)/(0.9*(N699-O699)/100*391.3)*10</f>
        <v>12.377948869923976</v>
      </c>
      <c r="U699" s="7">
        <f>ABS(MAX(L699:M699)/(0.9*(N699-O699)/100*391.3)*10)</f>
        <v>9.6948336810767195</v>
      </c>
      <c r="V699" s="17">
        <f t="shared" si="1605"/>
        <v>15.700000000000001</v>
      </c>
      <c r="W699" s="16" t="str">
        <f t="shared" si="1606"/>
        <v>5f20</v>
      </c>
      <c r="X699" s="17">
        <f t="shared" si="1607"/>
        <v>10.3</v>
      </c>
      <c r="Y699" s="16" t="str">
        <f t="shared" si="1608"/>
        <v>2f16+2f20</v>
      </c>
      <c r="Z699" s="16">
        <f t="shared" si="1609"/>
        <v>-392.56389900000005</v>
      </c>
      <c r="AA699" s="16">
        <f t="shared" si="1610"/>
        <v>257.54192100000006</v>
      </c>
      <c r="AB699" s="25">
        <v>53.3</v>
      </c>
      <c r="AC699" s="25">
        <v>32.299999999999997</v>
      </c>
      <c r="AD699" s="22">
        <v>4.8499999999999996</v>
      </c>
      <c r="AE699" s="22">
        <v>4.05</v>
      </c>
      <c r="AF699" s="22">
        <f>(AC699*AE699)/2</f>
        <v>65.407499999999985</v>
      </c>
      <c r="AG699" s="22">
        <f>(Z698-AA699)/AE699</f>
        <v>-113.22830711111112</v>
      </c>
      <c r="AH699" s="22">
        <f>(AA698-Z699)/AE699</f>
        <v>146.56706711111113</v>
      </c>
      <c r="AI699" s="22">
        <f t="shared" ref="AI699" si="1612">MAX(ABS(AG699+AF699),ABS(AG699-AF699),ABS(AH699+AF699),ABS(AH699-AF699),)</f>
        <v>211.97456711111113</v>
      </c>
      <c r="AJ699" s="22">
        <f>((0.5*14.17*P698*0.9*(N698-O698)*AJ701)/(1+AJ701^2))*10^-1</f>
        <v>543.27780000000007</v>
      </c>
      <c r="AK699" s="108">
        <v>10</v>
      </c>
      <c r="AL699" s="30">
        <f>IF(N698=26,(4*0.5)/AK699,(2*0.5)/AK699)</f>
        <v>0.1</v>
      </c>
      <c r="AM699" s="112" t="s">
        <v>100</v>
      </c>
      <c r="AN699" s="41">
        <f>IF((AL699*0.9*(N698-O698)*391.3*AJ701*10^-1)&lt;AJ699,(AL699*0.9*(N698-O698)*391.3*AJ701*10^-1),"calc. cotθ ")</f>
        <v>500.08140000000003</v>
      </c>
    </row>
    <row r="700" spans="1:40">
      <c r="A700" s="35">
        <v>4</v>
      </c>
      <c r="B700" s="35">
        <v>9</v>
      </c>
      <c r="C700" s="35">
        <v>10</v>
      </c>
      <c r="D700" s="35">
        <v>2</v>
      </c>
      <c r="E700" s="35" t="s">
        <v>16</v>
      </c>
      <c r="F700" s="36">
        <v>117.527</v>
      </c>
      <c r="G700" s="36">
        <v>71.037999999999997</v>
      </c>
      <c r="H700" s="36">
        <v>-110.4395</v>
      </c>
      <c r="I700" s="36">
        <v>-39.401499999999999</v>
      </c>
      <c r="J700" s="36">
        <v>181.47749999999999</v>
      </c>
      <c r="AB700" s="25"/>
      <c r="AC700" s="25"/>
      <c r="AD700" s="22"/>
      <c r="AE700" s="22"/>
      <c r="AF700" s="22"/>
      <c r="AG700" s="22"/>
      <c r="AH700" s="22"/>
      <c r="AI700" s="22"/>
      <c r="AJ700" s="106" t="s">
        <v>93</v>
      </c>
      <c r="AK700" s="108">
        <v>15</v>
      </c>
      <c r="AL700" s="30">
        <f>IF(N698=26,(4*0.5)/AK700,(2*0.5)/AK700)</f>
        <v>6.6666666666666666E-2</v>
      </c>
      <c r="AM700" s="112" t="s">
        <v>99</v>
      </c>
      <c r="AN700" s="41">
        <f>IF((AL700*0.9*(N698-O698)*391.3*AJ701*10^-1)&lt;AJ699,(AL700*0.9*(N698-O698)*391.3*AJ701*10^-1),"calc. cotθ ")</f>
        <v>333.38760000000002</v>
      </c>
    </row>
    <row r="701" spans="1:40">
      <c r="A701" s="35">
        <v>4</v>
      </c>
      <c r="B701" s="35">
        <v>9</v>
      </c>
      <c r="C701" s="35">
        <v>10</v>
      </c>
      <c r="D701" s="35">
        <v>2</v>
      </c>
      <c r="E701" s="35" t="s">
        <v>17</v>
      </c>
      <c r="F701" s="36">
        <v>-141.172</v>
      </c>
      <c r="G701" s="36">
        <v>-85.373999999999995</v>
      </c>
      <c r="H701" s="36">
        <v>-110.4395</v>
      </c>
      <c r="I701" s="36">
        <v>-195.81349999999998</v>
      </c>
      <c r="J701" s="36">
        <v>25.0655</v>
      </c>
      <c r="AB701" s="26"/>
      <c r="AC701" s="26"/>
      <c r="AD701" s="23"/>
      <c r="AE701" s="23"/>
      <c r="AF701" s="23"/>
      <c r="AG701" s="23"/>
      <c r="AH701" s="23"/>
      <c r="AI701" s="23"/>
      <c r="AJ701" s="107">
        <v>2</v>
      </c>
      <c r="AK701" s="110">
        <v>20</v>
      </c>
      <c r="AL701" s="31">
        <f>IF(N698=26,(4*0.5)/AK701,(2*0.5)/AK701)</f>
        <v>0.05</v>
      </c>
      <c r="AM701" s="113" t="s">
        <v>98</v>
      </c>
      <c r="AN701" s="114">
        <f>IF((AL701*0.9*(N698-O698)*391.3*AJ701*10^-1)&lt;AJ699,(AL701*0.9*(N698-O698)*391.3*AJ701*10^-1),"calc. cotθ ")</f>
        <v>250.04070000000002</v>
      </c>
    </row>
    <row r="702" spans="1:40">
      <c r="A702" s="35">
        <v>5</v>
      </c>
      <c r="B702" s="35">
        <v>11</v>
      </c>
      <c r="C702" s="35">
        <v>12</v>
      </c>
      <c r="D702" s="35">
        <v>2</v>
      </c>
      <c r="E702" s="35" t="s">
        <v>14</v>
      </c>
      <c r="F702" s="36">
        <v>-111.86499999999999</v>
      </c>
      <c r="G702" s="36">
        <v>-67.617999999999995</v>
      </c>
      <c r="H702" s="36">
        <v>320.13049999999998</v>
      </c>
      <c r="I702" s="36">
        <v>252.51249999999999</v>
      </c>
      <c r="J702" s="36">
        <v>-387.74849999999998</v>
      </c>
      <c r="K702" s="1">
        <f t="shared" ref="K702:K703" si="1613">$K$510</f>
        <v>80</v>
      </c>
      <c r="L702" s="7">
        <f t="shared" ref="L702:L703" si="1614">(ABS(I702)-ABS(I704*$K702/200))*SIGN(I702)</f>
        <v>242.4759</v>
      </c>
      <c r="M702" s="7">
        <f t="shared" ref="M702:M703" si="1615">(ABS(J702)-ABS(J704*$K702/200))*SIGN(J702)</f>
        <v>-309.43349999999998</v>
      </c>
      <c r="N702" s="6">
        <f t="shared" ref="N702:N703" si="1616">$N$510</f>
        <v>75</v>
      </c>
      <c r="O702" s="6">
        <v>4</v>
      </c>
      <c r="P702" s="6">
        <v>30</v>
      </c>
      <c r="Q702" s="7">
        <f>P702*(N702-O702)^2/((10^6)*$AS$4^2)</f>
        <v>389.67765209100986</v>
      </c>
      <c r="R702" s="7">
        <f>P702*(N702-O702)^2/((10^6)*$AS$5^2)</f>
        <v>517.18477480250328</v>
      </c>
      <c r="S702" s="6" t="str">
        <f>IF(R702&gt;=MAX(ABS(I702),ABS(J702),ABS(L702),ABS(M702)),"Verificata","Non verificata")</f>
        <v>Verificata</v>
      </c>
      <c r="T702" s="7">
        <f>-MIN(L702:M702)/(0.9*(N702-O702)/100*391.3)*10</f>
        <v>12.375325297041639</v>
      </c>
      <c r="U702" s="7">
        <f>ABS(MAX(L702:M702)/(0.9*(N702-O702)/100*391.3)*10)</f>
        <v>9.6974572539590547</v>
      </c>
      <c r="V702" s="17">
        <f t="shared" ref="V702:V703" si="1617">IF($N702=26,IF(4*2.01&gt;T702,4*2.01,"Arm. insufficiente"),IF((3*2.01)&gt;T702,(3*2.01),IF(T702&lt;4*2.01,(4*2.01),IF(T702&lt;10.3,2*2.01+2*3.14,IF(T702&lt;15.75,5*3.14,IF(15.75&lt;T702,6*3.14,"Armat. Insuf. "))))))</f>
        <v>15.700000000000001</v>
      </c>
      <c r="W702" s="16" t="str">
        <f t="shared" ref="W702:W703" si="1618">IF(V702=6.03,"3f16",IF(V702=8.04,"4f16",IF(V702=10.3,"2f16+2f20",IF(V702=15.7,"5f20",IF(V702=18.84,"6f20","Arm. Insuf.")))))</f>
        <v>5f20</v>
      </c>
      <c r="X702" s="17">
        <f t="shared" ref="X702:X703" si="1619">IF($N702=26,IF(4*2.01&gt;U702,4*2.01,"Arm. insufficiente"),IF((3*2.01)&gt;U702,(3*2.01),IF(U702&lt;4*2.01,(4*2.01),IF(U702&lt;10.3,2*2.01+2*3.14,IF(U702&lt;15.75,5*3.14,IF(15.75&lt;U702,6*3.14,"Armat. Insuf. "))))))</f>
        <v>10.3</v>
      </c>
      <c r="Y702" s="16" t="str">
        <f t="shared" ref="Y702:Y703" si="1620">IF(X702=6.03,"3f16",IF(X702=8.04,"4f16",IF(X702=10.3,"2f16+2f20",IF(X702=15.7,"5f20",IF(X702=18.84,"6f20","Arm. Insuf.")))))</f>
        <v>2f16+2f20</v>
      </c>
      <c r="Z702" s="16">
        <f t="shared" ref="Z702:Z703" si="1621">-0.9*(N702-O702)*V702*391.3/1000</f>
        <v>-392.56389900000005</v>
      </c>
      <c r="AA702" s="16">
        <f t="shared" ref="AA702:AA703" si="1622">0.9*(N702-O702)*X702*391.3/1000</f>
        <v>257.54192100000006</v>
      </c>
      <c r="AB702" s="24"/>
      <c r="AC702" s="24"/>
      <c r="AD702" s="21"/>
      <c r="AE702" s="21"/>
      <c r="AF702" s="21"/>
      <c r="AG702" s="21"/>
      <c r="AH702" s="21"/>
      <c r="AI702" s="21"/>
      <c r="AJ702" s="21"/>
      <c r="AK702" s="109">
        <f t="shared" ref="AK702" si="1623">8*1.6</f>
        <v>12.8</v>
      </c>
      <c r="AL702" s="29">
        <f>IF(N702=26,(4*0.5)/AK702,(2*0.5)/AK702)</f>
        <v>7.8125E-2</v>
      </c>
      <c r="AM702" s="111" t="s">
        <v>96</v>
      </c>
      <c r="AN702" s="40">
        <f>IF((AL702*0.9*(N702-O702)*391.3*AJ705*10^-1)&lt;AJ703,(AL702*0.9*(N702-O702)*391.3*AJ705*10^-1),"calc. cotθ ")</f>
        <v>390.68859375000005</v>
      </c>
    </row>
    <row r="703" spans="1:40">
      <c r="A703" s="35">
        <v>5</v>
      </c>
      <c r="B703" s="35">
        <v>11</v>
      </c>
      <c r="C703" s="35">
        <v>12</v>
      </c>
      <c r="D703" s="35">
        <v>2</v>
      </c>
      <c r="E703" s="35" t="s">
        <v>15</v>
      </c>
      <c r="F703" s="36">
        <v>-54.527000000000001</v>
      </c>
      <c r="G703" s="36">
        <v>-32.981000000000002</v>
      </c>
      <c r="H703" s="36">
        <v>-215.50479999999999</v>
      </c>
      <c r="I703" s="36">
        <v>-248.48579999999998</v>
      </c>
      <c r="J703" s="36">
        <v>182.52379999999999</v>
      </c>
      <c r="K703" s="1">
        <f t="shared" si="1613"/>
        <v>80</v>
      </c>
      <c r="L703" s="7">
        <f t="shared" si="1614"/>
        <v>-175.88399999999999</v>
      </c>
      <c r="M703" s="7">
        <f t="shared" si="1615"/>
        <v>166.774</v>
      </c>
      <c r="N703" s="6">
        <f t="shared" si="1616"/>
        <v>75</v>
      </c>
      <c r="O703" s="6">
        <v>4</v>
      </c>
      <c r="P703" s="6">
        <v>30</v>
      </c>
      <c r="Q703" s="7">
        <f>P703*(N703-O703)^2/((10^6)*$AS$4^2)</f>
        <v>389.67765209100986</v>
      </c>
      <c r="R703" s="7">
        <f>P703*(N703-O703)^2/((10^6)*$AS$5^2)</f>
        <v>517.18477480250328</v>
      </c>
      <c r="S703" s="6" t="str">
        <f>IF(R703&gt;=MAX(ABS(I703),ABS(J703),ABS(L703),ABS(M703)),"Verificata","Non verificata")</f>
        <v>Verificata</v>
      </c>
      <c r="T703" s="7">
        <f>-MIN(L703:M703)/(0.9*(N703-O703)/100*391.3)*10</f>
        <v>7.0342148298257037</v>
      </c>
      <c r="U703" s="7">
        <f>ABS(MAX(L703:M703)/(0.9*(N703-O703)/100*391.3)*10)</f>
        <v>6.6698741444892775</v>
      </c>
      <c r="V703" s="17">
        <f t="shared" si="1617"/>
        <v>8.0399999999999991</v>
      </c>
      <c r="W703" s="16" t="str">
        <f t="shared" si="1618"/>
        <v>4f16</v>
      </c>
      <c r="X703" s="17">
        <f t="shared" si="1619"/>
        <v>8.0399999999999991</v>
      </c>
      <c r="Y703" s="16" t="str">
        <f t="shared" si="1620"/>
        <v>4f16</v>
      </c>
      <c r="Z703" s="16">
        <f t="shared" si="1621"/>
        <v>-201.03272279999999</v>
      </c>
      <c r="AA703" s="16">
        <f t="shared" si="1622"/>
        <v>201.03272279999999</v>
      </c>
      <c r="AB703" s="25">
        <v>53.3</v>
      </c>
      <c r="AC703" s="25">
        <v>32.299999999999997</v>
      </c>
      <c r="AD703" s="22">
        <v>4.8499999999999996</v>
      </c>
      <c r="AE703" s="22">
        <v>4.05</v>
      </c>
      <c r="AF703" s="22">
        <f>(AC703*AE703)/2</f>
        <v>65.407499999999985</v>
      </c>
      <c r="AG703" s="22">
        <f>(Z702-AA703)/AE703</f>
        <v>-146.56706711111113</v>
      </c>
      <c r="AH703" s="22">
        <f>(AA702-Z703)/AE703</f>
        <v>113.22830711111112</v>
      </c>
      <c r="AI703" s="22">
        <f t="shared" ref="AI703" si="1624">MAX(ABS(AG703+AF703),ABS(AG703-AF703),ABS(AH703+AF703),ABS(AH703-AF703),)</f>
        <v>211.97456711111113</v>
      </c>
      <c r="AJ703" s="22">
        <f>((0.5*14.17*P702*0.9*(N702-O702)*AJ705)/(1+AJ705^2))*10^-1</f>
        <v>543.27780000000007</v>
      </c>
      <c r="AK703" s="108">
        <v>10</v>
      </c>
      <c r="AL703" s="30">
        <f>IF(N702=26,(4*0.5)/AK703,(2*0.5)/AK703)</f>
        <v>0.1</v>
      </c>
      <c r="AM703" s="112" t="s">
        <v>100</v>
      </c>
      <c r="AN703" s="41">
        <f>IF((AL703*0.9*(N702-O702)*391.3*AJ705*10^-1)&lt;AJ703,(AL703*0.9*(N702-O702)*391.3*AJ705*10^-1),"calc. cotθ ")</f>
        <v>500.08140000000003</v>
      </c>
    </row>
    <row r="704" spans="1:40">
      <c r="A704" s="35">
        <v>5</v>
      </c>
      <c r="B704" s="35">
        <v>11</v>
      </c>
      <c r="C704" s="35">
        <v>12</v>
      </c>
      <c r="D704" s="35">
        <v>2</v>
      </c>
      <c r="E704" s="35" t="s">
        <v>16</v>
      </c>
      <c r="F704" s="36">
        <v>141.172</v>
      </c>
      <c r="G704" s="36">
        <v>85.347999999999999</v>
      </c>
      <c r="H704" s="36">
        <v>-110.4395</v>
      </c>
      <c r="I704" s="36">
        <v>-25.091499999999996</v>
      </c>
      <c r="J704" s="36">
        <v>195.78749999999999</v>
      </c>
      <c r="AB704" s="25"/>
      <c r="AC704" s="25"/>
      <c r="AD704" s="22"/>
      <c r="AE704" s="22"/>
      <c r="AF704" s="22"/>
      <c r="AG704" s="22"/>
      <c r="AH704" s="22"/>
      <c r="AI704" s="22"/>
      <c r="AJ704" s="106" t="s">
        <v>93</v>
      </c>
      <c r="AK704" s="108">
        <v>15</v>
      </c>
      <c r="AL704" s="30">
        <f>IF(N702=26,(4*0.5)/AK704,(2*0.5)/AK704)</f>
        <v>6.6666666666666666E-2</v>
      </c>
      <c r="AM704" s="112" t="s">
        <v>99</v>
      </c>
      <c r="AN704" s="41">
        <f>IF((AL704*0.9*(N702-O702)*391.3*AJ705*10^-1)&lt;AJ703,(AL704*0.9*(N702-O702)*391.3*AJ705*10^-1),"calc. cotθ ")</f>
        <v>333.38760000000002</v>
      </c>
    </row>
    <row r="705" spans="1:40">
      <c r="A705" s="35">
        <v>5</v>
      </c>
      <c r="B705" s="35">
        <v>11</v>
      </c>
      <c r="C705" s="35">
        <v>12</v>
      </c>
      <c r="D705" s="35">
        <v>2</v>
      </c>
      <c r="E705" s="35" t="s">
        <v>17</v>
      </c>
      <c r="F705" s="36">
        <v>-117.527</v>
      </c>
      <c r="G705" s="36">
        <v>-71.064999999999998</v>
      </c>
      <c r="H705" s="36">
        <v>-110.4395</v>
      </c>
      <c r="I705" s="36">
        <v>-181.50450000000001</v>
      </c>
      <c r="J705" s="36">
        <v>39.374499999999998</v>
      </c>
      <c r="AB705" s="26"/>
      <c r="AC705" s="26"/>
      <c r="AD705" s="23"/>
      <c r="AE705" s="23"/>
      <c r="AF705" s="23"/>
      <c r="AG705" s="23"/>
      <c r="AH705" s="23"/>
      <c r="AI705" s="23"/>
      <c r="AJ705" s="107">
        <v>2</v>
      </c>
      <c r="AK705" s="110">
        <v>20</v>
      </c>
      <c r="AL705" s="31">
        <f>IF(N702=26,(4*0.5)/AK705,(2*0.5)/AK705)</f>
        <v>0.05</v>
      </c>
      <c r="AM705" s="113" t="s">
        <v>98</v>
      </c>
      <c r="AN705" s="114">
        <f>IF((AL705*0.9*(N702-O702)*391.3*AJ705*10^-1)&lt;AJ703,(AL705*0.9*(N702-O702)*391.3*AJ705*10^-1),"calc. cotθ ")</f>
        <v>250.04070000000002</v>
      </c>
    </row>
    <row r="706" spans="1:40">
      <c r="A706" s="35">
        <v>6</v>
      </c>
      <c r="B706" s="35">
        <v>13</v>
      </c>
      <c r="C706" s="35">
        <v>14</v>
      </c>
      <c r="D706" s="35">
        <v>2</v>
      </c>
      <c r="E706" s="35" t="s">
        <v>14</v>
      </c>
      <c r="F706" s="36">
        <v>-76.753</v>
      </c>
      <c r="G706" s="36">
        <v>-46.088000000000001</v>
      </c>
      <c r="H706" s="36">
        <v>201.9682</v>
      </c>
      <c r="I706" s="36">
        <v>155.8802</v>
      </c>
      <c r="J706" s="36">
        <v>-248.05619999999999</v>
      </c>
      <c r="K706" s="1">
        <f t="shared" ref="K706:K707" si="1625">$K$510</f>
        <v>80</v>
      </c>
      <c r="L706" s="7">
        <f t="shared" ref="L706:L707" si="1626">(ABS(I706)-ABS(I708*$K706/200))*SIGN(I706)</f>
        <v>142.09296000000001</v>
      </c>
      <c r="M706" s="7">
        <f t="shared" ref="M706:M707" si="1627">(ABS(J706)-ABS(J708*$K706/200))*SIGN(J706)</f>
        <v>-178.01695999999998</v>
      </c>
      <c r="N706" s="6">
        <f t="shared" ref="N706:N707" si="1628">$N$510</f>
        <v>75</v>
      </c>
      <c r="O706" s="6">
        <v>4</v>
      </c>
      <c r="P706" s="6">
        <v>30</v>
      </c>
      <c r="Q706" s="7">
        <f>P706*(N706-O706)^2/((10^6)*$AS$4^2)</f>
        <v>389.67765209100986</v>
      </c>
      <c r="R706" s="7">
        <f>P706*(N706-O706)^2/((10^6)*$AS$5^2)</f>
        <v>517.18477480250328</v>
      </c>
      <c r="S706" s="6" t="str">
        <f>IF(R706&gt;=MAX(ABS(I706),ABS(J706),ABS(L706),ABS(M706)),"Verificata","Non verificata")</f>
        <v>Verificata</v>
      </c>
      <c r="T706" s="7">
        <f>-MIN(L706:M706)/(0.9*(N706-O706)/100*391.3)*10</f>
        <v>7.1195193422510803</v>
      </c>
      <c r="U706" s="7">
        <f>ABS(MAX(L706:M706)/(0.9*(N706-O706)/100*391.3)*10)</f>
        <v>5.6827932412603221</v>
      </c>
      <c r="V706" s="17">
        <f t="shared" ref="V706:V707" si="1629">IF($N706=26,IF(4*2.01&gt;T706,4*2.01,"Arm. insufficiente"),IF((3*2.01)&gt;T706,(3*2.01),IF(T706&lt;4*2.01,(4*2.01),IF(T706&lt;10.3,2*2.01+2*3.14,IF(T706&lt;15.75,5*3.14,IF(15.75&lt;T706,6*3.14,"Armat. Insuf. "))))))</f>
        <v>8.0399999999999991</v>
      </c>
      <c r="W706" s="16" t="str">
        <f t="shared" ref="W706:W707" si="1630">IF(V706=6.03,"3f16",IF(V706=8.04,"4f16",IF(V706=10.3,"2f16+2f20",IF(V706=15.7,"5f20",IF(V706=18.84,"6f20","Arm. Insuf.")))))</f>
        <v>4f16</v>
      </c>
      <c r="X706" s="17">
        <f t="shared" ref="X706:X707" si="1631">IF($N706=26,IF(4*2.01&gt;U706,4*2.01,"Arm. insufficiente"),IF((3*2.01)&gt;U706,(3*2.01),IF(U706&lt;4*2.01,(4*2.01),IF(U706&lt;10.3,2*2.01+2*3.14,IF(U706&lt;15.75,5*3.14,IF(15.75&lt;U706,6*3.14,"Armat. Insuf. "))))))</f>
        <v>6.0299999999999994</v>
      </c>
      <c r="Y706" s="16" t="str">
        <f t="shared" ref="Y706:Y707" si="1632">IF(X706=6.03,"3f16",IF(X706=8.04,"4f16",IF(X706=10.3,"2f16+2f20",IF(X706=15.7,"5f20",IF(X706=18.84,"6f20","Arm. Insuf.")))))</f>
        <v>3f16</v>
      </c>
      <c r="Z706" s="16">
        <f t="shared" ref="Z706:Z707" si="1633">-0.9*(N706-O706)*V706*391.3/1000</f>
        <v>-201.03272279999999</v>
      </c>
      <c r="AA706" s="16">
        <f t="shared" ref="AA706:AA707" si="1634">0.9*(N706-O706)*X706*391.3/1000</f>
        <v>150.77454209999999</v>
      </c>
      <c r="AB706" s="24"/>
      <c r="AC706" s="24"/>
      <c r="AD706" s="21"/>
      <c r="AE706" s="21"/>
      <c r="AF706" s="21"/>
      <c r="AG706" s="21"/>
      <c r="AH706" s="21"/>
      <c r="AI706" s="21"/>
      <c r="AJ706" s="21"/>
      <c r="AK706" s="109">
        <f t="shared" ref="AK706" si="1635">8*1.6</f>
        <v>12.8</v>
      </c>
      <c r="AL706" s="29">
        <f>IF(N706=26,(4*0.5)/AK706,(2*0.5)/AK706)</f>
        <v>7.8125E-2</v>
      </c>
      <c r="AM706" s="111" t="s">
        <v>96</v>
      </c>
      <c r="AN706" s="40">
        <f>IF((AL706*0.9*(N706-O706)*391.3*AJ709*10^-1)&lt;AJ707,(AL706*0.9*(N706-O706)*391.3*AJ709*10^-1),"calc. cotθ ")</f>
        <v>390.68859375000005</v>
      </c>
    </row>
    <row r="707" spans="1:40">
      <c r="A707" s="35">
        <v>6</v>
      </c>
      <c r="B707" s="35">
        <v>13</v>
      </c>
      <c r="C707" s="35">
        <v>14</v>
      </c>
      <c r="D707" s="35">
        <v>2</v>
      </c>
      <c r="E707" s="35" t="s">
        <v>15</v>
      </c>
      <c r="F707" s="36">
        <v>-63.125</v>
      </c>
      <c r="G707" s="36">
        <v>-38.811999999999998</v>
      </c>
      <c r="H707" s="36">
        <v>-285.27609999999999</v>
      </c>
      <c r="I707" s="36">
        <v>-324.0881</v>
      </c>
      <c r="J707" s="36">
        <v>246.46409999999997</v>
      </c>
      <c r="K707" s="1">
        <f t="shared" si="1625"/>
        <v>80</v>
      </c>
      <c r="L707" s="7">
        <f t="shared" si="1626"/>
        <v>-255.30086</v>
      </c>
      <c r="M707" s="7">
        <f t="shared" si="1627"/>
        <v>231.42485999999997</v>
      </c>
      <c r="N707" s="6">
        <f t="shared" si="1628"/>
        <v>75</v>
      </c>
      <c r="O707" s="6">
        <v>4</v>
      </c>
      <c r="P707" s="6">
        <v>30</v>
      </c>
      <c r="Q707" s="7">
        <f>P707*(N707-O707)^2/((10^6)*$AS$4^2)</f>
        <v>389.67765209100986</v>
      </c>
      <c r="R707" s="7">
        <f>P707*(N707-O707)^2/((10^6)*$AS$5^2)</f>
        <v>517.18477480250328</v>
      </c>
      <c r="S707" s="6" t="str">
        <f>IF(R707&gt;=MAX(ABS(I707),ABS(J707),ABS(L707),ABS(M707)),"Verificata","Non verificata")</f>
        <v>Verificata</v>
      </c>
      <c r="T707" s="7">
        <f>-MIN(L707:M707)/(0.9*(N707-O707)/100*391.3)*10</f>
        <v>10.210372151413749</v>
      </c>
      <c r="U707" s="7">
        <f>ABS(MAX(L707:M707)/(0.9*(N707-O707)/100*391.3)*10)</f>
        <v>9.2554876066176401</v>
      </c>
      <c r="V707" s="17">
        <f t="shared" si="1629"/>
        <v>10.3</v>
      </c>
      <c r="W707" s="16" t="str">
        <f t="shared" si="1630"/>
        <v>2f16+2f20</v>
      </c>
      <c r="X707" s="17">
        <f t="shared" si="1631"/>
        <v>10.3</v>
      </c>
      <c r="Y707" s="16" t="str">
        <f t="shared" si="1632"/>
        <v>2f16+2f20</v>
      </c>
      <c r="Z707" s="16">
        <f t="shared" si="1633"/>
        <v>-257.54192100000006</v>
      </c>
      <c r="AA707" s="16">
        <f t="shared" si="1634"/>
        <v>257.54192100000006</v>
      </c>
      <c r="AB707" s="25">
        <v>48.8</v>
      </c>
      <c r="AC707" s="25">
        <v>29.6</v>
      </c>
      <c r="AD707" s="22">
        <v>4.6500000000000004</v>
      </c>
      <c r="AE707" s="22">
        <v>4.0999999999999996</v>
      </c>
      <c r="AF707" s="22">
        <f>(AC707*AE707)/2</f>
        <v>60.68</v>
      </c>
      <c r="AG707" s="22">
        <f>(Z706-AA707)/AE707</f>
        <v>-111.84747409756099</v>
      </c>
      <c r="AH707" s="22">
        <f>(AA706-Z707)/AE707</f>
        <v>99.589381243902466</v>
      </c>
      <c r="AI707" s="22">
        <f t="shared" ref="AI707" si="1636">MAX(ABS(AG707+AF707),ABS(AG707-AF707),ABS(AH707+AF707),ABS(AH707-AF707),)</f>
        <v>172.527474097561</v>
      </c>
      <c r="AJ707" s="22">
        <f>((0.5*14.17*P706*0.9*(N706-O706)*AJ709)/(1+AJ709^2))*10^-1</f>
        <v>543.27780000000007</v>
      </c>
      <c r="AK707" s="108">
        <v>10</v>
      </c>
      <c r="AL707" s="30">
        <f>IF(N706=26,(4*0.5)/AK707,(2*0.5)/AK707)</f>
        <v>0.1</v>
      </c>
      <c r="AM707" s="112" t="s">
        <v>100</v>
      </c>
      <c r="AN707" s="41">
        <f>IF((AL707*0.9*(N706-O706)*391.3*AJ709*10^-1)&lt;AJ707,(AL707*0.9*(N706-O706)*391.3*AJ709*10^-1),"calc. cotθ ")</f>
        <v>500.08140000000003</v>
      </c>
    </row>
    <row r="708" spans="1:40">
      <c r="A708" s="35">
        <v>6</v>
      </c>
      <c r="B708" s="35">
        <v>13</v>
      </c>
      <c r="C708" s="35">
        <v>14</v>
      </c>
      <c r="D708" s="35">
        <v>2</v>
      </c>
      <c r="E708" s="35" t="s">
        <v>16</v>
      </c>
      <c r="F708" s="36">
        <v>116.34399999999999</v>
      </c>
      <c r="G708" s="36">
        <v>70.314999999999998</v>
      </c>
      <c r="H708" s="36">
        <v>-104.78309999999999</v>
      </c>
      <c r="I708" s="36">
        <v>-34.468099999999993</v>
      </c>
      <c r="J708" s="36">
        <v>175.09809999999999</v>
      </c>
      <c r="AB708" s="25"/>
      <c r="AC708" s="25"/>
      <c r="AD708" s="22"/>
      <c r="AE708" s="22"/>
      <c r="AF708" s="22"/>
      <c r="AG708" s="22"/>
      <c r="AH708" s="22"/>
      <c r="AI708" s="22"/>
      <c r="AJ708" s="106" t="s">
        <v>93</v>
      </c>
      <c r="AK708" s="108">
        <v>15</v>
      </c>
      <c r="AL708" s="30">
        <f>IF(N706=26,(4*0.5)/AK708,(2*0.5)/AK708)</f>
        <v>6.6666666666666666E-2</v>
      </c>
      <c r="AM708" s="112" t="s">
        <v>99</v>
      </c>
      <c r="AN708" s="41">
        <f>IF((AL708*0.9*(N706-O706)*391.3*AJ709*10^-1)&lt;AJ707,(AL708*0.9*(N706-O706)*391.3*AJ709*10^-1),"calc. cotθ ")</f>
        <v>333.38760000000002</v>
      </c>
    </row>
    <row r="709" spans="1:40">
      <c r="A709" s="35">
        <v>6</v>
      </c>
      <c r="B709" s="35">
        <v>13</v>
      </c>
      <c r="C709" s="35">
        <v>14</v>
      </c>
      <c r="D709" s="35">
        <v>2</v>
      </c>
      <c r="E709" s="35" t="s">
        <v>17</v>
      </c>
      <c r="F709" s="36">
        <v>-110.483</v>
      </c>
      <c r="G709" s="36">
        <v>-67.185000000000002</v>
      </c>
      <c r="H709" s="36">
        <v>-104.78309999999999</v>
      </c>
      <c r="I709" s="36">
        <v>-171.96809999999999</v>
      </c>
      <c r="J709" s="36">
        <v>37.598099999999988</v>
      </c>
      <c r="AB709" s="26"/>
      <c r="AC709" s="26"/>
      <c r="AD709" s="23"/>
      <c r="AE709" s="23"/>
      <c r="AF709" s="23"/>
      <c r="AG709" s="23"/>
      <c r="AH709" s="23"/>
      <c r="AI709" s="23"/>
      <c r="AJ709" s="107">
        <v>2</v>
      </c>
      <c r="AK709" s="110">
        <v>20</v>
      </c>
      <c r="AL709" s="31">
        <f>IF(N706=26,(4*0.5)/AK709,(2*0.5)/AK709)</f>
        <v>0.05</v>
      </c>
      <c r="AM709" s="113" t="s">
        <v>98</v>
      </c>
      <c r="AN709" s="114">
        <f>IF((AL709*0.9*(N706-O706)*391.3*AJ709*10^-1)&lt;AJ707,(AL709*0.9*(N706-O706)*391.3*AJ709*10^-1),"calc. cotθ ")</f>
        <v>250.04070000000002</v>
      </c>
    </row>
    <row r="710" spans="1:40">
      <c r="A710" s="35">
        <v>6</v>
      </c>
      <c r="B710" s="35">
        <v>14</v>
      </c>
      <c r="C710" s="35">
        <v>15</v>
      </c>
      <c r="D710" s="35">
        <v>2</v>
      </c>
      <c r="E710" s="35" t="s">
        <v>14</v>
      </c>
      <c r="F710" s="36">
        <v>-243.83600000000001</v>
      </c>
      <c r="G710" s="36">
        <v>-146.13900000000001</v>
      </c>
      <c r="H710" s="36">
        <v>251.7379</v>
      </c>
      <c r="I710" s="36">
        <v>105.59889999999999</v>
      </c>
      <c r="J710" s="36">
        <v>-397.87689999999998</v>
      </c>
      <c r="K710" s="1">
        <f t="shared" ref="K710:K711" si="1637">$K$510</f>
        <v>80</v>
      </c>
      <c r="L710" s="7">
        <f t="shared" ref="L710:L711" si="1638">(ABS(I710)-ABS(I712*$K710/200))*SIGN(I710)</f>
        <v>75.965299999999985</v>
      </c>
      <c r="M710" s="7">
        <f t="shared" ref="M710:M711" si="1639">(ABS(J710)-ABS(J712*$K710/200))*SIGN(J710)</f>
        <v>-308.97529999999995</v>
      </c>
      <c r="N710" s="6">
        <f t="shared" ref="N710:N711" si="1640">$N$510</f>
        <v>75</v>
      </c>
      <c r="O710" s="6">
        <v>4</v>
      </c>
      <c r="P710" s="6">
        <v>30</v>
      </c>
      <c r="Q710" s="7">
        <f>P710*(N710-O710)^2/((10^6)*$AS$4^2)</f>
        <v>389.67765209100986</v>
      </c>
      <c r="R710" s="7">
        <f>P710*(N710-O710)^2/((10^6)*$AS$5^2)</f>
        <v>517.18477480250328</v>
      </c>
      <c r="S710" s="6" t="str">
        <f>IF(R710&gt;=MAX(ABS(I710),ABS(J710),ABS(L710),ABS(M710)),"Verificata","Non verificata")</f>
        <v>Verificata</v>
      </c>
      <c r="T710" s="7">
        <f>-MIN(L710:M710)/(0.9*(N710-O710)/100*391.3)*10</f>
        <v>12.357000280354356</v>
      </c>
      <c r="U710" s="7">
        <f>ABS(MAX(L710:M710)/(0.9*(N710-O710)/100*391.3)*10)</f>
        <v>3.038117394488177</v>
      </c>
      <c r="V710" s="17">
        <f t="shared" ref="V710:V711" si="1641">IF($N710=26,IF(4*2.01&gt;T710,4*2.01,"Arm. insufficiente"),IF((3*2.01)&gt;T710,(3*2.01),IF(T710&lt;4*2.01,(4*2.01),IF(T710&lt;10.3,2*2.01+2*3.14,IF(T710&lt;15.75,5*3.14,IF(15.75&lt;T710,6*3.14,"Armat. Insuf. "))))))</f>
        <v>15.700000000000001</v>
      </c>
      <c r="W710" s="16" t="str">
        <f t="shared" ref="W710:W711" si="1642">IF(V710=6.03,"3f16",IF(V710=8.04,"4f16",IF(V710=10.3,"2f16+2f20",IF(V710=15.7,"5f20",IF(V710=18.84,"6f20","Arm. Insuf.")))))</f>
        <v>5f20</v>
      </c>
      <c r="X710" s="17">
        <f t="shared" ref="X710:X711" si="1643">IF($N710=26,IF(4*2.01&gt;U710,4*2.01,"Arm. insufficiente"),IF((3*2.01)&gt;U710,(3*2.01),IF(U710&lt;4*2.01,(4*2.01),IF(U710&lt;10.3,2*2.01+2*3.14,IF(U710&lt;15.75,5*3.14,IF(15.75&lt;U710,6*3.14,"Armat. Insuf. "))))))</f>
        <v>6.0299999999999994</v>
      </c>
      <c r="Y710" s="16" t="str">
        <f t="shared" ref="Y710:Y711" si="1644">IF(X710=6.03,"3f16",IF(X710=8.04,"4f16",IF(X710=10.3,"2f16+2f20",IF(X710=15.7,"5f20",IF(X710=18.84,"6f20","Arm. Insuf.")))))</f>
        <v>3f16</v>
      </c>
      <c r="Z710" s="16">
        <f t="shared" ref="Z710:Z711" si="1645">-0.9*(N710-O710)*V710*391.3/1000</f>
        <v>-392.56389900000005</v>
      </c>
      <c r="AA710" s="16">
        <f t="shared" ref="AA710:AA711" si="1646">0.9*(N710-O710)*X710*391.3/1000</f>
        <v>150.77454209999999</v>
      </c>
      <c r="AB710" s="24"/>
      <c r="AC710" s="24"/>
      <c r="AD710" s="21"/>
      <c r="AE710" s="21"/>
      <c r="AF710" s="21"/>
      <c r="AG710" s="21"/>
      <c r="AH710" s="21"/>
      <c r="AI710" s="21"/>
      <c r="AJ710" s="21"/>
      <c r="AK710" s="109">
        <f t="shared" ref="AK710" si="1647">8*1.6</f>
        <v>12.8</v>
      </c>
      <c r="AL710" s="29">
        <f>IF(N710=26,(4*0.5)/AK710,(2*0.5)/AK710)</f>
        <v>7.8125E-2</v>
      </c>
      <c r="AM710" s="111" t="s">
        <v>96</v>
      </c>
      <c r="AN710" s="40">
        <f>IF((AL710*0.9*(N710-O710)*391.3*AJ713*10^-1)&lt;AJ711,(AL710*0.9*(N710-O710)*391.3*AJ713*10^-1),"calc. cotθ ")</f>
        <v>390.68859375000005</v>
      </c>
    </row>
    <row r="711" spans="1:40">
      <c r="A711" s="35">
        <v>6</v>
      </c>
      <c r="B711" s="35">
        <v>14</v>
      </c>
      <c r="C711" s="35">
        <v>15</v>
      </c>
      <c r="D711" s="35">
        <v>2</v>
      </c>
      <c r="E711" s="35" t="s">
        <v>15</v>
      </c>
      <c r="F711" s="36">
        <v>-152.875</v>
      </c>
      <c r="G711" s="36">
        <v>-91.793999999999997</v>
      </c>
      <c r="H711" s="36">
        <v>-181.6618</v>
      </c>
      <c r="I711" s="36">
        <v>-273.45580000000001</v>
      </c>
      <c r="J711" s="36">
        <v>89.867800000000003</v>
      </c>
      <c r="K711" s="1">
        <f t="shared" si="1637"/>
        <v>80</v>
      </c>
      <c r="L711" s="7">
        <f t="shared" si="1638"/>
        <v>-191.9862</v>
      </c>
      <c r="M711" s="7">
        <f t="shared" si="1639"/>
        <v>67.666200000000003</v>
      </c>
      <c r="N711" s="6">
        <f t="shared" si="1640"/>
        <v>75</v>
      </c>
      <c r="O711" s="6">
        <v>4</v>
      </c>
      <c r="P711" s="6">
        <v>30</v>
      </c>
      <c r="Q711" s="7">
        <f>P711*(N711-O711)^2/((10^6)*$AS$4^2)</f>
        <v>389.67765209100986</v>
      </c>
      <c r="R711" s="7">
        <f>P711*(N711-O711)^2/((10^6)*$AS$5^2)</f>
        <v>517.18477480250328</v>
      </c>
      <c r="S711" s="6" t="str">
        <f>IF(R711&gt;=MAX(ABS(I711),ABS(J711),ABS(L711),ABS(M711)),"Verificata","Non verificata")</f>
        <v>Verificata</v>
      </c>
      <c r="T711" s="7">
        <f>-MIN(L711:M711)/(0.9*(N711-O711)/100*391.3)*10</f>
        <v>7.6781979893673302</v>
      </c>
      <c r="U711" s="7">
        <f>ABS(MAX(L711:M711)/(0.9*(N711-O711)/100*391.3)*10)</f>
        <v>2.706207429430489</v>
      </c>
      <c r="V711" s="17">
        <f t="shared" si="1641"/>
        <v>8.0399999999999991</v>
      </c>
      <c r="W711" s="16" t="str">
        <f t="shared" si="1642"/>
        <v>4f16</v>
      </c>
      <c r="X711" s="17">
        <f t="shared" si="1643"/>
        <v>6.0299999999999994</v>
      </c>
      <c r="Y711" s="16" t="str">
        <f t="shared" si="1644"/>
        <v>3f16</v>
      </c>
      <c r="Z711" s="16">
        <f t="shared" si="1645"/>
        <v>-201.03272279999999</v>
      </c>
      <c r="AA711" s="16">
        <f t="shared" si="1646"/>
        <v>150.77454209999999</v>
      </c>
      <c r="AB711" s="25">
        <v>79.3</v>
      </c>
      <c r="AC711" s="25">
        <v>47.5</v>
      </c>
      <c r="AD711" s="22">
        <v>5.85</v>
      </c>
      <c r="AE711" s="22">
        <v>5.3</v>
      </c>
      <c r="AF711" s="22">
        <f>(AC711*AE711)/2</f>
        <v>125.875</v>
      </c>
      <c r="AG711" s="22">
        <f>(Z710-AA711)/AE711</f>
        <v>-102.51668700000002</v>
      </c>
      <c r="AH711" s="22">
        <f>(AA710-Z711)/AE711</f>
        <v>66.378729226415089</v>
      </c>
      <c r="AI711" s="22">
        <f t="shared" ref="AI711" si="1648">MAX(ABS(AG711+AF711),ABS(AG711-AF711),ABS(AH711+AF711),ABS(AH711-AF711),)</f>
        <v>228.39168700000002</v>
      </c>
      <c r="AJ711" s="22">
        <f>((0.5*14.17*P710*0.9*(N710-O710)*AJ713)/(1+AJ713^2))*10^-1</f>
        <v>543.27780000000007</v>
      </c>
      <c r="AK711" s="108">
        <v>10</v>
      </c>
      <c r="AL711" s="30">
        <f>IF(N710=26,(4*0.5)/AK711,(2*0.5)/AK711)</f>
        <v>0.1</v>
      </c>
      <c r="AM711" s="112" t="s">
        <v>100</v>
      </c>
      <c r="AN711" s="41">
        <f>IF((AL711*0.9*(N710-O710)*391.3*AJ713*10^-1)&lt;AJ711,(AL711*0.9*(N710-O710)*391.3*AJ713*10^-1),"calc. cotθ ")</f>
        <v>500.08140000000003</v>
      </c>
    </row>
    <row r="712" spans="1:40">
      <c r="A712" s="35">
        <v>6</v>
      </c>
      <c r="B712" s="35">
        <v>14</v>
      </c>
      <c r="C712" s="35">
        <v>15</v>
      </c>
      <c r="D712" s="35">
        <v>2</v>
      </c>
      <c r="E712" s="35" t="s">
        <v>16</v>
      </c>
      <c r="F712" s="36">
        <v>247.47200000000001</v>
      </c>
      <c r="G712" s="36">
        <v>148.16900000000001</v>
      </c>
      <c r="H712" s="36">
        <v>-74.085000000000008</v>
      </c>
      <c r="I712" s="36">
        <v>74.084000000000003</v>
      </c>
      <c r="J712" s="36">
        <v>222.25400000000002</v>
      </c>
      <c r="AB712" s="25"/>
      <c r="AC712" s="25"/>
      <c r="AD712" s="22"/>
      <c r="AE712" s="22"/>
      <c r="AF712" s="22"/>
      <c r="AG712" s="22"/>
      <c r="AH712" s="22"/>
      <c r="AI712" s="22"/>
      <c r="AJ712" s="106" t="s">
        <v>93</v>
      </c>
      <c r="AK712" s="108">
        <v>15</v>
      </c>
      <c r="AL712" s="30">
        <f>IF(N710=26,(4*0.5)/AK712,(2*0.5)/AK712)</f>
        <v>6.6666666666666666E-2</v>
      </c>
      <c r="AM712" s="112" t="s">
        <v>99</v>
      </c>
      <c r="AN712" s="41">
        <f>IF((AL712*0.9*(N710-O710)*391.3*AJ713*10^-1)&lt;AJ711,(AL712*0.9*(N710-O710)*391.3*AJ713*10^-1),"calc. cotθ ")</f>
        <v>333.38760000000002</v>
      </c>
    </row>
    <row r="713" spans="1:40">
      <c r="A713" s="35">
        <v>6</v>
      </c>
      <c r="B713" s="35">
        <v>14</v>
      </c>
      <c r="C713" s="35">
        <v>15</v>
      </c>
      <c r="D713" s="35">
        <v>2</v>
      </c>
      <c r="E713" s="35" t="s">
        <v>17</v>
      </c>
      <c r="F713" s="36">
        <v>-216.374</v>
      </c>
      <c r="G713" s="36">
        <v>-129.589</v>
      </c>
      <c r="H713" s="36">
        <v>-74.085000000000008</v>
      </c>
      <c r="I713" s="36">
        <v>-203.67400000000001</v>
      </c>
      <c r="J713" s="36">
        <v>-55.503999999999991</v>
      </c>
      <c r="AB713" s="26"/>
      <c r="AC713" s="26"/>
      <c r="AD713" s="23"/>
      <c r="AE713" s="23"/>
      <c r="AF713" s="23"/>
      <c r="AG713" s="23"/>
      <c r="AH713" s="23"/>
      <c r="AI713" s="23"/>
      <c r="AJ713" s="107">
        <v>2</v>
      </c>
      <c r="AK713" s="110">
        <v>20</v>
      </c>
      <c r="AL713" s="31">
        <f>IF(N710=26,(4*0.5)/AK713,(2*0.5)/AK713)</f>
        <v>0.05</v>
      </c>
      <c r="AM713" s="113" t="s">
        <v>98</v>
      </c>
      <c r="AN713" s="114">
        <f>IF((AL713*0.9*(N710-O710)*391.3*AJ713*10^-1)&lt;AJ711,(AL713*0.9*(N710-O710)*391.3*AJ713*10^-1),"calc. cotθ ")</f>
        <v>250.04070000000002</v>
      </c>
    </row>
    <row r="714" spans="1:40">
      <c r="A714" s="35">
        <v>6</v>
      </c>
      <c r="B714" s="35">
        <v>15</v>
      </c>
      <c r="C714" s="35">
        <v>16</v>
      </c>
      <c r="D714" s="35">
        <v>2</v>
      </c>
      <c r="E714" s="35" t="s">
        <v>14</v>
      </c>
      <c r="F714" s="36">
        <v>-69.375</v>
      </c>
      <c r="G714" s="36">
        <v>-42.4</v>
      </c>
      <c r="H714" s="36">
        <v>27.079599999999999</v>
      </c>
      <c r="I714" s="36">
        <v>-15.320399999999999</v>
      </c>
      <c r="J714" s="36">
        <v>-69.479600000000005</v>
      </c>
      <c r="K714" s="1">
        <f t="shared" ref="K714:K715" si="1649">$K$510</f>
        <v>80</v>
      </c>
      <c r="L714" s="7">
        <f t="shared" ref="L714:L715" si="1650">(ABS(I714)-ABS(I716*$K714/200))*SIGN(I714)</f>
        <v>9.49268</v>
      </c>
      <c r="M714" s="7">
        <f t="shared" ref="M714:M715" si="1651">(ABS(J714)-ABS(J716*$K714/200))*SIGN(J714)</f>
        <v>-29.191880000000005</v>
      </c>
      <c r="N714" s="6">
        <v>26</v>
      </c>
      <c r="O714" s="6">
        <v>3</v>
      </c>
      <c r="P714" s="6">
        <v>60</v>
      </c>
      <c r="Q714" s="7">
        <f>P714*(N714-O714)^2/((10^6)*$AS$4^2)</f>
        <v>81.785152928444433</v>
      </c>
      <c r="R714" s="7">
        <f>P714*(N714-O714)^2/((10^6)*$AS$5^2)</f>
        <v>108.54621934954343</v>
      </c>
      <c r="S714" s="6" t="str">
        <f>IF(R714&gt;=MAX(ABS(I714),ABS(J714),ABS(L714),ABS(M714)),"Verificata","Non verificata")</f>
        <v>Verificata</v>
      </c>
      <c r="T714" s="7">
        <f>-MIN(L714:M714)/(0.9*(N714-O714)/100*391.3)*10</f>
        <v>3.6039758466452105</v>
      </c>
      <c r="U714" s="7">
        <f>ABS(MAX(L714:M714)/(0.9*(N714-O714)/100*391.3)*10)</f>
        <v>1.1719488241227372</v>
      </c>
      <c r="V714" s="17">
        <f t="shared" ref="V714:V715" si="1652">IF($N714=26,IF(4*2.01&gt;T714,4*2.01,"Arm. insufficiente"),IF((3*2.01)&gt;T714,(3*2.01),IF(T714&lt;4*2.01,(4*2.01),IF(T714&lt;10.3,2*2.01+2*3.14,IF(T714&lt;15.75,5*3.14,IF(15.75&lt;T714,6*3.14,"Armat. Insuf. "))))))</f>
        <v>8.0399999999999991</v>
      </c>
      <c r="W714" s="16" t="str">
        <f t="shared" ref="W714:W715" si="1653">IF(V714=6.03,"3f16",IF(V714=8.04,"4f16",IF(V714=10.3,"2f16+2f20",IF(V714=15.7,"5f20",IF(V714=18.84,"6f20","Arm. Insuf.")))))</f>
        <v>4f16</v>
      </c>
      <c r="X714" s="17">
        <f t="shared" ref="X714:X715" si="1654">IF($N714=26,IF(4*2.01&gt;U714,4*2.01,"Arm. insufficiente"),IF((3*2.01)&gt;U714,(3*2.01),IF(U714&lt;4*2.01,(4*2.01),IF(U714&lt;10.3,2*2.01+2*3.14,IF(U714&lt;15.75,5*3.14,IF(15.75&lt;U714,6*3.14,"Armat. Insuf. "))))))</f>
        <v>8.0399999999999991</v>
      </c>
      <c r="Y714" s="16" t="str">
        <f t="shared" ref="Y714:Y715" si="1655">IF(X714=6.03,"3f16",IF(X714=8.04,"4f16",IF(X714=10.3,"2f16+2f20",IF(X714=15.7,"5f20",IF(X714=18.84,"6f20","Arm. Insuf.")))))</f>
        <v>4f16</v>
      </c>
      <c r="Z714" s="16">
        <f t="shared" ref="Z714:Z715" si="1656">-0.9*(N714-O714)*V714*391.3/1000</f>
        <v>-65.123276399999995</v>
      </c>
      <c r="AA714" s="16">
        <f t="shared" ref="AA714:AA715" si="1657">0.9*(N714-O714)*X714*391.3/1000</f>
        <v>65.123276399999995</v>
      </c>
      <c r="AB714" s="24"/>
      <c r="AC714" s="24"/>
      <c r="AD714" s="21"/>
      <c r="AE714" s="21"/>
      <c r="AF714" s="21"/>
      <c r="AG714" s="21"/>
      <c r="AH714" s="21"/>
      <c r="AI714" s="21"/>
      <c r="AJ714" s="21"/>
      <c r="AK714" s="109">
        <f t="shared" ref="AK714" si="1658">8*1.6</f>
        <v>12.8</v>
      </c>
      <c r="AL714" s="29">
        <f>IF(N714=26,(4*0.5)/AK714,(2*0.5)/AK714)</f>
        <v>0.15625</v>
      </c>
      <c r="AM714" s="111" t="s">
        <v>96</v>
      </c>
      <c r="AN714" s="40">
        <f>IF((AL714*0.9*(N714-O714)*391.3*AJ717*10^-1)&lt;AJ715,(AL714*0.9*(N714-O714)*391.3*AJ717*10^-1),"calc. cotθ ")</f>
        <v>253.12218750000002</v>
      </c>
    </row>
    <row r="715" spans="1:40">
      <c r="A715" s="35">
        <v>6</v>
      </c>
      <c r="B715" s="35">
        <v>15</v>
      </c>
      <c r="C715" s="35">
        <v>16</v>
      </c>
      <c r="D715" s="35">
        <v>2</v>
      </c>
      <c r="E715" s="35" t="s">
        <v>15</v>
      </c>
      <c r="F715" s="36">
        <v>-69.375</v>
      </c>
      <c r="G715" s="36">
        <v>-42.417000000000002</v>
      </c>
      <c r="H715" s="36">
        <v>-27.079599999999999</v>
      </c>
      <c r="I715" s="36">
        <v>-69.496600000000001</v>
      </c>
      <c r="J715" s="36">
        <v>-15.337400000000002</v>
      </c>
      <c r="K715" s="1">
        <f t="shared" si="1649"/>
        <v>80</v>
      </c>
      <c r="L715" s="7">
        <f t="shared" si="1650"/>
        <v>-29.204079999999998</v>
      </c>
      <c r="M715" s="7">
        <f t="shared" si="1651"/>
        <v>9.4804800000000036</v>
      </c>
      <c r="N715" s="6">
        <v>26</v>
      </c>
      <c r="O715" s="6">
        <v>3</v>
      </c>
      <c r="P715" s="6">
        <v>60</v>
      </c>
      <c r="Q715" s="7">
        <f>P715*(N715-O715)^2/((10^6)*$AS$4^2)</f>
        <v>81.785152928444433</v>
      </c>
      <c r="R715" s="7">
        <f>P715*(N715-O715)^2/((10^6)*$AS$5^2)</f>
        <v>108.54621934954343</v>
      </c>
      <c r="S715" s="6" t="str">
        <f>IF(R715&gt;=MAX(ABS(I715),ABS(J715),ABS(L715),ABS(M715)),"Verificata","Non verificata")</f>
        <v>Verificata</v>
      </c>
      <c r="T715" s="7">
        <f>-MIN(L715:M715)/(0.9*(N715-O715)/100*391.3)*10</f>
        <v>3.6054820362201552</v>
      </c>
      <c r="U715" s="7">
        <f>ABS(MAX(L715:M715)/(0.9*(N715-O715)/100*391.3)*10)</f>
        <v>1.1704426345477916</v>
      </c>
      <c r="V715" s="17">
        <f t="shared" si="1652"/>
        <v>8.0399999999999991</v>
      </c>
      <c r="W715" s="16" t="str">
        <f t="shared" si="1653"/>
        <v>4f16</v>
      </c>
      <c r="X715" s="17">
        <f t="shared" si="1654"/>
        <v>8.0399999999999991</v>
      </c>
      <c r="Y715" s="16" t="str">
        <f t="shared" si="1655"/>
        <v>4f16</v>
      </c>
      <c r="Z715" s="16">
        <f t="shared" si="1656"/>
        <v>-65.123276399999995</v>
      </c>
      <c r="AA715" s="16">
        <f t="shared" si="1657"/>
        <v>65.123276399999995</v>
      </c>
      <c r="AB715" s="25">
        <v>94.7</v>
      </c>
      <c r="AC715" s="25">
        <v>58.1</v>
      </c>
      <c r="AD715" s="22">
        <v>2.8</v>
      </c>
      <c r="AE715" s="22">
        <v>2.5</v>
      </c>
      <c r="AF715" s="22">
        <f>(AC715*AE715)/2</f>
        <v>72.625</v>
      </c>
      <c r="AG715" s="22">
        <f>(Z714-AA715)/AE715</f>
        <v>-52.098621119999997</v>
      </c>
      <c r="AH715" s="22">
        <f>(AA714-Z715)/AE715</f>
        <v>52.098621119999997</v>
      </c>
      <c r="AI715" s="22">
        <f t="shared" ref="AI715" si="1659">MAX(ABS(AG715+AF715),ABS(AG715-AF715),ABS(AH715+AF715),ABS(AH715-AF715),)</f>
        <v>124.72362111999999</v>
      </c>
      <c r="AJ715" s="22">
        <f>((0.5*14.17*P714*0.9*(N714-O714)*AJ717)/(1+AJ717^2))*10^-1</f>
        <v>351.98280000000005</v>
      </c>
      <c r="AK715" s="108">
        <v>10</v>
      </c>
      <c r="AL715" s="30">
        <f>IF(N714=26,(4*0.5)/AK715,(2*0.5)/AK715)</f>
        <v>0.2</v>
      </c>
      <c r="AM715" s="112" t="s">
        <v>100</v>
      </c>
      <c r="AN715" s="41">
        <f>IF((AL715*0.9*(N714-O714)*391.3*AJ717*10^-1)&lt;AJ715,(AL715*0.9*(N714-O714)*391.3*AJ717*10^-1),"calc. cotθ ")</f>
        <v>323.99640000000005</v>
      </c>
    </row>
    <row r="716" spans="1:40">
      <c r="A716" s="35">
        <v>6</v>
      </c>
      <c r="B716" s="35">
        <v>15</v>
      </c>
      <c r="C716" s="35">
        <v>16</v>
      </c>
      <c r="D716" s="35">
        <v>2</v>
      </c>
      <c r="E716" s="35" t="s">
        <v>16</v>
      </c>
      <c r="F716" s="36">
        <v>132.59399999999999</v>
      </c>
      <c r="G716" s="36">
        <v>81.376000000000005</v>
      </c>
      <c r="H716" s="36">
        <v>-19.343299999999999</v>
      </c>
      <c r="I716" s="36">
        <v>62.032700000000006</v>
      </c>
      <c r="J716" s="36">
        <v>100.7193</v>
      </c>
      <c r="AB716" s="25"/>
      <c r="AC716" s="25"/>
      <c r="AD716" s="22"/>
      <c r="AE716" s="22"/>
      <c r="AF716" s="22"/>
      <c r="AG716" s="22"/>
      <c r="AH716" s="22"/>
      <c r="AI716" s="22"/>
      <c r="AJ716" s="106" t="s">
        <v>93</v>
      </c>
      <c r="AK716" s="108">
        <v>15</v>
      </c>
      <c r="AL716" s="30">
        <f>IF(N714=26,(4*0.5)/AK716,(2*0.5)/AK716)</f>
        <v>0.13333333333333333</v>
      </c>
      <c r="AM716" s="112" t="s">
        <v>99</v>
      </c>
      <c r="AN716" s="41">
        <f>IF((AL716*0.9*(N714-O714)*391.3*AJ717*10^-1)&lt;AJ715,(AL716*0.9*(N714-O714)*391.3*AJ717*10^-1),"calc. cotθ ")</f>
        <v>215.99760000000003</v>
      </c>
    </row>
    <row r="717" spans="1:40">
      <c r="A717" s="35">
        <v>6</v>
      </c>
      <c r="B717" s="35">
        <v>15</v>
      </c>
      <c r="C717" s="35">
        <v>16</v>
      </c>
      <c r="D717" s="35">
        <v>2</v>
      </c>
      <c r="E717" s="35" t="s">
        <v>17</v>
      </c>
      <c r="F717" s="36">
        <v>-132.59399999999999</v>
      </c>
      <c r="G717" s="36">
        <v>-81.388000000000005</v>
      </c>
      <c r="H717" s="36">
        <v>-19.343299999999999</v>
      </c>
      <c r="I717" s="36">
        <v>-100.7313</v>
      </c>
      <c r="J717" s="36">
        <v>-62.044700000000006</v>
      </c>
      <c r="AB717" s="26"/>
      <c r="AC717" s="26"/>
      <c r="AD717" s="23"/>
      <c r="AE717" s="23"/>
      <c r="AF717" s="23"/>
      <c r="AG717" s="23"/>
      <c r="AH717" s="23"/>
      <c r="AI717" s="23"/>
      <c r="AJ717" s="107">
        <v>2</v>
      </c>
      <c r="AK717" s="110">
        <v>20</v>
      </c>
      <c r="AL717" s="31">
        <f>IF(N714=26,(4*0.5)/AK717,(2*0.5)/AK717)</f>
        <v>0.1</v>
      </c>
      <c r="AM717" s="113" t="s">
        <v>98</v>
      </c>
      <c r="AN717" s="114">
        <f>IF((AL717*0.9*(N714-O714)*391.3*AJ717*10^-1)&lt;AJ715,(AL717*0.9*(N714-O714)*391.3*AJ717*10^-1),"calc. cotθ ")</f>
        <v>161.99820000000003</v>
      </c>
    </row>
    <row r="718" spans="1:40">
      <c r="A718" s="35">
        <v>6</v>
      </c>
      <c r="B718" s="35">
        <v>16</v>
      </c>
      <c r="C718" s="35">
        <v>17</v>
      </c>
      <c r="D718" s="35">
        <v>2</v>
      </c>
      <c r="E718" s="35" t="s">
        <v>14</v>
      </c>
      <c r="F718" s="36">
        <v>-152.875</v>
      </c>
      <c r="G718" s="36">
        <v>-91.718999999999994</v>
      </c>
      <c r="H718" s="36">
        <v>181.6618</v>
      </c>
      <c r="I718" s="36">
        <v>89.942800000000005</v>
      </c>
      <c r="J718" s="36">
        <v>-273.38080000000002</v>
      </c>
      <c r="K718" s="1">
        <f t="shared" ref="K718:K719" si="1660">$K$510</f>
        <v>80</v>
      </c>
      <c r="L718" s="7">
        <f t="shared" ref="L718:L719" si="1661">(ABS(I718)-ABS(I720*$K718/200))*SIGN(I718)</f>
        <v>67.753600000000006</v>
      </c>
      <c r="M718" s="7">
        <f t="shared" ref="M718:M719" si="1662">(ABS(J718)-ABS(J720*$K718/200))*SIGN(J718)</f>
        <v>-191.92360000000002</v>
      </c>
      <c r="N718" s="6">
        <f t="shared" ref="N718:N719" si="1663">$N$510</f>
        <v>75</v>
      </c>
      <c r="O718" s="6">
        <v>4</v>
      </c>
      <c r="P718" s="6">
        <v>30</v>
      </c>
      <c r="Q718" s="7">
        <f>P718*(N718-O718)^2/((10^6)*$AS$4^2)</f>
        <v>389.67765209100986</v>
      </c>
      <c r="R718" s="7">
        <f>P718*(N718-O718)^2/((10^6)*$AS$5^2)</f>
        <v>517.18477480250328</v>
      </c>
      <c r="S718" s="6" t="str">
        <f>IF(R718&gt;=MAX(ABS(I718),ABS(J718),ABS(L718),ABS(M718)),"Verificata","Non verificata")</f>
        <v>Verificata</v>
      </c>
      <c r="T718" s="7">
        <f>-MIN(L718:M718)/(0.9*(N718-O718)/100*391.3)*10</f>
        <v>7.675694396952176</v>
      </c>
      <c r="U718" s="7">
        <f>ABS(MAX(L718:M718)/(0.9*(N718-O718)/100*391.3)*10)</f>
        <v>2.7097028603743309</v>
      </c>
      <c r="V718" s="17">
        <f t="shared" ref="V718:V719" si="1664">IF($N718=26,IF(4*2.01&gt;T718,4*2.01,"Arm. insufficiente"),IF((3*2.01)&gt;T718,(3*2.01),IF(T718&lt;4*2.01,(4*2.01),IF(T718&lt;10.3,2*2.01+2*3.14,IF(T718&lt;15.75,5*3.14,IF(15.75&lt;T718,6*3.14,"Armat. Insuf. "))))))</f>
        <v>8.0399999999999991</v>
      </c>
      <c r="W718" s="16" t="str">
        <f t="shared" ref="W718:W719" si="1665">IF(V718=6.03,"3f16",IF(V718=8.04,"4f16",IF(V718=10.3,"2f16+2f20",IF(V718=15.7,"5f20",IF(V718=18.84,"6f20","Arm. Insuf.")))))</f>
        <v>4f16</v>
      </c>
      <c r="X718" s="17">
        <f t="shared" ref="X718:X719" si="1666">IF($N718=26,IF(4*2.01&gt;U718,4*2.01,"Arm. insufficiente"),IF((3*2.01)&gt;U718,(3*2.01),IF(U718&lt;4*2.01,(4*2.01),IF(U718&lt;10.3,2*2.01+2*3.14,IF(U718&lt;15.75,5*3.14,IF(15.75&lt;U718,6*3.14,"Armat. Insuf. "))))))</f>
        <v>6.0299999999999994</v>
      </c>
      <c r="Y718" s="16" t="str">
        <f t="shared" ref="Y718:Y719" si="1667">IF(X718=6.03,"3f16",IF(X718=8.04,"4f16",IF(X718=10.3,"2f16+2f20",IF(X718=15.7,"5f20",IF(X718=18.84,"6f20","Arm. Insuf.")))))</f>
        <v>3f16</v>
      </c>
      <c r="Z718" s="16">
        <f t="shared" ref="Z718:Z719" si="1668">-0.9*(N718-O718)*V718*391.3/1000</f>
        <v>-201.03272279999999</v>
      </c>
      <c r="AA718" s="16">
        <f t="shared" ref="AA718:AA719" si="1669">0.9*(N718-O718)*X718*391.3/1000</f>
        <v>150.77454209999999</v>
      </c>
      <c r="AB718" s="24"/>
      <c r="AC718" s="24"/>
      <c r="AD718" s="21"/>
      <c r="AE718" s="21"/>
      <c r="AF718" s="21"/>
      <c r="AG718" s="21"/>
      <c r="AH718" s="21"/>
      <c r="AI718" s="21"/>
      <c r="AJ718" s="21"/>
      <c r="AK718" s="109">
        <f t="shared" ref="AK718" si="1670">8*1.6</f>
        <v>12.8</v>
      </c>
      <c r="AL718" s="29">
        <f>IF(N718=26,(4*0.5)/AK718,(2*0.5)/AK718)</f>
        <v>7.8125E-2</v>
      </c>
      <c r="AM718" s="111" t="s">
        <v>96</v>
      </c>
      <c r="AN718" s="40">
        <f>IF((AL718*0.9*(N718-O718)*391.3*AJ721*10^-1)&lt;AJ719,(AL718*0.9*(N718-O718)*391.3*AJ721*10^-1),"calc. cotθ ")</f>
        <v>390.68859375000005</v>
      </c>
    </row>
    <row r="719" spans="1:40">
      <c r="A719" s="35">
        <v>6</v>
      </c>
      <c r="B719" s="35">
        <v>16</v>
      </c>
      <c r="C719" s="35">
        <v>17</v>
      </c>
      <c r="D719" s="35">
        <v>2</v>
      </c>
      <c r="E719" s="35" t="s">
        <v>15</v>
      </c>
      <c r="F719" s="36">
        <v>-243.83600000000001</v>
      </c>
      <c r="G719" s="36">
        <v>-146.24600000000001</v>
      </c>
      <c r="H719" s="36">
        <v>-251.7379</v>
      </c>
      <c r="I719" s="36">
        <v>-397.98390000000001</v>
      </c>
      <c r="J719" s="36">
        <v>105.49189999999999</v>
      </c>
      <c r="K719" s="1">
        <f t="shared" si="1660"/>
        <v>80</v>
      </c>
      <c r="L719" s="7">
        <f t="shared" si="1661"/>
        <v>-309.06990000000002</v>
      </c>
      <c r="M719" s="7">
        <f t="shared" si="1662"/>
        <v>75.8459</v>
      </c>
      <c r="N719" s="6">
        <f t="shared" si="1663"/>
        <v>75</v>
      </c>
      <c r="O719" s="6">
        <v>4</v>
      </c>
      <c r="P719" s="6">
        <v>30</v>
      </c>
      <c r="Q719" s="7">
        <f>P719*(N719-O719)^2/((10^6)*$AS$4^2)</f>
        <v>389.67765209100986</v>
      </c>
      <c r="R719" s="7">
        <f>P719*(N719-O719)^2/((10^6)*$AS$5^2)</f>
        <v>517.18477480250328</v>
      </c>
      <c r="S719" s="6" t="str">
        <f>IF(R719&gt;=MAX(ABS(I719),ABS(J719),ABS(L719),ABS(M719)),"Verificata","Non verificata")</f>
        <v>Verificata</v>
      </c>
      <c r="T719" s="7">
        <f>-MIN(L719:M719)/(0.9*(N719-O719)/100*391.3)*10</f>
        <v>12.360783664419433</v>
      </c>
      <c r="U719" s="7">
        <f>ABS(MAX(L719:M719)/(0.9*(N719-O719)/100*391.3)*10)</f>
        <v>3.0333421718944154</v>
      </c>
      <c r="V719" s="17">
        <f t="shared" si="1664"/>
        <v>15.700000000000001</v>
      </c>
      <c r="W719" s="16" t="str">
        <f t="shared" si="1665"/>
        <v>5f20</v>
      </c>
      <c r="X719" s="17">
        <f t="shared" si="1666"/>
        <v>6.0299999999999994</v>
      </c>
      <c r="Y719" s="16" t="str">
        <f t="shared" si="1667"/>
        <v>3f16</v>
      </c>
      <c r="Z719" s="16">
        <f t="shared" si="1668"/>
        <v>-392.56389900000005</v>
      </c>
      <c r="AA719" s="16">
        <f t="shared" si="1669"/>
        <v>150.77454209999999</v>
      </c>
      <c r="AB719" s="25">
        <v>79.3</v>
      </c>
      <c r="AC719" s="25">
        <v>47.5</v>
      </c>
      <c r="AD719" s="22">
        <v>5.85</v>
      </c>
      <c r="AE719" s="22">
        <v>5.3</v>
      </c>
      <c r="AF719" s="22">
        <f>(AC719*AE719)/2</f>
        <v>125.875</v>
      </c>
      <c r="AG719" s="22">
        <f>(Z718-AA719)/AE719</f>
        <v>-66.378729226415089</v>
      </c>
      <c r="AH719" s="22">
        <f>(AA718-Z719)/AE719</f>
        <v>102.51668700000002</v>
      </c>
      <c r="AI719" s="22">
        <f t="shared" ref="AI719" si="1671">MAX(ABS(AG719+AF719),ABS(AG719-AF719),ABS(AH719+AF719),ABS(AH719-AF719),)</f>
        <v>228.39168700000002</v>
      </c>
      <c r="AJ719" s="22">
        <f>((0.5*14.17*P718*0.9*(N718-O718)*AJ721)/(1+AJ721^2))*10^-1</f>
        <v>543.27780000000007</v>
      </c>
      <c r="AK719" s="108">
        <v>10</v>
      </c>
      <c r="AL719" s="30">
        <f>IF(N718=26,(4*0.5)/AK719,(2*0.5)/AK719)</f>
        <v>0.1</v>
      </c>
      <c r="AM719" s="112" t="s">
        <v>100</v>
      </c>
      <c r="AN719" s="41">
        <f>IF((AL719*0.9*(N718-O718)*391.3*AJ721*10^-1)&lt;AJ719,(AL719*0.9*(N718-O718)*391.3*AJ721*10^-1),"calc. cotθ ")</f>
        <v>500.08140000000003</v>
      </c>
    </row>
    <row r="720" spans="1:40">
      <c r="A720" s="35">
        <v>6</v>
      </c>
      <c r="B720" s="35">
        <v>16</v>
      </c>
      <c r="C720" s="35">
        <v>17</v>
      </c>
      <c r="D720" s="35">
        <v>2</v>
      </c>
      <c r="E720" s="35" t="s">
        <v>16</v>
      </c>
      <c r="F720" s="36">
        <v>216.374</v>
      </c>
      <c r="G720" s="36">
        <v>129.55799999999999</v>
      </c>
      <c r="H720" s="36">
        <v>-74.085000000000008</v>
      </c>
      <c r="I720" s="36">
        <v>55.472999999999985</v>
      </c>
      <c r="J720" s="36">
        <v>203.643</v>
      </c>
      <c r="AB720" s="25"/>
      <c r="AC720" s="25"/>
      <c r="AD720" s="22"/>
      <c r="AE720" s="22"/>
      <c r="AF720" s="22"/>
      <c r="AG720" s="22"/>
      <c r="AH720" s="22"/>
      <c r="AI720" s="22"/>
      <c r="AJ720" s="106" t="s">
        <v>93</v>
      </c>
      <c r="AK720" s="108">
        <v>15</v>
      </c>
      <c r="AL720" s="30">
        <f>IF(N718=26,(4*0.5)/AK720,(2*0.5)/AK720)</f>
        <v>6.6666666666666666E-2</v>
      </c>
      <c r="AM720" s="112" t="s">
        <v>99</v>
      </c>
      <c r="AN720" s="41">
        <f>IF((AL720*0.9*(N718-O718)*391.3*AJ721*10^-1)&lt;AJ719,(AL720*0.9*(N718-O718)*391.3*AJ721*10^-1),"calc. cotθ ")</f>
        <v>333.38760000000002</v>
      </c>
    </row>
    <row r="721" spans="1:40">
      <c r="A721" s="35">
        <v>6</v>
      </c>
      <c r="B721" s="35">
        <v>16</v>
      </c>
      <c r="C721" s="35">
        <v>17</v>
      </c>
      <c r="D721" s="35">
        <v>2</v>
      </c>
      <c r="E721" s="35" t="s">
        <v>17</v>
      </c>
      <c r="F721" s="36">
        <v>-247.47200000000001</v>
      </c>
      <c r="G721" s="36">
        <v>-148.19999999999999</v>
      </c>
      <c r="H721" s="36">
        <v>-74.085000000000008</v>
      </c>
      <c r="I721" s="36">
        <v>-222.285</v>
      </c>
      <c r="J721" s="36">
        <v>-74.114999999999981</v>
      </c>
      <c r="AB721" s="26"/>
      <c r="AC721" s="26"/>
      <c r="AD721" s="23"/>
      <c r="AE721" s="23"/>
      <c r="AF721" s="23"/>
      <c r="AG721" s="23"/>
      <c r="AH721" s="23"/>
      <c r="AI721" s="23"/>
      <c r="AJ721" s="107">
        <v>2</v>
      </c>
      <c r="AK721" s="110">
        <v>20</v>
      </c>
      <c r="AL721" s="31">
        <f>IF(N718=26,(4*0.5)/AK721,(2*0.5)/AK721)</f>
        <v>0.05</v>
      </c>
      <c r="AM721" s="113" t="s">
        <v>98</v>
      </c>
      <c r="AN721" s="114">
        <f>IF((AL721*0.9*(N718-O718)*391.3*AJ721*10^-1)&lt;AJ719,(AL721*0.9*(N718-O718)*391.3*AJ721*10^-1),"calc. cotθ ")</f>
        <v>250.04070000000002</v>
      </c>
    </row>
    <row r="722" spans="1:40">
      <c r="A722" s="35">
        <v>6</v>
      </c>
      <c r="B722" s="35">
        <v>17</v>
      </c>
      <c r="C722" s="35">
        <v>18</v>
      </c>
      <c r="D722" s="35">
        <v>2</v>
      </c>
      <c r="E722" s="35" t="s">
        <v>14</v>
      </c>
      <c r="F722" s="36">
        <v>-63.125</v>
      </c>
      <c r="G722" s="36">
        <v>-38.713999999999999</v>
      </c>
      <c r="H722" s="36">
        <v>285.27609999999999</v>
      </c>
      <c r="I722" s="36">
        <v>246.56209999999999</v>
      </c>
      <c r="J722" s="36">
        <v>-323.99009999999998</v>
      </c>
      <c r="K722" s="1">
        <f t="shared" ref="K722:K723" si="1672">$K$510</f>
        <v>80</v>
      </c>
      <c r="L722" s="7">
        <f t="shared" ref="L722:L723" si="1673">(ABS(I722)-ABS(I724*$K722/200))*SIGN(I722)</f>
        <v>231.50845999999999</v>
      </c>
      <c r="M722" s="7">
        <f t="shared" ref="M722:M723" si="1674">(ABS(J722)-ABS(J724*$K722/200))*SIGN(J722)</f>
        <v>-255.21725999999998</v>
      </c>
      <c r="N722" s="6">
        <f t="shared" ref="N722:N723" si="1675">$N$510</f>
        <v>75</v>
      </c>
      <c r="O722" s="6">
        <v>4</v>
      </c>
      <c r="P722" s="6">
        <v>30</v>
      </c>
      <c r="Q722" s="7">
        <f>P722*(N722-O722)^2/((10^6)*$AS$4^2)</f>
        <v>389.67765209100986</v>
      </c>
      <c r="R722" s="7">
        <f>P722*(N722-O722)^2/((10^6)*$AS$5^2)</f>
        <v>517.18477480250328</v>
      </c>
      <c r="S722" s="6" t="str">
        <f>IF(R722&gt;=MAX(ABS(I722),ABS(J722),ABS(L722),ABS(M722)),"Verificata","Non verificata")</f>
        <v>Verificata</v>
      </c>
      <c r="T722" s="7">
        <f>-MIN(L722:M722)/(0.9*(N722-O722)/100*391.3)*10</f>
        <v>10.207028695728335</v>
      </c>
      <c r="U722" s="7">
        <f>ABS(MAX(L722:M722)/(0.9*(N722-O722)/100*391.3)*10)</f>
        <v>9.2588310623030559</v>
      </c>
      <c r="V722" s="17">
        <f t="shared" ref="V722:V723" si="1676">IF($N722=26,IF(4*2.01&gt;T722,4*2.01,"Arm. insufficiente"),IF((3*2.01)&gt;T722,(3*2.01),IF(T722&lt;4*2.01,(4*2.01),IF(T722&lt;10.3,2*2.01+2*3.14,IF(T722&lt;15.75,5*3.14,IF(15.75&lt;T722,6*3.14,"Armat. Insuf. "))))))</f>
        <v>10.3</v>
      </c>
      <c r="W722" s="16" t="str">
        <f t="shared" ref="W722:W723" si="1677">IF(V722=6.03,"3f16",IF(V722=8.04,"4f16",IF(V722=10.3,"2f16+2f20",IF(V722=15.7,"5f20",IF(V722=18.84,"6f20","Arm. Insuf.")))))</f>
        <v>2f16+2f20</v>
      </c>
      <c r="X722" s="17">
        <f t="shared" ref="X722:X723" si="1678">IF($N722=26,IF(4*2.01&gt;U722,4*2.01,"Arm. insufficiente"),IF((3*2.01)&gt;U722,(3*2.01),IF(U722&lt;4*2.01,(4*2.01),IF(U722&lt;10.3,2*2.01+2*3.14,IF(U722&lt;15.75,5*3.14,IF(15.75&lt;U722,6*3.14,"Armat. Insuf. "))))))</f>
        <v>10.3</v>
      </c>
      <c r="Y722" s="16" t="str">
        <f t="shared" ref="Y722:Y723" si="1679">IF(X722=6.03,"3f16",IF(X722=8.04,"4f16",IF(X722=10.3,"2f16+2f20",IF(X722=15.7,"5f20",IF(X722=18.84,"6f20","Arm. Insuf.")))))</f>
        <v>2f16+2f20</v>
      </c>
      <c r="Z722" s="16">
        <f t="shared" ref="Z722:Z723" si="1680">-0.9*(N722-O722)*V722*391.3/1000</f>
        <v>-257.54192100000006</v>
      </c>
      <c r="AA722" s="16">
        <f t="shared" ref="AA722:AA723" si="1681">0.9*(N722-O722)*X722*391.3/1000</f>
        <v>257.54192100000006</v>
      </c>
      <c r="AB722" s="24"/>
      <c r="AC722" s="24"/>
      <c r="AD722" s="21"/>
      <c r="AE722" s="21"/>
      <c r="AF722" s="21"/>
      <c r="AG722" s="21"/>
      <c r="AH722" s="21"/>
      <c r="AI722" s="21"/>
      <c r="AJ722" s="21"/>
      <c r="AK722" s="109">
        <f t="shared" ref="AK722" si="1682">8*1.6</f>
        <v>12.8</v>
      </c>
      <c r="AL722" s="29">
        <f>IF(N722=26,(4*0.5)/AK722,(2*0.5)/AK722)</f>
        <v>7.8125E-2</v>
      </c>
      <c r="AM722" s="111" t="s">
        <v>96</v>
      </c>
      <c r="AN722" s="40">
        <f>IF((AL722*0.9*(N722-O722)*391.3*AJ725*10^-1)&lt;AJ723,(AL722*0.9*(N722-O722)*391.3*AJ725*10^-1),"calc. cotθ ")</f>
        <v>390.68859375000005</v>
      </c>
    </row>
    <row r="723" spans="1:40">
      <c r="A723" s="35">
        <v>6</v>
      </c>
      <c r="B723" s="35">
        <v>17</v>
      </c>
      <c r="C723" s="35">
        <v>18</v>
      </c>
      <c r="D723" s="35">
        <v>2</v>
      </c>
      <c r="E723" s="35" t="s">
        <v>15</v>
      </c>
      <c r="F723" s="36">
        <v>-76.753</v>
      </c>
      <c r="G723" s="36">
        <v>-46.158999999999999</v>
      </c>
      <c r="H723" s="36">
        <v>-201.9682</v>
      </c>
      <c r="I723" s="36">
        <v>-248.12719999999999</v>
      </c>
      <c r="J723" s="36">
        <v>155.8092</v>
      </c>
      <c r="K723" s="1">
        <f t="shared" si="1672"/>
        <v>80</v>
      </c>
      <c r="L723" s="7">
        <f t="shared" si="1673"/>
        <v>-178.07355999999999</v>
      </c>
      <c r="M723" s="7">
        <f t="shared" si="1674"/>
        <v>142.03636</v>
      </c>
      <c r="N723" s="6">
        <f t="shared" si="1675"/>
        <v>75</v>
      </c>
      <c r="O723" s="6">
        <v>4</v>
      </c>
      <c r="P723" s="6">
        <v>30</v>
      </c>
      <c r="Q723" s="7">
        <f>P723*(N723-O723)^2/((10^6)*$AS$4^2)</f>
        <v>389.67765209100986</v>
      </c>
      <c r="R723" s="7">
        <f>P723*(N723-O723)^2/((10^6)*$AS$5^2)</f>
        <v>517.18477480250328</v>
      </c>
      <c r="S723" s="6" t="str">
        <f>IF(R723&gt;=MAX(ABS(I723),ABS(J723),ABS(L723),ABS(M723)),"Verificata","Non verificata")</f>
        <v>Verificata</v>
      </c>
      <c r="T723" s="7">
        <f>-MIN(L723:M723)/(0.9*(N723-O723)/100*391.3)*10</f>
        <v>7.1217829737318752</v>
      </c>
      <c r="U723" s="7">
        <f>ABS(MAX(L723:M723)/(0.9*(N723-O723)/100*391.3)*10)</f>
        <v>5.6805296097795281</v>
      </c>
      <c r="V723" s="17">
        <f t="shared" si="1676"/>
        <v>8.0399999999999991</v>
      </c>
      <c r="W723" s="16" t="str">
        <f t="shared" si="1677"/>
        <v>4f16</v>
      </c>
      <c r="X723" s="17">
        <f t="shared" si="1678"/>
        <v>6.0299999999999994</v>
      </c>
      <c r="Y723" s="16" t="str">
        <f t="shared" si="1679"/>
        <v>3f16</v>
      </c>
      <c r="Z723" s="16">
        <f t="shared" si="1680"/>
        <v>-201.03272279999999</v>
      </c>
      <c r="AA723" s="16">
        <f t="shared" si="1681"/>
        <v>150.77454209999999</v>
      </c>
      <c r="AB723" s="25">
        <v>48.8</v>
      </c>
      <c r="AC723" s="25">
        <v>29.6</v>
      </c>
      <c r="AD723" s="22">
        <v>4.6500000000000004</v>
      </c>
      <c r="AE723" s="22">
        <v>4.0999999999999996</v>
      </c>
      <c r="AF723" s="22">
        <f>(AC723*AE723)/2</f>
        <v>60.68</v>
      </c>
      <c r="AG723" s="22">
        <f>(Z722-AA723)/AE723</f>
        <v>-99.589381243902466</v>
      </c>
      <c r="AH723" s="22">
        <f>(AA722-Z723)/AE723</f>
        <v>111.84747409756099</v>
      </c>
      <c r="AI723" s="22">
        <f t="shared" ref="AI723" si="1683">MAX(ABS(AG723+AF723),ABS(AG723-AF723),ABS(AH723+AF723),ABS(AH723-AF723),)</f>
        <v>172.527474097561</v>
      </c>
      <c r="AJ723" s="22">
        <f>((0.5*14.17*P722*0.9*(N722-O722)*AJ725)/(1+AJ725^2))*10^-1</f>
        <v>543.27780000000007</v>
      </c>
      <c r="AK723" s="108">
        <v>10</v>
      </c>
      <c r="AL723" s="30">
        <f>IF(N722=26,(4*0.5)/AK723,(2*0.5)/AK723)</f>
        <v>0.1</v>
      </c>
      <c r="AM723" s="112" t="s">
        <v>100</v>
      </c>
      <c r="AN723" s="41">
        <f>IF((AL723*0.9*(N722-O722)*391.3*AJ725*10^-1)&lt;AJ723,(AL723*0.9*(N722-O722)*391.3*AJ725*10^-1),"calc. cotθ ")</f>
        <v>500.08140000000003</v>
      </c>
    </row>
    <row r="724" spans="1:40">
      <c r="A724" s="35">
        <v>6</v>
      </c>
      <c r="B724" s="35">
        <v>17</v>
      </c>
      <c r="C724" s="35">
        <v>18</v>
      </c>
      <c r="D724" s="35">
        <v>2</v>
      </c>
      <c r="E724" s="35" t="s">
        <v>16</v>
      </c>
      <c r="F724" s="36">
        <v>110.483</v>
      </c>
      <c r="G724" s="36">
        <v>67.149000000000001</v>
      </c>
      <c r="H724" s="36">
        <v>-104.78309999999999</v>
      </c>
      <c r="I724" s="36">
        <v>-37.634099999999989</v>
      </c>
      <c r="J724" s="36">
        <v>171.93209999999999</v>
      </c>
      <c r="AB724" s="25"/>
      <c r="AC724" s="25"/>
      <c r="AD724" s="22"/>
      <c r="AE724" s="22"/>
      <c r="AF724" s="22"/>
      <c r="AG724" s="22"/>
      <c r="AH724" s="22"/>
      <c r="AI724" s="22"/>
      <c r="AJ724" s="106" t="s">
        <v>93</v>
      </c>
      <c r="AK724" s="108">
        <v>15</v>
      </c>
      <c r="AL724" s="30">
        <f>IF(N722=26,(4*0.5)/AK724,(2*0.5)/AK724)</f>
        <v>6.6666666666666666E-2</v>
      </c>
      <c r="AM724" s="112" t="s">
        <v>99</v>
      </c>
      <c r="AN724" s="41">
        <f>IF((AL724*0.9*(N722-O722)*391.3*AJ725*10^-1)&lt;AJ723,(AL724*0.9*(N722-O722)*391.3*AJ725*10^-1),"calc. cotθ ")</f>
        <v>333.38760000000002</v>
      </c>
    </row>
    <row r="725" spans="1:40">
      <c r="A725" s="35">
        <v>6</v>
      </c>
      <c r="B725" s="35">
        <v>17</v>
      </c>
      <c r="C725" s="35">
        <v>18</v>
      </c>
      <c r="D725" s="35">
        <v>2</v>
      </c>
      <c r="E725" s="35" t="s">
        <v>17</v>
      </c>
      <c r="F725" s="36">
        <v>-116.34399999999999</v>
      </c>
      <c r="G725" s="36">
        <v>-70.350999999999999</v>
      </c>
      <c r="H725" s="36">
        <v>-104.78309999999999</v>
      </c>
      <c r="I725" s="36">
        <v>-175.13409999999999</v>
      </c>
      <c r="J725" s="36">
        <v>34.432099999999991</v>
      </c>
      <c r="AB725" s="26"/>
      <c r="AC725" s="26"/>
      <c r="AD725" s="23"/>
      <c r="AE725" s="23"/>
      <c r="AF725" s="23"/>
      <c r="AG725" s="23"/>
      <c r="AH725" s="23"/>
      <c r="AI725" s="23"/>
      <c r="AJ725" s="107">
        <v>2</v>
      </c>
      <c r="AK725" s="110">
        <v>20</v>
      </c>
      <c r="AL725" s="31">
        <f>IF(N722=26,(4*0.5)/AK725,(2*0.5)/AK725)</f>
        <v>0.05</v>
      </c>
      <c r="AM725" s="113" t="s">
        <v>98</v>
      </c>
      <c r="AN725" s="114">
        <f>IF((AL725*0.9*(N722-O722)*391.3*AJ725*10^-1)&lt;AJ723,(AL725*0.9*(N722-O722)*391.3*AJ725*10^-1),"calc. cotθ ")</f>
        <v>250.04070000000002</v>
      </c>
    </row>
    <row r="726" spans="1:40">
      <c r="A726" s="35">
        <v>7</v>
      </c>
      <c r="B726" s="35">
        <v>19</v>
      </c>
      <c r="C726" s="35">
        <v>20</v>
      </c>
      <c r="D726" s="35">
        <v>2</v>
      </c>
      <c r="E726" s="35" t="s">
        <v>14</v>
      </c>
      <c r="F726" s="36">
        <v>-51.317999999999998</v>
      </c>
      <c r="G726" s="36">
        <v>-31.003</v>
      </c>
      <c r="H726" s="36">
        <v>212.99759999999998</v>
      </c>
      <c r="I726" s="36">
        <v>181.99459999999999</v>
      </c>
      <c r="J726" s="36">
        <v>-244.00059999999996</v>
      </c>
      <c r="K726" s="1">
        <f t="shared" ref="K726:K727" si="1684">$K$510</f>
        <v>80</v>
      </c>
      <c r="L726" s="7">
        <f t="shared" ref="L726:L727" si="1685">(ABS(I726)-ABS(I728*$K726/200))*SIGN(I726)</f>
        <v>162.40575999999999</v>
      </c>
      <c r="M726" s="7">
        <f t="shared" ref="M726:M727" si="1686">(ABS(J726)-ABS(J728*$K726/200))*SIGN(J726)</f>
        <v>-172.68695999999994</v>
      </c>
      <c r="N726" s="6">
        <f t="shared" ref="N726:N727" si="1687">$N$510</f>
        <v>75</v>
      </c>
      <c r="O726" s="6">
        <v>4</v>
      </c>
      <c r="P726" s="6">
        <v>30</v>
      </c>
      <c r="Q726" s="7">
        <f>P726*(N726-O726)^2/((10^6)*$AS$4^2)</f>
        <v>389.67765209100986</v>
      </c>
      <c r="R726" s="7">
        <f>P726*(N726-O726)^2/((10^6)*$AS$5^2)</f>
        <v>517.18477480250328</v>
      </c>
      <c r="S726" s="6" t="str">
        <f>IF(R726&gt;=MAX(ABS(I726),ABS(J726),ABS(L726),ABS(M726)),"Verificata","Non verificata")</f>
        <v>Verificata</v>
      </c>
      <c r="T726" s="7">
        <f>-MIN(L726:M726)/(0.9*(N726-O726)/100*391.3)*10</f>
        <v>6.9063540455613808</v>
      </c>
      <c r="U726" s="7">
        <f>ABS(MAX(L726:M726)/(0.9*(N726-O726)/100*391.3)*10)</f>
        <v>6.4951729858379048</v>
      </c>
      <c r="V726" s="17">
        <f t="shared" ref="V726:V727" si="1688">IF($N726=26,IF(4*2.01&gt;T726,4*2.01,"Arm. insufficiente"),IF((3*2.01)&gt;T726,(3*2.01),IF(T726&lt;4*2.01,(4*2.01),IF(T726&lt;10.3,2*2.01+2*3.14,IF(T726&lt;15.75,5*3.14,IF(15.75&lt;T726,6*3.14,"Armat. Insuf. "))))))</f>
        <v>8.0399999999999991</v>
      </c>
      <c r="W726" s="16" t="str">
        <f t="shared" ref="W726:W727" si="1689">IF(V726=6.03,"3f16",IF(V726=8.04,"4f16",IF(V726=10.3,"2f16+2f20",IF(V726=15.7,"5f20",IF(V726=18.84,"6f20","Arm. Insuf.")))))</f>
        <v>4f16</v>
      </c>
      <c r="X726" s="17">
        <f t="shared" ref="X726:X727" si="1690">IF($N726=26,IF(4*2.01&gt;U726,4*2.01,"Arm. insufficiente"),IF((3*2.01)&gt;U726,(3*2.01),IF(U726&lt;4*2.01,(4*2.01),IF(U726&lt;10.3,2*2.01+2*3.14,IF(U726&lt;15.75,5*3.14,IF(15.75&lt;U726,6*3.14,"Armat. Insuf. "))))))</f>
        <v>8.0399999999999991</v>
      </c>
      <c r="Y726" s="16" t="str">
        <f t="shared" ref="Y726:Y727" si="1691">IF(X726=6.03,"3f16",IF(X726=8.04,"4f16",IF(X726=10.3,"2f16+2f20",IF(X726=15.7,"5f20",IF(X726=18.84,"6f20","Arm. Insuf.")))))</f>
        <v>4f16</v>
      </c>
      <c r="Z726" s="16">
        <f t="shared" ref="Z726:Z727" si="1692">-0.9*(N726-O726)*V726*391.3/1000</f>
        <v>-201.03272279999999</v>
      </c>
      <c r="AA726" s="16">
        <f t="shared" ref="AA726:AA727" si="1693">0.9*(N726-O726)*X726*391.3/1000</f>
        <v>201.03272279999999</v>
      </c>
      <c r="AB726" s="24"/>
      <c r="AC726" s="24"/>
      <c r="AD726" s="21"/>
      <c r="AE726" s="21"/>
      <c r="AF726" s="21"/>
      <c r="AG726" s="21"/>
      <c r="AH726" s="21"/>
      <c r="AI726" s="21"/>
      <c r="AJ726" s="21"/>
      <c r="AK726" s="109">
        <f t="shared" ref="AK726" si="1694">8*1.6</f>
        <v>12.8</v>
      </c>
      <c r="AL726" s="29">
        <f>IF(N726=26,(4*0.5)/AK726,(2*0.5)/AK726)</f>
        <v>7.8125E-2</v>
      </c>
      <c r="AM726" s="111" t="s">
        <v>96</v>
      </c>
      <c r="AN726" s="40">
        <f>IF((AL726*0.9*(N726-O726)*391.3*AJ729*10^-1)&lt;AJ727,(AL726*0.9*(N726-O726)*391.3*AJ729*10^-1),"calc. cotθ ")</f>
        <v>390.68859375000005</v>
      </c>
    </row>
    <row r="727" spans="1:40">
      <c r="A727" s="35">
        <v>7</v>
      </c>
      <c r="B727" s="35">
        <v>19</v>
      </c>
      <c r="C727" s="35">
        <v>20</v>
      </c>
      <c r="D727" s="35">
        <v>2</v>
      </c>
      <c r="E727" s="35" t="s">
        <v>15</v>
      </c>
      <c r="F727" s="36">
        <v>-86.179000000000002</v>
      </c>
      <c r="G727" s="36">
        <v>-52.42</v>
      </c>
      <c r="H727" s="36">
        <v>-315.3725</v>
      </c>
      <c r="I727" s="36">
        <v>-367.79250000000002</v>
      </c>
      <c r="J727" s="36">
        <v>262.95249999999999</v>
      </c>
      <c r="K727" s="1">
        <f t="shared" si="1684"/>
        <v>80</v>
      </c>
      <c r="L727" s="7">
        <f t="shared" si="1685"/>
        <v>-292.79406</v>
      </c>
      <c r="M727" s="7">
        <f t="shared" si="1686"/>
        <v>247.04845999999998</v>
      </c>
      <c r="N727" s="6">
        <f t="shared" si="1687"/>
        <v>75</v>
      </c>
      <c r="O727" s="6">
        <v>4</v>
      </c>
      <c r="P727" s="6">
        <v>30</v>
      </c>
      <c r="Q727" s="7">
        <f>P727*(N727-O727)^2/((10^6)*$AS$4^2)</f>
        <v>389.67765209100986</v>
      </c>
      <c r="R727" s="7">
        <f>P727*(N727-O727)^2/((10^6)*$AS$5^2)</f>
        <v>517.18477480250328</v>
      </c>
      <c r="S727" s="6" t="str">
        <f>IF(R727&gt;=MAX(ABS(I727),ABS(J727),ABS(L727),ABS(M727)),"Verificata","Non verificata")</f>
        <v>Verificata</v>
      </c>
      <c r="T727" s="7">
        <f>-MIN(L727:M727)/(0.9*(N727-O727)/100*391.3)*10</f>
        <v>11.709856035437429</v>
      </c>
      <c r="U727" s="7">
        <f>ABS(MAX(L727:M727)/(0.9*(N727-O727)/100*391.3)*10)</f>
        <v>9.8803298822951611</v>
      </c>
      <c r="V727" s="17">
        <f t="shared" si="1688"/>
        <v>15.700000000000001</v>
      </c>
      <c r="W727" s="16" t="str">
        <f t="shared" si="1689"/>
        <v>5f20</v>
      </c>
      <c r="X727" s="17">
        <f t="shared" si="1690"/>
        <v>10.3</v>
      </c>
      <c r="Y727" s="16" t="str">
        <f t="shared" si="1691"/>
        <v>2f16+2f20</v>
      </c>
      <c r="Z727" s="16">
        <f t="shared" si="1692"/>
        <v>-392.56389900000005</v>
      </c>
      <c r="AA727" s="16">
        <f t="shared" si="1693"/>
        <v>257.54192100000006</v>
      </c>
      <c r="AB727" s="25">
        <v>49.1</v>
      </c>
      <c r="AC727" s="25">
        <v>29.8</v>
      </c>
      <c r="AD727" s="22">
        <v>4.6500000000000004</v>
      </c>
      <c r="AE727" s="22">
        <v>4.0999999999999996</v>
      </c>
      <c r="AF727" s="22">
        <f>(AC727*AE727)/2</f>
        <v>61.089999999999996</v>
      </c>
      <c r="AG727" s="22">
        <f>(Z726-AA727)/AE727</f>
        <v>-111.84747409756099</v>
      </c>
      <c r="AH727" s="22">
        <f>(AA726-Z727)/AE727</f>
        <v>144.77966385365858</v>
      </c>
      <c r="AI727" s="22">
        <f t="shared" ref="AI727" si="1695">MAX(ABS(AG727+AF727),ABS(AG727-AF727),ABS(AH727+AF727),ABS(AH727-AF727),)</f>
        <v>205.86966385365858</v>
      </c>
      <c r="AJ727" s="22">
        <f>((0.5*14.17*P726*0.9*(N726-O726)*AJ729)/(1+AJ729^2))*10^-1</f>
        <v>543.27780000000007</v>
      </c>
      <c r="AK727" s="108">
        <v>10</v>
      </c>
      <c r="AL727" s="30">
        <f>IF(N726=26,(4*0.5)/AK727,(2*0.5)/AK727)</f>
        <v>0.1</v>
      </c>
      <c r="AM727" s="112" t="s">
        <v>100</v>
      </c>
      <c r="AN727" s="41">
        <f>IF((AL727*0.9*(N726-O726)*391.3*AJ729*10^-1)&lt;AJ727,(AL727*0.9*(N726-O726)*391.3*AJ729*10^-1),"calc. cotθ ")</f>
        <v>500.08140000000003</v>
      </c>
    </row>
    <row r="728" spans="1:40">
      <c r="A728" s="35">
        <v>7</v>
      </c>
      <c r="B728" s="35">
        <v>19</v>
      </c>
      <c r="C728" s="35">
        <v>20</v>
      </c>
      <c r="D728" s="35">
        <v>2</v>
      </c>
      <c r="E728" s="35" t="s">
        <v>16</v>
      </c>
      <c r="F728" s="36">
        <v>106.753</v>
      </c>
      <c r="G728" s="36">
        <v>64.656000000000006</v>
      </c>
      <c r="H728" s="36">
        <v>-113.6281</v>
      </c>
      <c r="I728" s="36">
        <v>-48.972099999999998</v>
      </c>
      <c r="J728" s="36">
        <v>178.28410000000002</v>
      </c>
      <c r="AB728" s="25"/>
      <c r="AC728" s="25"/>
      <c r="AD728" s="22"/>
      <c r="AE728" s="22"/>
      <c r="AF728" s="22"/>
      <c r="AG728" s="22"/>
      <c r="AH728" s="22"/>
      <c r="AI728" s="22"/>
      <c r="AJ728" s="106" t="s">
        <v>93</v>
      </c>
      <c r="AK728" s="108">
        <v>15</v>
      </c>
      <c r="AL728" s="30">
        <f>IF(N726=26,(4*0.5)/AK728,(2*0.5)/AK728)</f>
        <v>6.6666666666666666E-2</v>
      </c>
      <c r="AM728" s="112" t="s">
        <v>99</v>
      </c>
      <c r="AN728" s="41">
        <f>IF((AL728*0.9*(N726-O726)*391.3*AJ729*10^-1)&lt;AJ727,(AL728*0.9*(N726-O726)*391.3*AJ729*10^-1),"calc. cotθ ")</f>
        <v>333.38760000000002</v>
      </c>
    </row>
    <row r="729" spans="1:40">
      <c r="A729" s="35">
        <v>7</v>
      </c>
      <c r="B729" s="35">
        <v>19</v>
      </c>
      <c r="C729" s="35">
        <v>20</v>
      </c>
      <c r="D729" s="35">
        <v>2</v>
      </c>
      <c r="E729" s="35" t="s">
        <v>17</v>
      </c>
      <c r="F729" s="36">
        <v>-121.748</v>
      </c>
      <c r="G729" s="36">
        <v>-73.867999999999995</v>
      </c>
      <c r="H729" s="36">
        <v>-113.6281</v>
      </c>
      <c r="I729" s="36">
        <v>-187.49610000000001</v>
      </c>
      <c r="J729" s="36">
        <v>39.760100000000008</v>
      </c>
      <c r="AB729" s="26"/>
      <c r="AC729" s="26"/>
      <c r="AD729" s="23"/>
      <c r="AE729" s="23"/>
      <c r="AF729" s="23"/>
      <c r="AG729" s="23"/>
      <c r="AH729" s="23"/>
      <c r="AI729" s="23"/>
      <c r="AJ729" s="107">
        <v>2</v>
      </c>
      <c r="AK729" s="110">
        <v>20</v>
      </c>
      <c r="AL729" s="31">
        <f>IF(N726=26,(4*0.5)/AK729,(2*0.5)/AK729)</f>
        <v>0.05</v>
      </c>
      <c r="AM729" s="113" t="s">
        <v>98</v>
      </c>
      <c r="AN729" s="114">
        <f>IF((AL729*0.9*(N726-O726)*391.3*AJ729*10^-1)&lt;AJ727,(AL729*0.9*(N726-O726)*391.3*AJ729*10^-1),"calc. cotθ ")</f>
        <v>250.04070000000002</v>
      </c>
    </row>
    <row r="730" spans="1:40">
      <c r="A730" s="35">
        <v>7</v>
      </c>
      <c r="B730" s="35">
        <v>20</v>
      </c>
      <c r="C730" s="35">
        <v>23</v>
      </c>
      <c r="D730" s="35">
        <v>2</v>
      </c>
      <c r="E730" s="35" t="s">
        <v>14</v>
      </c>
      <c r="F730" s="36">
        <v>-12.66</v>
      </c>
      <c r="G730" s="36">
        <v>-7.78</v>
      </c>
      <c r="H730" s="36">
        <v>71.668899999999994</v>
      </c>
      <c r="I730" s="36">
        <v>63.888899999999992</v>
      </c>
      <c r="J730" s="36">
        <v>-79.448899999999995</v>
      </c>
      <c r="K730" s="1">
        <f t="shared" ref="K730:K731" si="1696">$K$510</f>
        <v>80</v>
      </c>
      <c r="L730" s="7">
        <f t="shared" ref="L730:L731" si="1697">(ABS(I730)-ABS(I732*$K730/200))*SIGN(I730)</f>
        <v>52.095499999999994</v>
      </c>
      <c r="M730" s="7">
        <f t="shared" ref="M730:M731" si="1698">(ABS(J730)-ABS(J732*$K730/200))*SIGN(J730)</f>
        <v>-47.869900000000001</v>
      </c>
      <c r="N730" s="6">
        <v>26</v>
      </c>
      <c r="O730" s="6">
        <v>3</v>
      </c>
      <c r="P730" s="6">
        <v>60</v>
      </c>
      <c r="Q730" s="7">
        <f>P730*(N730-O730)^2/((10^6)*$AS$4^2)</f>
        <v>81.785152928444433</v>
      </c>
      <c r="R730" s="7">
        <f>P730*(N730-O730)^2/((10^6)*$AS$5^2)</f>
        <v>108.54621934954343</v>
      </c>
      <c r="S730" s="6" t="str">
        <f>IF(R730&gt;=MAX(ABS(I730),ABS(J730),ABS(L730),ABS(M730)),"Verificata","Non verificata")</f>
        <v>Verificata</v>
      </c>
      <c r="T730" s="7">
        <f>-MIN(L730:M730)/(0.9*(N730-O730)/100*391.3)*10</f>
        <v>5.9099298634182365</v>
      </c>
      <c r="U730" s="7">
        <f>ABS(MAX(L730:M730)/(0.9*(N730-O730)/100*391.3)*10)</f>
        <v>6.4316146722617891</v>
      </c>
      <c r="V730" s="17">
        <f t="shared" ref="V730:V731" si="1699">IF($N730=26,IF(4*2.01&gt;T730,4*2.01,"Arm. insufficiente"),IF((3*2.01)&gt;T730,(3*2.01),IF(T730&lt;4*2.01,(4*2.01),IF(T730&lt;10.3,2*2.01+2*3.14,IF(T730&lt;15.75,5*3.14,IF(15.75&lt;T730,6*3.14,"Armat. Insuf. "))))))</f>
        <v>8.0399999999999991</v>
      </c>
      <c r="W730" s="16" t="str">
        <f t="shared" ref="W730:W731" si="1700">IF(V730=6.03,"3f16",IF(V730=8.04,"4f16",IF(V730=10.3,"2f16+2f20",IF(V730=15.7,"5f20",IF(V730=18.84,"6f20","Arm. Insuf.")))))</f>
        <v>4f16</v>
      </c>
      <c r="X730" s="17">
        <f t="shared" ref="X730:X731" si="1701">IF($N730=26,IF(4*2.01&gt;U730,4*2.01,"Arm. insufficiente"),IF((3*2.01)&gt;U730,(3*2.01),IF(U730&lt;4*2.01,(4*2.01),IF(U730&lt;10.3,2*2.01+2*3.14,IF(U730&lt;15.75,5*3.14,IF(15.75&lt;U730,6*3.14,"Armat. Insuf. "))))))</f>
        <v>8.0399999999999991</v>
      </c>
      <c r="Y730" s="16" t="str">
        <f t="shared" ref="Y730:Y731" si="1702">IF(X730=6.03,"3f16",IF(X730=8.04,"4f16",IF(X730=10.3,"2f16+2f20",IF(X730=15.7,"5f20",IF(X730=18.84,"6f20","Arm. Insuf.")))))</f>
        <v>4f16</v>
      </c>
      <c r="Z730" s="16">
        <f t="shared" ref="Z730:Z731" si="1703">-0.9*(N730-O730)*V730*391.3/1000</f>
        <v>-65.123276399999995</v>
      </c>
      <c r="AA730" s="16">
        <f t="shared" ref="AA730:AA731" si="1704">0.9*(N730-O730)*X730*391.3/1000</f>
        <v>65.123276399999995</v>
      </c>
      <c r="AB730" s="24"/>
      <c r="AC730" s="24"/>
      <c r="AD730" s="21"/>
      <c r="AE730" s="21"/>
      <c r="AF730" s="21"/>
      <c r="AG730" s="21"/>
      <c r="AH730" s="21"/>
      <c r="AI730" s="21"/>
      <c r="AJ730" s="21"/>
      <c r="AK730" s="109">
        <f>8*1.6</f>
        <v>12.8</v>
      </c>
      <c r="AL730" s="29">
        <f>IF(N730=26,(4*0.5)/AK730,(2*0.5)/AK730)</f>
        <v>0.15625</v>
      </c>
      <c r="AM730" s="111" t="s">
        <v>96</v>
      </c>
      <c r="AN730" s="40">
        <f>IF((AL730*0.9*(N730-O730)*391.3*AJ733*10^-1)&lt;AJ731,(AL730*0.9*(N730-O730)*391.3*AJ733*10^-1),"calc. cotθ ")</f>
        <v>253.12218750000002</v>
      </c>
    </row>
    <row r="731" spans="1:40">
      <c r="A731" s="35">
        <v>7</v>
      </c>
      <c r="B731" s="35">
        <v>20</v>
      </c>
      <c r="C731" s="35">
        <v>23</v>
      </c>
      <c r="D731" s="35">
        <v>2</v>
      </c>
      <c r="E731" s="35" t="s">
        <v>15</v>
      </c>
      <c r="F731" s="36">
        <v>-24.085999999999999</v>
      </c>
      <c r="G731" s="36">
        <v>-14.353999999999999</v>
      </c>
      <c r="H731" s="36">
        <v>-47.605499999999999</v>
      </c>
      <c r="I731" s="36">
        <v>-61.959499999999998</v>
      </c>
      <c r="J731" s="36">
        <v>33.2515</v>
      </c>
      <c r="K731" s="1">
        <f t="shared" si="1696"/>
        <v>80</v>
      </c>
      <c r="L731" s="7">
        <f t="shared" si="1697"/>
        <v>-27.990100000000005</v>
      </c>
      <c r="M731" s="7">
        <f t="shared" si="1698"/>
        <v>23.848500000000001</v>
      </c>
      <c r="N731" s="6">
        <v>26</v>
      </c>
      <c r="O731" s="6">
        <v>3</v>
      </c>
      <c r="P731" s="6">
        <v>60</v>
      </c>
      <c r="Q731" s="7">
        <f>P731*(N731-O731)^2/((10^6)*$AS$4^2)</f>
        <v>81.785152928444433</v>
      </c>
      <c r="R731" s="7">
        <f>P731*(N731-O731)^2/((10^6)*$AS$5^2)</f>
        <v>108.54621934954343</v>
      </c>
      <c r="S731" s="6" t="str">
        <f>IF(R731&gt;=MAX(ABS(I731),ABS(J731),ABS(L731),ABS(M731)),"Verificata","Non verificata")</f>
        <v>Verificata</v>
      </c>
      <c r="T731" s="7">
        <f>-MIN(L731:M731)/(0.9*(N731-O731)/100*391.3)*10</f>
        <v>3.4556062968600894</v>
      </c>
      <c r="U731" s="7">
        <f>ABS(MAX(L731:M731)/(0.9*(N731-O731)/100*391.3)*10)</f>
        <v>2.9442919736145217</v>
      </c>
      <c r="V731" s="17">
        <f t="shared" si="1699"/>
        <v>8.0399999999999991</v>
      </c>
      <c r="W731" s="16" t="str">
        <f t="shared" si="1700"/>
        <v>4f16</v>
      </c>
      <c r="X731" s="17">
        <f t="shared" si="1701"/>
        <v>8.0399999999999991</v>
      </c>
      <c r="Y731" s="16" t="str">
        <f t="shared" si="1702"/>
        <v>4f16</v>
      </c>
      <c r="Z731" s="16">
        <f t="shared" si="1703"/>
        <v>-65.123276399999995</v>
      </c>
      <c r="AA731" s="16">
        <f t="shared" si="1704"/>
        <v>65.123276399999995</v>
      </c>
      <c r="AB731" s="25">
        <v>42.2</v>
      </c>
      <c r="AC731" s="25">
        <v>25.2</v>
      </c>
      <c r="AD731" s="22">
        <v>2.2000000000000002</v>
      </c>
      <c r="AE731" s="22">
        <v>2</v>
      </c>
      <c r="AF731" s="22">
        <f>(AC731*AE731)/2</f>
        <v>25.2</v>
      </c>
      <c r="AG731" s="22">
        <f>(Z730-AA731)/AE731</f>
        <v>-65.123276399999995</v>
      </c>
      <c r="AH731" s="22">
        <f>(AA730-Z731)/AE731</f>
        <v>65.123276399999995</v>
      </c>
      <c r="AI731" s="22">
        <f t="shared" ref="AI731" si="1705">MAX(ABS(AG731+AF731),ABS(AG731-AF731),ABS(AH731+AF731),ABS(AH731-AF731),)</f>
        <v>90.323276399999997</v>
      </c>
      <c r="AJ731" s="22">
        <f>((0.5*14.17*P730*0.9*(N730-O730)*AJ733)/(1+AJ733^2))*10^-1</f>
        <v>351.98280000000005</v>
      </c>
      <c r="AK731" s="108">
        <v>10</v>
      </c>
      <c r="AL731" s="30">
        <f>IF(N730=26,(4*0.5)/AK731,(2*0.5)/AK731)</f>
        <v>0.2</v>
      </c>
      <c r="AM731" s="112" t="s">
        <v>100</v>
      </c>
      <c r="AN731" s="41">
        <f>IF((AL731*0.9*(N730-O730)*391.3*AJ733*10^-1)&lt;AJ731,(AL731*0.9*(N730-O730)*391.3*AJ733*10^-1),"calc. cotθ ")</f>
        <v>323.99640000000005</v>
      </c>
    </row>
    <row r="732" spans="1:40">
      <c r="A732" s="35">
        <v>7</v>
      </c>
      <c r="B732" s="35">
        <v>20</v>
      </c>
      <c r="C732" s="35">
        <v>23</v>
      </c>
      <c r="D732" s="35">
        <v>2</v>
      </c>
      <c r="E732" s="35" t="s">
        <v>16</v>
      </c>
      <c r="F732" s="36">
        <v>41.247999999999998</v>
      </c>
      <c r="G732" s="36">
        <v>24.731999999999999</v>
      </c>
      <c r="H732" s="36">
        <v>-54.215499999999999</v>
      </c>
      <c r="I732" s="36">
        <v>-29.483499999999999</v>
      </c>
      <c r="J732" s="36">
        <v>78.947499999999991</v>
      </c>
      <c r="AB732" s="25"/>
      <c r="AC732" s="25"/>
      <c r="AD732" s="22"/>
      <c r="AE732" s="22"/>
      <c r="AF732" s="22"/>
      <c r="AG732" s="22"/>
      <c r="AH732" s="22"/>
      <c r="AI732" s="22"/>
      <c r="AJ732" s="106" t="s">
        <v>93</v>
      </c>
      <c r="AK732" s="108">
        <v>15</v>
      </c>
      <c r="AL732" s="30">
        <f>IF(N730=26,(4*0.5)/AK732,(2*0.5)/AK732)</f>
        <v>0.13333333333333333</v>
      </c>
      <c r="AM732" s="112" t="s">
        <v>99</v>
      </c>
      <c r="AN732" s="41">
        <f>IF((AL732*0.9*(N730-O730)*391.3*AJ733*10^-1)&lt;AJ731,(AL732*0.9*(N730-O730)*391.3*AJ733*10^-1),"calc. cotθ ")</f>
        <v>215.99760000000003</v>
      </c>
    </row>
    <row r="733" spans="1:40">
      <c r="A733" s="35">
        <v>7</v>
      </c>
      <c r="B733" s="35">
        <v>20</v>
      </c>
      <c r="C733" s="35">
        <v>23</v>
      </c>
      <c r="D733" s="35">
        <v>2</v>
      </c>
      <c r="E733" s="35" t="s">
        <v>17</v>
      </c>
      <c r="F733" s="36">
        <v>-51.636000000000003</v>
      </c>
      <c r="G733" s="36">
        <v>-30.707999999999998</v>
      </c>
      <c r="H733" s="36">
        <v>-54.215499999999999</v>
      </c>
      <c r="I733" s="36">
        <v>-84.92349999999999</v>
      </c>
      <c r="J733" s="36">
        <v>23.5075</v>
      </c>
      <c r="AB733" s="26"/>
      <c r="AC733" s="26"/>
      <c r="AD733" s="23"/>
      <c r="AE733" s="23"/>
      <c r="AF733" s="23"/>
      <c r="AG733" s="23"/>
      <c r="AH733" s="23"/>
      <c r="AI733" s="23"/>
      <c r="AJ733" s="107">
        <v>2</v>
      </c>
      <c r="AK733" s="110">
        <v>20</v>
      </c>
      <c r="AL733" s="31">
        <f>IF(N730=26,(4*0.5)/AK733,(2*0.5)/AK733)</f>
        <v>0.1</v>
      </c>
      <c r="AM733" s="113" t="s">
        <v>98</v>
      </c>
      <c r="AN733" s="114">
        <f>IF((AL733*0.9*(N730-O730)*391.3*AJ733*10^-1)&lt;AJ731,(AL733*0.9*(N730-O730)*391.3*AJ733*10^-1),"calc. cotθ ")</f>
        <v>161.99820000000003</v>
      </c>
    </row>
    <row r="734" spans="1:40">
      <c r="A734" s="35">
        <v>7</v>
      </c>
      <c r="B734" s="35">
        <v>23</v>
      </c>
      <c r="C734" s="35">
        <v>24</v>
      </c>
      <c r="D734" s="35">
        <v>2</v>
      </c>
      <c r="E734" s="35" t="s">
        <v>14</v>
      </c>
      <c r="F734" s="36">
        <v>-38.173000000000002</v>
      </c>
      <c r="G734" s="36">
        <v>-24.38</v>
      </c>
      <c r="H734" s="36">
        <v>213.3775</v>
      </c>
      <c r="I734" s="36">
        <v>188.9975</v>
      </c>
      <c r="J734" s="36">
        <v>-237.75749999999999</v>
      </c>
      <c r="K734" s="1">
        <f t="shared" ref="K734:K735" si="1706">$K$510</f>
        <v>80</v>
      </c>
      <c r="L734" s="7">
        <f t="shared" ref="L734:L735" si="1707">(ABS(I734)-ABS(I736*$K734/200))*SIGN(I734)</f>
        <v>150.45930000000001</v>
      </c>
      <c r="M734" s="7">
        <f t="shared" ref="M734:M735" si="1708">(ABS(J734)-ABS(J736*$K734/200))*SIGN(J734)</f>
        <v>-159.49849999999998</v>
      </c>
      <c r="N734" s="6">
        <f t="shared" ref="N734:N735" si="1709">$N$510</f>
        <v>75</v>
      </c>
      <c r="O734" s="6">
        <v>4</v>
      </c>
      <c r="P734" s="6">
        <v>30</v>
      </c>
      <c r="Q734" s="7">
        <f>P734*(N734-O734)^2/((10^6)*$AS$4^2)</f>
        <v>389.67765209100986</v>
      </c>
      <c r="R734" s="7">
        <f>P734*(N734-O734)^2/((10^6)*$AS$5^2)</f>
        <v>517.18477480250328</v>
      </c>
      <c r="S734" s="6" t="str">
        <f>IF(R734&gt;=MAX(ABS(I734),ABS(J734),ABS(L734),ABS(M734)),"Verificata","Non verificata")</f>
        <v>Verificata</v>
      </c>
      <c r="T734" s="7">
        <f>-MIN(L734:M734)/(0.9*(N734-O734)/100*391.3)*10</f>
        <v>6.3789015148333839</v>
      </c>
      <c r="U734" s="7">
        <f>ABS(MAX(L734:M734)/(0.9*(N734-O734)/100*391.3)*10)</f>
        <v>6.0173923685224047</v>
      </c>
      <c r="V734" s="17">
        <f t="shared" ref="V734:V735" si="1710">IF($N734=26,IF(4*2.01&gt;T734,4*2.01,"Arm. insufficiente"),IF((3*2.01)&gt;T734,(3*2.01),IF(T734&lt;4*2.01,(4*2.01),IF(T734&lt;10.3,2*2.01+2*3.14,IF(T734&lt;15.75,5*3.14,IF(15.75&lt;T734,6*3.14,"Armat. Insuf. "))))))</f>
        <v>8.0399999999999991</v>
      </c>
      <c r="W734" s="16" t="str">
        <f t="shared" ref="W734:W735" si="1711">IF(V734=6.03,"3f16",IF(V734=8.04,"4f16",IF(V734=10.3,"2f16+2f20",IF(V734=15.7,"5f20",IF(V734=18.84,"6f20","Arm. Insuf.")))))</f>
        <v>4f16</v>
      </c>
      <c r="X734" s="17">
        <f t="shared" ref="X734:X735" si="1712">IF($N734=26,IF(4*2.01&gt;U734,4*2.01,"Arm. insufficiente"),IF((3*2.01)&gt;U734,(3*2.01),IF(U734&lt;4*2.01,(4*2.01),IF(U734&lt;10.3,2*2.01+2*3.14,IF(U734&lt;15.75,5*3.14,IF(15.75&lt;U734,6*3.14,"Armat. Insuf. "))))))</f>
        <v>6.0299999999999994</v>
      </c>
      <c r="Y734" s="16" t="str">
        <f t="shared" ref="Y734:Y735" si="1713">IF(X734=6.03,"3f16",IF(X734=8.04,"4f16",IF(X734=10.3,"2f16+2f20",IF(X734=15.7,"5f20",IF(X734=18.84,"6f20","Arm. Insuf.")))))</f>
        <v>3f16</v>
      </c>
      <c r="Z734" s="16">
        <f t="shared" ref="Z734:Z735" si="1714">-0.9*(N734-O734)*V734*391.3/1000</f>
        <v>-201.03272279999999</v>
      </c>
      <c r="AA734" s="16">
        <f t="shared" ref="AA734:AA735" si="1715">0.9*(N734-O734)*X734*391.3/1000</f>
        <v>150.77454209999999</v>
      </c>
      <c r="AB734" s="24"/>
      <c r="AC734" s="24"/>
      <c r="AD734" s="21"/>
      <c r="AE734" s="21"/>
      <c r="AF734" s="21"/>
      <c r="AG734" s="21"/>
      <c r="AH734" s="21"/>
      <c r="AI734" s="21"/>
      <c r="AJ734" s="21"/>
      <c r="AK734" s="109">
        <f t="shared" ref="AK734" si="1716">8*1.6</f>
        <v>12.8</v>
      </c>
      <c r="AL734" s="29">
        <f>IF(N734=26,(4*0.5)/AK734,(2*0.5)/AK734)</f>
        <v>7.8125E-2</v>
      </c>
      <c r="AM734" s="111" t="s">
        <v>96</v>
      </c>
      <c r="AN734" s="40">
        <f>IF((AL734*0.9*(N734-O734)*391.3*AJ737*10^-1)&lt;AJ735,(AL734*0.9*(N734-O734)*391.3*AJ737*10^-1),"calc. cotθ ")</f>
        <v>390.68859375000005</v>
      </c>
    </row>
    <row r="735" spans="1:40">
      <c r="A735" s="35">
        <v>7</v>
      </c>
      <c r="B735" s="35">
        <v>23</v>
      </c>
      <c r="C735" s="35">
        <v>24</v>
      </c>
      <c r="D735" s="35">
        <v>2</v>
      </c>
      <c r="E735" s="35" t="s">
        <v>15</v>
      </c>
      <c r="F735" s="36">
        <v>-50.078000000000003</v>
      </c>
      <c r="G735" s="36">
        <v>-31.658000000000001</v>
      </c>
      <c r="H735" s="36">
        <v>-341.41339999999997</v>
      </c>
      <c r="I735" s="36">
        <v>-373.07139999999998</v>
      </c>
      <c r="J735" s="36">
        <v>309.75539999999995</v>
      </c>
      <c r="K735" s="1">
        <f t="shared" si="1706"/>
        <v>80</v>
      </c>
      <c r="L735" s="7">
        <f t="shared" si="1707"/>
        <v>-293.28039999999999</v>
      </c>
      <c r="M735" s="7">
        <f t="shared" si="1708"/>
        <v>272.74919999999997</v>
      </c>
      <c r="N735" s="6">
        <f t="shared" si="1709"/>
        <v>75</v>
      </c>
      <c r="O735" s="6">
        <v>4</v>
      </c>
      <c r="P735" s="6">
        <v>30</v>
      </c>
      <c r="Q735" s="7">
        <f>P735*(N735-O735)^2/((10^6)*$AS$4^2)</f>
        <v>389.67765209100986</v>
      </c>
      <c r="R735" s="7">
        <f>P735*(N735-O735)^2/((10^6)*$AS$5^2)</f>
        <v>517.18477480250328</v>
      </c>
      <c r="S735" s="6" t="str">
        <f>IF(R735&gt;=MAX(ABS(I735),ABS(J735),ABS(L735),ABS(M735)),"Verificata","Non verificata")</f>
        <v>Verificata</v>
      </c>
      <c r="T735" s="7">
        <f>-MIN(L735:M735)/(0.9*(N735-O735)/100*391.3)*10</f>
        <v>11.729306468906861</v>
      </c>
      <c r="U735" s="7">
        <f>ABS(MAX(L735:M735)/(0.9*(N735-O735)/100*391.3)*10)</f>
        <v>10.908192146318578</v>
      </c>
      <c r="V735" s="17">
        <f t="shared" si="1710"/>
        <v>15.700000000000001</v>
      </c>
      <c r="W735" s="16" t="str">
        <f t="shared" si="1711"/>
        <v>5f20</v>
      </c>
      <c r="X735" s="17">
        <f t="shared" si="1712"/>
        <v>15.700000000000001</v>
      </c>
      <c r="Y735" s="16" t="str">
        <f t="shared" si="1713"/>
        <v>5f20</v>
      </c>
      <c r="Z735" s="16">
        <f t="shared" si="1714"/>
        <v>-392.56389900000005</v>
      </c>
      <c r="AA735" s="16">
        <f t="shared" si="1715"/>
        <v>392.56389900000005</v>
      </c>
      <c r="AB735" s="25">
        <v>42.2</v>
      </c>
      <c r="AC735" s="25">
        <v>27.1</v>
      </c>
      <c r="AD735" s="22">
        <v>3.8</v>
      </c>
      <c r="AE735" s="22">
        <v>3.25</v>
      </c>
      <c r="AF735" s="22">
        <f>(AC735*AE735)/2</f>
        <v>44.037500000000001</v>
      </c>
      <c r="AG735" s="22">
        <f>(Z734-AA735)/AE735</f>
        <v>-182.64511440000004</v>
      </c>
      <c r="AH735" s="22">
        <f>(AA734-Z735)/AE735</f>
        <v>167.18105880000002</v>
      </c>
      <c r="AI735" s="22">
        <f t="shared" ref="AI735" si="1717">MAX(ABS(AG735+AF735),ABS(AG735-AF735),ABS(AH735+AF735),ABS(AH735-AF735),)</f>
        <v>226.68261440000003</v>
      </c>
      <c r="AJ735" s="22">
        <f>((0.5*14.17*P734*0.9*(N734-O734)*AJ737)/(1+AJ737^2))*10^-1</f>
        <v>543.27780000000007</v>
      </c>
      <c r="AK735" s="108">
        <v>10</v>
      </c>
      <c r="AL735" s="30">
        <f>IF(N734=26,(4*0.5)/AK735,(2*0.5)/AK735)</f>
        <v>0.1</v>
      </c>
      <c r="AM735" s="112" t="s">
        <v>100</v>
      </c>
      <c r="AN735" s="41">
        <f>IF((AL735*0.9*(N734-O734)*391.3*AJ737*10^-1)&lt;AJ735,(AL735*0.9*(N734-O734)*391.3*AJ737*10^-1),"calc. cotθ ")</f>
        <v>500.08140000000003</v>
      </c>
    </row>
    <row r="736" spans="1:40">
      <c r="A736" s="35">
        <v>7</v>
      </c>
      <c r="B736" s="35">
        <v>23</v>
      </c>
      <c r="C736" s="35">
        <v>24</v>
      </c>
      <c r="D736" s="35">
        <v>2</v>
      </c>
      <c r="E736" s="35" t="s">
        <v>16</v>
      </c>
      <c r="F736" s="36">
        <v>77.028000000000006</v>
      </c>
      <c r="G736" s="36">
        <v>49.651000000000003</v>
      </c>
      <c r="H736" s="36">
        <v>-145.99649999999997</v>
      </c>
      <c r="I736" s="36">
        <v>-96.345499999999959</v>
      </c>
      <c r="J736" s="36">
        <v>195.64749999999998</v>
      </c>
      <c r="AB736" s="25"/>
      <c r="AC736" s="25"/>
      <c r="AD736" s="22"/>
      <c r="AE736" s="22"/>
      <c r="AF736" s="22"/>
      <c r="AG736" s="22"/>
      <c r="AH736" s="22"/>
      <c r="AI736" s="22"/>
      <c r="AJ736" s="106" t="s">
        <v>93</v>
      </c>
      <c r="AK736" s="108">
        <v>15</v>
      </c>
      <c r="AL736" s="30">
        <f>IF(N734=26,(4*0.5)/AK736,(2*0.5)/AK736)</f>
        <v>6.6666666666666666E-2</v>
      </c>
      <c r="AM736" s="112" t="s">
        <v>99</v>
      </c>
      <c r="AN736" s="41">
        <f>IF((AL736*0.9*(N734-O734)*391.3*AJ737*10^-1)&lt;AJ735,(AL736*0.9*(N734-O734)*391.3*AJ737*10^-1),"calc. cotθ ")</f>
        <v>333.38760000000002</v>
      </c>
    </row>
    <row r="737" spans="1:40">
      <c r="A737" s="35">
        <v>7</v>
      </c>
      <c r="B737" s="35">
        <v>23</v>
      </c>
      <c r="C737" s="35">
        <v>24</v>
      </c>
      <c r="D737" s="35">
        <v>2</v>
      </c>
      <c r="E737" s="35" t="s">
        <v>17</v>
      </c>
      <c r="F737" s="36">
        <v>-83.293999999999997</v>
      </c>
      <c r="G737" s="36">
        <v>-53.481000000000002</v>
      </c>
      <c r="H737" s="36">
        <v>-145.99649999999997</v>
      </c>
      <c r="I737" s="36">
        <v>-199.47749999999996</v>
      </c>
      <c r="J737" s="36">
        <v>92.515499999999975</v>
      </c>
      <c r="AB737" s="26"/>
      <c r="AC737" s="26"/>
      <c r="AD737" s="23"/>
      <c r="AE737" s="23"/>
      <c r="AF737" s="23"/>
      <c r="AG737" s="23"/>
      <c r="AH737" s="23"/>
      <c r="AI737" s="23"/>
      <c r="AJ737" s="107">
        <v>2</v>
      </c>
      <c r="AK737" s="110">
        <v>20</v>
      </c>
      <c r="AL737" s="31">
        <f>IF(N734=26,(4*0.5)/AK737,(2*0.5)/AK737)</f>
        <v>0.05</v>
      </c>
      <c r="AM737" s="113" t="s">
        <v>98</v>
      </c>
      <c r="AN737" s="114">
        <f>IF((AL737*0.9*(N734-O734)*391.3*AJ737*10^-1)&lt;AJ735,(AL737*0.9*(N734-O734)*391.3*AJ737*10^-1),"calc. cotθ ")</f>
        <v>250.04070000000002</v>
      </c>
    </row>
    <row r="738" spans="1:40">
      <c r="A738" s="35">
        <v>7</v>
      </c>
      <c r="B738" s="35">
        <v>24</v>
      </c>
      <c r="C738" s="35">
        <v>25</v>
      </c>
      <c r="D738" s="35">
        <v>2</v>
      </c>
      <c r="E738" s="35" t="s">
        <v>14</v>
      </c>
      <c r="F738" s="36">
        <v>-30.332000000000001</v>
      </c>
      <c r="G738" s="36">
        <v>-19.504000000000001</v>
      </c>
      <c r="H738" s="36">
        <v>417.16070000000002</v>
      </c>
      <c r="I738" s="36">
        <v>397.6567</v>
      </c>
      <c r="J738" s="36">
        <v>-436.66470000000004</v>
      </c>
      <c r="K738" s="1">
        <f t="shared" ref="K738:K739" si="1718">$K$510</f>
        <v>80</v>
      </c>
      <c r="L738" s="7">
        <f t="shared" ref="L738:L739" si="1719">(ABS(I738)-ABS(I740*$K738/200))*SIGN(I738)</f>
        <v>293.66818000000001</v>
      </c>
      <c r="M738" s="7">
        <f t="shared" ref="M738:M739" si="1720">(ABS(J738)-ABS(J740*$K738/200))*SIGN(J738)</f>
        <v>-302.27538000000004</v>
      </c>
      <c r="N738" s="6">
        <f t="shared" ref="N738:N739" si="1721">$N$510</f>
        <v>75</v>
      </c>
      <c r="O738" s="6">
        <v>4</v>
      </c>
      <c r="P738" s="6">
        <v>30</v>
      </c>
      <c r="Q738" s="7">
        <f>P738*(N738-O738)^2/((10^6)*$AS$4^2)</f>
        <v>389.67765209100986</v>
      </c>
      <c r="R738" s="7">
        <f>P738*(N738-O738)^2/((10^6)*$AS$5^2)</f>
        <v>517.18477480250328</v>
      </c>
      <c r="S738" s="6" t="str">
        <f>IF(R738&gt;=MAX(ABS(I738),ABS(J738),ABS(L738),ABS(M738)),"Verificata","Non verificata")</f>
        <v>Verificata</v>
      </c>
      <c r="T738" s="7">
        <f>-MIN(L738:M738)/(0.9*(N738-O738)/100*391.3)*10</f>
        <v>12.089047103131612</v>
      </c>
      <c r="U738" s="7">
        <f>ABS(MAX(L738:M738)/(0.9*(N738-O738)/100*391.3)*10)</f>
        <v>11.74481514409454</v>
      </c>
      <c r="V738" s="17">
        <f t="shared" ref="V738:V739" si="1722">IF($N738=26,IF(4*2.01&gt;T738,4*2.01,"Arm. insufficiente"),IF((3*2.01)&gt;T738,(3*2.01),IF(T738&lt;4*2.01,(4*2.01),IF(T738&lt;10.3,2*2.01+2*3.14,IF(T738&lt;15.75,5*3.14,IF(15.75&lt;T738,6*3.14,"Armat. Insuf. "))))))</f>
        <v>15.700000000000001</v>
      </c>
      <c r="W738" s="16" t="str">
        <f t="shared" ref="W738:W739" si="1723">IF(V738=6.03,"3f16",IF(V738=8.04,"4f16",IF(V738=10.3,"2f16+2f20",IF(V738=15.7,"5f20",IF(V738=18.84,"6f20","Arm. Insuf.")))))</f>
        <v>5f20</v>
      </c>
      <c r="X738" s="17">
        <f t="shared" ref="X738:X739" si="1724">IF($N738=26,IF(4*2.01&gt;U738,4*2.01,"Arm. insufficiente"),IF((3*2.01)&gt;U738,(3*2.01),IF(U738&lt;4*2.01,(4*2.01),IF(U738&lt;10.3,2*2.01+2*3.14,IF(U738&lt;15.75,5*3.14,IF(15.75&lt;U738,6*3.14,"Armat. Insuf. "))))))</f>
        <v>15.700000000000001</v>
      </c>
      <c r="Y738" s="16" t="str">
        <f t="shared" ref="Y738:Y739" si="1725">IF(X738=6.03,"3f16",IF(X738=8.04,"4f16",IF(X738=10.3,"2f16+2f20",IF(X738=15.7,"5f20",IF(X738=18.84,"6f20","Arm. Insuf.")))))</f>
        <v>5f20</v>
      </c>
      <c r="Z738" s="16">
        <f t="shared" ref="Z738:Z739" si="1726">-0.9*(N738-O738)*V738*391.3/1000</f>
        <v>-392.56389900000005</v>
      </c>
      <c r="AA738" s="16">
        <f t="shared" ref="AA738:AA739" si="1727">0.9*(N738-O738)*X738*391.3/1000</f>
        <v>392.56389900000005</v>
      </c>
      <c r="AB738" s="24"/>
      <c r="AC738" s="24"/>
      <c r="AD738" s="21"/>
      <c r="AE738" s="21"/>
      <c r="AF738" s="21"/>
      <c r="AG738" s="21"/>
      <c r="AH738" s="21"/>
      <c r="AI738" s="21"/>
      <c r="AJ738" s="21"/>
      <c r="AK738" s="109">
        <f t="shared" ref="AK738" si="1728">8*1.6</f>
        <v>12.8</v>
      </c>
      <c r="AL738" s="29">
        <f>IF(N738=26,(4*0.5)/AK738,(2*0.5)/AK738)</f>
        <v>7.8125E-2</v>
      </c>
      <c r="AM738" s="111" t="s">
        <v>96</v>
      </c>
      <c r="AN738" s="40">
        <f>IF((AL738*0.9*(N738-O738)*391.3*AJ741*10^-1)&lt;AJ739,(AL738*0.9*(N738-O738)*391.3*AJ741*10^-1),"calc. cotθ ")</f>
        <v>390.68859375000005</v>
      </c>
    </row>
    <row r="739" spans="1:40">
      <c r="A739" s="35">
        <v>7</v>
      </c>
      <c r="B739" s="35">
        <v>24</v>
      </c>
      <c r="C739" s="35">
        <v>25</v>
      </c>
      <c r="D739" s="35">
        <v>2</v>
      </c>
      <c r="E739" s="35" t="s">
        <v>15</v>
      </c>
      <c r="F739" s="36">
        <v>-30.332000000000001</v>
      </c>
      <c r="G739" s="36">
        <v>-19.491</v>
      </c>
      <c r="H739" s="36">
        <v>-417.16070000000002</v>
      </c>
      <c r="I739" s="36">
        <v>-436.65170000000001</v>
      </c>
      <c r="J739" s="36">
        <v>397.66970000000003</v>
      </c>
      <c r="K739" s="1">
        <f t="shared" si="1718"/>
        <v>80</v>
      </c>
      <c r="L739" s="7">
        <f t="shared" si="1719"/>
        <v>-302.26638000000003</v>
      </c>
      <c r="M739" s="7">
        <f t="shared" si="1720"/>
        <v>293.67718000000002</v>
      </c>
      <c r="N739" s="6">
        <f t="shared" si="1721"/>
        <v>75</v>
      </c>
      <c r="O739" s="6">
        <v>4</v>
      </c>
      <c r="P739" s="6">
        <v>30</v>
      </c>
      <c r="Q739" s="7">
        <f>P739*(N739-O739)^2/((10^6)*$AS$4^2)</f>
        <v>389.67765209100986</v>
      </c>
      <c r="R739" s="7">
        <f>P739*(N739-O739)^2/((10^6)*$AS$5^2)</f>
        <v>517.18477480250328</v>
      </c>
      <c r="S739" s="6" t="str">
        <f>IF(R739&gt;=MAX(ABS(I739),ABS(J739),ABS(L739),ABS(M739)),"Verificata","Non verificata")</f>
        <v>Verificata</v>
      </c>
      <c r="T739" s="7">
        <f>-MIN(L739:M739)/(0.9*(N739-O739)/100*391.3)*10</f>
        <v>12.088687161730071</v>
      </c>
      <c r="U739" s="7">
        <f>ABS(MAX(L739:M739)/(0.9*(N739-O739)/100*391.3)*10)</f>
        <v>11.745175085496083</v>
      </c>
      <c r="V739" s="17">
        <f t="shared" si="1722"/>
        <v>15.700000000000001</v>
      </c>
      <c r="W739" s="16" t="str">
        <f t="shared" si="1723"/>
        <v>5f20</v>
      </c>
      <c r="X739" s="17">
        <f t="shared" si="1724"/>
        <v>15.700000000000001</v>
      </c>
      <c r="Y739" s="16" t="str">
        <f t="shared" si="1725"/>
        <v>5f20</v>
      </c>
      <c r="Z739" s="16">
        <f t="shared" si="1726"/>
        <v>-392.56389900000005</v>
      </c>
      <c r="AA739" s="16">
        <f t="shared" si="1727"/>
        <v>392.56389900000005</v>
      </c>
      <c r="AB739" s="25">
        <v>42.2</v>
      </c>
      <c r="AC739" s="25">
        <v>27.1</v>
      </c>
      <c r="AD739" s="22">
        <v>2.8</v>
      </c>
      <c r="AE739" s="22">
        <v>2</v>
      </c>
      <c r="AF739" s="22">
        <f>(AC739*AE739)/2</f>
        <v>27.1</v>
      </c>
      <c r="AG739" s="22">
        <f>(Z738-AA739)/AE739</f>
        <v>-392.56389900000005</v>
      </c>
      <c r="AH739" s="22">
        <f>(AA738-Z739)/AE739</f>
        <v>392.56389900000005</v>
      </c>
      <c r="AI739" s="22">
        <f t="shared" ref="AI739" si="1729">MAX(ABS(AG739+AF739),ABS(AG739-AF739),ABS(AH739+AF739),ABS(AH739-AF739),)</f>
        <v>419.66389900000007</v>
      </c>
      <c r="AJ739" s="22">
        <f>((0.5*14.17*P738*0.9*(N738-O738)*AJ741)/(1+AJ741^2))*10^-1</f>
        <v>543.27780000000007</v>
      </c>
      <c r="AK739" s="108">
        <v>10</v>
      </c>
      <c r="AL739" s="30">
        <f>IF(N738=26,(4*0.5)/AK739,(2*0.5)/AK739)</f>
        <v>0.1</v>
      </c>
      <c r="AM739" s="112" t="s">
        <v>100</v>
      </c>
      <c r="AN739" s="41">
        <f>IF((AL739*0.9*(N738-O738)*391.3*AJ741*10^-1)&lt;AJ739,(AL739*0.9*(N738-O738)*391.3*AJ741*10^-1),"calc. cotθ ")</f>
        <v>500.08140000000003</v>
      </c>
    </row>
    <row r="740" spans="1:40">
      <c r="A740" s="35">
        <v>7</v>
      </c>
      <c r="B740" s="35">
        <v>24</v>
      </c>
      <c r="C740" s="35">
        <v>25</v>
      </c>
      <c r="D740" s="35">
        <v>2</v>
      </c>
      <c r="E740" s="35" t="s">
        <v>16</v>
      </c>
      <c r="F740" s="36">
        <v>59.066000000000003</v>
      </c>
      <c r="G740" s="36">
        <v>38.000999999999998</v>
      </c>
      <c r="H740" s="36">
        <v>-297.97230000000002</v>
      </c>
      <c r="I740" s="36">
        <v>-259.97130000000004</v>
      </c>
      <c r="J740" s="36">
        <v>335.97329999999999</v>
      </c>
      <c r="AB740" s="25"/>
      <c r="AC740" s="25"/>
      <c r="AD740" s="22"/>
      <c r="AE740" s="22"/>
      <c r="AF740" s="22"/>
      <c r="AG740" s="22"/>
      <c r="AH740" s="22"/>
      <c r="AI740" s="22"/>
      <c r="AJ740" s="106" t="s">
        <v>93</v>
      </c>
      <c r="AK740" s="108">
        <v>15</v>
      </c>
      <c r="AL740" s="30">
        <f>IF(N738=26,(4*0.5)/AK740,(2*0.5)/AK740)</f>
        <v>6.6666666666666666E-2</v>
      </c>
      <c r="AM740" s="112" t="s">
        <v>99</v>
      </c>
      <c r="AN740" s="41">
        <f>IF((AL740*0.9*(N738-O738)*391.3*AJ741*10^-1)&lt;AJ739,(AL740*0.9*(N738-O738)*391.3*AJ741*10^-1),"calc. cotθ ")</f>
        <v>333.38760000000002</v>
      </c>
    </row>
    <row r="741" spans="1:40">
      <c r="A741" s="35">
        <v>7</v>
      </c>
      <c r="B741" s="35">
        <v>24</v>
      </c>
      <c r="C741" s="35">
        <v>25</v>
      </c>
      <c r="D741" s="35">
        <v>2</v>
      </c>
      <c r="E741" s="35" t="s">
        <v>17</v>
      </c>
      <c r="F741" s="36">
        <v>-59.066000000000003</v>
      </c>
      <c r="G741" s="36">
        <v>-37.991</v>
      </c>
      <c r="H741" s="36">
        <v>-297.97230000000002</v>
      </c>
      <c r="I741" s="36">
        <v>-335.9633</v>
      </c>
      <c r="J741" s="36">
        <v>259.98130000000003</v>
      </c>
      <c r="AB741" s="26"/>
      <c r="AC741" s="26"/>
      <c r="AD741" s="23"/>
      <c r="AE741" s="23"/>
      <c r="AF741" s="23"/>
      <c r="AG741" s="23"/>
      <c r="AH741" s="23"/>
      <c r="AI741" s="23"/>
      <c r="AJ741" s="107">
        <v>2</v>
      </c>
      <c r="AK741" s="110">
        <v>20</v>
      </c>
      <c r="AL741" s="31">
        <f>IF(N738=26,(4*0.5)/AK741,(2*0.5)/AK741)</f>
        <v>0.05</v>
      </c>
      <c r="AM741" s="113" t="s">
        <v>98</v>
      </c>
      <c r="AN741" s="114">
        <f>IF((AL741*0.9*(N738-O738)*391.3*AJ741*10^-1)&lt;AJ739,(AL741*0.9*(N738-O738)*391.3*AJ741*10^-1),"calc. cotθ ")</f>
        <v>250.04070000000002</v>
      </c>
    </row>
    <row r="742" spans="1:40">
      <c r="A742" s="35">
        <v>7</v>
      </c>
      <c r="B742" s="35">
        <v>25</v>
      </c>
      <c r="C742" s="35">
        <v>26</v>
      </c>
      <c r="D742" s="35">
        <v>2</v>
      </c>
      <c r="E742" s="35" t="s">
        <v>14</v>
      </c>
      <c r="F742" s="36">
        <v>-50.078000000000003</v>
      </c>
      <c r="G742" s="36">
        <v>-32.594000000000001</v>
      </c>
      <c r="H742" s="36">
        <v>341.41339999999997</v>
      </c>
      <c r="I742" s="36">
        <v>308.81939999999997</v>
      </c>
      <c r="J742" s="36">
        <v>-374.00739999999996</v>
      </c>
      <c r="K742" s="1">
        <f t="shared" ref="K742:K743" si="1730">$K$510</f>
        <v>80</v>
      </c>
      <c r="L742" s="7">
        <f t="shared" ref="L742:L743" si="1731">(ABS(I742)-ABS(I744*$K742/200))*SIGN(I742)</f>
        <v>271.94039999999995</v>
      </c>
      <c r="M742" s="7">
        <f t="shared" ref="M742:M743" si="1732">(ABS(J742)-ABS(J744*$K742/200))*SIGN(J742)</f>
        <v>-294.08920000000001</v>
      </c>
      <c r="N742" s="6">
        <f t="shared" ref="N742:N743" si="1733">$N$510</f>
        <v>75</v>
      </c>
      <c r="O742" s="6">
        <v>4</v>
      </c>
      <c r="P742" s="6">
        <v>30</v>
      </c>
      <c r="Q742" s="7">
        <f>P742*(N742-O742)^2/((10^6)*$AS$4^2)</f>
        <v>389.67765209100986</v>
      </c>
      <c r="R742" s="7">
        <f>P742*(N742-O742)^2/((10^6)*$AS$5^2)</f>
        <v>517.18477480250328</v>
      </c>
      <c r="S742" s="6" t="str">
        <f>IF(R742&gt;=MAX(ABS(I742),ABS(J742),ABS(L742),ABS(M742)),"Verificata","Non verificata")</f>
        <v>Verificata</v>
      </c>
      <c r="T742" s="7">
        <f>-MIN(L742:M742)/(0.9*(N742-O742)/100*391.3)*10</f>
        <v>11.761653202858575</v>
      </c>
      <c r="U742" s="7">
        <f>ABS(MAX(L742:M742)/(0.9*(N742-O742)/100*391.3)*10)</f>
        <v>10.875845412366864</v>
      </c>
      <c r="V742" s="17">
        <f t="shared" ref="V742:V743" si="1734">IF($N742=26,IF(4*2.01&gt;T742,4*2.01,"Arm. insufficiente"),IF((3*2.01)&gt;T742,(3*2.01),IF(T742&lt;4*2.01,(4*2.01),IF(T742&lt;10.3,2*2.01+2*3.14,IF(T742&lt;15.75,5*3.14,IF(15.75&lt;T742,6*3.14,"Armat. Insuf. "))))))</f>
        <v>15.700000000000001</v>
      </c>
      <c r="W742" s="16" t="str">
        <f t="shared" ref="W742:W743" si="1735">IF(V742=6.03,"3f16",IF(V742=8.04,"4f16",IF(V742=10.3,"2f16+2f20",IF(V742=15.7,"5f20",IF(V742=18.84,"6f20","Arm. Insuf.")))))</f>
        <v>5f20</v>
      </c>
      <c r="X742" s="17">
        <f t="shared" ref="X742:X743" si="1736">IF($N742=26,IF(4*2.01&gt;U742,4*2.01,"Arm. insufficiente"),IF((3*2.01)&gt;U742,(3*2.01),IF(U742&lt;4*2.01,(4*2.01),IF(U742&lt;10.3,2*2.01+2*3.14,IF(U742&lt;15.75,5*3.14,IF(15.75&lt;U742,6*3.14,"Armat. Insuf. "))))))</f>
        <v>15.700000000000001</v>
      </c>
      <c r="Y742" s="16" t="str">
        <f t="shared" ref="Y742:Y743" si="1737">IF(X742=6.03,"3f16",IF(X742=8.04,"4f16",IF(X742=10.3,"2f16+2f20",IF(X742=15.7,"5f20",IF(X742=18.84,"6f20","Arm. Insuf.")))))</f>
        <v>5f20</v>
      </c>
      <c r="Z742" s="16">
        <f t="shared" ref="Z742:Z743" si="1738">-0.9*(N742-O742)*V742*391.3/1000</f>
        <v>-392.56389900000005</v>
      </c>
      <c r="AA742" s="16">
        <f t="shared" ref="AA742:AA743" si="1739">0.9*(N742-O742)*X742*391.3/1000</f>
        <v>392.56389900000005</v>
      </c>
      <c r="AB742" s="24"/>
      <c r="AC742" s="24"/>
      <c r="AD742" s="21"/>
      <c r="AE742" s="21"/>
      <c r="AF742" s="21"/>
      <c r="AG742" s="21"/>
      <c r="AH742" s="21"/>
      <c r="AI742" s="21"/>
      <c r="AJ742" s="21"/>
      <c r="AK742" s="109">
        <f t="shared" ref="AK742" si="1740">8*1.6</f>
        <v>12.8</v>
      </c>
      <c r="AL742" s="29">
        <f>IF(N742=26,(4*0.5)/AK742,(2*0.5)/AK742)</f>
        <v>7.8125E-2</v>
      </c>
      <c r="AM742" s="111" t="s">
        <v>96</v>
      </c>
      <c r="AN742" s="40">
        <f>IF((AL742*0.9*(N742-O742)*391.3*AJ745*10^-1)&lt;AJ743,(AL742*0.9*(N742-O742)*391.3*AJ745*10^-1),"calc. cotθ ")</f>
        <v>390.68859375000005</v>
      </c>
    </row>
    <row r="743" spans="1:40">
      <c r="A743" s="35">
        <v>7</v>
      </c>
      <c r="B743" s="35">
        <v>25</v>
      </c>
      <c r="C743" s="35">
        <v>26</v>
      </c>
      <c r="D743" s="35">
        <v>2</v>
      </c>
      <c r="E743" s="35" t="s">
        <v>15</v>
      </c>
      <c r="F743" s="36">
        <v>-38.173000000000002</v>
      </c>
      <c r="G743" s="36">
        <v>-24.109000000000002</v>
      </c>
      <c r="H743" s="36">
        <v>-213.3775</v>
      </c>
      <c r="I743" s="36">
        <v>-237.48650000000001</v>
      </c>
      <c r="J743" s="36">
        <v>189.26849999999999</v>
      </c>
      <c r="K743" s="1">
        <f t="shared" si="1730"/>
        <v>80</v>
      </c>
      <c r="L743" s="7">
        <f t="shared" si="1731"/>
        <v>-159.35470000000004</v>
      </c>
      <c r="M743" s="7">
        <f t="shared" si="1732"/>
        <v>150.60309999999998</v>
      </c>
      <c r="N743" s="6">
        <f t="shared" si="1733"/>
        <v>75</v>
      </c>
      <c r="O743" s="6">
        <v>4</v>
      </c>
      <c r="P743" s="6">
        <v>30</v>
      </c>
      <c r="Q743" s="7">
        <f>P743*(N743-O743)^2/((10^6)*$AS$4^2)</f>
        <v>389.67765209100986</v>
      </c>
      <c r="R743" s="7">
        <f>P743*(N743-O743)^2/((10^6)*$AS$5^2)</f>
        <v>517.18477480250328</v>
      </c>
      <c r="S743" s="6" t="str">
        <f>IF(R743&gt;=MAX(ABS(I743),ABS(J743),ABS(L743),ABS(M743)),"Verificata","Non verificata")</f>
        <v>Verificata</v>
      </c>
      <c r="T743" s="7">
        <f>-MIN(L743:M743)/(0.9*(N743-O743)/100*391.3)*10</f>
        <v>6.3731504511065609</v>
      </c>
      <c r="U743" s="7">
        <f>ABS(MAX(L743:M743)/(0.9*(N743-O743)/100*391.3)*10)</f>
        <v>6.0231434322492285</v>
      </c>
      <c r="V743" s="17">
        <f t="shared" si="1734"/>
        <v>8.0399999999999991</v>
      </c>
      <c r="W743" s="16" t="str">
        <f t="shared" si="1735"/>
        <v>4f16</v>
      </c>
      <c r="X743" s="17">
        <f t="shared" si="1736"/>
        <v>6.0299999999999994</v>
      </c>
      <c r="Y743" s="16" t="str">
        <f t="shared" si="1737"/>
        <v>3f16</v>
      </c>
      <c r="Z743" s="16">
        <f t="shared" si="1738"/>
        <v>-201.03272279999999</v>
      </c>
      <c r="AA743" s="16">
        <f t="shared" si="1739"/>
        <v>150.77454209999999</v>
      </c>
      <c r="AB743" s="25">
        <v>42.2</v>
      </c>
      <c r="AC743" s="25">
        <v>27.1</v>
      </c>
      <c r="AD743" s="22">
        <v>3.8</v>
      </c>
      <c r="AE743" s="22">
        <v>3.25</v>
      </c>
      <c r="AF743" s="22">
        <f>(AC743*AE743)/2</f>
        <v>44.037500000000001</v>
      </c>
      <c r="AG743" s="22">
        <f>(Z742-AA743)/AE743</f>
        <v>-167.18105880000002</v>
      </c>
      <c r="AH743" s="22">
        <f>(AA742-Z743)/AE743</f>
        <v>182.64511440000004</v>
      </c>
      <c r="AI743" s="22">
        <f t="shared" ref="AI743" si="1741">MAX(ABS(AG743+AF743),ABS(AG743-AF743),ABS(AH743+AF743),ABS(AH743-AF743),)</f>
        <v>226.68261440000003</v>
      </c>
      <c r="AJ743" s="22">
        <f>((0.5*14.17*P742*0.9*(N742-O742)*AJ745)/(1+AJ745^2))*10^-1</f>
        <v>543.27780000000007</v>
      </c>
      <c r="AK743" s="108">
        <v>10</v>
      </c>
      <c r="AL743" s="30">
        <f>IF(N742=26,(4*0.5)/AK743,(2*0.5)/AK743)</f>
        <v>0.1</v>
      </c>
      <c r="AM743" s="112" t="s">
        <v>100</v>
      </c>
      <c r="AN743" s="41">
        <f>IF((AL743*0.9*(N742-O742)*391.3*AJ745*10^-1)&lt;AJ743,(AL743*0.9*(N742-O742)*391.3*AJ745*10^-1),"calc. cotθ ")</f>
        <v>500.08140000000003</v>
      </c>
    </row>
    <row r="744" spans="1:40">
      <c r="A744" s="35">
        <v>7</v>
      </c>
      <c r="B744" s="35">
        <v>25</v>
      </c>
      <c r="C744" s="35">
        <v>26</v>
      </c>
      <c r="D744" s="35">
        <v>2</v>
      </c>
      <c r="E744" s="35" t="s">
        <v>16</v>
      </c>
      <c r="F744" s="36">
        <v>83.293999999999997</v>
      </c>
      <c r="G744" s="36">
        <v>53.798999999999999</v>
      </c>
      <c r="H744" s="36">
        <v>-145.99649999999997</v>
      </c>
      <c r="I744" s="36">
        <v>-92.197499999999962</v>
      </c>
      <c r="J744" s="36">
        <v>199.79549999999998</v>
      </c>
      <c r="AB744" s="25"/>
      <c r="AC744" s="25"/>
      <c r="AD744" s="22"/>
      <c r="AE744" s="22"/>
      <c r="AF744" s="22"/>
      <c r="AG744" s="22"/>
      <c r="AH744" s="22"/>
      <c r="AI744" s="22"/>
      <c r="AJ744" s="106" t="s">
        <v>93</v>
      </c>
      <c r="AK744" s="108">
        <v>15</v>
      </c>
      <c r="AL744" s="30">
        <f>IF(N742=26,(4*0.5)/AK744,(2*0.5)/AK744)</f>
        <v>6.6666666666666666E-2</v>
      </c>
      <c r="AM744" s="112" t="s">
        <v>99</v>
      </c>
      <c r="AN744" s="41">
        <f>IF((AL744*0.9*(N742-O742)*391.3*AJ745*10^-1)&lt;AJ743,(AL744*0.9*(N742-O742)*391.3*AJ745*10^-1),"calc. cotθ ")</f>
        <v>333.38760000000002</v>
      </c>
    </row>
    <row r="745" spans="1:40">
      <c r="A745" s="35">
        <v>7</v>
      </c>
      <c r="B745" s="35">
        <v>25</v>
      </c>
      <c r="C745" s="35">
        <v>26</v>
      </c>
      <c r="D745" s="35">
        <v>2</v>
      </c>
      <c r="E745" s="35" t="s">
        <v>17</v>
      </c>
      <c r="F745" s="36">
        <v>-77.028000000000006</v>
      </c>
      <c r="G745" s="36">
        <v>-49.332999999999998</v>
      </c>
      <c r="H745" s="36">
        <v>-145.99649999999997</v>
      </c>
      <c r="I745" s="36">
        <v>-195.32949999999997</v>
      </c>
      <c r="J745" s="36">
        <v>96.663499999999971</v>
      </c>
      <c r="AB745" s="26"/>
      <c r="AC745" s="26"/>
      <c r="AD745" s="23"/>
      <c r="AE745" s="23"/>
      <c r="AF745" s="23"/>
      <c r="AG745" s="23"/>
      <c r="AH745" s="23"/>
      <c r="AI745" s="23"/>
      <c r="AJ745" s="107">
        <v>2</v>
      </c>
      <c r="AK745" s="110">
        <v>20</v>
      </c>
      <c r="AL745" s="31">
        <f>IF(N742=26,(4*0.5)/AK745,(2*0.5)/AK745)</f>
        <v>0.05</v>
      </c>
      <c r="AM745" s="113" t="s">
        <v>98</v>
      </c>
      <c r="AN745" s="114">
        <f>IF((AL745*0.9*(N742-O742)*391.3*AJ745*10^-1)&lt;AJ743,(AL745*0.9*(N742-O742)*391.3*AJ745*10^-1),"calc. cotθ ")</f>
        <v>250.04070000000002</v>
      </c>
    </row>
    <row r="746" spans="1:40">
      <c r="A746" s="35">
        <v>7</v>
      </c>
      <c r="B746" s="35">
        <v>26</v>
      </c>
      <c r="C746" s="35">
        <v>21</v>
      </c>
      <c r="D746" s="35">
        <v>2</v>
      </c>
      <c r="E746" s="35" t="s">
        <v>14</v>
      </c>
      <c r="F746" s="36">
        <v>-24.085999999999999</v>
      </c>
      <c r="G746" s="36">
        <v>-15.03</v>
      </c>
      <c r="H746" s="36">
        <v>47.605499999999999</v>
      </c>
      <c r="I746" s="36">
        <v>32.575499999999998</v>
      </c>
      <c r="J746" s="36">
        <v>-62.6355</v>
      </c>
      <c r="K746" s="1">
        <f t="shared" ref="K746:K747" si="1742">$K$510</f>
        <v>80</v>
      </c>
      <c r="L746" s="7">
        <f t="shared" ref="L746:L747" si="1743">(ABS(I746)-ABS(I748*$K746/200))*SIGN(I746)</f>
        <v>23.438899999999997</v>
      </c>
      <c r="M746" s="7">
        <f t="shared" ref="M746:M747" si="1744">(ABS(J746)-ABS(J748*$K746/200))*SIGN(J746)</f>
        <v>-28.399700000000003</v>
      </c>
      <c r="N746" s="6">
        <v>26</v>
      </c>
      <c r="O746" s="6">
        <v>3</v>
      </c>
      <c r="P746" s="6">
        <v>60</v>
      </c>
      <c r="Q746" s="7">
        <f>P746*(N746-O746)^2/((10^6)*$AS$4^2)</f>
        <v>81.785152928444433</v>
      </c>
      <c r="R746" s="7">
        <f>P746*(N746-O746)^2/((10^6)*$AS$5^2)</f>
        <v>108.54621934954343</v>
      </c>
      <c r="S746" s="6" t="str">
        <f>IF(R746&gt;=MAX(ABS(I746),ABS(J746),ABS(L746),ABS(M746)),"Verificata","Non verificata")</f>
        <v>Verificata</v>
      </c>
      <c r="T746" s="7">
        <f>-MIN(L746:M746)/(0.9*(N746-O746)/100*391.3)*10</f>
        <v>3.5061747599664694</v>
      </c>
      <c r="U746" s="7">
        <f>ABS(MAX(L746:M746)/(0.9*(N746-O746)/100*391.3)*10)</f>
        <v>2.8937235105081411</v>
      </c>
      <c r="V746" s="17">
        <f t="shared" ref="V746:V747" si="1745">IF($N746=26,IF(4*2.01&gt;T746,4*2.01,"Arm. insufficiente"),IF((3*2.01)&gt;T746,(3*2.01),IF(T746&lt;4*2.01,(4*2.01),IF(T746&lt;10.3,2*2.01+2*3.14,IF(T746&lt;15.75,5*3.14,IF(15.75&lt;T746,6*3.14,"Armat. Insuf. "))))))</f>
        <v>8.0399999999999991</v>
      </c>
      <c r="W746" s="16" t="str">
        <f t="shared" ref="W746:W747" si="1746">IF(V746=6.03,"3f16",IF(V746=8.04,"4f16",IF(V746=10.3,"2f16+2f20",IF(V746=15.7,"5f20",IF(V746=18.84,"6f20","Arm. Insuf.")))))</f>
        <v>4f16</v>
      </c>
      <c r="X746" s="17">
        <f t="shared" ref="X746:X747" si="1747">IF($N746=26,IF(4*2.01&gt;U746,4*2.01,"Arm. insufficiente"),IF((3*2.01)&gt;U746,(3*2.01),IF(U746&lt;4*2.01,(4*2.01),IF(U746&lt;10.3,2*2.01+2*3.14,IF(U746&lt;15.75,5*3.14,IF(15.75&lt;U746,6*3.14,"Armat. Insuf. "))))))</f>
        <v>8.0399999999999991</v>
      </c>
      <c r="Y746" s="16" t="str">
        <f t="shared" ref="Y746:Y747" si="1748">IF(X746=6.03,"3f16",IF(X746=8.04,"4f16",IF(X746=10.3,"2f16+2f20",IF(X746=15.7,"5f20",IF(X746=18.84,"6f20","Arm. Insuf.")))))</f>
        <v>4f16</v>
      </c>
      <c r="Z746" s="16">
        <f t="shared" ref="Z746:Z747" si="1749">-0.9*(N746-O746)*V746*391.3/1000</f>
        <v>-65.123276399999995</v>
      </c>
      <c r="AA746" s="16">
        <f t="shared" ref="AA746:AA747" si="1750">0.9*(N746-O746)*X746*391.3/1000</f>
        <v>65.123276399999995</v>
      </c>
      <c r="AB746" s="24"/>
      <c r="AC746" s="24"/>
      <c r="AD746" s="21"/>
      <c r="AE746" s="21"/>
      <c r="AF746" s="21"/>
      <c r="AG746" s="21"/>
      <c r="AH746" s="21"/>
      <c r="AI746" s="21"/>
      <c r="AJ746" s="21"/>
      <c r="AK746" s="109">
        <f t="shared" ref="AK746:AK806" si="1751">8*1.6</f>
        <v>12.8</v>
      </c>
      <c r="AL746" s="29">
        <f>IF(N746=26,(4*0.5)/AK746,(2*0.5)/AK746)</f>
        <v>0.15625</v>
      </c>
      <c r="AM746" s="111" t="s">
        <v>96</v>
      </c>
      <c r="AN746" s="40">
        <f>IF((AL746*0.9*(N746-O746)*391.3*AJ749*10^-1)&lt;AJ747,(AL746*0.9*(N746-O746)*391.3*AJ749*10^-1),"calc. cotθ ")</f>
        <v>253.12218750000002</v>
      </c>
    </row>
    <row r="747" spans="1:40">
      <c r="A747" s="35">
        <v>7</v>
      </c>
      <c r="B747" s="35">
        <v>26</v>
      </c>
      <c r="C747" s="35">
        <v>21</v>
      </c>
      <c r="D747" s="35">
        <v>2</v>
      </c>
      <c r="E747" s="35" t="s">
        <v>15</v>
      </c>
      <c r="F747" s="36">
        <v>-12.66</v>
      </c>
      <c r="G747" s="36">
        <v>-6.992</v>
      </c>
      <c r="H747" s="36">
        <v>-71.668899999999994</v>
      </c>
      <c r="I747" s="36">
        <v>-78.660899999999998</v>
      </c>
      <c r="J747" s="36">
        <v>64.676899999999989</v>
      </c>
      <c r="K747" s="1">
        <f t="shared" si="1742"/>
        <v>80</v>
      </c>
      <c r="L747" s="7">
        <f t="shared" si="1743"/>
        <v>-47.348300000000002</v>
      </c>
      <c r="M747" s="7">
        <f t="shared" si="1744"/>
        <v>52.617099999999986</v>
      </c>
      <c r="N747" s="6">
        <v>26</v>
      </c>
      <c r="O747" s="6">
        <v>3</v>
      </c>
      <c r="P747" s="6">
        <v>60</v>
      </c>
      <c r="Q747" s="7">
        <f>P747*(N747-O747)^2/((10^6)*$AS$4^2)</f>
        <v>81.785152928444433</v>
      </c>
      <c r="R747" s="7">
        <f>P747*(N747-O747)^2/((10^6)*$AS$5^2)</f>
        <v>108.54621934954343</v>
      </c>
      <c r="S747" s="6" t="str">
        <f>IF(R747&gt;=MAX(ABS(I747),ABS(J747),ABS(L747),ABS(M747)),"Verificata","Non verificata")</f>
        <v>Verificata</v>
      </c>
      <c r="T747" s="7">
        <f>-MIN(L747:M747)/(0.9*(N747-O747)/100*391.3)*10</f>
        <v>5.8455340861812042</v>
      </c>
      <c r="U747" s="7">
        <f>ABS(MAX(L747:M747)/(0.9*(N747-O747)/100*391.3)*10)</f>
        <v>6.4960104494988204</v>
      </c>
      <c r="V747" s="17">
        <f t="shared" si="1745"/>
        <v>8.0399999999999991</v>
      </c>
      <c r="W747" s="16" t="str">
        <f t="shared" si="1746"/>
        <v>4f16</v>
      </c>
      <c r="X747" s="17">
        <f t="shared" si="1747"/>
        <v>8.0399999999999991</v>
      </c>
      <c r="Y747" s="16" t="str">
        <f t="shared" si="1748"/>
        <v>4f16</v>
      </c>
      <c r="Z747" s="16">
        <f t="shared" si="1749"/>
        <v>-65.123276399999995</v>
      </c>
      <c r="AA747" s="16">
        <f t="shared" si="1750"/>
        <v>65.123276399999995</v>
      </c>
      <c r="AB747" s="25">
        <v>42.2</v>
      </c>
      <c r="AC747" s="25">
        <v>25.2</v>
      </c>
      <c r="AD747" s="22">
        <v>2.2000000000000002</v>
      </c>
      <c r="AE747" s="22">
        <v>2</v>
      </c>
      <c r="AF747" s="22">
        <f>(AC747*AE747)/2</f>
        <v>25.2</v>
      </c>
      <c r="AG747" s="22">
        <f>(Z746-AA747)/AE747</f>
        <v>-65.123276399999995</v>
      </c>
      <c r="AH747" s="22">
        <f>(AA746-Z747)/AE747</f>
        <v>65.123276399999995</v>
      </c>
      <c r="AI747" s="22">
        <f t="shared" ref="AI747" si="1752">MAX(ABS(AG747+AF747),ABS(AG747-AF747),ABS(AH747+AF747),ABS(AH747-AF747),)</f>
        <v>90.323276399999997</v>
      </c>
      <c r="AJ747" s="22">
        <f>((0.5*14.17*P746*0.9*(N746-O746)*AJ749)/(1+AJ749^2))*10^-1</f>
        <v>351.98280000000005</v>
      </c>
      <c r="AK747" s="108">
        <v>10</v>
      </c>
      <c r="AL747" s="30">
        <f>IF(N746=26,(4*0.5)/AK747,(2*0.5)/AK747)</f>
        <v>0.2</v>
      </c>
      <c r="AM747" s="112" t="s">
        <v>100</v>
      </c>
      <c r="AN747" s="41">
        <f>IF((AL747*0.9*(N746-O746)*391.3*AJ749*10^-1)&lt;AJ747,(AL747*0.9*(N746-O746)*391.3*AJ749*10^-1),"calc. cotθ ")</f>
        <v>323.99640000000005</v>
      </c>
    </row>
    <row r="748" spans="1:40">
      <c r="A748" s="35">
        <v>7</v>
      </c>
      <c r="B748" s="35">
        <v>26</v>
      </c>
      <c r="C748" s="35">
        <v>21</v>
      </c>
      <c r="D748" s="35">
        <v>2</v>
      </c>
      <c r="E748" s="35" t="s">
        <v>16</v>
      </c>
      <c r="F748" s="36">
        <v>51.636000000000003</v>
      </c>
      <c r="G748" s="36">
        <v>31.373999999999999</v>
      </c>
      <c r="H748" s="36">
        <v>-54.215499999999999</v>
      </c>
      <c r="I748" s="36">
        <v>-22.8415</v>
      </c>
      <c r="J748" s="36">
        <v>85.589500000000001</v>
      </c>
      <c r="AB748" s="25"/>
      <c r="AC748" s="25"/>
      <c r="AD748" s="22"/>
      <c r="AE748" s="22"/>
      <c r="AF748" s="22"/>
      <c r="AG748" s="22"/>
      <c r="AH748" s="22"/>
      <c r="AI748" s="22"/>
      <c r="AJ748" s="106" t="s">
        <v>93</v>
      </c>
      <c r="AK748" s="108">
        <v>15</v>
      </c>
      <c r="AL748" s="30">
        <f>IF(N746=26,(4*0.5)/AK748,(2*0.5)/AK748)</f>
        <v>0.13333333333333333</v>
      </c>
      <c r="AM748" s="112" t="s">
        <v>99</v>
      </c>
      <c r="AN748" s="41">
        <f>IF((AL748*0.9*(N746-O746)*391.3*AJ749*10^-1)&lt;AJ747,(AL748*0.9*(N746-O746)*391.3*AJ749*10^-1),"calc. cotθ ")</f>
        <v>215.99760000000003</v>
      </c>
    </row>
    <row r="749" spans="1:40">
      <c r="A749" s="35">
        <v>7</v>
      </c>
      <c r="B749" s="35">
        <v>26</v>
      </c>
      <c r="C749" s="35">
        <v>21</v>
      </c>
      <c r="D749" s="35">
        <v>2</v>
      </c>
      <c r="E749" s="35" t="s">
        <v>17</v>
      </c>
      <c r="F749" s="36">
        <v>-41.247999999999998</v>
      </c>
      <c r="G749" s="36">
        <v>-24.065999999999999</v>
      </c>
      <c r="H749" s="36">
        <v>-54.215499999999999</v>
      </c>
      <c r="I749" s="36">
        <v>-78.281499999999994</v>
      </c>
      <c r="J749" s="36">
        <v>30.1495</v>
      </c>
      <c r="AB749" s="26"/>
      <c r="AC749" s="26"/>
      <c r="AD749" s="23"/>
      <c r="AE749" s="23"/>
      <c r="AF749" s="23"/>
      <c r="AG749" s="23"/>
      <c r="AH749" s="23"/>
      <c r="AI749" s="23"/>
      <c r="AJ749" s="107">
        <v>2</v>
      </c>
      <c r="AK749" s="110">
        <v>20</v>
      </c>
      <c r="AL749" s="31">
        <f>IF(N746=26,(4*0.5)/AK749,(2*0.5)/AK749)</f>
        <v>0.1</v>
      </c>
      <c r="AM749" s="113" t="s">
        <v>98</v>
      </c>
      <c r="AN749" s="114">
        <f>IF((AL749*0.9*(N746-O746)*391.3*AJ749*10^-1)&lt;AJ747,(AL749*0.9*(N746-O746)*391.3*AJ749*10^-1),"calc. cotθ ")</f>
        <v>161.99820000000003</v>
      </c>
    </row>
    <row r="750" spans="1:40">
      <c r="A750" s="35">
        <v>7</v>
      </c>
      <c r="B750" s="35">
        <v>21</v>
      </c>
      <c r="C750" s="35">
        <v>22</v>
      </c>
      <c r="D750" s="35">
        <v>2</v>
      </c>
      <c r="E750" s="35" t="s">
        <v>14</v>
      </c>
      <c r="F750" s="36">
        <v>-86.179000000000002</v>
      </c>
      <c r="G750" s="36">
        <v>-51.417999999999999</v>
      </c>
      <c r="H750" s="36">
        <v>315.3725</v>
      </c>
      <c r="I750" s="36">
        <v>263.9545</v>
      </c>
      <c r="J750" s="36">
        <v>-366.79050000000001</v>
      </c>
      <c r="K750" s="1">
        <f t="shared" ref="K750:K751" si="1753">$K$510</f>
        <v>80</v>
      </c>
      <c r="L750" s="7">
        <f t="shared" ref="L750:L751" si="1754">(ABS(I750)-ABS(I752*$K750/200))*SIGN(I750)</f>
        <v>247.91285999999999</v>
      </c>
      <c r="M750" s="7">
        <f t="shared" ref="M750:M751" si="1755">(ABS(J750)-ABS(J752*$K750/200))*SIGN(J750)</f>
        <v>-291.92966000000001</v>
      </c>
      <c r="N750" s="6">
        <f t="shared" ref="N750:N751" si="1756">$N$510</f>
        <v>75</v>
      </c>
      <c r="O750" s="6">
        <v>4</v>
      </c>
      <c r="P750" s="6">
        <v>30</v>
      </c>
      <c r="Q750" s="7">
        <f>P750*(N750-O750)^2/((10^6)*$AS$4^2)</f>
        <v>389.67765209100986</v>
      </c>
      <c r="R750" s="7">
        <f>P750*(N750-O750)^2/((10^6)*$AS$5^2)</f>
        <v>517.18477480250328</v>
      </c>
      <c r="S750" s="6" t="str">
        <f>IF(R750&gt;=MAX(ABS(I750),ABS(J750),ABS(L750),ABS(M750)),"Verificata","Non verificata")</f>
        <v>Verificata</v>
      </c>
      <c r="T750" s="7">
        <f>-MIN(L750:M750)/(0.9*(N750-O750)/100*391.3)*10</f>
        <v>11.675285663493984</v>
      </c>
      <c r="U750" s="7">
        <f>ABS(MAX(L750:M750)/(0.9*(N750-O750)/100*391.3)*10)</f>
        <v>9.9149002542386082</v>
      </c>
      <c r="V750" s="17">
        <f t="shared" ref="V750:V751" si="1757">IF($N750=26,IF(4*2.01&gt;T750,4*2.01,"Arm. insufficiente"),IF((3*2.01)&gt;T750,(3*2.01),IF(T750&lt;4*2.01,(4*2.01),IF(T750&lt;10.3,2*2.01+2*3.14,IF(T750&lt;15.75,5*3.14,IF(15.75&lt;T750,6*3.14,"Armat. Insuf. "))))))</f>
        <v>15.700000000000001</v>
      </c>
      <c r="W750" s="16" t="str">
        <f t="shared" ref="W750:W751" si="1758">IF(V750=6.03,"3f16",IF(V750=8.04,"4f16",IF(V750=10.3,"2f16+2f20",IF(V750=15.7,"5f20",IF(V750=18.84,"6f20","Arm. Insuf.")))))</f>
        <v>5f20</v>
      </c>
      <c r="X750" s="17">
        <f t="shared" ref="X750:X751" si="1759">IF($N750=26,IF(4*2.01&gt;U750,4*2.01,"Arm. insufficiente"),IF((3*2.01)&gt;U750,(3*2.01),IF(U750&lt;4*2.01,(4*2.01),IF(U750&lt;10.3,2*2.01+2*3.14,IF(U750&lt;15.75,5*3.14,IF(15.75&lt;U750,6*3.14,"Armat. Insuf. "))))))</f>
        <v>10.3</v>
      </c>
      <c r="Y750" s="16" t="str">
        <f t="shared" ref="Y750:Y751" si="1760">IF(X750=6.03,"3f16",IF(X750=8.04,"4f16",IF(X750=10.3,"2f16+2f20",IF(X750=15.7,"5f20",IF(X750=18.84,"6f20","Arm. Insuf.")))))</f>
        <v>2f16+2f20</v>
      </c>
      <c r="Z750" s="16">
        <f t="shared" ref="Z750:Z751" si="1761">-0.9*(N750-O750)*V750*391.3/1000</f>
        <v>-392.56389900000005</v>
      </c>
      <c r="AA750" s="16">
        <f t="shared" ref="AA750:AA751" si="1762">0.9*(N750-O750)*X750*391.3/1000</f>
        <v>257.54192100000006</v>
      </c>
      <c r="AB750" s="24"/>
      <c r="AC750" s="24"/>
      <c r="AD750" s="21"/>
      <c r="AE750" s="21"/>
      <c r="AF750" s="21"/>
      <c r="AG750" s="21"/>
      <c r="AH750" s="21"/>
      <c r="AI750" s="21"/>
      <c r="AJ750" s="21"/>
      <c r="AK750" s="109">
        <f t="shared" si="1751"/>
        <v>12.8</v>
      </c>
      <c r="AL750" s="29">
        <f>IF(N750=26,(4*0.5)/AK750,(2*0.5)/AK750)</f>
        <v>7.8125E-2</v>
      </c>
      <c r="AM750" s="111" t="s">
        <v>96</v>
      </c>
      <c r="AN750" s="40">
        <f>IF((AL750*0.9*(N750-O750)*391.3*AJ753*10^-1)&lt;AJ751,(AL750*0.9*(N750-O750)*391.3*AJ753*10^-1),"calc. cotθ ")</f>
        <v>390.68859375000005</v>
      </c>
    </row>
    <row r="751" spans="1:40">
      <c r="A751" s="35">
        <v>7</v>
      </c>
      <c r="B751" s="35">
        <v>21</v>
      </c>
      <c r="C751" s="35">
        <v>22</v>
      </c>
      <c r="D751" s="35">
        <v>2</v>
      </c>
      <c r="E751" s="35" t="s">
        <v>15</v>
      </c>
      <c r="F751" s="36">
        <v>-51.317999999999998</v>
      </c>
      <c r="G751" s="36">
        <v>-31.599</v>
      </c>
      <c r="H751" s="36">
        <v>-212.99759999999998</v>
      </c>
      <c r="I751" s="36">
        <v>-244.59659999999997</v>
      </c>
      <c r="J751" s="36">
        <v>181.39859999999999</v>
      </c>
      <c r="K751" s="1">
        <f t="shared" si="1753"/>
        <v>80</v>
      </c>
      <c r="L751" s="7">
        <f t="shared" si="1754"/>
        <v>-173.14535999999995</v>
      </c>
      <c r="M751" s="7">
        <f t="shared" si="1755"/>
        <v>161.94735999999997</v>
      </c>
      <c r="N751" s="6">
        <f t="shared" si="1756"/>
        <v>75</v>
      </c>
      <c r="O751" s="6">
        <v>4</v>
      </c>
      <c r="P751" s="6">
        <v>30</v>
      </c>
      <c r="Q751" s="7">
        <f>P751*(N751-O751)^2/((10^6)*$AS$4^2)</f>
        <v>389.67765209100986</v>
      </c>
      <c r="R751" s="7">
        <f>P751*(N751-O751)^2/((10^6)*$AS$5^2)</f>
        <v>517.18477480250328</v>
      </c>
      <c r="S751" s="6" t="str">
        <f>IF(R751&gt;=MAX(ABS(I751),ABS(J751),ABS(L751),ABS(M751)),"Verificata","Non verificata")</f>
        <v>Verificata</v>
      </c>
      <c r="T751" s="7">
        <f>-MIN(L751:M751)/(0.9*(N751-O751)/100*391.3)*10</f>
        <v>6.9246870609464759</v>
      </c>
      <c r="U751" s="7">
        <f>ABS(MAX(L751:M751)/(0.9*(N751-O751)/100*391.3)*10)</f>
        <v>6.4768399704528088</v>
      </c>
      <c r="V751" s="17">
        <f t="shared" si="1757"/>
        <v>8.0399999999999991</v>
      </c>
      <c r="W751" s="16" t="str">
        <f t="shared" si="1758"/>
        <v>4f16</v>
      </c>
      <c r="X751" s="17">
        <f t="shared" si="1759"/>
        <v>8.0399999999999991</v>
      </c>
      <c r="Y751" s="16" t="str">
        <f t="shared" si="1760"/>
        <v>4f16</v>
      </c>
      <c r="Z751" s="16">
        <f t="shared" si="1761"/>
        <v>-201.03272279999999</v>
      </c>
      <c r="AA751" s="16">
        <f t="shared" si="1762"/>
        <v>201.03272279999999</v>
      </c>
      <c r="AB751" s="25">
        <v>49.1</v>
      </c>
      <c r="AC751" s="25">
        <v>29.8</v>
      </c>
      <c r="AD751" s="22">
        <v>4.6500000000000004</v>
      </c>
      <c r="AE751" s="22">
        <v>4.0999999999999996</v>
      </c>
      <c r="AF751" s="22">
        <f>(AC751*AE751)/2</f>
        <v>61.089999999999996</v>
      </c>
      <c r="AG751" s="22">
        <f>(Z750-AA751)/AE751</f>
        <v>-144.77966385365858</v>
      </c>
      <c r="AH751" s="22">
        <f>(AA750-Z751)/AE751</f>
        <v>111.84747409756099</v>
      </c>
      <c r="AI751" s="22">
        <f t="shared" ref="AI751" si="1763">MAX(ABS(AG751+AF751),ABS(AG751-AF751),ABS(AH751+AF751),ABS(AH751-AF751),)</f>
        <v>205.86966385365858</v>
      </c>
      <c r="AJ751" s="22">
        <f>((0.5*14.17*P750*0.9*(N750-O750)*AJ753)/(1+AJ753^2))*10^-1</f>
        <v>543.27780000000007</v>
      </c>
      <c r="AK751" s="108">
        <v>10</v>
      </c>
      <c r="AL751" s="30">
        <f>IF(N750=26,(4*0.5)/AK751,(2*0.5)/AK751)</f>
        <v>0.1</v>
      </c>
      <c r="AM751" s="112" t="s">
        <v>100</v>
      </c>
      <c r="AN751" s="41">
        <f>IF((AL751*0.9*(N750-O750)*391.3*AJ753*10^-1)&lt;AJ751,(AL751*0.9*(N750-O750)*391.3*AJ753*10^-1),"calc. cotθ ")</f>
        <v>500.08140000000003</v>
      </c>
    </row>
    <row r="752" spans="1:40">
      <c r="A752" s="35">
        <v>7</v>
      </c>
      <c r="B752" s="35">
        <v>21</v>
      </c>
      <c r="C752" s="35">
        <v>22</v>
      </c>
      <c r="D752" s="35">
        <v>2</v>
      </c>
      <c r="E752" s="35" t="s">
        <v>16</v>
      </c>
      <c r="F752" s="36">
        <v>121.748</v>
      </c>
      <c r="G752" s="36">
        <v>73.524000000000001</v>
      </c>
      <c r="H752" s="36">
        <v>-113.6281</v>
      </c>
      <c r="I752" s="36">
        <v>-40.104100000000003</v>
      </c>
      <c r="J752" s="36">
        <v>187.15210000000002</v>
      </c>
      <c r="AB752" s="25"/>
      <c r="AC752" s="25"/>
      <c r="AD752" s="22"/>
      <c r="AE752" s="22"/>
      <c r="AF752" s="22"/>
      <c r="AG752" s="22"/>
      <c r="AH752" s="22"/>
      <c r="AI752" s="22"/>
      <c r="AJ752" s="106" t="s">
        <v>93</v>
      </c>
      <c r="AK752" s="108">
        <v>15</v>
      </c>
      <c r="AL752" s="30">
        <f>IF(N750=26,(4*0.5)/AK752,(2*0.5)/AK752)</f>
        <v>6.6666666666666666E-2</v>
      </c>
      <c r="AM752" s="112" t="s">
        <v>99</v>
      </c>
      <c r="AN752" s="41">
        <f>IF((AL752*0.9*(N750-O750)*391.3*AJ753*10^-1)&lt;AJ751,(AL752*0.9*(N750-O750)*391.3*AJ753*10^-1),"calc. cotθ ")</f>
        <v>333.38760000000002</v>
      </c>
    </row>
    <row r="753" spans="1:40">
      <c r="A753" s="35">
        <v>7</v>
      </c>
      <c r="B753" s="35">
        <v>21</v>
      </c>
      <c r="C753" s="35">
        <v>22</v>
      </c>
      <c r="D753" s="35">
        <v>2</v>
      </c>
      <c r="E753" s="35" t="s">
        <v>17</v>
      </c>
      <c r="F753" s="36">
        <v>-106.753</v>
      </c>
      <c r="G753" s="36">
        <v>-65</v>
      </c>
      <c r="H753" s="36">
        <v>-113.6281</v>
      </c>
      <c r="I753" s="36">
        <v>-178.62810000000002</v>
      </c>
      <c r="J753" s="36">
        <v>48.628100000000003</v>
      </c>
      <c r="AB753" s="26"/>
      <c r="AC753" s="26"/>
      <c r="AD753" s="23"/>
      <c r="AE753" s="23"/>
      <c r="AF753" s="23"/>
      <c r="AG753" s="23"/>
      <c r="AH753" s="23"/>
      <c r="AI753" s="23"/>
      <c r="AJ753" s="107">
        <v>2</v>
      </c>
      <c r="AK753" s="110">
        <v>20</v>
      </c>
      <c r="AL753" s="31">
        <f>IF(N750=26,(4*0.5)/AK753,(2*0.5)/AK753)</f>
        <v>0.05</v>
      </c>
      <c r="AM753" s="113" t="s">
        <v>98</v>
      </c>
      <c r="AN753" s="114">
        <f>IF((AL753*0.9*(N750-O750)*391.3*AJ753*10^-1)&lt;AJ751,(AL753*0.9*(N750-O750)*391.3*AJ753*10^-1),"calc. cotθ ")</f>
        <v>250.04070000000002</v>
      </c>
    </row>
    <row r="754" spans="1:40">
      <c r="A754" s="35">
        <v>8</v>
      </c>
      <c r="B754" s="35">
        <v>27</v>
      </c>
      <c r="C754" s="35">
        <v>28</v>
      </c>
      <c r="D754" s="35">
        <v>2</v>
      </c>
      <c r="E754" s="35" t="s">
        <v>14</v>
      </c>
      <c r="F754" s="36">
        <v>-123.89</v>
      </c>
      <c r="G754" s="36">
        <v>-76.918999999999997</v>
      </c>
      <c r="H754" s="36">
        <v>193.95529999999999</v>
      </c>
      <c r="I754" s="36">
        <v>117.0363</v>
      </c>
      <c r="J754" s="36">
        <v>-270.87430000000001</v>
      </c>
      <c r="K754" s="1">
        <f t="shared" ref="K754:K755" si="1764">$K$510</f>
        <v>80</v>
      </c>
      <c r="L754" s="7">
        <f t="shared" ref="L754:L755" si="1765">(ABS(I754)-ABS(I756*$K754/200))*SIGN(I754)</f>
        <v>100.78305999999999</v>
      </c>
      <c r="M754" s="7">
        <f t="shared" ref="M754:M755" si="1766">(ABS(J754)-ABS(J756*$K754/200))*SIGN(J754)</f>
        <v>-200.09394</v>
      </c>
      <c r="N754" s="6">
        <f t="shared" ref="N754:N755" si="1767">$N$510</f>
        <v>75</v>
      </c>
      <c r="O754" s="6">
        <v>4</v>
      </c>
      <c r="P754" s="6">
        <v>30</v>
      </c>
      <c r="Q754" s="7">
        <f>P754*(N754-O754)^2/((10^6)*$AS$4^2)</f>
        <v>389.67765209100986</v>
      </c>
      <c r="R754" s="7">
        <f>P754*(N754-O754)^2/((10^6)*$AS$5^2)</f>
        <v>517.18477480250328</v>
      </c>
      <c r="S754" s="6" t="str">
        <f>IF(R754&gt;=MAX(ABS(I754),ABS(J754),ABS(L754),ABS(M754)),"Verificata","Non verificata")</f>
        <v>Verificata</v>
      </c>
      <c r="T754" s="7">
        <f>-MIN(L754:M754)/(0.9*(N754-O754)/100*391.3)*10</f>
        <v>8.0024548003585014</v>
      </c>
      <c r="U754" s="7">
        <f>ABS(MAX(L754:M754)/(0.9*(N754-O754)/100*391.3)*10)</f>
        <v>4.0306662075414117</v>
      </c>
      <c r="V754" s="17">
        <f t="shared" ref="V754:V755" si="1768">IF($N754=26,IF(4*2.01&gt;T754,4*2.01,"Arm. insufficiente"),IF((3*2.01)&gt;T754,(3*2.01),IF(T754&lt;4*2.01,(4*2.01),IF(T754&lt;10.3,2*2.01+2*3.14,IF(T754&lt;15.75,5*3.14,IF(15.75&lt;T754,6*3.14,"Armat. Insuf. "))))))</f>
        <v>8.0399999999999991</v>
      </c>
      <c r="W754" s="16" t="str">
        <f t="shared" ref="W754:W755" si="1769">IF(V754=6.03,"3f16",IF(V754=8.04,"4f16",IF(V754=10.3,"2f16+2f20",IF(V754=15.7,"5f20",IF(V754=18.84,"6f20","Arm. Insuf.")))))</f>
        <v>4f16</v>
      </c>
      <c r="X754" s="17">
        <f t="shared" ref="X754:X755" si="1770">IF($N754=26,IF(4*2.01&gt;U754,4*2.01,"Arm. insufficiente"),IF((3*2.01)&gt;U754,(3*2.01),IF(U754&lt;4*2.01,(4*2.01),IF(U754&lt;10.3,2*2.01+2*3.14,IF(U754&lt;15.75,5*3.14,IF(15.75&lt;U754,6*3.14,"Armat. Insuf. "))))))</f>
        <v>6.0299999999999994</v>
      </c>
      <c r="Y754" s="16" t="str">
        <f t="shared" ref="Y754:Y755" si="1771">IF(X754=6.03,"3f16",IF(X754=8.04,"4f16",IF(X754=10.3,"2f16+2f20",IF(X754=15.7,"5f20",IF(X754=18.84,"6f20","Arm. Insuf.")))))</f>
        <v>3f16</v>
      </c>
      <c r="Z754" s="16">
        <f t="shared" ref="Z754:Z755" si="1772">-0.9*(N754-O754)*V754*391.3/1000</f>
        <v>-201.03272279999999</v>
      </c>
      <c r="AA754" s="16">
        <f t="shared" ref="AA754:AA755" si="1773">0.9*(N754-O754)*X754*391.3/1000</f>
        <v>150.77454209999999</v>
      </c>
      <c r="AB754" s="24"/>
      <c r="AC754" s="24"/>
      <c r="AD754" s="21"/>
      <c r="AE754" s="21"/>
      <c r="AF754" s="21"/>
      <c r="AG754" s="21"/>
      <c r="AH754" s="21"/>
      <c r="AI754" s="21"/>
      <c r="AJ754" s="21"/>
      <c r="AK754" s="109">
        <f t="shared" si="1751"/>
        <v>12.8</v>
      </c>
      <c r="AL754" s="29">
        <f>IF(N754=26,(4*0.5)/AK754,(2*0.5)/AK754)</f>
        <v>7.8125E-2</v>
      </c>
      <c r="AM754" s="111" t="s">
        <v>96</v>
      </c>
      <c r="AN754" s="40">
        <f>IF((AL754*0.9*(N754-O754)*391.3*AJ757*10^-1)&lt;AJ755,(AL754*0.9*(N754-O754)*391.3*AJ757*10^-1),"calc. cotθ ")</f>
        <v>390.68859375000005</v>
      </c>
    </row>
    <row r="755" spans="1:40">
      <c r="A755" s="35">
        <v>8</v>
      </c>
      <c r="B755" s="35">
        <v>27</v>
      </c>
      <c r="C755" s="35">
        <v>28</v>
      </c>
      <c r="D755" s="35">
        <v>2</v>
      </c>
      <c r="E755" s="35" t="s">
        <v>15</v>
      </c>
      <c r="F755" s="36">
        <v>-235.864</v>
      </c>
      <c r="G755" s="36">
        <v>-146.60499999999999</v>
      </c>
      <c r="H755" s="36">
        <v>-262.71260000000001</v>
      </c>
      <c r="I755" s="36">
        <v>-409.31759999999997</v>
      </c>
      <c r="J755" s="36">
        <v>116.10760000000002</v>
      </c>
      <c r="K755" s="1">
        <f t="shared" si="1764"/>
        <v>80</v>
      </c>
      <c r="L755" s="7">
        <f t="shared" si="1765"/>
        <v>-330.21643999999998</v>
      </c>
      <c r="M755" s="7">
        <f t="shared" si="1766"/>
        <v>91.533560000000023</v>
      </c>
      <c r="N755" s="6">
        <f t="shared" si="1767"/>
        <v>75</v>
      </c>
      <c r="O755" s="6">
        <v>4</v>
      </c>
      <c r="P755" s="6">
        <v>30</v>
      </c>
      <c r="Q755" s="7">
        <f>P755*(N755-O755)^2/((10^6)*$AS$4^2)</f>
        <v>389.67765209100986</v>
      </c>
      <c r="R755" s="7">
        <f>P755*(N755-O755)^2/((10^6)*$AS$5^2)</f>
        <v>517.18477480250328</v>
      </c>
      <c r="S755" s="6" t="str">
        <f>IF(R755&gt;=MAX(ABS(I755),ABS(J755),ABS(L755),ABS(M755)),"Verificata","Non verificata")</f>
        <v>Verificata</v>
      </c>
      <c r="T755" s="7">
        <f>-MIN(L755:M755)/(0.9*(N755-O755)/100*391.3)*10</f>
        <v>13.206507580565884</v>
      </c>
      <c r="U755" s="7">
        <f>ABS(MAX(L755:M755)/(0.9*(N755-O755)/100*391.3)*10)</f>
        <v>3.6607464304811184</v>
      </c>
      <c r="V755" s="17">
        <f t="shared" si="1768"/>
        <v>15.700000000000001</v>
      </c>
      <c r="W755" s="16" t="str">
        <f t="shared" si="1769"/>
        <v>5f20</v>
      </c>
      <c r="X755" s="17">
        <f t="shared" si="1770"/>
        <v>6.0299999999999994</v>
      </c>
      <c r="Y755" s="16" t="str">
        <f t="shared" si="1771"/>
        <v>3f16</v>
      </c>
      <c r="Z755" s="16">
        <f t="shared" si="1772"/>
        <v>-392.56389900000005</v>
      </c>
      <c r="AA755" s="16">
        <f t="shared" si="1773"/>
        <v>150.77454209999999</v>
      </c>
      <c r="AB755" s="25">
        <v>57.3</v>
      </c>
      <c r="AC755" s="25">
        <v>35.6</v>
      </c>
      <c r="AD755" s="22">
        <v>6.7</v>
      </c>
      <c r="AE755" s="22">
        <v>5.9</v>
      </c>
      <c r="AF755" s="22">
        <f>(AC755*AE755)/2</f>
        <v>105.02000000000001</v>
      </c>
      <c r="AG755" s="22">
        <f>(Z754-AA755)/AE755</f>
        <v>-59.628349983050832</v>
      </c>
      <c r="AH755" s="22">
        <f>(AA754-Z755)/AE755</f>
        <v>92.091261203389834</v>
      </c>
      <c r="AI755" s="22">
        <f t="shared" ref="AI755" si="1774">MAX(ABS(AG755+AF755),ABS(AG755-AF755),ABS(AH755+AF755),ABS(AH755-AF755),)</f>
        <v>197.11126120338986</v>
      </c>
      <c r="AJ755" s="22">
        <f>((0.5*14.17*P754*0.9*(N754-O754)*AJ757)/(1+AJ757^2))*10^-1</f>
        <v>543.27780000000007</v>
      </c>
      <c r="AK755" s="108">
        <v>10</v>
      </c>
      <c r="AL755" s="30">
        <f>IF(N754=26,(4*0.5)/AK755,(2*0.5)/AK755)</f>
        <v>0.1</v>
      </c>
      <c r="AM755" s="112" t="s">
        <v>100</v>
      </c>
      <c r="AN755" s="41">
        <f>IF((AL755*0.9*(N754-O754)*391.3*AJ757*10^-1)&lt;AJ755,(AL755*0.9*(N754-O754)*391.3*AJ757*10^-1),"calc. cotθ ")</f>
        <v>500.08140000000003</v>
      </c>
    </row>
    <row r="756" spans="1:40">
      <c r="A756" s="35">
        <v>8</v>
      </c>
      <c r="B756" s="35">
        <v>27</v>
      </c>
      <c r="C756" s="35">
        <v>28</v>
      </c>
      <c r="D756" s="35">
        <v>2</v>
      </c>
      <c r="E756" s="35" t="s">
        <v>16</v>
      </c>
      <c r="F756" s="36">
        <v>175.142</v>
      </c>
      <c r="G756" s="36">
        <v>108.792</v>
      </c>
      <c r="H756" s="36">
        <v>-68.158900000000003</v>
      </c>
      <c r="I756" s="36">
        <v>40.633099999999999</v>
      </c>
      <c r="J756" s="36">
        <v>176.95089999999999</v>
      </c>
      <c r="AB756" s="25"/>
      <c r="AC756" s="25"/>
      <c r="AD756" s="22"/>
      <c r="AE756" s="22"/>
      <c r="AF756" s="22"/>
      <c r="AG756" s="22"/>
      <c r="AH756" s="22"/>
      <c r="AI756" s="22"/>
      <c r="AJ756" s="106" t="s">
        <v>93</v>
      </c>
      <c r="AK756" s="108">
        <v>15</v>
      </c>
      <c r="AL756" s="30">
        <f>IF(N754=26,(4*0.5)/AK756,(2*0.5)/AK756)</f>
        <v>6.6666666666666666E-2</v>
      </c>
      <c r="AM756" s="112" t="s">
        <v>99</v>
      </c>
      <c r="AN756" s="41">
        <f>IF((AL756*0.9*(N754-O754)*391.3*AJ757*10^-1)&lt;AJ755,(AL756*0.9*(N754-O754)*391.3*AJ757*10^-1),"calc. cotθ ")</f>
        <v>333.38760000000002</v>
      </c>
    </row>
    <row r="757" spans="1:40">
      <c r="A757" s="35">
        <v>8</v>
      </c>
      <c r="B757" s="35">
        <v>27</v>
      </c>
      <c r="C757" s="35">
        <v>28</v>
      </c>
      <c r="D757" s="35">
        <v>2</v>
      </c>
      <c r="E757" s="35" t="s">
        <v>17</v>
      </c>
      <c r="F757" s="36">
        <v>-208.56700000000001</v>
      </c>
      <c r="G757" s="36">
        <v>-129.59399999999999</v>
      </c>
      <c r="H757" s="36">
        <v>-68.158900000000003</v>
      </c>
      <c r="I757" s="36">
        <v>-197.75290000000001</v>
      </c>
      <c r="J757" s="36">
        <v>-61.435099999999991</v>
      </c>
      <c r="AB757" s="26"/>
      <c r="AC757" s="26"/>
      <c r="AD757" s="23"/>
      <c r="AE757" s="23"/>
      <c r="AF757" s="23"/>
      <c r="AG757" s="23"/>
      <c r="AH757" s="23"/>
      <c r="AI757" s="23"/>
      <c r="AJ757" s="107">
        <v>2</v>
      </c>
      <c r="AK757" s="110">
        <v>20</v>
      </c>
      <c r="AL757" s="31">
        <f>IF(N754=26,(4*0.5)/AK757,(2*0.5)/AK757)</f>
        <v>0.05</v>
      </c>
      <c r="AM757" s="113" t="s">
        <v>98</v>
      </c>
      <c r="AN757" s="114">
        <f>IF((AL757*0.9*(N754-O754)*391.3*AJ757*10^-1)&lt;AJ755,(AL757*0.9*(N754-O754)*391.3*AJ757*10^-1),"calc. cotθ ")</f>
        <v>250.04070000000002</v>
      </c>
    </row>
    <row r="758" spans="1:40">
      <c r="A758" s="35">
        <v>9</v>
      </c>
      <c r="B758" s="35">
        <v>29</v>
      </c>
      <c r="C758" s="35">
        <v>30</v>
      </c>
      <c r="D758" s="35">
        <v>2</v>
      </c>
      <c r="E758" s="35" t="s">
        <v>14</v>
      </c>
      <c r="F758" s="36">
        <v>-235.864</v>
      </c>
      <c r="G758" s="36">
        <v>-146.482</v>
      </c>
      <c r="H758" s="36">
        <v>262.71260000000001</v>
      </c>
      <c r="I758" s="36">
        <v>116.23060000000001</v>
      </c>
      <c r="J758" s="36">
        <v>-409.19460000000004</v>
      </c>
      <c r="K758" s="1">
        <f t="shared" ref="K758:K759" si="1775">$K$510</f>
        <v>80</v>
      </c>
      <c r="L758" s="7">
        <f t="shared" ref="L758:L759" si="1776">(ABS(I758)-ABS(I760*$K758/200))*SIGN(I758)</f>
        <v>91.669360000000012</v>
      </c>
      <c r="M758" s="7">
        <f t="shared" ref="M758:M759" si="1777">(ABS(J758)-ABS(J760*$K758/200))*SIGN(J758)</f>
        <v>-330.10624000000001</v>
      </c>
      <c r="N758" s="6">
        <f t="shared" ref="N758:N759" si="1778">$N$510</f>
        <v>75</v>
      </c>
      <c r="O758" s="6">
        <v>4</v>
      </c>
      <c r="P758" s="6">
        <v>30</v>
      </c>
      <c r="Q758" s="7">
        <f>P758*(N758-O758)^2/((10^6)*$AS$4^2)</f>
        <v>389.67765209100986</v>
      </c>
      <c r="R758" s="7">
        <f>P758*(N758-O758)^2/((10^6)*$AS$5^2)</f>
        <v>517.18477480250328</v>
      </c>
      <c r="S758" s="6" t="str">
        <f>IF(R758&gt;=MAX(ABS(I758),ABS(J758),ABS(L758),ABS(M758)),"Verificata","Non verificata")</f>
        <v>Verificata</v>
      </c>
      <c r="T758" s="7">
        <f>-MIN(L758:M758)/(0.9*(N758-O758)/100*391.3)*10</f>
        <v>13.202100298071473</v>
      </c>
      <c r="U758" s="7">
        <f>ABS(MAX(L758:M758)/(0.9*(N758-O758)/100*391.3)*10)</f>
        <v>3.6661775462954633</v>
      </c>
      <c r="V758" s="17">
        <f t="shared" ref="V758:V759" si="1779">IF($N758=26,IF(4*2.01&gt;T758,4*2.01,"Arm. insufficiente"),IF((3*2.01)&gt;T758,(3*2.01),IF(T758&lt;4*2.01,(4*2.01),IF(T758&lt;10.3,2*2.01+2*3.14,IF(T758&lt;15.75,5*3.14,IF(15.75&lt;T758,6*3.14,"Armat. Insuf. "))))))</f>
        <v>15.700000000000001</v>
      </c>
      <c r="W758" s="16" t="str">
        <f t="shared" ref="W758:W759" si="1780">IF(V758=6.03,"3f16",IF(V758=8.04,"4f16",IF(V758=10.3,"2f16+2f20",IF(V758=15.7,"5f20",IF(V758=18.84,"6f20","Arm. Insuf.")))))</f>
        <v>5f20</v>
      </c>
      <c r="X758" s="17">
        <f t="shared" ref="X758:X759" si="1781">IF($N758=26,IF(4*2.01&gt;U758,4*2.01,"Arm. insufficiente"),IF((3*2.01)&gt;U758,(3*2.01),IF(U758&lt;4*2.01,(4*2.01),IF(U758&lt;10.3,2*2.01+2*3.14,IF(U758&lt;15.75,5*3.14,IF(15.75&lt;U758,6*3.14,"Armat. Insuf. "))))))</f>
        <v>6.0299999999999994</v>
      </c>
      <c r="Y758" s="16" t="str">
        <f t="shared" ref="Y758:Y759" si="1782">IF(X758=6.03,"3f16",IF(X758=8.04,"4f16",IF(X758=10.3,"2f16+2f20",IF(X758=15.7,"5f20",IF(X758=18.84,"6f20","Arm. Insuf.")))))</f>
        <v>3f16</v>
      </c>
      <c r="Z758" s="16">
        <f t="shared" ref="Z758:Z759" si="1783">-0.9*(N758-O758)*V758*391.3/1000</f>
        <v>-392.56389900000005</v>
      </c>
      <c r="AA758" s="16">
        <f t="shared" ref="AA758:AA759" si="1784">0.9*(N758-O758)*X758*391.3/1000</f>
        <v>150.77454209999999</v>
      </c>
      <c r="AB758" s="24"/>
      <c r="AC758" s="24"/>
      <c r="AD758" s="21"/>
      <c r="AE758" s="21"/>
      <c r="AF758" s="21"/>
      <c r="AG758" s="21"/>
      <c r="AH758" s="21"/>
      <c r="AI758" s="21"/>
      <c r="AJ758" s="21"/>
      <c r="AK758" s="109">
        <f t="shared" si="1751"/>
        <v>12.8</v>
      </c>
      <c r="AL758" s="29">
        <f>IF(N758=26,(4*0.5)/AK758,(2*0.5)/AK758)</f>
        <v>7.8125E-2</v>
      </c>
      <c r="AM758" s="111" t="s">
        <v>96</v>
      </c>
      <c r="AN758" s="40">
        <f>IF((AL758*0.9*(N758-O758)*391.3*AJ761*10^-1)&lt;AJ759,(AL758*0.9*(N758-O758)*391.3*AJ761*10^-1),"calc. cotθ ")</f>
        <v>390.68859375000005</v>
      </c>
    </row>
    <row r="759" spans="1:40">
      <c r="A759" s="35">
        <v>9</v>
      </c>
      <c r="B759" s="35">
        <v>29</v>
      </c>
      <c r="C759" s="35">
        <v>30</v>
      </c>
      <c r="D759" s="35">
        <v>2</v>
      </c>
      <c r="E759" s="35" t="s">
        <v>15</v>
      </c>
      <c r="F759" s="36">
        <v>-123.89</v>
      </c>
      <c r="G759" s="36">
        <v>-77.010000000000005</v>
      </c>
      <c r="H759" s="36">
        <v>-193.95529999999999</v>
      </c>
      <c r="I759" s="36">
        <v>-270.96530000000001</v>
      </c>
      <c r="J759" s="36">
        <v>116.94529999999999</v>
      </c>
      <c r="K759" s="1">
        <f t="shared" si="1775"/>
        <v>80</v>
      </c>
      <c r="L759" s="7">
        <f t="shared" si="1776"/>
        <v>-200.17214000000001</v>
      </c>
      <c r="M759" s="7">
        <f t="shared" si="1777"/>
        <v>100.67926</v>
      </c>
      <c r="N759" s="6">
        <f t="shared" si="1778"/>
        <v>75</v>
      </c>
      <c r="O759" s="6">
        <v>4</v>
      </c>
      <c r="P759" s="6">
        <v>30</v>
      </c>
      <c r="Q759" s="7">
        <f>P759*(N759-O759)^2/((10^6)*$AS$4^2)</f>
        <v>389.67765209100986</v>
      </c>
      <c r="R759" s="7">
        <f>P759*(N759-O759)^2/((10^6)*$AS$5^2)</f>
        <v>517.18477480250328</v>
      </c>
      <c r="S759" s="6" t="str">
        <f>IF(R759&gt;=MAX(ABS(I759),ABS(J759),ABS(L759),ABS(M759)),"Verificata","Non verificata")</f>
        <v>Verificata</v>
      </c>
      <c r="T759" s="7">
        <f>-MIN(L759:M759)/(0.9*(N759-O759)/100*391.3)*10</f>
        <v>8.005582291202991</v>
      </c>
      <c r="U759" s="7">
        <f>ABS(MAX(L759:M759)/(0.9*(N759-O759)/100*391.3)*10)</f>
        <v>4.0265148833769864</v>
      </c>
      <c r="V759" s="17">
        <f t="shared" si="1779"/>
        <v>8.0399999999999991</v>
      </c>
      <c r="W759" s="16" t="str">
        <f t="shared" si="1780"/>
        <v>4f16</v>
      </c>
      <c r="X759" s="17">
        <f t="shared" si="1781"/>
        <v>6.0299999999999994</v>
      </c>
      <c r="Y759" s="16" t="str">
        <f t="shared" si="1782"/>
        <v>3f16</v>
      </c>
      <c r="Z759" s="16">
        <f t="shared" si="1783"/>
        <v>-201.03272279999999</v>
      </c>
      <c r="AA759" s="16">
        <f t="shared" si="1784"/>
        <v>150.77454209999999</v>
      </c>
      <c r="AB759" s="25">
        <v>57.3</v>
      </c>
      <c r="AC759" s="25">
        <v>35.6</v>
      </c>
      <c r="AD759" s="22">
        <v>6.7</v>
      </c>
      <c r="AE759" s="22">
        <v>5.9</v>
      </c>
      <c r="AF759" s="22">
        <f>(AC759*AE759)/2</f>
        <v>105.02000000000001</v>
      </c>
      <c r="AG759" s="22">
        <f>(Z758-AA759)/AE759</f>
        <v>-92.091261203389834</v>
      </c>
      <c r="AH759" s="22">
        <f>(AA758-Z759)/AE759</f>
        <v>59.628349983050832</v>
      </c>
      <c r="AI759" s="22">
        <f t="shared" ref="AI759" si="1785">MAX(ABS(AG759+AF759),ABS(AG759-AF759),ABS(AH759+AF759),ABS(AH759-AF759),)</f>
        <v>197.11126120338986</v>
      </c>
      <c r="AJ759" s="22">
        <f>((0.5*14.17*P758*0.9*(N758-O758)*AJ761)/(1+AJ761^2))*10^-1</f>
        <v>543.27780000000007</v>
      </c>
      <c r="AK759" s="108">
        <v>10</v>
      </c>
      <c r="AL759" s="30">
        <f>IF(N758=26,(4*0.5)/AK759,(2*0.5)/AK759)</f>
        <v>0.1</v>
      </c>
      <c r="AM759" s="112" t="s">
        <v>100</v>
      </c>
      <c r="AN759" s="41">
        <f>IF((AL759*0.9*(N758-O758)*391.3*AJ761*10^-1)&lt;AJ759,(AL759*0.9*(N758-O758)*391.3*AJ761*10^-1),"calc. cotθ ")</f>
        <v>500.08140000000003</v>
      </c>
    </row>
    <row r="760" spans="1:40">
      <c r="A760" s="35">
        <v>9</v>
      </c>
      <c r="B760" s="35">
        <v>29</v>
      </c>
      <c r="C760" s="35">
        <v>30</v>
      </c>
      <c r="D760" s="35">
        <v>2</v>
      </c>
      <c r="E760" s="35" t="s">
        <v>16</v>
      </c>
      <c r="F760" s="36">
        <v>208.56700000000001</v>
      </c>
      <c r="G760" s="36">
        <v>129.56200000000001</v>
      </c>
      <c r="H760" s="36">
        <v>-68.158900000000003</v>
      </c>
      <c r="I760" s="36">
        <v>61.403100000000009</v>
      </c>
      <c r="J760" s="36">
        <v>197.72090000000003</v>
      </c>
      <c r="AB760" s="25"/>
      <c r="AC760" s="25"/>
      <c r="AD760" s="22"/>
      <c r="AE760" s="22"/>
      <c r="AF760" s="22"/>
      <c r="AG760" s="22"/>
      <c r="AH760" s="22"/>
      <c r="AI760" s="22"/>
      <c r="AJ760" s="106" t="s">
        <v>93</v>
      </c>
      <c r="AK760" s="108">
        <v>15</v>
      </c>
      <c r="AL760" s="30">
        <f>IF(N758=26,(4*0.5)/AK760,(2*0.5)/AK760)</f>
        <v>6.6666666666666666E-2</v>
      </c>
      <c r="AM760" s="112" t="s">
        <v>99</v>
      </c>
      <c r="AN760" s="41">
        <f>IF((AL760*0.9*(N758-O758)*391.3*AJ761*10^-1)&lt;AJ759,(AL760*0.9*(N758-O758)*391.3*AJ761*10^-1),"calc. cotθ ")</f>
        <v>333.38760000000002</v>
      </c>
    </row>
    <row r="761" spans="1:40">
      <c r="A761" s="35">
        <v>9</v>
      </c>
      <c r="B761" s="35">
        <v>29</v>
      </c>
      <c r="C761" s="35">
        <v>30</v>
      </c>
      <c r="D761" s="35">
        <v>2</v>
      </c>
      <c r="E761" s="35" t="s">
        <v>17</v>
      </c>
      <c r="F761" s="36">
        <v>-175.142</v>
      </c>
      <c r="G761" s="36">
        <v>-108.824</v>
      </c>
      <c r="H761" s="36">
        <v>-68.158900000000003</v>
      </c>
      <c r="I761" s="36">
        <v>-176.9829</v>
      </c>
      <c r="J761" s="36">
        <v>-40.665099999999995</v>
      </c>
      <c r="AB761" s="26"/>
      <c r="AC761" s="26"/>
      <c r="AD761" s="23"/>
      <c r="AE761" s="23"/>
      <c r="AF761" s="23"/>
      <c r="AG761" s="23"/>
      <c r="AH761" s="23"/>
      <c r="AI761" s="23"/>
      <c r="AJ761" s="107">
        <v>2</v>
      </c>
      <c r="AK761" s="110">
        <v>20</v>
      </c>
      <c r="AL761" s="31">
        <f>IF(N758=26,(4*0.5)/AK761,(2*0.5)/AK761)</f>
        <v>0.05</v>
      </c>
      <c r="AM761" s="113" t="s">
        <v>98</v>
      </c>
      <c r="AN761" s="114">
        <f>IF((AL761*0.9*(N758-O758)*391.3*AJ761*10^-1)&lt;AJ759,(AL761*0.9*(N758-O758)*391.3*AJ761*10^-1),"calc. cotθ ")</f>
        <v>250.04070000000002</v>
      </c>
    </row>
    <row r="762" spans="1:40">
      <c r="A762" s="35">
        <v>10</v>
      </c>
      <c r="B762" s="35">
        <v>1</v>
      </c>
      <c r="C762" s="35">
        <v>9</v>
      </c>
      <c r="D762" s="35">
        <v>2</v>
      </c>
      <c r="E762" s="35" t="s">
        <v>14</v>
      </c>
      <c r="F762" s="36">
        <v>-111.467</v>
      </c>
      <c r="G762" s="36">
        <v>-71.256</v>
      </c>
      <c r="H762" s="36">
        <v>438.90549999999996</v>
      </c>
      <c r="I762" s="36">
        <v>367.64949999999999</v>
      </c>
      <c r="J762" s="36">
        <v>-510.16149999999993</v>
      </c>
      <c r="K762" s="1">
        <f t="shared" ref="K762:K763" si="1786">$K$510</f>
        <v>80</v>
      </c>
      <c r="L762" s="7">
        <f t="shared" ref="L762:L763" si="1787">(ABS(I762)-ABS(I764*$K762/200))*SIGN(I762)</f>
        <v>331.55410000000001</v>
      </c>
      <c r="M762" s="7">
        <f t="shared" ref="M762:M763" si="1788">(ABS(J762)-ABS(J764*$K762/200))*SIGN(J762)</f>
        <v>-411.3780999999999</v>
      </c>
      <c r="N762" s="6">
        <f t="shared" ref="N762:N763" si="1789">$N$510</f>
        <v>75</v>
      </c>
      <c r="O762" s="6">
        <v>4</v>
      </c>
      <c r="P762" s="6">
        <v>30</v>
      </c>
      <c r="Q762" s="7">
        <f>P762*(N762-O762)^2/((10^6)*$AS$4^2)</f>
        <v>389.67765209100986</v>
      </c>
      <c r="R762" s="7">
        <f>P762*(N762-O762)^2/((10^6)*$AS$5^2)</f>
        <v>517.18477480250328</v>
      </c>
      <c r="S762" s="6" t="str">
        <f>IF(R762&gt;=MAX(ABS(I762),ABS(J762),ABS(L762),ABS(M762)),"Verificata","Non verificata")</f>
        <v>Verificata</v>
      </c>
      <c r="T762" s="7">
        <f>-MIN(L762:M762)/(0.9*(N762-O762)/100*391.3)*10</f>
        <v>16.452445541865778</v>
      </c>
      <c r="U762" s="7">
        <f>ABS(MAX(L762:M762)/(0.9*(N762-O762)/100*391.3)*10)</f>
        <v>13.260005271141857</v>
      </c>
      <c r="V762" s="17">
        <f t="shared" ref="V762:V763" si="1790">IF($N762=26,IF(4*2.01&gt;T762,4*2.01,"Arm. insufficiente"),IF((3*2.01)&gt;T762,(3*2.01),IF(T762&lt;4*2.01,(4*2.01),IF(T762&lt;10.3,2*2.01+2*3.14,IF(T762&lt;15.75,5*3.14,IF(15.75&lt;T762,6*3.14,"Armat. Insuf. "))))))</f>
        <v>18.84</v>
      </c>
      <c r="W762" s="16" t="str">
        <f t="shared" ref="W762:W763" si="1791">IF(V762=6.03,"3f16",IF(V762=8.04,"4f16",IF(V762=10.3,"2f16+2f20",IF(V762=15.7,"5f20",IF(V762=18.84,"6f20","Arm. Insuf.")))))</f>
        <v>6f20</v>
      </c>
      <c r="X762" s="17">
        <f t="shared" ref="X762:X763" si="1792">IF($N762=26,IF(4*2.01&gt;U762,4*2.01,"Arm. insufficiente"),IF((3*2.01)&gt;U762,(3*2.01),IF(U762&lt;4*2.01,(4*2.01),IF(U762&lt;10.3,2*2.01+2*3.14,IF(U762&lt;15.75,5*3.14,IF(15.75&lt;U762,6*3.14,"Armat. Insuf. "))))))</f>
        <v>15.700000000000001</v>
      </c>
      <c r="Y762" s="16" t="str">
        <f t="shared" ref="Y762:Y763" si="1793">IF(X762=6.03,"3f16",IF(X762=8.04,"4f16",IF(X762=10.3,"2f16+2f20",IF(X762=15.7,"5f20",IF(X762=18.84,"6f20","Arm. Insuf.")))))</f>
        <v>5f20</v>
      </c>
      <c r="Z762" s="16">
        <f t="shared" ref="Z762:Z763" si="1794">-0.9*(N762-O762)*V762*391.3/1000</f>
        <v>-471.07667879999997</v>
      </c>
      <c r="AA762" s="16">
        <f t="shared" ref="AA762:AA763" si="1795">0.9*(N762-O762)*X762*391.3/1000</f>
        <v>392.56389900000005</v>
      </c>
      <c r="AB762" s="24"/>
      <c r="AC762" s="24"/>
      <c r="AD762" s="21"/>
      <c r="AE762" s="21"/>
      <c r="AF762" s="21"/>
      <c r="AG762" s="21"/>
      <c r="AH762" s="21"/>
      <c r="AI762" s="21"/>
      <c r="AJ762" s="21"/>
      <c r="AK762" s="109">
        <f t="shared" si="1751"/>
        <v>12.8</v>
      </c>
      <c r="AL762" s="29">
        <f>IF(N762=26,(4*0.5)/AK762,(2*0.5)/AK762)</f>
        <v>7.8125E-2</v>
      </c>
      <c r="AM762" s="111" t="s">
        <v>96</v>
      </c>
      <c r="AN762" s="40">
        <f>IF((AL762*0.9*(N762-O762)*391.3*AJ765*10^-1)&lt;AJ763,(AL762*0.9*(N762-O762)*391.3*AJ765*10^-1),"calc. cotθ ")</f>
        <v>390.68859375000005</v>
      </c>
    </row>
    <row r="763" spans="1:40">
      <c r="A763" s="35">
        <v>10</v>
      </c>
      <c r="B763" s="35">
        <v>1</v>
      </c>
      <c r="C763" s="35">
        <v>9</v>
      </c>
      <c r="D763" s="35">
        <v>2</v>
      </c>
      <c r="E763" s="35" t="s">
        <v>15</v>
      </c>
      <c r="F763" s="36">
        <v>-69.566000000000003</v>
      </c>
      <c r="G763" s="36">
        <v>-44.329000000000001</v>
      </c>
      <c r="H763" s="36">
        <v>-404.084</v>
      </c>
      <c r="I763" s="36">
        <v>-448.41300000000001</v>
      </c>
      <c r="J763" s="36">
        <v>359.755</v>
      </c>
      <c r="K763" s="1">
        <f t="shared" si="1786"/>
        <v>80</v>
      </c>
      <c r="L763" s="7">
        <f t="shared" si="1787"/>
        <v>-353.93759999999997</v>
      </c>
      <c r="M763" s="7">
        <f t="shared" si="1788"/>
        <v>319.35159999999996</v>
      </c>
      <c r="N763" s="6">
        <f t="shared" si="1789"/>
        <v>75</v>
      </c>
      <c r="O763" s="6">
        <v>4</v>
      </c>
      <c r="P763" s="6">
        <v>30</v>
      </c>
      <c r="Q763" s="7">
        <f>P763*(N763-O763)^2/((10^6)*$AS$4^2)</f>
        <v>389.67765209100986</v>
      </c>
      <c r="R763" s="7">
        <f>P763*(N763-O763)^2/((10^6)*$AS$5^2)</f>
        <v>517.18477480250328</v>
      </c>
      <c r="S763" s="6" t="str">
        <f>IF(R763&gt;=MAX(ABS(I763),ABS(J763),ABS(L763),ABS(M763)),"Verificata","Non verificata")</f>
        <v>Verificata</v>
      </c>
      <c r="T763" s="7">
        <f>-MIN(L763:M763)/(0.9*(N763-O763)/100*391.3)*10</f>
        <v>14.15519953351594</v>
      </c>
      <c r="U763" s="7">
        <f>ABS(MAX(L763:M763)/(0.9*(N763-O763)/100*391.3)*10)</f>
        <v>12.771984720887437</v>
      </c>
      <c r="V763" s="17">
        <f t="shared" si="1790"/>
        <v>15.700000000000001</v>
      </c>
      <c r="W763" s="16" t="str">
        <f t="shared" si="1791"/>
        <v>5f20</v>
      </c>
      <c r="X763" s="17">
        <f t="shared" si="1792"/>
        <v>15.700000000000001</v>
      </c>
      <c r="Y763" s="16" t="str">
        <f t="shared" si="1793"/>
        <v>5f20</v>
      </c>
      <c r="Z763" s="16">
        <f t="shared" si="1794"/>
        <v>-392.56389900000005</v>
      </c>
      <c r="AA763" s="16">
        <f t="shared" si="1795"/>
        <v>392.56389900000005</v>
      </c>
      <c r="AB763" s="25">
        <v>45.7</v>
      </c>
      <c r="AC763" s="25">
        <v>29.2</v>
      </c>
      <c r="AD763" s="22">
        <v>5</v>
      </c>
      <c r="AE763" s="22">
        <v>3.95</v>
      </c>
      <c r="AF763" s="22">
        <f>(AC763*AE763)/2</f>
        <v>57.67</v>
      </c>
      <c r="AG763" s="22">
        <f>(Z762-AA763)/AE763</f>
        <v>-218.64318425316458</v>
      </c>
      <c r="AH763" s="22">
        <f>(AA762-Z763)/AE763</f>
        <v>198.76653113924053</v>
      </c>
      <c r="AI763" s="22">
        <f t="shared" ref="AI763" si="1796">MAX(ABS(AG763+AF763),ABS(AG763-AF763),ABS(AH763+AF763),ABS(AH763-AF763),)</f>
        <v>276.31318425316459</v>
      </c>
      <c r="AJ763" s="22">
        <f>((0.5*14.17*P762*0.9*(N762-O762)*AJ765)/(1+AJ765^2))*10^-1</f>
        <v>543.27780000000007</v>
      </c>
      <c r="AK763" s="108">
        <v>10</v>
      </c>
      <c r="AL763" s="30">
        <f>IF(N762=26,(4*0.5)/AK763,(2*0.5)/AK763)</f>
        <v>0.1</v>
      </c>
      <c r="AM763" s="112" t="s">
        <v>100</v>
      </c>
      <c r="AN763" s="41">
        <f>IF((AL763*0.9*(N762-O762)*391.3*AJ765*10^-1)&lt;AJ763,(AL763*0.9*(N762-O762)*391.3*AJ765*10^-1),"calc. cotθ ")</f>
        <v>500.08140000000003</v>
      </c>
    </row>
    <row r="764" spans="1:40">
      <c r="A764" s="35">
        <v>10</v>
      </c>
      <c r="B764" s="35">
        <v>1</v>
      </c>
      <c r="C764" s="35">
        <v>9</v>
      </c>
      <c r="D764" s="35">
        <v>2</v>
      </c>
      <c r="E764" s="35" t="s">
        <v>16</v>
      </c>
      <c r="F764" s="36">
        <v>122.68</v>
      </c>
      <c r="G764" s="36">
        <v>78.36</v>
      </c>
      <c r="H764" s="36">
        <v>-168.5985</v>
      </c>
      <c r="I764" s="36">
        <v>-90.238500000000002</v>
      </c>
      <c r="J764" s="36">
        <v>246.95850000000002</v>
      </c>
      <c r="AB764" s="25"/>
      <c r="AC764" s="25"/>
      <c r="AD764" s="22"/>
      <c r="AE764" s="22"/>
      <c r="AF764" s="22"/>
      <c r="AG764" s="22"/>
      <c r="AH764" s="22"/>
      <c r="AI764" s="22"/>
      <c r="AJ764" s="106" t="s">
        <v>93</v>
      </c>
      <c r="AK764" s="108">
        <v>15</v>
      </c>
      <c r="AL764" s="30">
        <f>IF(N762=26,(4*0.5)/AK764,(2*0.5)/AK764)</f>
        <v>6.6666666666666666E-2</v>
      </c>
      <c r="AM764" s="112" t="s">
        <v>99</v>
      </c>
      <c r="AN764" s="41">
        <f>IF((AL764*0.9*(N762-O762)*391.3*AJ765*10^-1)&lt;AJ763,(AL764*0.9*(N762-O762)*391.3*AJ765*10^-1),"calc. cotθ ")</f>
        <v>333.38760000000002</v>
      </c>
    </row>
    <row r="765" spans="1:40">
      <c r="A765" s="35">
        <v>10</v>
      </c>
      <c r="B765" s="35">
        <v>1</v>
      </c>
      <c r="C765" s="35">
        <v>9</v>
      </c>
      <c r="D765" s="35">
        <v>2</v>
      </c>
      <c r="E765" s="35" t="s">
        <v>17</v>
      </c>
      <c r="F765" s="36">
        <v>-105.92</v>
      </c>
      <c r="G765" s="36">
        <v>-67.59</v>
      </c>
      <c r="H765" s="36">
        <v>-168.5985</v>
      </c>
      <c r="I765" s="36">
        <v>-236.1885</v>
      </c>
      <c r="J765" s="36">
        <v>101.0085</v>
      </c>
      <c r="AB765" s="26"/>
      <c r="AC765" s="26"/>
      <c r="AD765" s="23"/>
      <c r="AE765" s="23"/>
      <c r="AF765" s="23"/>
      <c r="AG765" s="23"/>
      <c r="AH765" s="23"/>
      <c r="AI765" s="23"/>
      <c r="AJ765" s="107">
        <v>2</v>
      </c>
      <c r="AK765" s="110">
        <v>20</v>
      </c>
      <c r="AL765" s="31">
        <f>IF(N762=26,(4*0.5)/AK765,(2*0.5)/AK765)</f>
        <v>0.05</v>
      </c>
      <c r="AM765" s="113" t="s">
        <v>98</v>
      </c>
      <c r="AN765" s="114">
        <f>IF((AL765*0.9*(N762-O762)*391.3*AJ765*10^-1)&lt;AJ763,(AL765*0.9*(N762-O762)*391.3*AJ765*10^-1),"calc. cotθ ")</f>
        <v>250.04070000000002</v>
      </c>
    </row>
    <row r="766" spans="1:40">
      <c r="A766" s="35">
        <v>10</v>
      </c>
      <c r="B766" s="35">
        <v>9</v>
      </c>
      <c r="C766" s="35">
        <v>13</v>
      </c>
      <c r="D766" s="35">
        <v>2</v>
      </c>
      <c r="E766" s="35" t="s">
        <v>14</v>
      </c>
      <c r="F766" s="36">
        <v>-58.887</v>
      </c>
      <c r="G766" s="36">
        <v>-37.643000000000001</v>
      </c>
      <c r="H766" s="36">
        <v>467.9502</v>
      </c>
      <c r="I766" s="36">
        <v>430.30719999999997</v>
      </c>
      <c r="J766" s="36">
        <v>-505.59320000000002</v>
      </c>
      <c r="K766" s="1">
        <f t="shared" ref="K766:K767" si="1797">$K$510</f>
        <v>80</v>
      </c>
      <c r="L766" s="7">
        <f t="shared" ref="L766:L767" si="1798">(ABS(I766)-ABS(I768*$K766/200))*SIGN(I766)</f>
        <v>354.24712</v>
      </c>
      <c r="M766" s="7">
        <f t="shared" ref="M766:M767" si="1799">(ABS(J766)-ABS(J768*$K766/200))*SIGN(J766)</f>
        <v>-384.64512000000002</v>
      </c>
      <c r="N766" s="6">
        <f t="shared" ref="N766:N767" si="1800">$N$510</f>
        <v>75</v>
      </c>
      <c r="O766" s="6">
        <v>4</v>
      </c>
      <c r="P766" s="6">
        <v>30</v>
      </c>
      <c r="Q766" s="7">
        <f>P766*(N766-O766)^2/((10^6)*$AS$4^2)</f>
        <v>389.67765209100986</v>
      </c>
      <c r="R766" s="7">
        <f>P766*(N766-O766)^2/((10^6)*$AS$5^2)</f>
        <v>517.18477480250328</v>
      </c>
      <c r="S766" s="6" t="str">
        <f>IF(R766&gt;=MAX(ABS(I766),ABS(J766),ABS(L766),ABS(M766)),"Verificata","Non verificata")</f>
        <v>Verificata</v>
      </c>
      <c r="T766" s="7">
        <f>-MIN(L766:M766)/(0.9*(N766-O766)/100*391.3)*10</f>
        <v>15.383300398695091</v>
      </c>
      <c r="U766" s="7">
        <f>ABS(MAX(L766:M766)/(0.9*(N766-O766)/100*391.3)*10)</f>
        <v>14.167578318249788</v>
      </c>
      <c r="V766" s="17">
        <f t="shared" ref="V766:V767" si="1801">IF($N766=26,IF(4*2.01&gt;T766,4*2.01,"Arm. insufficiente"),IF((3*2.01)&gt;T766,(3*2.01),IF(T766&lt;4*2.01,(4*2.01),IF(T766&lt;10.3,2*2.01+2*3.14,IF(T766&lt;15.75,5*3.14,IF(15.75&lt;T766,6*3.14,"Armat. Insuf. "))))))</f>
        <v>15.700000000000001</v>
      </c>
      <c r="W766" s="16" t="str">
        <f t="shared" ref="W766:W767" si="1802">IF(V766=6.03,"3f16",IF(V766=8.04,"4f16",IF(V766=10.3,"2f16+2f20",IF(V766=15.7,"5f20",IF(V766=18.84,"6f20","Arm. Insuf.")))))</f>
        <v>5f20</v>
      </c>
      <c r="X766" s="17">
        <f t="shared" ref="X766:X767" si="1803">IF($N766=26,IF(4*2.01&gt;U766,4*2.01,"Arm. insufficiente"),IF((3*2.01)&gt;U766,(3*2.01),IF(U766&lt;4*2.01,(4*2.01),IF(U766&lt;10.3,2*2.01+2*3.14,IF(U766&lt;15.75,5*3.14,IF(15.75&lt;U766,6*3.14,"Armat. Insuf. "))))))</f>
        <v>15.700000000000001</v>
      </c>
      <c r="Y766" s="16" t="str">
        <f t="shared" ref="Y766:Y767" si="1804">IF(X766=6.03,"3f16",IF(X766=8.04,"4f16",IF(X766=10.3,"2f16+2f20",IF(X766=15.7,"5f20",IF(X766=18.84,"6f20","Arm. Insuf.")))))</f>
        <v>5f20</v>
      </c>
      <c r="Z766" s="16">
        <f t="shared" ref="Z766:Z767" si="1805">-0.9*(N766-O766)*V766*391.3/1000</f>
        <v>-392.56389900000005</v>
      </c>
      <c r="AA766" s="16">
        <f t="shared" ref="AA766:AA767" si="1806">0.9*(N766-O766)*X766*391.3/1000</f>
        <v>392.56389900000005</v>
      </c>
      <c r="AB766" s="24"/>
      <c r="AC766" s="24"/>
      <c r="AD766" s="21"/>
      <c r="AE766" s="21"/>
      <c r="AF766" s="21"/>
      <c r="AG766" s="21"/>
      <c r="AH766" s="21"/>
      <c r="AI766" s="21"/>
      <c r="AJ766" s="21"/>
      <c r="AK766" s="109">
        <f t="shared" si="1751"/>
        <v>12.8</v>
      </c>
      <c r="AL766" s="29">
        <f>IF(N766=26,(4*0.5)/AK766,(2*0.5)/AK766)</f>
        <v>7.8125E-2</v>
      </c>
      <c r="AM766" s="111" t="s">
        <v>96</v>
      </c>
      <c r="AN766" s="40">
        <f>IF((AL766*0.9*(N766-O766)*391.3*AJ769*10^-1)&lt;AJ767,(AL766*0.9*(N766-O766)*391.3*AJ769*10^-1),"calc. cotθ ")</f>
        <v>390.68859375000005</v>
      </c>
    </row>
    <row r="767" spans="1:40">
      <c r="A767" s="35">
        <v>10</v>
      </c>
      <c r="B767" s="35">
        <v>9</v>
      </c>
      <c r="C767" s="35">
        <v>13</v>
      </c>
      <c r="D767" s="35">
        <v>2</v>
      </c>
      <c r="E767" s="35" t="s">
        <v>15</v>
      </c>
      <c r="F767" s="36">
        <v>-53.47</v>
      </c>
      <c r="G767" s="36">
        <v>-34.087000000000003</v>
      </c>
      <c r="H767" s="36">
        <v>-462.91239999999999</v>
      </c>
      <c r="I767" s="36">
        <v>-496.99939999999998</v>
      </c>
      <c r="J767" s="36">
        <v>428.8254</v>
      </c>
      <c r="K767" s="1">
        <f t="shared" si="1797"/>
        <v>80</v>
      </c>
      <c r="L767" s="7">
        <f t="shared" si="1798"/>
        <v>-376.80412000000001</v>
      </c>
      <c r="M767" s="7">
        <f t="shared" si="1799"/>
        <v>352.01251999999999</v>
      </c>
      <c r="N767" s="6">
        <f t="shared" si="1800"/>
        <v>75</v>
      </c>
      <c r="O767" s="6">
        <v>4</v>
      </c>
      <c r="P767" s="6">
        <v>30</v>
      </c>
      <c r="Q767" s="7">
        <f>P767*(N767-O767)^2/((10^6)*$AS$4^2)</f>
        <v>389.67765209100986</v>
      </c>
      <c r="R767" s="7">
        <f>P767*(N767-O767)^2/((10^6)*$AS$5^2)</f>
        <v>517.18477480250328</v>
      </c>
      <c r="S767" s="6" t="str">
        <f>IF(R767&gt;=MAX(ABS(I767),ABS(J767),ABS(L767),ABS(M767)),"Verificata","Non verificata")</f>
        <v>Verificata</v>
      </c>
      <c r="T767" s="7">
        <f>-MIN(L767:M767)/(0.9*(N767-O767)/100*391.3)*10</f>
        <v>15.069711450975781</v>
      </c>
      <c r="U767" s="7">
        <f>ABS(MAX(L767:M767)/(0.9*(N767-O767)/100*391.3)*10)</f>
        <v>14.078208867596354</v>
      </c>
      <c r="V767" s="17">
        <f t="shared" si="1801"/>
        <v>15.700000000000001</v>
      </c>
      <c r="W767" s="16" t="str">
        <f t="shared" si="1802"/>
        <v>5f20</v>
      </c>
      <c r="X767" s="17">
        <f t="shared" si="1803"/>
        <v>15.700000000000001</v>
      </c>
      <c r="Y767" s="16" t="str">
        <f t="shared" si="1804"/>
        <v>5f20</v>
      </c>
      <c r="Z767" s="16">
        <f t="shared" si="1805"/>
        <v>-392.56389900000005</v>
      </c>
      <c r="AA767" s="16">
        <f t="shared" si="1806"/>
        <v>392.56389900000005</v>
      </c>
      <c r="AB767" s="25">
        <v>45.7</v>
      </c>
      <c r="AC767" s="25">
        <v>29.2</v>
      </c>
      <c r="AD767" s="22">
        <v>3.78</v>
      </c>
      <c r="AE767" s="22">
        <v>2.98</v>
      </c>
      <c r="AF767" s="22">
        <f>(AC767*AE767)/2</f>
        <v>43.507999999999996</v>
      </c>
      <c r="AG767" s="22">
        <f>(Z766-AA767)/AE767</f>
        <v>-263.46570402684569</v>
      </c>
      <c r="AH767" s="22">
        <f>(AA766-Z767)/AE767</f>
        <v>263.46570402684569</v>
      </c>
      <c r="AI767" s="22">
        <f t="shared" ref="AI767" si="1807">MAX(ABS(AG767+AF767),ABS(AG767-AF767),ABS(AH767+AF767),ABS(AH767-AF767),)</f>
        <v>306.97370402684567</v>
      </c>
      <c r="AJ767" s="22">
        <f>((0.5*14.17*P766*0.9*(N766-O766)*AJ769)/(1+AJ769^2))*10^-1</f>
        <v>543.27780000000007</v>
      </c>
      <c r="AK767" s="108">
        <v>10</v>
      </c>
      <c r="AL767" s="30">
        <f>IF(N766=26,(4*0.5)/AK767,(2*0.5)/AK767)</f>
        <v>0.1</v>
      </c>
      <c r="AM767" s="112" t="s">
        <v>100</v>
      </c>
      <c r="AN767" s="41">
        <f>IF((AL767*0.9*(N766-O766)*391.3*AJ769*10^-1)&lt;AJ767,(AL767*0.9*(N766-O766)*391.3*AJ769*10^-1),"calc. cotθ ")</f>
        <v>500.08140000000003</v>
      </c>
    </row>
    <row r="768" spans="1:40">
      <c r="A768" s="35">
        <v>10</v>
      </c>
      <c r="B768" s="35">
        <v>9</v>
      </c>
      <c r="C768" s="35">
        <v>13</v>
      </c>
      <c r="D768" s="35">
        <v>2</v>
      </c>
      <c r="E768" s="35" t="s">
        <v>16</v>
      </c>
      <c r="F768" s="36">
        <v>87.843999999999994</v>
      </c>
      <c r="G768" s="36">
        <v>56.11</v>
      </c>
      <c r="H768" s="36">
        <v>-246.2602</v>
      </c>
      <c r="I768" s="36">
        <v>-190.15019999999998</v>
      </c>
      <c r="J768" s="36">
        <v>302.37020000000001</v>
      </c>
      <c r="AB768" s="25"/>
      <c r="AC768" s="25"/>
      <c r="AD768" s="22"/>
      <c r="AE768" s="22"/>
      <c r="AF768" s="22"/>
      <c r="AG768" s="22"/>
      <c r="AH768" s="22"/>
      <c r="AI768" s="22"/>
      <c r="AJ768" s="106" t="s">
        <v>93</v>
      </c>
      <c r="AK768" s="108">
        <v>15</v>
      </c>
      <c r="AL768" s="30">
        <f>IF(N766=26,(4*0.5)/AK768,(2*0.5)/AK768)</f>
        <v>6.6666666666666666E-2</v>
      </c>
      <c r="AM768" s="112" t="s">
        <v>99</v>
      </c>
      <c r="AN768" s="41">
        <f>IF((AL768*0.9*(N766-O766)*391.3*AJ769*10^-1)&lt;AJ767,(AL768*0.9*(N766-O766)*391.3*AJ769*10^-1),"calc. cotθ ")</f>
        <v>333.38760000000002</v>
      </c>
    </row>
    <row r="769" spans="1:40">
      <c r="A769" s="35">
        <v>10</v>
      </c>
      <c r="B769" s="35">
        <v>9</v>
      </c>
      <c r="C769" s="35">
        <v>13</v>
      </c>
      <c r="D769" s="35">
        <v>2</v>
      </c>
      <c r="E769" s="35" t="s">
        <v>17</v>
      </c>
      <c r="F769" s="36">
        <v>-84.977999999999994</v>
      </c>
      <c r="G769" s="36">
        <v>-54.228000000000002</v>
      </c>
      <c r="H769" s="36">
        <v>-246.2602</v>
      </c>
      <c r="I769" s="36">
        <v>-300.48820000000001</v>
      </c>
      <c r="J769" s="36">
        <v>192.03219999999999</v>
      </c>
      <c r="AB769" s="26"/>
      <c r="AC769" s="26"/>
      <c r="AD769" s="23"/>
      <c r="AE769" s="23"/>
      <c r="AF769" s="23"/>
      <c r="AG769" s="23"/>
      <c r="AH769" s="23"/>
      <c r="AI769" s="23"/>
      <c r="AJ769" s="107">
        <v>2</v>
      </c>
      <c r="AK769" s="110">
        <v>20</v>
      </c>
      <c r="AL769" s="31">
        <f>IF(N766=26,(4*0.5)/AK769,(2*0.5)/AK769)</f>
        <v>0.05</v>
      </c>
      <c r="AM769" s="113" t="s">
        <v>98</v>
      </c>
      <c r="AN769" s="114">
        <f>IF((AL769*0.9*(N766-O766)*391.3*AJ769*10^-1)&lt;AJ767,(AL769*0.9*(N766-O766)*391.3*AJ769*10^-1),"calc. cotθ ")</f>
        <v>250.04070000000002</v>
      </c>
    </row>
    <row r="770" spans="1:40">
      <c r="A770" s="35">
        <v>10</v>
      </c>
      <c r="B770" s="35">
        <v>13</v>
      </c>
      <c r="C770" s="35">
        <v>19</v>
      </c>
      <c r="D770" s="35">
        <v>2</v>
      </c>
      <c r="E770" s="35" t="s">
        <v>14</v>
      </c>
      <c r="F770" s="36">
        <v>-78.266999999999996</v>
      </c>
      <c r="G770" s="36">
        <v>-50.003</v>
      </c>
      <c r="H770" s="36">
        <v>447.61860000000001</v>
      </c>
      <c r="I770" s="36">
        <v>397.61560000000003</v>
      </c>
      <c r="J770" s="36">
        <v>-497.6216</v>
      </c>
      <c r="K770" s="1">
        <f t="shared" ref="K770:K771" si="1808">$K$510</f>
        <v>80</v>
      </c>
      <c r="L770" s="7">
        <f t="shared" ref="L770:L771" si="1809">(ABS(I770)-ABS(I772*$K770/200))*SIGN(I770)</f>
        <v>346.94796000000002</v>
      </c>
      <c r="M770" s="7">
        <f t="shared" ref="M770:M771" si="1810">(ABS(J770)-ABS(J772*$K770/200))*SIGN(J770)</f>
        <v>-392.85235999999998</v>
      </c>
      <c r="N770" s="6">
        <f t="shared" ref="N770:N771" si="1811">$N$510</f>
        <v>75</v>
      </c>
      <c r="O770" s="6">
        <v>4</v>
      </c>
      <c r="P770" s="6">
        <v>30</v>
      </c>
      <c r="Q770" s="7">
        <f>P770*(N770-O770)^2/((10^6)*$AS$4^2)</f>
        <v>389.67765209100986</v>
      </c>
      <c r="R770" s="7">
        <f>P770*(N770-O770)^2/((10^6)*$AS$5^2)</f>
        <v>517.18477480250328</v>
      </c>
      <c r="S770" s="6" t="str">
        <f>IF(R770&gt;=MAX(ABS(I770),ABS(J770),ABS(L770),ABS(M770)),"Verificata","Non verificata")</f>
        <v>Verificata</v>
      </c>
      <c r="T770" s="7">
        <f>-MIN(L770:M770)/(0.9*(N770-O770)/100*391.3)*10</f>
        <v>15.71153656184773</v>
      </c>
      <c r="U770" s="7">
        <f>ABS(MAX(L770:M770)/(0.9*(N770-O770)/100*391.3)*10)</f>
        <v>13.875659442642739</v>
      </c>
      <c r="V770" s="17">
        <f t="shared" ref="V770:V771" si="1812">IF($N770=26,IF(4*2.01&gt;T770,4*2.01,"Arm. insufficiente"),IF((3*2.01)&gt;T770,(3*2.01),IF(T770&lt;4*2.01,(4*2.01),IF(T770&lt;10.3,2*2.01+2*3.14,IF(T770&lt;15.75,5*3.14,IF(15.75&lt;T770,6*3.14,"Armat. Insuf. "))))))</f>
        <v>15.700000000000001</v>
      </c>
      <c r="W770" s="16" t="str">
        <f t="shared" ref="W770:W771" si="1813">IF(V770=6.03,"3f16",IF(V770=8.04,"4f16",IF(V770=10.3,"2f16+2f20",IF(V770=15.7,"5f20",IF(V770=18.84,"6f20","Arm. Insuf.")))))</f>
        <v>5f20</v>
      </c>
      <c r="X770" s="17">
        <f t="shared" ref="X770:X771" si="1814">IF($N770=26,IF(4*2.01&gt;U770,4*2.01,"Arm. insufficiente"),IF((3*2.01)&gt;U770,(3*2.01),IF(U770&lt;4*2.01,(4*2.01),IF(U770&lt;10.3,2*2.01+2*3.14,IF(U770&lt;15.75,5*3.14,IF(15.75&lt;U770,6*3.14,"Armat. Insuf. "))))))</f>
        <v>15.700000000000001</v>
      </c>
      <c r="Y770" s="16" t="str">
        <f t="shared" ref="Y770:Y771" si="1815">IF(X770=6.03,"3f16",IF(X770=8.04,"4f16",IF(X770=10.3,"2f16+2f20",IF(X770=15.7,"5f20",IF(X770=18.84,"6f20","Arm. Insuf.")))))</f>
        <v>5f20</v>
      </c>
      <c r="Z770" s="16">
        <f t="shared" ref="Z770:Z771" si="1816">-0.9*(N770-O770)*V770*391.3/1000</f>
        <v>-392.56389900000005</v>
      </c>
      <c r="AA770" s="16">
        <f t="shared" ref="AA770:AA771" si="1817">0.9*(N770-O770)*X770*391.3/1000</f>
        <v>392.56389900000005</v>
      </c>
      <c r="AB770" s="24"/>
      <c r="AC770" s="24"/>
      <c r="AD770" s="21"/>
      <c r="AE770" s="21"/>
      <c r="AF770" s="21"/>
      <c r="AG770" s="21"/>
      <c r="AH770" s="21"/>
      <c r="AI770" s="21"/>
      <c r="AJ770" s="21"/>
      <c r="AK770" s="109">
        <f t="shared" si="1751"/>
        <v>12.8</v>
      </c>
      <c r="AL770" s="29">
        <f>IF(N770=26,(4*0.5)/AK770,(2*0.5)/AK770)</f>
        <v>7.8125E-2</v>
      </c>
      <c r="AM770" s="111" t="s">
        <v>96</v>
      </c>
      <c r="AN770" s="40">
        <f>IF((AL770*0.9*(N770-O770)*391.3*AJ773*10^-1)&lt;AJ771,(AL770*0.9*(N770-O770)*391.3*AJ773*10^-1),"calc. cotθ ")</f>
        <v>390.68859375000005</v>
      </c>
    </row>
    <row r="771" spans="1:40">
      <c r="A771" s="35">
        <v>10</v>
      </c>
      <c r="B771" s="35">
        <v>13</v>
      </c>
      <c r="C771" s="35">
        <v>19</v>
      </c>
      <c r="D771" s="35">
        <v>2</v>
      </c>
      <c r="E771" s="35" t="s">
        <v>15</v>
      </c>
      <c r="F771" s="36">
        <v>-76.947999999999993</v>
      </c>
      <c r="G771" s="36">
        <v>-49.088999999999999</v>
      </c>
      <c r="H771" s="36">
        <v>-450.0308</v>
      </c>
      <c r="I771" s="36">
        <v>-499.1198</v>
      </c>
      <c r="J771" s="36">
        <v>400.9418</v>
      </c>
      <c r="K771" s="1">
        <f t="shared" si="1808"/>
        <v>80</v>
      </c>
      <c r="L771" s="7">
        <f t="shared" si="1809"/>
        <v>-394.50896</v>
      </c>
      <c r="M771" s="7">
        <f t="shared" si="1810"/>
        <v>350.11576000000002</v>
      </c>
      <c r="N771" s="6">
        <f t="shared" si="1811"/>
        <v>75</v>
      </c>
      <c r="O771" s="6">
        <v>4</v>
      </c>
      <c r="P771" s="6">
        <v>30</v>
      </c>
      <c r="Q771" s="7">
        <f>P771*(N771-O771)^2/((10^6)*$AS$4^2)</f>
        <v>389.67765209100986</v>
      </c>
      <c r="R771" s="7">
        <f>P771*(N771-O771)^2/((10^6)*$AS$5^2)</f>
        <v>517.18477480250328</v>
      </c>
      <c r="S771" s="6" t="str">
        <f>IF(R771&gt;=MAX(ABS(I771),ABS(J771),ABS(L771),ABS(M771)),"Verificata","Non verificata")</f>
        <v>Verificata</v>
      </c>
      <c r="T771" s="7">
        <f>-MIN(L771:M771)/(0.9*(N771-O771)/100*391.3)*10</f>
        <v>15.777789775824495</v>
      </c>
      <c r="U771" s="7">
        <f>ABS(MAX(L771:M771)/(0.9*(N771-O771)/100*391.3)*10)</f>
        <v>14.002350817286946</v>
      </c>
      <c r="V771" s="17">
        <f t="shared" si="1812"/>
        <v>18.84</v>
      </c>
      <c r="W771" s="16" t="str">
        <f t="shared" si="1813"/>
        <v>6f20</v>
      </c>
      <c r="X771" s="17">
        <f t="shared" si="1814"/>
        <v>15.700000000000001</v>
      </c>
      <c r="Y771" s="16" t="str">
        <f t="shared" si="1815"/>
        <v>5f20</v>
      </c>
      <c r="Z771" s="16">
        <f t="shared" si="1816"/>
        <v>-471.07667879999997</v>
      </c>
      <c r="AA771" s="16">
        <f t="shared" si="1817"/>
        <v>392.56389900000005</v>
      </c>
      <c r="AB771" s="25">
        <v>45.7</v>
      </c>
      <c r="AC771" s="25">
        <v>29.2</v>
      </c>
      <c r="AD771" s="22">
        <v>4.62</v>
      </c>
      <c r="AE771" s="22">
        <v>3.82</v>
      </c>
      <c r="AF771" s="22">
        <f>(AC771*AE771)/2</f>
        <v>55.771999999999998</v>
      </c>
      <c r="AG771" s="22">
        <f>(Z770-AA771)/AE771</f>
        <v>-205.53083717277491</v>
      </c>
      <c r="AH771" s="22">
        <f>(AA770-Z771)/AE771</f>
        <v>226.08392089005238</v>
      </c>
      <c r="AI771" s="22">
        <f t="shared" ref="AI771" si="1818">MAX(ABS(AG771+AF771),ABS(AG771-AF771),ABS(AH771+AF771),ABS(AH771-AF771),)</f>
        <v>281.8559208900524</v>
      </c>
      <c r="AJ771" s="22">
        <f>((0.5*14.17*P770*0.9*(N770-O770)*AJ773)/(1+AJ773^2))*10^-1</f>
        <v>543.27780000000007</v>
      </c>
      <c r="AK771" s="108">
        <v>10</v>
      </c>
      <c r="AL771" s="30">
        <f>IF(N770=26,(4*0.5)/AK771,(2*0.5)/AK771)</f>
        <v>0.1</v>
      </c>
      <c r="AM771" s="112" t="s">
        <v>100</v>
      </c>
      <c r="AN771" s="41">
        <f>IF((AL771*0.9*(N770-O770)*391.3*AJ773*10^-1)&lt;AJ771,(AL771*0.9*(N770-O770)*391.3*AJ773*10^-1),"calc. cotθ ")</f>
        <v>500.08140000000003</v>
      </c>
    </row>
    <row r="772" spans="1:40">
      <c r="A772" s="35">
        <v>10</v>
      </c>
      <c r="B772" s="35">
        <v>13</v>
      </c>
      <c r="C772" s="35">
        <v>19</v>
      </c>
      <c r="D772" s="35">
        <v>2</v>
      </c>
      <c r="E772" s="35" t="s">
        <v>16</v>
      </c>
      <c r="F772" s="36">
        <v>105.899</v>
      </c>
      <c r="G772" s="36">
        <v>67.626999999999995</v>
      </c>
      <c r="H772" s="36">
        <v>-194.2961</v>
      </c>
      <c r="I772" s="36">
        <v>-126.6691</v>
      </c>
      <c r="J772" s="36">
        <v>261.92309999999998</v>
      </c>
      <c r="AB772" s="25"/>
      <c r="AC772" s="25"/>
      <c r="AD772" s="22"/>
      <c r="AE772" s="22"/>
      <c r="AF772" s="22"/>
      <c r="AG772" s="22"/>
      <c r="AH772" s="22"/>
      <c r="AI772" s="22"/>
      <c r="AJ772" s="106" t="s">
        <v>93</v>
      </c>
      <c r="AK772" s="108">
        <v>15</v>
      </c>
      <c r="AL772" s="30">
        <f>IF(N770=26,(4*0.5)/AK772,(2*0.5)/AK772)</f>
        <v>6.6666666666666666E-2</v>
      </c>
      <c r="AM772" s="112" t="s">
        <v>99</v>
      </c>
      <c r="AN772" s="41">
        <f>IF((AL772*0.9*(N770-O770)*391.3*AJ773*10^-1)&lt;AJ771,(AL772*0.9*(N770-O770)*391.3*AJ773*10^-1),"calc. cotθ ")</f>
        <v>333.38760000000002</v>
      </c>
    </row>
    <row r="773" spans="1:40">
      <c r="A773" s="35">
        <v>10</v>
      </c>
      <c r="B773" s="35">
        <v>13</v>
      </c>
      <c r="C773" s="35">
        <v>19</v>
      </c>
      <c r="D773" s="35">
        <v>2</v>
      </c>
      <c r="E773" s="35" t="s">
        <v>17</v>
      </c>
      <c r="F773" s="36">
        <v>-105.328</v>
      </c>
      <c r="G773" s="36">
        <v>-67.230999999999995</v>
      </c>
      <c r="H773" s="36">
        <v>-194.2961</v>
      </c>
      <c r="I773" s="36">
        <v>-261.52710000000002</v>
      </c>
      <c r="J773" s="36">
        <v>127.0651</v>
      </c>
      <c r="AB773" s="26"/>
      <c r="AC773" s="26"/>
      <c r="AD773" s="23"/>
      <c r="AE773" s="23"/>
      <c r="AF773" s="23"/>
      <c r="AG773" s="23"/>
      <c r="AH773" s="23"/>
      <c r="AI773" s="23"/>
      <c r="AJ773" s="107">
        <v>2</v>
      </c>
      <c r="AK773" s="110">
        <v>20</v>
      </c>
      <c r="AL773" s="31">
        <f>IF(N770=26,(4*0.5)/AK773,(2*0.5)/AK773)</f>
        <v>0.05</v>
      </c>
      <c r="AM773" s="113" t="s">
        <v>98</v>
      </c>
      <c r="AN773" s="114">
        <f>IF((AL773*0.9*(N770-O770)*391.3*AJ773*10^-1)&lt;AJ771,(AL773*0.9*(N770-O770)*391.3*AJ773*10^-1),"calc. cotθ ")</f>
        <v>250.04070000000002</v>
      </c>
    </row>
    <row r="774" spans="1:40">
      <c r="A774" s="35">
        <v>10</v>
      </c>
      <c r="B774" s="35">
        <v>19</v>
      </c>
      <c r="C774" s="35">
        <v>27</v>
      </c>
      <c r="D774" s="35">
        <v>2</v>
      </c>
      <c r="E774" s="35" t="s">
        <v>14</v>
      </c>
      <c r="F774" s="36">
        <v>-18.401</v>
      </c>
      <c r="G774" s="36">
        <v>-11.741</v>
      </c>
      <c r="H774" s="36">
        <v>441.36449999999996</v>
      </c>
      <c r="I774" s="36">
        <v>429.62349999999998</v>
      </c>
      <c r="J774" s="36">
        <v>-453.10549999999995</v>
      </c>
      <c r="K774" s="1">
        <f t="shared" ref="K774:K775" si="1819">$K$510</f>
        <v>80</v>
      </c>
      <c r="L774" s="7">
        <f t="shared" ref="L774:L775" si="1820">(ABS(I774)-ABS(I776*$K774/200))*SIGN(I774)</f>
        <v>339.80698000000001</v>
      </c>
      <c r="M774" s="7">
        <f t="shared" ref="M774:M775" si="1821">(ABS(J774)-ABS(J776*$K774/200))*SIGN(J774)</f>
        <v>-330.44897999999995</v>
      </c>
      <c r="N774" s="6">
        <f t="shared" ref="N774:N775" si="1822">$N$510</f>
        <v>75</v>
      </c>
      <c r="O774" s="6">
        <v>4</v>
      </c>
      <c r="P774" s="6">
        <v>30</v>
      </c>
      <c r="Q774" s="7">
        <f>P774*(N774-O774)^2/((10^6)*$AS$4^2)</f>
        <v>389.67765209100986</v>
      </c>
      <c r="R774" s="7">
        <f>P774*(N774-O774)^2/((10^6)*$AS$5^2)</f>
        <v>517.18477480250328</v>
      </c>
      <c r="S774" s="6" t="str">
        <f>IF(R774&gt;=MAX(ABS(I774),ABS(J774),ABS(L774),ABS(M774)),"Verificata","Non verificata")</f>
        <v>Verificata</v>
      </c>
      <c r="T774" s="7">
        <f>-MIN(L774:M774)/(0.9*(N774-O774)/100*391.3)*10</f>
        <v>13.215807666511889</v>
      </c>
      <c r="U774" s="7">
        <f>ABS(MAX(L774:M774)/(0.9*(N774-O774)/100*391.3)*10)</f>
        <v>13.590066737135194</v>
      </c>
      <c r="V774" s="17">
        <f t="shared" ref="V774:V775" si="1823">IF($N774=26,IF(4*2.01&gt;T774,4*2.01,"Arm. insufficiente"),IF((3*2.01)&gt;T774,(3*2.01),IF(T774&lt;4*2.01,(4*2.01),IF(T774&lt;10.3,2*2.01+2*3.14,IF(T774&lt;15.75,5*3.14,IF(15.75&lt;T774,6*3.14,"Armat. Insuf. "))))))</f>
        <v>15.700000000000001</v>
      </c>
      <c r="W774" s="16" t="str">
        <f t="shared" ref="W774:W775" si="1824">IF(V774=6.03,"3f16",IF(V774=8.04,"4f16",IF(V774=10.3,"2f16+2f20",IF(V774=15.7,"5f20",IF(V774=18.84,"6f20","Arm. Insuf.")))))</f>
        <v>5f20</v>
      </c>
      <c r="X774" s="17">
        <f t="shared" ref="X774:X775" si="1825">IF($N774=26,IF(4*2.01&gt;U774,4*2.01,"Arm. insufficiente"),IF((3*2.01)&gt;U774,(3*2.01),IF(U774&lt;4*2.01,(4*2.01),IF(U774&lt;10.3,2*2.01+2*3.14,IF(U774&lt;15.75,5*3.14,IF(15.75&lt;U774,6*3.14,"Armat. Insuf. "))))))</f>
        <v>15.700000000000001</v>
      </c>
      <c r="Y774" s="16" t="str">
        <f t="shared" ref="Y774:Y775" si="1826">IF(X774=6.03,"3f16",IF(X774=8.04,"4f16",IF(X774=10.3,"2f16+2f20",IF(X774=15.7,"5f20",IF(X774=18.84,"6f20","Arm. Insuf.")))))</f>
        <v>5f20</v>
      </c>
      <c r="Z774" s="16">
        <f t="shared" ref="Z774:Z775" si="1827">-0.9*(N774-O774)*V774*391.3/1000</f>
        <v>-392.56389900000005</v>
      </c>
      <c r="AA774" s="16">
        <f t="shared" ref="AA774:AA775" si="1828">0.9*(N774-O774)*X774*391.3/1000</f>
        <v>392.56389900000005</v>
      </c>
      <c r="AB774" s="24"/>
      <c r="AC774" s="24"/>
      <c r="AD774" s="21"/>
      <c r="AE774" s="21"/>
      <c r="AF774" s="21"/>
      <c r="AG774" s="21"/>
      <c r="AH774" s="21"/>
      <c r="AI774" s="21"/>
      <c r="AJ774" s="21"/>
      <c r="AK774" s="109">
        <f t="shared" si="1751"/>
        <v>12.8</v>
      </c>
      <c r="AL774" s="29">
        <f>IF(N774=26,(4*0.5)/AK774,(2*0.5)/AK774)</f>
        <v>7.8125E-2</v>
      </c>
      <c r="AM774" s="111" t="s">
        <v>96</v>
      </c>
      <c r="AN774" s="40">
        <f>IF((AL774*0.9*(N774-O774)*391.3*AJ777*10^-1)&lt;AJ775,(AL774*0.9*(N774-O774)*391.3*AJ777*10^-1),"calc. cotθ ")</f>
        <v>390.68859375000005</v>
      </c>
    </row>
    <row r="775" spans="1:40">
      <c r="A775" s="35">
        <v>10</v>
      </c>
      <c r="B775" s="35">
        <v>19</v>
      </c>
      <c r="C775" s="35">
        <v>27</v>
      </c>
      <c r="D775" s="35">
        <v>2</v>
      </c>
      <c r="E775" s="35" t="s">
        <v>15</v>
      </c>
      <c r="F775" s="36">
        <v>-73.385000000000005</v>
      </c>
      <c r="G775" s="36">
        <v>-46.854999999999997</v>
      </c>
      <c r="H775" s="36">
        <v>-488.20279999999997</v>
      </c>
      <c r="I775" s="36">
        <v>-535.05779999999993</v>
      </c>
      <c r="J775" s="36">
        <v>441.34779999999995</v>
      </c>
      <c r="K775" s="1">
        <f t="shared" si="1819"/>
        <v>80</v>
      </c>
      <c r="L775" s="7">
        <f t="shared" si="1820"/>
        <v>-404.37527999999992</v>
      </c>
      <c r="M775" s="7">
        <f t="shared" si="1821"/>
        <v>359.55727999999993</v>
      </c>
      <c r="N775" s="6">
        <f t="shared" si="1822"/>
        <v>75</v>
      </c>
      <c r="O775" s="6">
        <v>4</v>
      </c>
      <c r="P775" s="6">
        <v>30</v>
      </c>
      <c r="Q775" s="7">
        <f>P775*(N775-O775)^2/((10^6)*$AS$4^2)</f>
        <v>389.67765209100986</v>
      </c>
      <c r="R775" s="7">
        <f>P775*(N775-O775)^2/((10^6)*$AS$5^2)</f>
        <v>517.18477480250328</v>
      </c>
      <c r="S775" s="20" t="str">
        <f>IF(R775&gt;=MAX(ABS(L775),ABS(M775)),"Verificata","Non Verificata")</f>
        <v>Verificata</v>
      </c>
      <c r="T775" s="7">
        <f>-MIN(L775:M775)/(0.9*(N775-O775)/100*391.3)*10</f>
        <v>16.172378336806762</v>
      </c>
      <c r="U775" s="7">
        <f>ABS(MAX(L775:M775)/(0.9*(N775-O775)/100*391.3)*10)</f>
        <v>14.379950144116533</v>
      </c>
      <c r="V775" s="17">
        <f t="shared" si="1823"/>
        <v>18.84</v>
      </c>
      <c r="W775" s="16" t="str">
        <f t="shared" si="1824"/>
        <v>6f20</v>
      </c>
      <c r="X775" s="17">
        <f t="shared" si="1825"/>
        <v>15.700000000000001</v>
      </c>
      <c r="Y775" s="16" t="str">
        <f t="shared" si="1826"/>
        <v>5f20</v>
      </c>
      <c r="Z775" s="16">
        <f t="shared" si="1827"/>
        <v>-471.07667879999997</v>
      </c>
      <c r="AA775" s="16">
        <f t="shared" si="1828"/>
        <v>392.56389900000005</v>
      </c>
      <c r="AB775" s="25">
        <v>45.7</v>
      </c>
      <c r="AC775" s="25">
        <v>29.2</v>
      </c>
      <c r="AD775" s="22">
        <v>3.5</v>
      </c>
      <c r="AE775" s="22">
        <v>2.4500000000000002</v>
      </c>
      <c r="AF775" s="22">
        <f>(AC775*AE775)/2</f>
        <v>35.770000000000003</v>
      </c>
      <c r="AG775" s="22">
        <f>(Z774-AA775)/AE775</f>
        <v>-320.46032571428572</v>
      </c>
      <c r="AH775" s="22">
        <f>(AA774-Z775)/AE775</f>
        <v>352.50635828571427</v>
      </c>
      <c r="AI775" s="22">
        <f t="shared" ref="AI775" si="1829">MAX(ABS(AG775+AF775),ABS(AG775-AF775),ABS(AH775+AF775),ABS(AH775-AF775),)</f>
        <v>388.27635828571425</v>
      </c>
      <c r="AJ775" s="22">
        <f>((0.5*14.17*P774*0.9*(N774-O774)*AJ777)/(1+AJ777^2))*10^-1</f>
        <v>543.27780000000007</v>
      </c>
      <c r="AK775" s="108">
        <v>10</v>
      </c>
      <c r="AL775" s="30">
        <f>IF(N774=26,(4*0.5)/AK775,(2*0.5)/AK775)</f>
        <v>0.1</v>
      </c>
      <c r="AM775" s="112" t="s">
        <v>100</v>
      </c>
      <c r="AN775" s="41">
        <f>IF((AL775*0.9*(N774-O774)*391.3*AJ777*10^-1)&lt;AJ775,(AL775*0.9*(N774-O774)*391.3*AJ777*10^-1),"calc. cotθ ")</f>
        <v>500.08140000000003</v>
      </c>
    </row>
    <row r="776" spans="1:40">
      <c r="A776" s="35">
        <v>10</v>
      </c>
      <c r="B776" s="35">
        <v>19</v>
      </c>
      <c r="C776" s="35">
        <v>27</v>
      </c>
      <c r="D776" s="35">
        <v>2</v>
      </c>
      <c r="E776" s="35" t="s">
        <v>16</v>
      </c>
      <c r="F776" s="36">
        <v>64.3</v>
      </c>
      <c r="G776" s="36">
        <v>41.05</v>
      </c>
      <c r="H776" s="36">
        <v>-265.59129999999999</v>
      </c>
      <c r="I776" s="36">
        <v>-224.54129999999998</v>
      </c>
      <c r="J776" s="36">
        <v>306.6413</v>
      </c>
      <c r="AB776" s="25"/>
      <c r="AC776" s="25"/>
      <c r="AD776" s="22"/>
      <c r="AE776" s="22"/>
      <c r="AF776" s="22"/>
      <c r="AG776" s="22"/>
      <c r="AH776" s="22"/>
      <c r="AI776" s="22"/>
      <c r="AJ776" s="106" t="s">
        <v>93</v>
      </c>
      <c r="AK776" s="108">
        <v>15</v>
      </c>
      <c r="AL776" s="30">
        <f>IF(N774=26,(4*0.5)/AK776,(2*0.5)/AK776)</f>
        <v>6.6666666666666666E-2</v>
      </c>
      <c r="AM776" s="112" t="s">
        <v>99</v>
      </c>
      <c r="AN776" s="41">
        <f>IF((AL776*0.9*(N774-O774)*391.3*AJ777*10^-1)&lt;AJ775,(AL776*0.9*(N774-O774)*391.3*AJ777*10^-1),"calc. cotθ ")</f>
        <v>333.38760000000002</v>
      </c>
    </row>
    <row r="777" spans="1:40">
      <c r="A777" s="35">
        <v>10</v>
      </c>
      <c r="B777" s="35">
        <v>19</v>
      </c>
      <c r="C777" s="35">
        <v>27</v>
      </c>
      <c r="D777" s="35">
        <v>2</v>
      </c>
      <c r="E777" s="35" t="s">
        <v>17</v>
      </c>
      <c r="F777" s="36">
        <v>-95.72</v>
      </c>
      <c r="G777" s="36">
        <v>-61.115000000000002</v>
      </c>
      <c r="H777" s="36">
        <v>-265.59129999999999</v>
      </c>
      <c r="I777" s="36">
        <v>-326.7063</v>
      </c>
      <c r="J777" s="36">
        <v>204.47629999999998</v>
      </c>
      <c r="AB777" s="26"/>
      <c r="AC777" s="26"/>
      <c r="AD777" s="23"/>
      <c r="AE777" s="23"/>
      <c r="AF777" s="23"/>
      <c r="AG777" s="23"/>
      <c r="AH777" s="23"/>
      <c r="AI777" s="23"/>
      <c r="AJ777" s="107">
        <v>2</v>
      </c>
      <c r="AK777" s="110">
        <v>20</v>
      </c>
      <c r="AL777" s="31">
        <f>IF(N774=26,(4*0.5)/AK777,(2*0.5)/AK777)</f>
        <v>0.05</v>
      </c>
      <c r="AM777" s="113" t="s">
        <v>98</v>
      </c>
      <c r="AN777" s="114">
        <f>IF((AL777*0.9*(N774-O774)*391.3*AJ777*10^-1)&lt;AJ775,(AL777*0.9*(N774-O774)*391.3*AJ777*10^-1),"calc. cotθ ")</f>
        <v>250.04070000000002</v>
      </c>
    </row>
    <row r="778" spans="1:40">
      <c r="A778" s="35">
        <v>11</v>
      </c>
      <c r="B778" s="35">
        <v>10</v>
      </c>
      <c r="C778" s="35">
        <v>14</v>
      </c>
      <c r="D778" s="35">
        <v>2</v>
      </c>
      <c r="E778" s="35" t="s">
        <v>14</v>
      </c>
      <c r="F778" s="36">
        <v>-14.981</v>
      </c>
      <c r="G778" s="36">
        <v>-9.298</v>
      </c>
      <c r="H778" s="36">
        <v>49.134700000000002</v>
      </c>
      <c r="I778" s="36">
        <v>39.8367</v>
      </c>
      <c r="J778" s="36">
        <v>-58.432700000000004</v>
      </c>
      <c r="K778" s="1">
        <f t="shared" ref="K778:K779" si="1830">$K$510</f>
        <v>80</v>
      </c>
      <c r="L778" s="7">
        <f t="shared" ref="L778:L779" si="1831">(ABS(I778)-ABS(I780*$K778/200))*SIGN(I778)</f>
        <v>35.640259999999998</v>
      </c>
      <c r="M778" s="7">
        <f t="shared" ref="M778:M779" si="1832">(ABS(J778)-ABS(J780*$K778/200))*SIGN(J778)</f>
        <v>-42.317060000000005</v>
      </c>
      <c r="N778" s="6">
        <v>26</v>
      </c>
      <c r="O778" s="6">
        <v>3</v>
      </c>
      <c r="P778" s="6">
        <v>60</v>
      </c>
      <c r="Q778" s="7">
        <f>P778*(N778-O778)^2/((10^6)*$AS$4^2)</f>
        <v>81.785152928444433</v>
      </c>
      <c r="R778" s="7">
        <f>P778*(N778-O778)^2/((10^6)*$AS$5^2)</f>
        <v>108.54621934954343</v>
      </c>
      <c r="S778" s="6" t="str">
        <f>IF(R778&gt;=MAX(ABS(I778),ABS(J778),ABS(L778),ABS(M778)),"Verificata","Non verificata")</f>
        <v>Verificata</v>
      </c>
      <c r="T778" s="7">
        <f>-MIN(L778:M778)/(0.9*(N778-O778)/100*391.3)*10</f>
        <v>5.2243864437999932</v>
      </c>
      <c r="U778" s="7">
        <f>ABS(MAX(L778:M778)/(0.9*(N778-O778)/100*391.3)*10)</f>
        <v>4.4000809885541941</v>
      </c>
      <c r="V778" s="17">
        <f t="shared" ref="V778:V779" si="1833">IF($N778=26,IF(4*2.01&gt;T778,4*2.01,"Arm. insufficiente"),IF((3*2.01)&gt;T778,(3*2.01),IF(T778&lt;4*2.01,(4*2.01),IF(T778&lt;10.3,2*2.01+2*3.14,IF(T778&lt;15.75,5*3.14,IF(15.75&lt;T778,6*3.14,"Armat. Insuf. "))))))</f>
        <v>8.0399999999999991</v>
      </c>
      <c r="W778" s="16" t="str">
        <f t="shared" ref="W778:W779" si="1834">IF(V778=6.03,"3f16",IF(V778=8.04,"4f16",IF(V778=10.3,"2f16+2f20",IF(V778=15.7,"5f20",IF(V778=18.84,"6f20","Arm. Insuf.")))))</f>
        <v>4f16</v>
      </c>
      <c r="X778" s="17">
        <f t="shared" ref="X778:X779" si="1835">IF($N778=26,IF(4*2.01&gt;U778,4*2.01,"Arm. insufficiente"),IF((3*2.01)&gt;U778,(3*2.01),IF(U778&lt;4*2.01,(4*2.01),IF(U778&lt;10.3,2*2.01+2*3.14,IF(U778&lt;15.75,5*3.14,IF(15.75&lt;U778,6*3.14,"Armat. Insuf. "))))))</f>
        <v>8.0399999999999991</v>
      </c>
      <c r="Y778" s="16" t="str">
        <f t="shared" ref="Y778:Y779" si="1836">IF(X778=6.03,"3f16",IF(X778=8.04,"4f16",IF(X778=10.3,"2f16+2f20",IF(X778=15.7,"5f20",IF(X778=18.84,"6f20","Arm. Insuf.")))))</f>
        <v>4f16</v>
      </c>
      <c r="Z778" s="16">
        <f t="shared" ref="Z778:Z779" si="1837">-0.9*(N778-O778)*V778*391.3/1000</f>
        <v>-65.123276399999995</v>
      </c>
      <c r="AA778" s="16">
        <f t="shared" ref="AA778:AA779" si="1838">0.9*(N778-O778)*X778*391.3/1000</f>
        <v>65.123276399999995</v>
      </c>
      <c r="AB778" s="24"/>
      <c r="AC778" s="24"/>
      <c r="AD778" s="21"/>
      <c r="AE778" s="21"/>
      <c r="AF778" s="21"/>
      <c r="AG778" s="21"/>
      <c r="AH778" s="21"/>
      <c r="AI778" s="21"/>
      <c r="AJ778" s="21"/>
      <c r="AK778" s="109">
        <f t="shared" si="1751"/>
        <v>12.8</v>
      </c>
      <c r="AL778" s="29">
        <f>IF(N778=26,(4*0.5)/AK778,(2*0.5)/AK778)</f>
        <v>0.15625</v>
      </c>
      <c r="AM778" s="111" t="s">
        <v>96</v>
      </c>
      <c r="AN778" s="40">
        <f>IF((AL778*0.9*(N778-O778)*391.3*AJ781*10^-1)&lt;AJ779,(AL778*0.9*(N778-O778)*391.3*AJ781*10^-1),"calc. cotθ ")</f>
        <v>253.12218750000002</v>
      </c>
    </row>
    <row r="779" spans="1:40">
      <c r="A779" s="35">
        <v>11</v>
      </c>
      <c r="B779" s="35">
        <v>10</v>
      </c>
      <c r="C779" s="35">
        <v>14</v>
      </c>
      <c r="D779" s="35">
        <v>2</v>
      </c>
      <c r="E779" s="35" t="s">
        <v>15</v>
      </c>
      <c r="F779" s="36">
        <v>-14.75</v>
      </c>
      <c r="G779" s="36">
        <v>-9.1319999999999997</v>
      </c>
      <c r="H779" s="36">
        <v>-46.837699999999998</v>
      </c>
      <c r="I779" s="36">
        <v>-55.969699999999996</v>
      </c>
      <c r="J779" s="36">
        <v>37.7057</v>
      </c>
      <c r="K779" s="1">
        <f t="shared" si="1830"/>
        <v>80</v>
      </c>
      <c r="L779" s="7">
        <f t="shared" si="1831"/>
        <v>-39.889259999999993</v>
      </c>
      <c r="M779" s="7">
        <f t="shared" si="1832"/>
        <v>33.474060000000001</v>
      </c>
      <c r="N779" s="6">
        <v>26</v>
      </c>
      <c r="O779" s="6">
        <v>3</v>
      </c>
      <c r="P779" s="6">
        <v>60</v>
      </c>
      <c r="Q779" s="7">
        <f>P779*(N779-O779)^2/((10^6)*$AS$4^2)</f>
        <v>81.785152928444433</v>
      </c>
      <c r="R779" s="7">
        <f>P779*(N779-O779)^2/((10^6)*$AS$5^2)</f>
        <v>108.54621934954343</v>
      </c>
      <c r="S779" s="6" t="str">
        <f>IF(R779&gt;=MAX(ABS(I779),ABS(J779),ABS(L779),ABS(M779)),"Verificata","Non verificata")</f>
        <v>Verificata</v>
      </c>
      <c r="T779" s="7">
        <f>-MIN(L779:M779)/(0.9*(N779-O779)/100*391.3)*10</f>
        <v>4.9246547183857592</v>
      </c>
      <c r="U779" s="7">
        <f>ABS(MAX(L779:M779)/(0.9*(N779-O779)/100*391.3)*10)</f>
        <v>4.1326459182879809</v>
      </c>
      <c r="V779" s="17">
        <f t="shared" si="1833"/>
        <v>8.0399999999999991</v>
      </c>
      <c r="W779" s="16" t="str">
        <f t="shared" si="1834"/>
        <v>4f16</v>
      </c>
      <c r="X779" s="17">
        <f t="shared" si="1835"/>
        <v>8.0399999999999991</v>
      </c>
      <c r="Y779" s="16" t="str">
        <f t="shared" si="1836"/>
        <v>4f16</v>
      </c>
      <c r="Z779" s="16">
        <f t="shared" si="1837"/>
        <v>-65.123276399999995</v>
      </c>
      <c r="AA779" s="16">
        <f t="shared" si="1838"/>
        <v>65.123276399999995</v>
      </c>
      <c r="AB779" s="25">
        <v>12.7</v>
      </c>
      <c r="AC779" s="25">
        <v>7.9</v>
      </c>
      <c r="AD779" s="22">
        <v>3.78</v>
      </c>
      <c r="AE779" s="22">
        <v>3.48</v>
      </c>
      <c r="AF779" s="22">
        <f>(AC779*AE779)/2</f>
        <v>13.746</v>
      </c>
      <c r="AG779" s="22">
        <f>(Z778-AA779)/AE779</f>
        <v>-37.42717034482758</v>
      </c>
      <c r="AH779" s="22">
        <f>(AA778-Z779)/AE779</f>
        <v>37.42717034482758</v>
      </c>
      <c r="AI779" s="22">
        <f t="shared" ref="AI779" si="1839">MAX(ABS(AG779+AF779),ABS(AG779-AF779),ABS(AH779+AF779),ABS(AH779-AF779),)</f>
        <v>51.173170344827582</v>
      </c>
      <c r="AJ779" s="22">
        <f>((0.5*14.17*P778*0.9*(N778-O778)*AJ781)/(1+AJ781^2))*10^-1</f>
        <v>351.98280000000005</v>
      </c>
      <c r="AK779" s="108">
        <v>10</v>
      </c>
      <c r="AL779" s="30">
        <f>IF(N778=26,(4*0.5)/AK779,(2*0.5)/AK779)</f>
        <v>0.2</v>
      </c>
      <c r="AM779" s="112" t="s">
        <v>100</v>
      </c>
      <c r="AN779" s="41">
        <f>IF((AL779*0.9*(N778-O778)*391.3*AJ781*10^-1)&lt;AJ779,(AL779*0.9*(N778-O778)*391.3*AJ781*10^-1),"calc. cotθ ")</f>
        <v>323.99640000000005</v>
      </c>
    </row>
    <row r="780" spans="1:40">
      <c r="A780" s="35">
        <v>11</v>
      </c>
      <c r="B780" s="35">
        <v>10</v>
      </c>
      <c r="C780" s="35">
        <v>14</v>
      </c>
      <c r="D780" s="35">
        <v>2</v>
      </c>
      <c r="E780" s="35" t="s">
        <v>16</v>
      </c>
      <c r="F780" s="36">
        <v>24.026</v>
      </c>
      <c r="G780" s="36">
        <v>14.898999999999999</v>
      </c>
      <c r="H780" s="36">
        <v>-25.3901</v>
      </c>
      <c r="I780" s="36">
        <v>-10.491100000000001</v>
      </c>
      <c r="J780" s="36">
        <v>40.289099999999998</v>
      </c>
      <c r="AB780" s="25"/>
      <c r="AC780" s="25"/>
      <c r="AD780" s="22"/>
      <c r="AE780" s="22"/>
      <c r="AF780" s="22"/>
      <c r="AG780" s="22"/>
      <c r="AH780" s="22"/>
      <c r="AI780" s="22"/>
      <c r="AJ780" s="106" t="s">
        <v>93</v>
      </c>
      <c r="AK780" s="108">
        <v>15</v>
      </c>
      <c r="AL780" s="30">
        <f>IF(N778=26,(4*0.5)/AK780,(2*0.5)/AK780)</f>
        <v>0.13333333333333333</v>
      </c>
      <c r="AM780" s="112" t="s">
        <v>99</v>
      </c>
      <c r="AN780" s="41">
        <f>IF((AL780*0.9*(N778-O778)*391.3*AJ781*10^-1)&lt;AJ779,(AL780*0.9*(N778-O778)*391.3*AJ781*10^-1),"calc. cotθ ")</f>
        <v>215.99760000000003</v>
      </c>
    </row>
    <row r="781" spans="1:40">
      <c r="A781" s="35">
        <v>11</v>
      </c>
      <c r="B781" s="35">
        <v>10</v>
      </c>
      <c r="C781" s="35">
        <v>14</v>
      </c>
      <c r="D781" s="35">
        <v>2</v>
      </c>
      <c r="E781" s="35" t="s">
        <v>17</v>
      </c>
      <c r="F781" s="36">
        <v>-23.904</v>
      </c>
      <c r="G781" s="36">
        <v>-14.811</v>
      </c>
      <c r="H781" s="36">
        <v>-25.3901</v>
      </c>
      <c r="I781" s="36">
        <v>-40.201099999999997</v>
      </c>
      <c r="J781" s="36">
        <v>10.5791</v>
      </c>
      <c r="AB781" s="26"/>
      <c r="AC781" s="26"/>
      <c r="AD781" s="23"/>
      <c r="AE781" s="23"/>
      <c r="AF781" s="23"/>
      <c r="AG781" s="23"/>
      <c r="AH781" s="23"/>
      <c r="AI781" s="23"/>
      <c r="AJ781" s="107">
        <v>2</v>
      </c>
      <c r="AK781" s="110">
        <v>20</v>
      </c>
      <c r="AL781" s="31">
        <f>IF(N778=26,(4*0.5)/AK781,(2*0.5)/AK781)</f>
        <v>0.1</v>
      </c>
      <c r="AM781" s="113" t="s">
        <v>98</v>
      </c>
      <c r="AN781" s="114">
        <f>IF((AL781*0.9*(N778-O778)*391.3*AJ781*10^-1)&lt;AJ779,(AL781*0.9*(N778-O778)*391.3*AJ781*10^-1),"calc. cotθ ")</f>
        <v>161.99820000000003</v>
      </c>
    </row>
    <row r="782" spans="1:40">
      <c r="A782" s="35">
        <v>11</v>
      </c>
      <c r="B782" s="35">
        <v>14</v>
      </c>
      <c r="C782" s="35">
        <v>20</v>
      </c>
      <c r="D782" s="35">
        <v>2</v>
      </c>
      <c r="E782" s="35" t="s">
        <v>14</v>
      </c>
      <c r="F782" s="36">
        <v>-22.38</v>
      </c>
      <c r="G782" s="36">
        <v>-13.888</v>
      </c>
      <c r="H782" s="36">
        <v>39.656200000000005</v>
      </c>
      <c r="I782" s="36">
        <v>25.768200000000007</v>
      </c>
      <c r="J782" s="36">
        <v>-53.544200000000004</v>
      </c>
      <c r="K782" s="1">
        <f t="shared" ref="K782:K783" si="1840">$K$510</f>
        <v>80</v>
      </c>
      <c r="L782" s="7">
        <f t="shared" ref="L782:L783" si="1841">(ABS(I782)-ABS(I784*$K782/200))*SIGN(I782)</f>
        <v>25.502520000000008</v>
      </c>
      <c r="M782" s="7">
        <f t="shared" ref="M782:M783" si="1842">(ABS(J782)-ABS(J784*$K782/200))*SIGN(J782)</f>
        <v>-39.157080000000008</v>
      </c>
      <c r="N782" s="6">
        <v>26</v>
      </c>
      <c r="O782" s="6">
        <v>3</v>
      </c>
      <c r="P782" s="6">
        <v>60</v>
      </c>
      <c r="Q782" s="7">
        <f>P782*(N782-O782)^2/((10^6)*$AS$4^2)</f>
        <v>81.785152928444433</v>
      </c>
      <c r="R782" s="7">
        <f>P782*(N782-O782)^2/((10^6)*$AS$5^2)</f>
        <v>108.54621934954343</v>
      </c>
      <c r="S782" s="6" t="str">
        <f>IF(R782&gt;=MAX(ABS(I782),ABS(J782),ABS(L782),ABS(M782)),"Verificata","Non verificata")</f>
        <v>Verificata</v>
      </c>
      <c r="T782" s="7">
        <f>-MIN(L782:M782)/(0.9*(N782-O782)/100*391.3)*10</f>
        <v>4.8342611214198685</v>
      </c>
      <c r="U782" s="7">
        <f>ABS(MAX(L782:M782)/(0.9*(N782-O782)/100*391.3)*10)</f>
        <v>3.1484942425286215</v>
      </c>
      <c r="V782" s="17">
        <f t="shared" ref="V782:V783" si="1843">IF($N782=26,IF(4*2.01&gt;T782,4*2.01,"Arm. insufficiente"),IF((3*2.01)&gt;T782,(3*2.01),IF(T782&lt;4*2.01,(4*2.01),IF(T782&lt;10.3,2*2.01+2*3.14,IF(T782&lt;15.75,5*3.14,IF(15.75&lt;T782,6*3.14,"Armat. Insuf. "))))))</f>
        <v>8.0399999999999991</v>
      </c>
      <c r="W782" s="16" t="str">
        <f t="shared" ref="W782:W783" si="1844">IF(V782=6.03,"3f16",IF(V782=8.04,"4f16",IF(V782=10.3,"2f16+2f20",IF(V782=15.7,"5f20",IF(V782=18.84,"6f20","Arm. Insuf.")))))</f>
        <v>4f16</v>
      </c>
      <c r="X782" s="17">
        <f t="shared" ref="X782:X783" si="1845">IF($N782=26,IF(4*2.01&gt;U782,4*2.01,"Arm. insufficiente"),IF((3*2.01)&gt;U782,(3*2.01),IF(U782&lt;4*2.01,(4*2.01),IF(U782&lt;10.3,2*2.01+2*3.14,IF(U782&lt;15.75,5*3.14,IF(15.75&lt;U782,6*3.14,"Armat. Insuf. "))))))</f>
        <v>8.0399999999999991</v>
      </c>
      <c r="Y782" s="16" t="str">
        <f t="shared" ref="Y782:Y783" si="1846">IF(X782=6.03,"3f16",IF(X782=8.04,"4f16",IF(X782=10.3,"2f16+2f20",IF(X782=15.7,"5f20",IF(X782=18.84,"6f20","Arm. Insuf.")))))</f>
        <v>4f16</v>
      </c>
      <c r="Z782" s="16">
        <f t="shared" ref="Z782:Z783" si="1847">-0.9*(N782-O782)*V782*391.3/1000</f>
        <v>-65.123276399999995</v>
      </c>
      <c r="AA782" s="16">
        <f t="shared" ref="AA782:AA783" si="1848">0.9*(N782-O782)*X782*391.3/1000</f>
        <v>65.123276399999995</v>
      </c>
      <c r="AB782" s="24"/>
      <c r="AC782" s="24"/>
      <c r="AD782" s="21"/>
      <c r="AE782" s="21"/>
      <c r="AF782" s="21"/>
      <c r="AG782" s="21"/>
      <c r="AH782" s="21"/>
      <c r="AI782" s="21"/>
      <c r="AJ782" s="21"/>
      <c r="AK782" s="109">
        <f t="shared" si="1751"/>
        <v>12.8</v>
      </c>
      <c r="AL782" s="29">
        <f>IF(N782=26,(4*0.5)/AK782,(2*0.5)/AK782)</f>
        <v>0.15625</v>
      </c>
      <c r="AM782" s="111" t="s">
        <v>96</v>
      </c>
      <c r="AN782" s="40">
        <f>IF((AL782*0.9*(N782-O782)*391.3*AJ785*10^-1)&lt;AJ783,(AL782*0.9*(N782-O782)*391.3*AJ785*10^-1),"calc. cotθ ")</f>
        <v>253.12218750000002</v>
      </c>
    </row>
    <row r="783" spans="1:40">
      <c r="A783" s="35">
        <v>11</v>
      </c>
      <c r="B783" s="35">
        <v>14</v>
      </c>
      <c r="C783" s="35">
        <v>20</v>
      </c>
      <c r="D783" s="35">
        <v>2</v>
      </c>
      <c r="E783" s="35" t="s">
        <v>15</v>
      </c>
      <c r="F783" s="36">
        <v>-21.241</v>
      </c>
      <c r="G783" s="36">
        <v>-13.151</v>
      </c>
      <c r="H783" s="36">
        <v>-41.895199999999996</v>
      </c>
      <c r="I783" s="36">
        <v>-55.046199999999999</v>
      </c>
      <c r="J783" s="36">
        <v>28.744199999999996</v>
      </c>
      <c r="K783" s="1">
        <f t="shared" si="1840"/>
        <v>80</v>
      </c>
      <c r="L783" s="7">
        <f t="shared" si="1841"/>
        <v>-40.786679999999997</v>
      </c>
      <c r="M783" s="7">
        <f t="shared" si="1842"/>
        <v>28.606119999999997</v>
      </c>
      <c r="N783" s="6">
        <v>26</v>
      </c>
      <c r="O783" s="6">
        <v>3</v>
      </c>
      <c r="P783" s="6">
        <v>60</v>
      </c>
      <c r="Q783" s="7">
        <f>P783*(N783-O783)^2/((10^6)*$AS$4^2)</f>
        <v>81.785152928444433</v>
      </c>
      <c r="R783" s="7">
        <f>P783*(N783-O783)^2/((10^6)*$AS$5^2)</f>
        <v>108.54621934954343</v>
      </c>
      <c r="S783" s="6" t="str">
        <f>IF(R783&gt;=MAX(ABS(I783),ABS(J783),ABS(L783),ABS(M783)),"Verificata","Non verificata")</f>
        <v>Verificata</v>
      </c>
      <c r="T783" s="7">
        <f>-MIN(L783:M783)/(0.9*(N783-O783)/100*391.3)*10</f>
        <v>5.0354485420208377</v>
      </c>
      <c r="U783" s="7">
        <f>ABS(MAX(L783:M783)/(0.9*(N783-O783)/100*391.3)*10)</f>
        <v>3.5316589937419058</v>
      </c>
      <c r="V783" s="17">
        <f t="shared" si="1843"/>
        <v>8.0399999999999991</v>
      </c>
      <c r="W783" s="16" t="str">
        <f t="shared" si="1844"/>
        <v>4f16</v>
      </c>
      <c r="X783" s="17">
        <f t="shared" si="1845"/>
        <v>8.0399999999999991</v>
      </c>
      <c r="Y783" s="16" t="str">
        <f t="shared" si="1846"/>
        <v>4f16</v>
      </c>
      <c r="Z783" s="16">
        <f t="shared" si="1847"/>
        <v>-65.123276399999995</v>
      </c>
      <c r="AA783" s="16">
        <f t="shared" si="1848"/>
        <v>65.123276399999995</v>
      </c>
      <c r="AB783" s="25">
        <v>12.7</v>
      </c>
      <c r="AC783" s="25">
        <v>7.9</v>
      </c>
      <c r="AD783" s="22">
        <v>4.62</v>
      </c>
      <c r="AE783" s="22">
        <v>4.32</v>
      </c>
      <c r="AF783" s="22">
        <f>(AC783*AE783)/2</f>
        <v>17.064000000000004</v>
      </c>
      <c r="AG783" s="22">
        <f>(Z782-AA783)/AE783</f>
        <v>-30.149664999999995</v>
      </c>
      <c r="AH783" s="22">
        <f>(AA782-Z783)/AE783</f>
        <v>30.149664999999995</v>
      </c>
      <c r="AI783" s="22">
        <f t="shared" ref="AI783" si="1849">MAX(ABS(AG783+AF783),ABS(AG783-AF783),ABS(AH783+AF783),ABS(AH783-AF783),)</f>
        <v>47.213664999999999</v>
      </c>
      <c r="AJ783" s="22">
        <f>((0.5*14.17*P782*0.9*(N782-O782)*AJ785)/(1+AJ785^2))*10^-1</f>
        <v>351.98280000000005</v>
      </c>
      <c r="AK783" s="108">
        <v>10</v>
      </c>
      <c r="AL783" s="30">
        <f>IF(N782=26,(4*0.5)/AK783,(2*0.5)/AK783)</f>
        <v>0.2</v>
      </c>
      <c r="AM783" s="112" t="s">
        <v>100</v>
      </c>
      <c r="AN783" s="41">
        <f>IF((AL783*0.9*(N782-O782)*391.3*AJ785*10^-1)&lt;AJ783,(AL783*0.9*(N782-O782)*391.3*AJ785*10^-1),"calc. cotθ ")</f>
        <v>323.99640000000005</v>
      </c>
    </row>
    <row r="784" spans="1:40">
      <c r="A784" s="35">
        <v>11</v>
      </c>
      <c r="B784" s="35">
        <v>14</v>
      </c>
      <c r="C784" s="35">
        <v>20</v>
      </c>
      <c r="D784" s="35">
        <v>2</v>
      </c>
      <c r="E784" s="35" t="s">
        <v>16</v>
      </c>
      <c r="F784" s="36">
        <v>29.536999999999999</v>
      </c>
      <c r="G784" s="36">
        <v>18.315999999999999</v>
      </c>
      <c r="H784" s="36">
        <v>-17.651800000000001</v>
      </c>
      <c r="I784" s="36">
        <v>0.66419999999999746</v>
      </c>
      <c r="J784" s="36">
        <v>35.967799999999997</v>
      </c>
      <c r="AB784" s="25"/>
      <c r="AC784" s="25"/>
      <c r="AD784" s="22"/>
      <c r="AE784" s="22"/>
      <c r="AF784" s="22"/>
      <c r="AG784" s="22"/>
      <c r="AH784" s="22"/>
      <c r="AI784" s="22"/>
      <c r="AJ784" s="106" t="s">
        <v>93</v>
      </c>
      <c r="AK784" s="108">
        <v>15</v>
      </c>
      <c r="AL784" s="30">
        <f>IF(N782=26,(4*0.5)/AK784,(2*0.5)/AK784)</f>
        <v>0.13333333333333333</v>
      </c>
      <c r="AM784" s="112" t="s">
        <v>99</v>
      </c>
      <c r="AN784" s="41">
        <f>IF((AL784*0.9*(N782-O782)*391.3*AJ785*10^-1)&lt;AJ783,(AL784*0.9*(N782-O782)*391.3*AJ785*10^-1),"calc. cotθ ")</f>
        <v>215.99760000000003</v>
      </c>
    </row>
    <row r="785" spans="1:40">
      <c r="A785" s="35">
        <v>11</v>
      </c>
      <c r="B785" s="35">
        <v>14</v>
      </c>
      <c r="C785" s="35">
        <v>20</v>
      </c>
      <c r="D785" s="35">
        <v>2</v>
      </c>
      <c r="E785" s="35" t="s">
        <v>17</v>
      </c>
      <c r="F785" s="36">
        <v>-29.044</v>
      </c>
      <c r="G785" s="36">
        <v>-17.997</v>
      </c>
      <c r="H785" s="36">
        <v>-17.651800000000001</v>
      </c>
      <c r="I785" s="36">
        <v>-35.648800000000001</v>
      </c>
      <c r="J785" s="36">
        <v>-0.3451999999999984</v>
      </c>
      <c r="AB785" s="26"/>
      <c r="AC785" s="26"/>
      <c r="AD785" s="23"/>
      <c r="AE785" s="23"/>
      <c r="AF785" s="23"/>
      <c r="AG785" s="23"/>
      <c r="AH785" s="23"/>
      <c r="AI785" s="23"/>
      <c r="AJ785" s="107">
        <v>2</v>
      </c>
      <c r="AK785" s="110">
        <v>20</v>
      </c>
      <c r="AL785" s="31">
        <f>IF(N782=26,(4*0.5)/AK785,(2*0.5)/AK785)</f>
        <v>0.1</v>
      </c>
      <c r="AM785" s="113" t="s">
        <v>98</v>
      </c>
      <c r="AN785" s="114">
        <f>IF((AL785*0.9*(N782-O782)*391.3*AJ785*10^-1)&lt;AJ783,(AL785*0.9*(N782-O782)*391.3*AJ785*10^-1),"calc. cotθ ")</f>
        <v>161.99820000000003</v>
      </c>
    </row>
    <row r="786" spans="1:40">
      <c r="A786" s="35">
        <v>12</v>
      </c>
      <c r="B786" s="35">
        <v>2</v>
      </c>
      <c r="C786" s="35">
        <v>5</v>
      </c>
      <c r="D786" s="35">
        <v>2</v>
      </c>
      <c r="E786" s="35" t="s">
        <v>14</v>
      </c>
      <c r="F786" s="36">
        <v>-3.9140000000000001</v>
      </c>
      <c r="G786" s="36">
        <v>-2.1040000000000001</v>
      </c>
      <c r="H786" s="36">
        <v>188.64939999999999</v>
      </c>
      <c r="I786" s="36">
        <v>186.54539999999997</v>
      </c>
      <c r="J786" s="36">
        <v>-190.7534</v>
      </c>
      <c r="K786" s="1">
        <f t="shared" ref="K786:K787" si="1850">$K$510</f>
        <v>80</v>
      </c>
      <c r="L786" s="7">
        <f t="shared" ref="L786:L787" si="1851">(ABS(I786)-ABS(I788*$K786/200))*SIGN(I786)</f>
        <v>102.06131999999998</v>
      </c>
      <c r="M786" s="7">
        <f t="shared" ref="M786:M787" si="1852">(ABS(J786)-ABS(J788*$K786/200))*SIGN(J786)</f>
        <v>-100.85972000000001</v>
      </c>
      <c r="N786" s="6">
        <f t="shared" ref="N786:N787" si="1853">$N$510</f>
        <v>75</v>
      </c>
      <c r="O786" s="6">
        <v>4</v>
      </c>
      <c r="P786" s="6">
        <v>30</v>
      </c>
      <c r="Q786" s="7">
        <f>P786*(N786-O786)^2/((10^6)*$AS$4^2)</f>
        <v>389.67765209100986</v>
      </c>
      <c r="R786" s="7">
        <f>P786*(N786-O786)^2/((10^6)*$AS$5^2)</f>
        <v>517.18477480250328</v>
      </c>
      <c r="S786" s="6" t="str">
        <f>IF(R786&gt;=MAX(ABS(I786),ABS(J786),ABS(L786),ABS(M786)),"Verificata","Non verificata")</f>
        <v>Verificata</v>
      </c>
      <c r="T786" s="7">
        <f>-MIN(L786:M786)/(0.9*(N786-O786)/100*391.3)*10</f>
        <v>4.0337321084127504</v>
      </c>
      <c r="U786" s="7">
        <f>ABS(MAX(L786:M786)/(0.9*(N786-O786)/100*391.3)*10)</f>
        <v>4.0817882848672227</v>
      </c>
      <c r="V786" s="17">
        <f t="shared" ref="V786:V787" si="1854">IF($N786=26,IF(4*2.01&gt;T786,4*2.01,"Arm. insufficiente"),IF((3*2.01)&gt;T786,(3*2.01),IF(T786&lt;4*2.01,(4*2.01),IF(T786&lt;10.3,2*2.01+2*3.14,IF(T786&lt;15.75,5*3.14,IF(15.75&lt;T786,6*3.14,"Armat. Insuf. "))))))</f>
        <v>6.0299999999999994</v>
      </c>
      <c r="W786" s="16" t="str">
        <f t="shared" ref="W786:W787" si="1855">IF(V786=6.03,"3f16",IF(V786=8.04,"4f16",IF(V786=10.3,"2f16+2f20",IF(V786=15.7,"5f20",IF(V786=18.84,"6f20","Arm. Insuf.")))))</f>
        <v>3f16</v>
      </c>
      <c r="X786" s="17">
        <f t="shared" ref="X786:X787" si="1856">IF($N786=26,IF(4*2.01&gt;U786,4*2.01,"Arm. insufficiente"),IF((3*2.01)&gt;U786,(3*2.01),IF(U786&lt;4*2.01,(4*2.01),IF(U786&lt;10.3,2*2.01+2*3.14,IF(U786&lt;15.75,5*3.14,IF(15.75&lt;U786,6*3.14,"Armat. Insuf. "))))))</f>
        <v>6.0299999999999994</v>
      </c>
      <c r="Y786" s="16" t="str">
        <f t="shared" ref="Y786:Y787" si="1857">IF(X786=6.03,"3f16",IF(X786=8.04,"4f16",IF(X786=10.3,"2f16+2f20",IF(X786=15.7,"5f20",IF(X786=18.84,"6f20","Arm. Insuf.")))))</f>
        <v>3f16</v>
      </c>
      <c r="Z786" s="16">
        <f t="shared" ref="Z786:Z787" si="1858">-0.9*(N786-O786)*V786*391.3/1000</f>
        <v>-150.77454209999999</v>
      </c>
      <c r="AA786" s="16">
        <f t="shared" ref="AA786:AA787" si="1859">0.9*(N786-O786)*X786*391.3/1000</f>
        <v>150.77454209999999</v>
      </c>
      <c r="AB786" s="24"/>
      <c r="AC786" s="24"/>
      <c r="AD786" s="21"/>
      <c r="AE786" s="21"/>
      <c r="AF786" s="21"/>
      <c r="AG786" s="21"/>
      <c r="AH786" s="21"/>
      <c r="AI786" s="21"/>
      <c r="AJ786" s="21"/>
      <c r="AK786" s="109">
        <f t="shared" si="1751"/>
        <v>12.8</v>
      </c>
      <c r="AL786" s="29">
        <f>IF(N786=26,(4*0.5)/AK786,(2*0.5)/AK786)</f>
        <v>7.8125E-2</v>
      </c>
      <c r="AM786" s="111" t="s">
        <v>96</v>
      </c>
      <c r="AN786" s="40">
        <f>IF((AL786*0.9*(N786-O786)*391.3*AJ789*10^-1)&lt;AJ787,(AL786*0.9*(N786-O786)*391.3*AJ789*10^-1),"calc. cotθ ")</f>
        <v>390.68859375000005</v>
      </c>
    </row>
    <row r="787" spans="1:40">
      <c r="A787" s="35">
        <v>12</v>
      </c>
      <c r="B787" s="35">
        <v>2</v>
      </c>
      <c r="C787" s="35">
        <v>5</v>
      </c>
      <c r="D787" s="35">
        <v>2</v>
      </c>
      <c r="E787" s="35" t="s">
        <v>15</v>
      </c>
      <c r="F787" s="36">
        <v>-1.7609999999999999</v>
      </c>
      <c r="G787" s="36">
        <v>-0.26100000000000001</v>
      </c>
      <c r="H787" s="36">
        <v>-356.28280000000001</v>
      </c>
      <c r="I787" s="36">
        <v>-356.54380000000003</v>
      </c>
      <c r="J787" s="36">
        <v>356.02179999999998</v>
      </c>
      <c r="K787" s="1">
        <f t="shared" si="1850"/>
        <v>80</v>
      </c>
      <c r="L787" s="7">
        <f t="shared" si="1851"/>
        <v>-267.23972000000003</v>
      </c>
      <c r="M787" s="7">
        <f t="shared" si="1852"/>
        <v>270.94812000000002</v>
      </c>
      <c r="N787" s="6">
        <f t="shared" si="1853"/>
        <v>75</v>
      </c>
      <c r="O787" s="6">
        <v>4</v>
      </c>
      <c r="P787" s="6">
        <v>30</v>
      </c>
      <c r="Q787" s="7">
        <f>P787*(N787-O787)^2/((10^6)*$AS$4^2)</f>
        <v>389.67765209100986</v>
      </c>
      <c r="R787" s="7">
        <f>P787*(N787-O787)^2/((10^6)*$AS$5^2)</f>
        <v>517.18477480250328</v>
      </c>
      <c r="S787" s="6" t="str">
        <f>IF(R787&gt;=MAX(ABS(I787),ABS(J787),ABS(L787),ABS(M787)),"Verificata","Non verificata")</f>
        <v>Verificata</v>
      </c>
      <c r="T787" s="7">
        <f>-MIN(L787:M787)/(0.9*(N787-O787)/100*391.3)*10</f>
        <v>10.687848818212395</v>
      </c>
      <c r="U787" s="7">
        <f>ABS(MAX(L787:M787)/(0.9*(N787-O787)/100*391.3)*10)</f>
        <v>10.83616067304243</v>
      </c>
      <c r="V787" s="17">
        <f t="shared" si="1854"/>
        <v>15.700000000000001</v>
      </c>
      <c r="W787" s="16" t="str">
        <f t="shared" si="1855"/>
        <v>5f20</v>
      </c>
      <c r="X787" s="17">
        <f t="shared" si="1856"/>
        <v>15.700000000000001</v>
      </c>
      <c r="Y787" s="16" t="str">
        <f t="shared" si="1857"/>
        <v>5f20</v>
      </c>
      <c r="Z787" s="16">
        <f t="shared" si="1858"/>
        <v>-392.56389900000005</v>
      </c>
      <c r="AA787" s="16">
        <f t="shared" si="1859"/>
        <v>392.56389900000005</v>
      </c>
      <c r="AB787" s="25">
        <v>10.4</v>
      </c>
      <c r="AC787" s="25">
        <v>4.8</v>
      </c>
      <c r="AD787" s="22">
        <v>2.5</v>
      </c>
      <c r="AE787" s="22">
        <v>1.7</v>
      </c>
      <c r="AF787" s="22">
        <f>(AC787*AE787)/2</f>
        <v>4.08</v>
      </c>
      <c r="AG787" s="22">
        <f>(Z786-AA787)/AE787</f>
        <v>-319.61084770588241</v>
      </c>
      <c r="AH787" s="22">
        <f>(AA786-Z787)/AE787</f>
        <v>319.61084770588241</v>
      </c>
      <c r="AI787" s="22">
        <f t="shared" ref="AI787" si="1860">MAX(ABS(AG787+AF787),ABS(AG787-AF787),ABS(AH787+AF787),ABS(AH787-AF787),)</f>
        <v>323.69084770588239</v>
      </c>
      <c r="AJ787" s="22">
        <f>((0.5*14.17*P786*0.9*(N786-O786)*AJ789)/(1+AJ789^2))*10^-1</f>
        <v>543.27780000000007</v>
      </c>
      <c r="AK787" s="108">
        <v>10</v>
      </c>
      <c r="AL787" s="30">
        <f>IF(N786=26,(4*0.5)/AK787,(2*0.5)/AK787)</f>
        <v>0.1</v>
      </c>
      <c r="AM787" s="112" t="s">
        <v>100</v>
      </c>
      <c r="AN787" s="41">
        <f>IF((AL787*0.9*(N786-O786)*391.3*AJ789*10^-1)&lt;AJ787,(AL787*0.9*(N786-O786)*391.3*AJ789*10^-1),"calc. cotθ ")</f>
        <v>500.08140000000003</v>
      </c>
    </row>
    <row r="788" spans="1:40">
      <c r="A788" s="35">
        <v>12</v>
      </c>
      <c r="B788" s="35">
        <v>2</v>
      </c>
      <c r="C788" s="35">
        <v>5</v>
      </c>
      <c r="D788" s="35">
        <v>2</v>
      </c>
      <c r="E788" s="35" t="s">
        <v>16</v>
      </c>
      <c r="F788" s="36">
        <v>13.824</v>
      </c>
      <c r="G788" s="36">
        <v>6.7619999999999996</v>
      </c>
      <c r="H788" s="36">
        <v>-217.97219999999999</v>
      </c>
      <c r="I788" s="36">
        <v>-211.21019999999999</v>
      </c>
      <c r="J788" s="36">
        <v>224.73419999999999</v>
      </c>
      <c r="AB788" s="25"/>
      <c r="AC788" s="25"/>
      <c r="AD788" s="22"/>
      <c r="AE788" s="22"/>
      <c r="AF788" s="22"/>
      <c r="AG788" s="22"/>
      <c r="AH788" s="22"/>
      <c r="AI788" s="22"/>
      <c r="AJ788" s="106" t="s">
        <v>93</v>
      </c>
      <c r="AK788" s="108">
        <v>15</v>
      </c>
      <c r="AL788" s="30">
        <f>IF(N786=26,(4*0.5)/AK788,(2*0.5)/AK788)</f>
        <v>6.6666666666666666E-2</v>
      </c>
      <c r="AM788" s="112" t="s">
        <v>99</v>
      </c>
      <c r="AN788" s="41">
        <f>IF((AL788*0.9*(N786-O786)*391.3*AJ789*10^-1)&lt;AJ787,(AL788*0.9*(N786-O786)*391.3*AJ789*10^-1),"calc. cotθ ")</f>
        <v>333.38760000000002</v>
      </c>
    </row>
    <row r="789" spans="1:40">
      <c r="A789" s="35">
        <v>12</v>
      </c>
      <c r="B789" s="35">
        <v>2</v>
      </c>
      <c r="C789" s="35">
        <v>5</v>
      </c>
      <c r="D789" s="35">
        <v>2</v>
      </c>
      <c r="E789" s="35" t="s">
        <v>17</v>
      </c>
      <c r="F789" s="36">
        <v>-12.101000000000001</v>
      </c>
      <c r="G789" s="36">
        <v>-5.2880000000000003</v>
      </c>
      <c r="H789" s="36">
        <v>-217.97219999999999</v>
      </c>
      <c r="I789" s="36">
        <v>-223.2602</v>
      </c>
      <c r="J789" s="36">
        <v>212.68419999999998</v>
      </c>
      <c r="AB789" s="26"/>
      <c r="AC789" s="26"/>
      <c r="AD789" s="23"/>
      <c r="AE789" s="23"/>
      <c r="AF789" s="23"/>
      <c r="AG789" s="23"/>
      <c r="AH789" s="23"/>
      <c r="AI789" s="23"/>
      <c r="AJ789" s="107">
        <v>2</v>
      </c>
      <c r="AK789" s="110">
        <v>20</v>
      </c>
      <c r="AL789" s="31">
        <f>IF(N786=26,(4*0.5)/AK789,(2*0.5)/AK789)</f>
        <v>0.05</v>
      </c>
      <c r="AM789" s="113" t="s">
        <v>98</v>
      </c>
      <c r="AN789" s="114">
        <f>IF((AL789*0.9*(N786-O786)*391.3*AJ789*10^-1)&lt;AJ787,(AL789*0.9*(N786-O786)*391.3*AJ789*10^-1),"calc. cotθ ")</f>
        <v>250.04070000000002</v>
      </c>
    </row>
    <row r="790" spans="1:40">
      <c r="A790" s="35">
        <v>13</v>
      </c>
      <c r="B790" s="35">
        <v>23</v>
      </c>
      <c r="C790" s="35">
        <v>28</v>
      </c>
      <c r="D790" s="35">
        <v>2</v>
      </c>
      <c r="E790" s="35" t="s">
        <v>14</v>
      </c>
      <c r="F790" s="36">
        <v>-7.5529999999999999</v>
      </c>
      <c r="G790" s="36">
        <v>-4.0759999999999996</v>
      </c>
      <c r="H790" s="36">
        <v>356.28280000000001</v>
      </c>
      <c r="I790" s="36">
        <v>352.20679999999999</v>
      </c>
      <c r="J790" s="36">
        <v>-360.35880000000003</v>
      </c>
      <c r="K790" s="1">
        <f t="shared" ref="K790:K791" si="1861">$K$510</f>
        <v>80</v>
      </c>
      <c r="L790" s="7">
        <f t="shared" ref="L790:L791" si="1862">(ABS(I790)-ABS(I792*$K790/200))*SIGN(I790)</f>
        <v>268.05552</v>
      </c>
      <c r="M790" s="7">
        <f t="shared" ref="M790:M791" si="1863">(ABS(J790)-ABS(J792*$K790/200))*SIGN(J790)</f>
        <v>-270.13232000000005</v>
      </c>
      <c r="N790" s="6">
        <f t="shared" ref="N790:N791" si="1864">$N$510</f>
        <v>75</v>
      </c>
      <c r="O790" s="6">
        <v>4</v>
      </c>
      <c r="P790" s="6">
        <v>30</v>
      </c>
      <c r="Q790" s="7">
        <f>P790*(N790-O790)^2/((10^6)*$AS$4^2)</f>
        <v>389.67765209100986</v>
      </c>
      <c r="R790" s="7">
        <f>P790*(N790-O790)^2/((10^6)*$AS$5^2)</f>
        <v>517.18477480250328</v>
      </c>
      <c r="S790" s="6" t="str">
        <f>IF(R790&gt;=MAX(ABS(I790),ABS(J790),ABS(L790),ABS(M790)),"Verificata","Non verificata")</f>
        <v>Verificata</v>
      </c>
      <c r="T790" s="7">
        <f>-MIN(L790:M790)/(0.9*(N790-O790)/100*391.3)*10</f>
        <v>10.803533984667297</v>
      </c>
      <c r="U790" s="7">
        <f>ABS(MAX(L790:M790)/(0.9*(N790-O790)/100*391.3)*10)</f>
        <v>10.720475506587528</v>
      </c>
      <c r="V790" s="17">
        <f t="shared" ref="V790:V791" si="1865">IF($N790=26,IF(4*2.01&gt;T790,4*2.01,"Arm. insufficiente"),IF((3*2.01)&gt;T790,(3*2.01),IF(T790&lt;4*2.01,(4*2.01),IF(T790&lt;10.3,2*2.01+2*3.14,IF(T790&lt;15.75,5*3.14,IF(15.75&lt;T790,6*3.14,"Armat. Insuf. "))))))</f>
        <v>15.700000000000001</v>
      </c>
      <c r="W790" s="16" t="str">
        <f t="shared" ref="W790:W791" si="1866">IF(V790=6.03,"3f16",IF(V790=8.04,"4f16",IF(V790=10.3,"2f16+2f20",IF(V790=15.7,"5f20",IF(V790=18.84,"6f20","Arm. Insuf.")))))</f>
        <v>5f20</v>
      </c>
      <c r="X790" s="17">
        <f t="shared" ref="X790:X791" si="1867">IF($N790=26,IF(4*2.01&gt;U790,4*2.01,"Arm. insufficiente"),IF((3*2.01)&gt;U790,(3*2.01),IF(U790&lt;4*2.01,(4*2.01),IF(U790&lt;10.3,2*2.01+2*3.14,IF(U790&lt;15.75,5*3.14,IF(15.75&lt;U790,6*3.14,"Armat. Insuf. "))))))</f>
        <v>15.700000000000001</v>
      </c>
      <c r="Y790" s="16" t="str">
        <f t="shared" ref="Y790:Y791" si="1868">IF(X790=6.03,"3f16",IF(X790=8.04,"4f16",IF(X790=10.3,"2f16+2f20",IF(X790=15.7,"5f20",IF(X790=18.84,"6f20","Arm. Insuf.")))))</f>
        <v>5f20</v>
      </c>
      <c r="Z790" s="16">
        <f t="shared" ref="Z790:Z791" si="1869">-0.9*(N790-O790)*V790*391.3/1000</f>
        <v>-392.56389900000005</v>
      </c>
      <c r="AA790" s="16">
        <f t="shared" ref="AA790:AA791" si="1870">0.9*(N790-O790)*X790*391.3/1000</f>
        <v>392.56389900000005</v>
      </c>
      <c r="AB790" s="24"/>
      <c r="AC790" s="24"/>
      <c r="AD790" s="21"/>
      <c r="AE790" s="21"/>
      <c r="AF790" s="21"/>
      <c r="AG790" s="21"/>
      <c r="AH790" s="21"/>
      <c r="AI790" s="21"/>
      <c r="AJ790" s="21"/>
      <c r="AK790" s="109">
        <f t="shared" si="1751"/>
        <v>12.8</v>
      </c>
      <c r="AL790" s="29">
        <f>IF(N790=26,(4*0.5)/AK790,(2*0.5)/AK790)</f>
        <v>7.8125E-2</v>
      </c>
      <c r="AM790" s="111" t="s">
        <v>96</v>
      </c>
      <c r="AN790" s="40">
        <f>IF((AL790*0.9*(N790-O790)*391.3*AJ793*10^-1)&lt;AJ791,(AL790*0.9*(N790-O790)*391.3*AJ793*10^-1),"calc. cotθ ")</f>
        <v>390.68859375000005</v>
      </c>
    </row>
    <row r="791" spans="1:40">
      <c r="A791" s="35">
        <v>13</v>
      </c>
      <c r="B791" s="35">
        <v>23</v>
      </c>
      <c r="C791" s="35">
        <v>28</v>
      </c>
      <c r="D791" s="35">
        <v>2</v>
      </c>
      <c r="E791" s="35" t="s">
        <v>15</v>
      </c>
      <c r="F791" s="36">
        <v>-0.95199999999999996</v>
      </c>
      <c r="G791" s="36">
        <v>-0.154</v>
      </c>
      <c r="H791" s="36">
        <v>-188.64939999999999</v>
      </c>
      <c r="I791" s="36">
        <v>-188.80339999999998</v>
      </c>
      <c r="J791" s="36">
        <v>188.49539999999999</v>
      </c>
      <c r="K791" s="1">
        <f t="shared" si="1861"/>
        <v>80</v>
      </c>
      <c r="L791" s="7">
        <f t="shared" si="1862"/>
        <v>-99.832119999999989</v>
      </c>
      <c r="M791" s="7">
        <f t="shared" si="1863"/>
        <v>103.08892</v>
      </c>
      <c r="N791" s="6">
        <f t="shared" si="1864"/>
        <v>75</v>
      </c>
      <c r="O791" s="6">
        <v>4</v>
      </c>
      <c r="P791" s="6">
        <v>30</v>
      </c>
      <c r="Q791" s="7">
        <f>P791*(N791-O791)^2/((10^6)*$AS$4^2)</f>
        <v>389.67765209100986</v>
      </c>
      <c r="R791" s="7">
        <f>P791*(N791-O791)^2/((10^6)*$AS$5^2)</f>
        <v>517.18477480250328</v>
      </c>
      <c r="S791" s="6" t="str">
        <f>IF(R791&gt;=MAX(ABS(I791),ABS(J791),ABS(L791),ABS(M791)),"Verificata","Non verificata")</f>
        <v>Verificata</v>
      </c>
      <c r="T791" s="7">
        <f>-MIN(L791:M791)/(0.9*(N791-O791)/100*391.3)*10</f>
        <v>3.9926347990547133</v>
      </c>
      <c r="U791" s="7">
        <f>ABS(MAX(L791:M791)/(0.9*(N791-O791)/100*391.3)*10)</f>
        <v>4.1228855942252602</v>
      </c>
      <c r="V791" s="17">
        <f t="shared" si="1865"/>
        <v>6.0299999999999994</v>
      </c>
      <c r="W791" s="16" t="str">
        <f t="shared" si="1866"/>
        <v>3f16</v>
      </c>
      <c r="X791" s="17">
        <f t="shared" si="1867"/>
        <v>6.0299999999999994</v>
      </c>
      <c r="Y791" s="16" t="str">
        <f t="shared" si="1868"/>
        <v>3f16</v>
      </c>
      <c r="Z791" s="16">
        <f t="shared" si="1869"/>
        <v>-150.77454209999999</v>
      </c>
      <c r="AA791" s="16">
        <f t="shared" si="1870"/>
        <v>150.77454209999999</v>
      </c>
      <c r="AB791" s="25">
        <v>10.4</v>
      </c>
      <c r="AC791" s="25">
        <v>4.8</v>
      </c>
      <c r="AD791" s="22">
        <v>2.5</v>
      </c>
      <c r="AE791" s="22">
        <v>1.7</v>
      </c>
      <c r="AF791" s="22">
        <f>(AC791*AE791)/2</f>
        <v>4.08</v>
      </c>
      <c r="AG791" s="22">
        <f>(Z790-AA791)/AE791</f>
        <v>-319.61084770588241</v>
      </c>
      <c r="AH791" s="22">
        <f>(AA790-Z791)/AE791</f>
        <v>319.61084770588241</v>
      </c>
      <c r="AI791" s="22">
        <f t="shared" ref="AI791" si="1871">MAX(ABS(AG791+AF791),ABS(AG791-AF791),ABS(AH791+AF791),ABS(AH791-AF791),)</f>
        <v>323.69084770588239</v>
      </c>
      <c r="AJ791" s="22">
        <f>((0.5*14.17*P790*0.9*(N790-O790)*AJ793)/(1+AJ793^2))*10^-1</f>
        <v>543.27780000000007</v>
      </c>
      <c r="AK791" s="108">
        <v>10</v>
      </c>
      <c r="AL791" s="30">
        <f>IF(N790=26,(4*0.5)/AK791,(2*0.5)/AK791)</f>
        <v>0.1</v>
      </c>
      <c r="AM791" s="112" t="s">
        <v>100</v>
      </c>
      <c r="AN791" s="41">
        <f>IF((AL791*0.9*(N790-O790)*391.3*AJ793*10^-1)&lt;AJ791,(AL791*0.9*(N790-O790)*391.3*AJ793*10^-1),"calc. cotθ ")</f>
        <v>500.08140000000003</v>
      </c>
    </row>
    <row r="792" spans="1:40">
      <c r="A792" s="35">
        <v>13</v>
      </c>
      <c r="B792" s="35">
        <v>23</v>
      </c>
      <c r="C792" s="35">
        <v>28</v>
      </c>
      <c r="D792" s="35">
        <v>2</v>
      </c>
      <c r="E792" s="35" t="s">
        <v>16</v>
      </c>
      <c r="F792" s="36">
        <v>15.603</v>
      </c>
      <c r="G792" s="36">
        <v>7.5940000000000003</v>
      </c>
      <c r="H792" s="36">
        <v>-217.97219999999999</v>
      </c>
      <c r="I792" s="36">
        <v>-210.37819999999999</v>
      </c>
      <c r="J792" s="36">
        <v>225.56619999999998</v>
      </c>
      <c r="AB792" s="25"/>
      <c r="AC792" s="25"/>
      <c r="AD792" s="22"/>
      <c r="AE792" s="22"/>
      <c r="AF792" s="22"/>
      <c r="AG792" s="22"/>
      <c r="AH792" s="22"/>
      <c r="AI792" s="22"/>
      <c r="AJ792" s="106" t="s">
        <v>93</v>
      </c>
      <c r="AK792" s="108">
        <v>15</v>
      </c>
      <c r="AL792" s="30">
        <f>IF(N790=26,(4*0.5)/AK792,(2*0.5)/AK792)</f>
        <v>6.6666666666666666E-2</v>
      </c>
      <c r="AM792" s="112" t="s">
        <v>99</v>
      </c>
      <c r="AN792" s="41">
        <f>IF((AL792*0.9*(N790-O790)*391.3*AJ793*10^-1)&lt;AJ791,(AL792*0.9*(N790-O790)*391.3*AJ793*10^-1),"calc. cotθ ")</f>
        <v>333.38760000000002</v>
      </c>
    </row>
    <row r="793" spans="1:40">
      <c r="A793" s="35">
        <v>13</v>
      </c>
      <c r="B793" s="35">
        <v>23</v>
      </c>
      <c r="C793" s="35">
        <v>28</v>
      </c>
      <c r="D793" s="35">
        <v>2</v>
      </c>
      <c r="E793" s="35" t="s">
        <v>17</v>
      </c>
      <c r="F793" s="36">
        <v>-10.321999999999999</v>
      </c>
      <c r="G793" s="36">
        <v>-4.4560000000000004</v>
      </c>
      <c r="H793" s="36">
        <v>-217.97219999999999</v>
      </c>
      <c r="I793" s="36">
        <v>-222.42819999999998</v>
      </c>
      <c r="J793" s="36">
        <v>213.5162</v>
      </c>
      <c r="AB793" s="26"/>
      <c r="AC793" s="26"/>
      <c r="AD793" s="23"/>
      <c r="AE793" s="23"/>
      <c r="AF793" s="23"/>
      <c r="AG793" s="23"/>
      <c r="AH793" s="23"/>
      <c r="AI793" s="23"/>
      <c r="AJ793" s="107">
        <v>2</v>
      </c>
      <c r="AK793" s="110">
        <v>20</v>
      </c>
      <c r="AL793" s="31">
        <f>IF(N790=26,(4*0.5)/AK793,(2*0.5)/AK793)</f>
        <v>0.05</v>
      </c>
      <c r="AM793" s="113" t="s">
        <v>98</v>
      </c>
      <c r="AN793" s="114">
        <f>IF((AL793*0.9*(N790-O790)*391.3*AJ793*10^-1)&lt;AJ791,(AL793*0.9*(N790-O790)*391.3*AJ793*10^-1),"calc. cotθ ")</f>
        <v>250.04070000000002</v>
      </c>
    </row>
    <row r="794" spans="1:40">
      <c r="A794" s="35">
        <v>14</v>
      </c>
      <c r="B794" s="35">
        <v>6</v>
      </c>
      <c r="C794" s="35">
        <v>15</v>
      </c>
      <c r="D794" s="35">
        <v>2</v>
      </c>
      <c r="E794" s="35" t="s">
        <v>14</v>
      </c>
      <c r="F794" s="36">
        <v>-29.986000000000001</v>
      </c>
      <c r="G794" s="36">
        <v>-18.248000000000001</v>
      </c>
      <c r="H794" s="36">
        <v>192.72589999999997</v>
      </c>
      <c r="I794" s="36">
        <v>174.47789999999998</v>
      </c>
      <c r="J794" s="36">
        <v>-210.97389999999996</v>
      </c>
      <c r="K794" s="1">
        <f t="shared" ref="K794:K795" si="1872">$K$510</f>
        <v>80</v>
      </c>
      <c r="L794" s="7">
        <f t="shared" ref="L794:L795" si="1873">(ABS(I794)-ABS(I796*$K794/200))*SIGN(I794)</f>
        <v>154.83049999999997</v>
      </c>
      <c r="M794" s="7">
        <f t="shared" ref="M794:M795" si="1874">(ABS(J794)-ABS(J796*$K794/200))*SIGN(J794)</f>
        <v>-172.39769999999996</v>
      </c>
      <c r="N794" s="6">
        <f t="shared" ref="N794:N795" si="1875">$N$510</f>
        <v>75</v>
      </c>
      <c r="O794" s="6">
        <v>4</v>
      </c>
      <c r="P794" s="6">
        <v>30</v>
      </c>
      <c r="Q794" s="7">
        <f>P794*(N794-O794)^2/((10^6)*$AS$4^2)</f>
        <v>389.67765209100986</v>
      </c>
      <c r="R794" s="7">
        <f>P794*(N794-O794)^2/((10^6)*$AS$5^2)</f>
        <v>517.18477480250328</v>
      </c>
      <c r="S794" s="6" t="str">
        <f>IF(R794&gt;=MAX(ABS(I794),ABS(J794),ABS(L794),ABS(M794)),"Verificata","Non verificata")</f>
        <v>Verificata</v>
      </c>
      <c r="T794" s="7">
        <f>-MIN(L794:M794)/(0.9*(N794-O794)/100*391.3)*10</f>
        <v>6.8947855289158895</v>
      </c>
      <c r="U794" s="7">
        <f>ABS(MAX(L794:M794)/(0.9*(N794-O794)/100*391.3)*10)</f>
        <v>6.1922119079013926</v>
      </c>
      <c r="V794" s="17">
        <f t="shared" ref="V794:V795" si="1876">IF($N794=26,IF(4*2.01&gt;T794,4*2.01,"Arm. insufficiente"),IF((3*2.01)&gt;T794,(3*2.01),IF(T794&lt;4*2.01,(4*2.01),IF(T794&lt;10.3,2*2.01+2*3.14,IF(T794&lt;15.75,5*3.14,IF(15.75&lt;T794,6*3.14,"Armat. Insuf. "))))))</f>
        <v>8.0399999999999991</v>
      </c>
      <c r="W794" s="16" t="str">
        <f t="shared" ref="W794:W795" si="1877">IF(V794=6.03,"3f16",IF(V794=8.04,"4f16",IF(V794=10.3,"2f16+2f20",IF(V794=15.7,"5f20",IF(V794=18.84,"6f20","Arm. Insuf.")))))</f>
        <v>4f16</v>
      </c>
      <c r="X794" s="17">
        <f t="shared" ref="X794:X795" si="1878">IF($N794=26,IF(4*2.01&gt;U794,4*2.01,"Arm. insufficiente"),IF((3*2.01)&gt;U794,(3*2.01),IF(U794&lt;4*2.01,(4*2.01),IF(U794&lt;10.3,2*2.01+2*3.14,IF(U794&lt;15.75,5*3.14,IF(15.75&lt;U794,6*3.14,"Armat. Insuf. "))))))</f>
        <v>8.0399999999999991</v>
      </c>
      <c r="Y794" s="16" t="str">
        <f t="shared" ref="Y794:Y795" si="1879">IF(X794=6.03,"3f16",IF(X794=8.04,"4f16",IF(X794=10.3,"2f16+2f20",IF(X794=15.7,"5f20",IF(X794=18.84,"6f20","Arm. Insuf.")))))</f>
        <v>4f16</v>
      </c>
      <c r="Z794" s="16">
        <f t="shared" ref="Z794:Z795" si="1880">-0.9*(N794-O794)*V794*391.3/1000</f>
        <v>-201.03272279999999</v>
      </c>
      <c r="AA794" s="16">
        <f t="shared" ref="AA794:AA795" si="1881">0.9*(N794-O794)*X794*391.3/1000</f>
        <v>201.03272279999999</v>
      </c>
      <c r="AB794" s="24"/>
      <c r="AC794" s="24"/>
      <c r="AD794" s="21"/>
      <c r="AE794" s="21"/>
      <c r="AF794" s="21"/>
      <c r="AG794" s="21"/>
      <c r="AH794" s="21"/>
      <c r="AI794" s="21"/>
      <c r="AJ794" s="21"/>
      <c r="AK794" s="109">
        <f t="shared" si="1751"/>
        <v>12.8</v>
      </c>
      <c r="AL794" s="29">
        <f>IF(N794=26,(4*0.5)/AK794,(2*0.5)/AK794)</f>
        <v>7.8125E-2</v>
      </c>
      <c r="AM794" s="111" t="s">
        <v>96</v>
      </c>
      <c r="AN794" s="40">
        <f>IF((AL794*0.9*(N794-O794)*391.3*AJ797*10^-1)&lt;AJ795,(AL794*0.9*(N794-O794)*391.3*AJ797*10^-1),"calc. cotθ ")</f>
        <v>390.68859375000005</v>
      </c>
    </row>
    <row r="795" spans="1:40">
      <c r="A795" s="35">
        <v>14</v>
      </c>
      <c r="B795" s="35">
        <v>6</v>
      </c>
      <c r="C795" s="35">
        <v>15</v>
      </c>
      <c r="D795" s="35">
        <v>2</v>
      </c>
      <c r="E795" s="35" t="s">
        <v>15</v>
      </c>
      <c r="F795" s="36">
        <v>-39.378999999999998</v>
      </c>
      <c r="G795" s="36">
        <v>-24.652999999999999</v>
      </c>
      <c r="H795" s="36">
        <v>-264.32550000000003</v>
      </c>
      <c r="I795" s="36">
        <v>-288.97850000000005</v>
      </c>
      <c r="J795" s="36">
        <v>239.67250000000004</v>
      </c>
      <c r="K795" s="1">
        <f t="shared" si="1872"/>
        <v>80</v>
      </c>
      <c r="L795" s="7">
        <f t="shared" si="1873"/>
        <v>-249.58670000000004</v>
      </c>
      <c r="M795" s="7">
        <f t="shared" si="1874"/>
        <v>220.84070000000003</v>
      </c>
      <c r="N795" s="6">
        <f t="shared" si="1875"/>
        <v>75</v>
      </c>
      <c r="O795" s="6">
        <v>4</v>
      </c>
      <c r="P795" s="6">
        <v>30</v>
      </c>
      <c r="Q795" s="7">
        <f>P795*(N795-O795)^2/((10^6)*$AS$4^2)</f>
        <v>389.67765209100986</v>
      </c>
      <c r="R795" s="7">
        <f>P795*(N795-O795)^2/((10^6)*$AS$5^2)</f>
        <v>517.18477480250328</v>
      </c>
      <c r="S795" s="6" t="str">
        <f>IF(R795&gt;=MAX(ABS(I795),ABS(J795),ABS(L795),ABS(M795)),"Verificata","Non verificata")</f>
        <v>Verificata</v>
      </c>
      <c r="T795" s="7">
        <f>-MIN(L795:M795)/(0.9*(N795-O795)/100*391.3)*10</f>
        <v>9.9818429559667692</v>
      </c>
      <c r="U795" s="7">
        <f>ABS(MAX(L795:M795)/(0.9*(N795-O795)/100*391.3)*10)</f>
        <v>8.8321901194485548</v>
      </c>
      <c r="V795" s="17">
        <f t="shared" si="1876"/>
        <v>10.3</v>
      </c>
      <c r="W795" s="16" t="str">
        <f t="shared" si="1877"/>
        <v>2f16+2f20</v>
      </c>
      <c r="X795" s="17">
        <f t="shared" si="1878"/>
        <v>10.3</v>
      </c>
      <c r="Y795" s="16" t="str">
        <f t="shared" si="1879"/>
        <v>2f16+2f20</v>
      </c>
      <c r="Z795" s="16">
        <f t="shared" si="1880"/>
        <v>-257.54192100000006</v>
      </c>
      <c r="AA795" s="16">
        <f t="shared" si="1881"/>
        <v>257.54192100000006</v>
      </c>
      <c r="AB795" s="25">
        <v>18</v>
      </c>
      <c r="AC795" s="25">
        <v>9.6</v>
      </c>
      <c r="AD795" s="22">
        <v>6.28</v>
      </c>
      <c r="AE795" s="22">
        <v>5.48</v>
      </c>
      <c r="AF795" s="22">
        <f>(AC795*AE795)/2</f>
        <v>26.304000000000002</v>
      </c>
      <c r="AG795" s="22">
        <f>(Z794-AA795)/AE795</f>
        <v>-83.681504343065697</v>
      </c>
      <c r="AH795" s="22">
        <f>(AA794-Z795)/AE795</f>
        <v>83.681504343065697</v>
      </c>
      <c r="AI795" s="22">
        <f t="shared" ref="AI795" si="1882">MAX(ABS(AG795+AF795),ABS(AG795-AF795),ABS(AH795+AF795),ABS(AH795-AF795),)</f>
        <v>109.9855043430657</v>
      </c>
      <c r="AJ795" s="22">
        <f>((0.5*14.17*P794*0.9*(N794-O794)*AJ797)/(1+AJ797^2))*10^-1</f>
        <v>543.27780000000007</v>
      </c>
      <c r="AK795" s="108">
        <v>10</v>
      </c>
      <c r="AL795" s="30">
        <f>IF(N794=26,(4*0.5)/AK795,(2*0.5)/AK795)</f>
        <v>0.1</v>
      </c>
      <c r="AM795" s="112" t="s">
        <v>100</v>
      </c>
      <c r="AN795" s="41">
        <f>IF((AL795*0.9*(N794-O794)*391.3*AJ797*10^-1)&lt;AJ795,(AL795*0.9*(N794-O794)*391.3*AJ797*10^-1),"calc. cotθ ")</f>
        <v>500.08140000000003</v>
      </c>
    </row>
    <row r="796" spans="1:40">
      <c r="A796" s="35">
        <v>14</v>
      </c>
      <c r="B796" s="35">
        <v>6</v>
      </c>
      <c r="C796" s="35">
        <v>15</v>
      </c>
      <c r="D796" s="35">
        <v>2</v>
      </c>
      <c r="E796" s="35" t="s">
        <v>16</v>
      </c>
      <c r="F796" s="36">
        <v>38.32</v>
      </c>
      <c r="G796" s="36">
        <v>23.661000000000001</v>
      </c>
      <c r="H796" s="36">
        <v>-72.779500000000013</v>
      </c>
      <c r="I796" s="36">
        <v>-49.118500000000012</v>
      </c>
      <c r="J796" s="36">
        <v>96.440500000000014</v>
      </c>
      <c r="AB796" s="25"/>
      <c r="AC796" s="25"/>
      <c r="AD796" s="22"/>
      <c r="AE796" s="22"/>
      <c r="AF796" s="22"/>
      <c r="AG796" s="22"/>
      <c r="AH796" s="22"/>
      <c r="AI796" s="22"/>
      <c r="AJ796" s="106" t="s">
        <v>93</v>
      </c>
      <c r="AK796" s="108">
        <v>15</v>
      </c>
      <c r="AL796" s="30">
        <f>IF(N794=26,(4*0.5)/AK796,(2*0.5)/AK796)</f>
        <v>6.6666666666666666E-2</v>
      </c>
      <c r="AM796" s="112" t="s">
        <v>99</v>
      </c>
      <c r="AN796" s="41">
        <f>IF((AL796*0.9*(N794-O794)*391.3*AJ797*10^-1)&lt;AJ795,(AL796*0.9*(N794-O794)*391.3*AJ797*10^-1),"calc. cotθ ")</f>
        <v>333.38760000000002</v>
      </c>
    </row>
    <row r="797" spans="1:40">
      <c r="A797" s="35">
        <v>14</v>
      </c>
      <c r="B797" s="35">
        <v>6</v>
      </c>
      <c r="C797" s="35">
        <v>15</v>
      </c>
      <c r="D797" s="35">
        <v>2</v>
      </c>
      <c r="E797" s="35" t="s">
        <v>17</v>
      </c>
      <c r="F797" s="36">
        <v>-41.311</v>
      </c>
      <c r="G797" s="36">
        <v>-25.7</v>
      </c>
      <c r="H797" s="36">
        <v>-72.779500000000013</v>
      </c>
      <c r="I797" s="36">
        <v>-98.479500000000016</v>
      </c>
      <c r="J797" s="36">
        <v>47.07950000000001</v>
      </c>
      <c r="AB797" s="26"/>
      <c r="AC797" s="26"/>
      <c r="AD797" s="23"/>
      <c r="AE797" s="23"/>
      <c r="AF797" s="23"/>
      <c r="AG797" s="23"/>
      <c r="AH797" s="23"/>
      <c r="AI797" s="23"/>
      <c r="AJ797" s="107">
        <v>2</v>
      </c>
      <c r="AK797" s="110">
        <v>20</v>
      </c>
      <c r="AL797" s="31">
        <f>IF(N794=26,(4*0.5)/AK797,(2*0.5)/AK797)</f>
        <v>0.05</v>
      </c>
      <c r="AM797" s="113" t="s">
        <v>98</v>
      </c>
      <c r="AN797" s="114">
        <f>IF((AL797*0.9*(N794-O794)*391.3*AJ797*10^-1)&lt;AJ795,(AL797*0.9*(N794-O794)*391.3*AJ797*10^-1),"calc. cotθ ")</f>
        <v>250.04070000000002</v>
      </c>
    </row>
    <row r="798" spans="1:40">
      <c r="A798" s="35">
        <v>14</v>
      </c>
      <c r="B798" s="35">
        <v>15</v>
      </c>
      <c r="C798" s="35">
        <v>24</v>
      </c>
      <c r="D798" s="35">
        <v>2</v>
      </c>
      <c r="E798" s="35" t="s">
        <v>14</v>
      </c>
      <c r="F798" s="36">
        <v>-48.375999999999998</v>
      </c>
      <c r="G798" s="36">
        <v>-25.734999999999999</v>
      </c>
      <c r="H798" s="36">
        <v>34.502700000000004</v>
      </c>
      <c r="I798" s="36">
        <v>8.7677000000000049</v>
      </c>
      <c r="J798" s="36">
        <v>-60.237700000000004</v>
      </c>
      <c r="K798" s="1">
        <f t="shared" ref="K798:K799" si="1883">$K$510</f>
        <v>80</v>
      </c>
      <c r="L798" s="7">
        <f t="shared" ref="L798:L799" si="1884">(ABS(I798)-ABS(I800*$K798/200))*SIGN(I798)</f>
        <v>2.788460000000005</v>
      </c>
      <c r="M798" s="7">
        <f t="shared" ref="M798:M799" si="1885">(ABS(J798)-ABS(J800*$K798/200))*SIGN(J798)</f>
        <v>-44.404940000000003</v>
      </c>
      <c r="N798" s="6">
        <v>26</v>
      </c>
      <c r="O798" s="6">
        <v>3</v>
      </c>
      <c r="P798" s="6">
        <v>60</v>
      </c>
      <c r="Q798" s="7">
        <f>P798*(N798-O798)^2/((10^6)*$AS$4^2)</f>
        <v>81.785152928444433</v>
      </c>
      <c r="R798" s="7">
        <f>P798*(N798-O798)^2/((10^6)*$AS$5^2)</f>
        <v>108.54621934954343</v>
      </c>
      <c r="S798" s="6" t="str">
        <f>IF(R798&gt;=MAX(ABS(I798),ABS(J798),ABS(L798),ABS(M798)),"Verificata","Non verificata")</f>
        <v>Verificata</v>
      </c>
      <c r="T798" s="7">
        <f>-MIN(L798:M798)/(0.9*(N798-O798)/100*391.3)*10</f>
        <v>5.4821522708277017</v>
      </c>
      <c r="U798" s="7">
        <f>ABS(MAX(L798:M798)/(0.9*(N798-O798)/100*391.3)*10)</f>
        <v>0.3442581460781669</v>
      </c>
      <c r="V798" s="17">
        <f t="shared" ref="V798:V799" si="1886">IF($N798=26,IF(4*2.01&gt;T798,4*2.01,"Arm. insufficiente"),IF((3*2.01)&gt;T798,(3*2.01),IF(T798&lt;4*2.01,(4*2.01),IF(T798&lt;10.3,2*2.01+2*3.14,IF(T798&lt;15.75,5*3.14,IF(15.75&lt;T798,6*3.14,"Armat. Insuf. "))))))</f>
        <v>8.0399999999999991</v>
      </c>
      <c r="W798" s="16" t="str">
        <f t="shared" ref="W798:W799" si="1887">IF(V798=6.03,"3f16",IF(V798=8.04,"4f16",IF(V798=10.3,"2f16+2f20",IF(V798=15.7,"5f20",IF(V798=18.84,"6f20","Arm. Insuf.")))))</f>
        <v>4f16</v>
      </c>
      <c r="X798" s="17">
        <f t="shared" ref="X798:X799" si="1888">IF($N798=26,IF(4*2.01&gt;U798,4*2.01,"Arm. insufficiente"),IF((3*2.01)&gt;U798,(3*2.01),IF(U798&lt;4*2.01,(4*2.01),IF(U798&lt;10.3,2*2.01+2*3.14,IF(U798&lt;15.75,5*3.14,IF(15.75&lt;U798,6*3.14,"Armat. Insuf. "))))))</f>
        <v>8.0399999999999991</v>
      </c>
      <c r="Y798" s="16" t="str">
        <f t="shared" ref="Y798:Y799" si="1889">IF(X798=6.03,"3f16",IF(X798=8.04,"4f16",IF(X798=10.3,"2f16+2f20",IF(X798=15.7,"5f20",IF(X798=18.84,"6f20","Arm. Insuf.")))))</f>
        <v>4f16</v>
      </c>
      <c r="Z798" s="16">
        <f t="shared" ref="Z798:Z799" si="1890">-0.9*(N798-O798)*V798*391.3/1000</f>
        <v>-65.123276399999995</v>
      </c>
      <c r="AA798" s="16">
        <f t="shared" ref="AA798:AA799" si="1891">0.9*(N798-O798)*X798*391.3/1000</f>
        <v>65.123276399999995</v>
      </c>
      <c r="AB798" s="24"/>
      <c r="AC798" s="24"/>
      <c r="AD798" s="21"/>
      <c r="AE798" s="21"/>
      <c r="AF798" s="21"/>
      <c r="AG798" s="21"/>
      <c r="AH798" s="21"/>
      <c r="AI798" s="21"/>
      <c r="AJ798" s="21"/>
      <c r="AK798" s="109">
        <f t="shared" si="1751"/>
        <v>12.8</v>
      </c>
      <c r="AL798" s="29">
        <f>IF(N798=26,(4*0.5)/AK798,(2*0.5)/AK798)</f>
        <v>0.15625</v>
      </c>
      <c r="AM798" s="111" t="s">
        <v>96</v>
      </c>
      <c r="AN798" s="40">
        <f>IF((AL798*0.9*(N798-O798)*391.3*AJ801*10^-1)&lt;AJ799,(AL798*0.9*(N798-O798)*391.3*AJ801*10^-1),"calc. cotθ ")</f>
        <v>253.12218750000002</v>
      </c>
    </row>
    <row r="799" spans="1:40">
      <c r="A799" s="35">
        <v>14</v>
      </c>
      <c r="B799" s="35">
        <v>15</v>
      </c>
      <c r="C799" s="35">
        <v>24</v>
      </c>
      <c r="D799" s="35">
        <v>2</v>
      </c>
      <c r="E799" s="35" t="s">
        <v>15</v>
      </c>
      <c r="F799" s="36">
        <v>-44.402000000000001</v>
      </c>
      <c r="G799" s="36">
        <v>-23.638999999999999</v>
      </c>
      <c r="H799" s="36">
        <v>-34.720800000000004</v>
      </c>
      <c r="I799" s="36">
        <v>-58.359800000000007</v>
      </c>
      <c r="J799" s="36">
        <v>11.081800000000005</v>
      </c>
      <c r="K799" s="1">
        <f t="shared" si="1883"/>
        <v>80</v>
      </c>
      <c r="L799" s="7">
        <f t="shared" si="1884"/>
        <v>-42.825440000000008</v>
      </c>
      <c r="M799" s="7">
        <f t="shared" si="1885"/>
        <v>5.4009600000000049</v>
      </c>
      <c r="N799" s="6">
        <v>26</v>
      </c>
      <c r="O799" s="6">
        <v>3</v>
      </c>
      <c r="P799" s="6">
        <v>60</v>
      </c>
      <c r="Q799" s="7">
        <f>P799*(N799-O799)^2/((10^6)*$AS$4^2)</f>
        <v>81.785152928444433</v>
      </c>
      <c r="R799" s="7">
        <f>P799*(N799-O799)^2/((10^6)*$AS$5^2)</f>
        <v>108.54621934954343</v>
      </c>
      <c r="S799" s="6" t="str">
        <f>IF(R799&gt;=MAX(ABS(I799),ABS(J799),ABS(L799),ABS(M799)),"Verificata","Non verificata")</f>
        <v>Verificata</v>
      </c>
      <c r="T799" s="7">
        <f>-MIN(L799:M799)/(0.9*(N799-O799)/100*391.3)*10</f>
        <v>5.2871501041369608</v>
      </c>
      <c r="U799" s="7">
        <f>ABS(MAX(L799:M799)/(0.9*(N799-O799)/100*391.3)*10)</f>
        <v>0.6667925939917857</v>
      </c>
      <c r="V799" s="17">
        <f t="shared" si="1886"/>
        <v>8.0399999999999991</v>
      </c>
      <c r="W799" s="16" t="str">
        <f t="shared" si="1887"/>
        <v>4f16</v>
      </c>
      <c r="X799" s="17">
        <f t="shared" si="1888"/>
        <v>8.0399999999999991</v>
      </c>
      <c r="Y799" s="16" t="str">
        <f t="shared" si="1889"/>
        <v>4f16</v>
      </c>
      <c r="Z799" s="16">
        <f t="shared" si="1890"/>
        <v>-65.123276399999995</v>
      </c>
      <c r="AA799" s="16">
        <f t="shared" si="1891"/>
        <v>65.123276399999995</v>
      </c>
      <c r="AB799" s="25">
        <v>12.7</v>
      </c>
      <c r="AC799" s="25">
        <v>7.9</v>
      </c>
      <c r="AD799" s="22">
        <v>5.62</v>
      </c>
      <c r="AE799" s="22">
        <v>5.32</v>
      </c>
      <c r="AF799" s="22">
        <f>(AC799*AE799)/2</f>
        <v>21.014000000000003</v>
      </c>
      <c r="AG799" s="22">
        <f>(Z798-AA799)/AE799</f>
        <v>-24.482434736842102</v>
      </c>
      <c r="AH799" s="22">
        <f>(AA798-Z799)/AE799</f>
        <v>24.482434736842102</v>
      </c>
      <c r="AI799" s="22">
        <f t="shared" ref="AI799" si="1892">MAX(ABS(AG799+AF799),ABS(AG799-AF799),ABS(AH799+AF799),ABS(AH799-AF799),)</f>
        <v>45.496434736842104</v>
      </c>
      <c r="AJ799" s="22">
        <f>((0.5*14.17*P798*0.9*(N798-O798)*AJ801)/(1+AJ801^2))*10^-1</f>
        <v>351.98280000000005</v>
      </c>
      <c r="AK799" s="108">
        <v>10</v>
      </c>
      <c r="AL799" s="30">
        <f>IF(N798=26,(4*0.5)/AK799,(2*0.5)/AK799)</f>
        <v>0.2</v>
      </c>
      <c r="AM799" s="112" t="s">
        <v>100</v>
      </c>
      <c r="AN799" s="41">
        <f>IF((AL799*0.9*(N798-O798)*391.3*AJ801*10^-1)&lt;AJ799,(AL799*0.9*(N798-O798)*391.3*AJ801*10^-1),"calc. cotθ ")</f>
        <v>323.99640000000005</v>
      </c>
    </row>
    <row r="800" spans="1:40">
      <c r="A800" s="35">
        <v>14</v>
      </c>
      <c r="B800" s="35">
        <v>15</v>
      </c>
      <c r="C800" s="35">
        <v>24</v>
      </c>
      <c r="D800" s="35">
        <v>2</v>
      </c>
      <c r="E800" s="35" t="s">
        <v>16</v>
      </c>
      <c r="F800" s="36">
        <v>51.259</v>
      </c>
      <c r="G800" s="36">
        <v>27.265000000000001</v>
      </c>
      <c r="H800" s="36">
        <v>-12.3169</v>
      </c>
      <c r="I800" s="36">
        <v>14.9481</v>
      </c>
      <c r="J800" s="36">
        <v>39.581900000000005</v>
      </c>
      <c r="AB800" s="25"/>
      <c r="AC800" s="25"/>
      <c r="AD800" s="22"/>
      <c r="AE800" s="22"/>
      <c r="AF800" s="22"/>
      <c r="AG800" s="22"/>
      <c r="AH800" s="22"/>
      <c r="AI800" s="22"/>
      <c r="AJ800" s="106" t="s">
        <v>93</v>
      </c>
      <c r="AK800" s="108">
        <v>15</v>
      </c>
      <c r="AL800" s="30">
        <f>IF(N798=26,(4*0.5)/AK800,(2*0.5)/AK800)</f>
        <v>0.13333333333333333</v>
      </c>
      <c r="AM800" s="112" t="s">
        <v>99</v>
      </c>
      <c r="AN800" s="41">
        <f>IF((AL800*0.9*(N798-O798)*391.3*AJ801*10^-1)&lt;AJ799,(AL800*0.9*(N798-O798)*391.3*AJ801*10^-1),"calc. cotθ ")</f>
        <v>215.99760000000003</v>
      </c>
    </row>
    <row r="801" spans="1:40">
      <c r="A801" s="35">
        <v>14</v>
      </c>
      <c r="B801" s="35">
        <v>15</v>
      </c>
      <c r="C801" s="35">
        <v>24</v>
      </c>
      <c r="D801" s="35">
        <v>2</v>
      </c>
      <c r="E801" s="35" t="s">
        <v>17</v>
      </c>
      <c r="F801" s="36">
        <v>-49.844999999999999</v>
      </c>
      <c r="G801" s="36">
        <v>-26.518999999999998</v>
      </c>
      <c r="H801" s="36">
        <v>-12.3169</v>
      </c>
      <c r="I801" s="36">
        <v>-38.835899999999995</v>
      </c>
      <c r="J801" s="36">
        <v>-14.202099999999998</v>
      </c>
      <c r="AB801" s="26"/>
      <c r="AC801" s="26"/>
      <c r="AD801" s="23"/>
      <c r="AE801" s="23"/>
      <c r="AF801" s="23"/>
      <c r="AG801" s="23"/>
      <c r="AH801" s="23"/>
      <c r="AI801" s="23"/>
      <c r="AJ801" s="107">
        <v>2</v>
      </c>
      <c r="AK801" s="110">
        <v>20</v>
      </c>
      <c r="AL801" s="31">
        <f>IF(N798=26,(4*0.5)/AK801,(2*0.5)/AK801)</f>
        <v>0.1</v>
      </c>
      <c r="AM801" s="113" t="s">
        <v>98</v>
      </c>
      <c r="AN801" s="114">
        <f>IF((AL801*0.9*(N798-O798)*391.3*AJ801*10^-1)&lt;AJ799,(AL801*0.9*(N798-O798)*391.3*AJ801*10^-1),"calc. cotθ ")</f>
        <v>161.99820000000003</v>
      </c>
    </row>
    <row r="802" spans="1:40">
      <c r="A802" s="35">
        <v>15</v>
      </c>
      <c r="B802" s="35">
        <v>7</v>
      </c>
      <c r="C802" s="35">
        <v>16</v>
      </c>
      <c r="D802" s="35">
        <v>2</v>
      </c>
      <c r="E802" s="35" t="s">
        <v>14</v>
      </c>
      <c r="F802" s="36">
        <v>-29.986000000000001</v>
      </c>
      <c r="G802" s="36">
        <v>-18.251999999999999</v>
      </c>
      <c r="H802" s="36">
        <v>192.72589999999997</v>
      </c>
      <c r="I802" s="36">
        <v>174.47389999999996</v>
      </c>
      <c r="J802" s="36">
        <v>-210.97789999999998</v>
      </c>
      <c r="K802" s="1">
        <f t="shared" ref="K802:K803" si="1893">$K$510</f>
        <v>80</v>
      </c>
      <c r="L802" s="7">
        <f t="shared" ref="L802:L803" si="1894">(ABS(I802)-ABS(I804*$K802/200))*SIGN(I802)</f>
        <v>154.82689999999997</v>
      </c>
      <c r="M802" s="7">
        <f t="shared" ref="M802:M803" si="1895">(ABS(J802)-ABS(J804*$K802/200))*SIGN(J802)</f>
        <v>-172.40129999999996</v>
      </c>
      <c r="N802" s="6">
        <f t="shared" ref="N802:N803" si="1896">$N$510</f>
        <v>75</v>
      </c>
      <c r="O802" s="6">
        <v>4</v>
      </c>
      <c r="P802" s="6">
        <v>30</v>
      </c>
      <c r="Q802" s="7">
        <f>P802*(N802-O802)^2/((10^6)*$AS$4^2)</f>
        <v>389.67765209100986</v>
      </c>
      <c r="R802" s="7">
        <f>P802*(N802-O802)^2/((10^6)*$AS$5^2)</f>
        <v>517.18477480250328</v>
      </c>
      <c r="S802" s="6" t="str">
        <f>IF(R802&gt;=MAX(ABS(I802),ABS(J802),ABS(L802),ABS(M802)),"Verificata","Non verificata")</f>
        <v>Verificata</v>
      </c>
      <c r="T802" s="7">
        <f>-MIN(L802:M802)/(0.9*(N802-O802)/100*391.3)*10</f>
        <v>6.8949295054765072</v>
      </c>
      <c r="U802" s="7">
        <f>ABS(MAX(L802:M802)/(0.9*(N802-O802)/100*391.3)*10)</f>
        <v>6.1920679313407758</v>
      </c>
      <c r="V802" s="17">
        <f t="shared" ref="V802:V803" si="1897">IF($N802=26,IF(4*2.01&gt;T802,4*2.01,"Arm. insufficiente"),IF((3*2.01)&gt;T802,(3*2.01),IF(T802&lt;4*2.01,(4*2.01),IF(T802&lt;10.3,2*2.01+2*3.14,IF(T802&lt;15.75,5*3.14,IF(15.75&lt;T802,6*3.14,"Armat. Insuf. "))))))</f>
        <v>8.0399999999999991</v>
      </c>
      <c r="W802" s="16" t="str">
        <f t="shared" ref="W802:W803" si="1898">IF(V802=6.03,"3f16",IF(V802=8.04,"4f16",IF(V802=10.3,"2f16+2f20",IF(V802=15.7,"5f20",IF(V802=18.84,"6f20","Arm. Insuf.")))))</f>
        <v>4f16</v>
      </c>
      <c r="X802" s="17">
        <f t="shared" ref="X802:X803" si="1899">IF($N802=26,IF(4*2.01&gt;U802,4*2.01,"Arm. insufficiente"),IF((3*2.01)&gt;U802,(3*2.01),IF(U802&lt;4*2.01,(4*2.01),IF(U802&lt;10.3,2*2.01+2*3.14,IF(U802&lt;15.75,5*3.14,IF(15.75&lt;U802,6*3.14,"Armat. Insuf. "))))))</f>
        <v>8.0399999999999991</v>
      </c>
      <c r="Y802" s="16" t="str">
        <f t="shared" ref="Y802:Y803" si="1900">IF(X802=6.03,"3f16",IF(X802=8.04,"4f16",IF(X802=10.3,"2f16+2f20",IF(X802=15.7,"5f20",IF(X802=18.84,"6f20","Arm. Insuf.")))))</f>
        <v>4f16</v>
      </c>
      <c r="Z802" s="16">
        <f t="shared" ref="Z802:Z803" si="1901">-0.9*(N802-O802)*V802*391.3/1000</f>
        <v>-201.03272279999999</v>
      </c>
      <c r="AA802" s="16">
        <f t="shared" ref="AA802:AA803" si="1902">0.9*(N802-O802)*X802*391.3/1000</f>
        <v>201.03272279999999</v>
      </c>
      <c r="AB802" s="24"/>
      <c r="AC802" s="24"/>
      <c r="AD802" s="21"/>
      <c r="AE802" s="21"/>
      <c r="AF802" s="21"/>
      <c r="AG802" s="21"/>
      <c r="AH802" s="21"/>
      <c r="AI802" s="21"/>
      <c r="AJ802" s="21"/>
      <c r="AK802" s="109">
        <f t="shared" si="1751"/>
        <v>12.8</v>
      </c>
      <c r="AL802" s="29">
        <f>IF(N802=26,(4*0.5)/AK802,(2*0.5)/AK802)</f>
        <v>7.8125E-2</v>
      </c>
      <c r="AM802" s="111" t="s">
        <v>96</v>
      </c>
      <c r="AN802" s="40">
        <f>IF((AL802*0.9*(N802-O802)*391.3*AJ805*10^-1)&lt;AJ803,(AL802*0.9*(N802-O802)*391.3*AJ805*10^-1),"calc. cotθ ")</f>
        <v>390.68859375000005</v>
      </c>
    </row>
    <row r="803" spans="1:40">
      <c r="A803" s="35">
        <v>15</v>
      </c>
      <c r="B803" s="35">
        <v>7</v>
      </c>
      <c r="C803" s="35">
        <v>16</v>
      </c>
      <c r="D803" s="35">
        <v>2</v>
      </c>
      <c r="E803" s="35" t="s">
        <v>15</v>
      </c>
      <c r="F803" s="36">
        <v>-39.378999999999998</v>
      </c>
      <c r="G803" s="36">
        <v>-24.648</v>
      </c>
      <c r="H803" s="36">
        <v>-264.32550000000003</v>
      </c>
      <c r="I803" s="36">
        <v>-288.97350000000006</v>
      </c>
      <c r="J803" s="36">
        <v>239.67750000000004</v>
      </c>
      <c r="K803" s="1">
        <f t="shared" si="1893"/>
        <v>80</v>
      </c>
      <c r="L803" s="7">
        <f t="shared" si="1894"/>
        <v>-249.58210000000005</v>
      </c>
      <c r="M803" s="7">
        <f t="shared" si="1895"/>
        <v>220.84530000000004</v>
      </c>
      <c r="N803" s="6">
        <f t="shared" si="1896"/>
        <v>75</v>
      </c>
      <c r="O803" s="6">
        <v>4</v>
      </c>
      <c r="P803" s="6">
        <v>30</v>
      </c>
      <c r="Q803" s="7">
        <f>P803*(N803-O803)^2/((10^6)*$AS$4^2)</f>
        <v>389.67765209100986</v>
      </c>
      <c r="R803" s="7">
        <f>P803*(N803-O803)^2/((10^6)*$AS$5^2)</f>
        <v>517.18477480250328</v>
      </c>
      <c r="S803" s="6" t="str">
        <f>IF(R803&gt;=MAX(ABS(I803),ABS(J803),ABS(L803),ABS(M803)),"Verificata","Non verificata")</f>
        <v>Verificata</v>
      </c>
      <c r="T803" s="7">
        <f>-MIN(L803:M803)/(0.9*(N803-O803)/100*391.3)*10</f>
        <v>9.981658985917095</v>
      </c>
      <c r="U803" s="7">
        <f>ABS(MAX(L803:M803)/(0.9*(N803-O803)/100*391.3)*10)</f>
        <v>8.8323740894982308</v>
      </c>
      <c r="V803" s="17">
        <f t="shared" si="1897"/>
        <v>10.3</v>
      </c>
      <c r="W803" s="16" t="str">
        <f t="shared" si="1898"/>
        <v>2f16+2f20</v>
      </c>
      <c r="X803" s="17">
        <f t="shared" si="1899"/>
        <v>10.3</v>
      </c>
      <c r="Y803" s="16" t="str">
        <f t="shared" si="1900"/>
        <v>2f16+2f20</v>
      </c>
      <c r="Z803" s="16">
        <f t="shared" si="1901"/>
        <v>-257.54192100000006</v>
      </c>
      <c r="AA803" s="16">
        <f t="shared" si="1902"/>
        <v>257.54192100000006</v>
      </c>
      <c r="AB803" s="25">
        <v>18</v>
      </c>
      <c r="AC803" s="25">
        <v>9.6</v>
      </c>
      <c r="AD803" s="22">
        <v>6.28</v>
      </c>
      <c r="AE803" s="22">
        <v>5.48</v>
      </c>
      <c r="AF803" s="22">
        <f>(AC803*AE803)/2</f>
        <v>26.304000000000002</v>
      </c>
      <c r="AG803" s="22">
        <f>(Z802-AA803)/AE803</f>
        <v>-83.681504343065697</v>
      </c>
      <c r="AH803" s="22">
        <f>(AA802-Z803)/AE803</f>
        <v>83.681504343065697</v>
      </c>
      <c r="AI803" s="22">
        <f t="shared" ref="AI803" si="1903">MAX(ABS(AG803+AF803),ABS(AG803-AF803),ABS(AH803+AF803),ABS(AH803-AF803),)</f>
        <v>109.9855043430657</v>
      </c>
      <c r="AJ803" s="22">
        <f>((0.5*14.17*P802*0.9*(N802-O802)*AJ805)/(1+AJ805^2))*10^-1</f>
        <v>543.27780000000007</v>
      </c>
      <c r="AK803" s="108">
        <v>10</v>
      </c>
      <c r="AL803" s="30">
        <f>IF(N802=26,(4*0.5)/AK803,(2*0.5)/AK803)</f>
        <v>0.1</v>
      </c>
      <c r="AM803" s="112" t="s">
        <v>100</v>
      </c>
      <c r="AN803" s="41">
        <f>IF((AL803*0.9*(N802-O802)*391.3*AJ805*10^-1)&lt;AJ803,(AL803*0.9*(N802-O802)*391.3*AJ805*10^-1),"calc. cotθ ")</f>
        <v>500.08140000000003</v>
      </c>
    </row>
    <row r="804" spans="1:40">
      <c r="A804" s="35">
        <v>15</v>
      </c>
      <c r="B804" s="35">
        <v>7</v>
      </c>
      <c r="C804" s="35">
        <v>16</v>
      </c>
      <c r="D804" s="35">
        <v>2</v>
      </c>
      <c r="E804" s="35" t="s">
        <v>16</v>
      </c>
      <c r="F804" s="36">
        <v>38.32</v>
      </c>
      <c r="G804" s="36">
        <v>23.661999999999999</v>
      </c>
      <c r="H804" s="36">
        <v>-72.779500000000013</v>
      </c>
      <c r="I804" s="36">
        <v>-49.117500000000014</v>
      </c>
      <c r="J804" s="36">
        <v>96.441500000000019</v>
      </c>
      <c r="AB804" s="25"/>
      <c r="AC804" s="25"/>
      <c r="AD804" s="22"/>
      <c r="AE804" s="22"/>
      <c r="AF804" s="22"/>
      <c r="AG804" s="22"/>
      <c r="AH804" s="22"/>
      <c r="AI804" s="22"/>
      <c r="AJ804" s="106" t="s">
        <v>93</v>
      </c>
      <c r="AK804" s="108">
        <v>15</v>
      </c>
      <c r="AL804" s="30">
        <f>IF(N802=26,(4*0.5)/AK804,(2*0.5)/AK804)</f>
        <v>6.6666666666666666E-2</v>
      </c>
      <c r="AM804" s="112" t="s">
        <v>99</v>
      </c>
      <c r="AN804" s="41">
        <f>IF((AL804*0.9*(N802-O802)*391.3*AJ805*10^-1)&lt;AJ803,(AL804*0.9*(N802-O802)*391.3*AJ805*10^-1),"calc. cotθ ")</f>
        <v>333.38760000000002</v>
      </c>
    </row>
    <row r="805" spans="1:40">
      <c r="A805" s="35">
        <v>15</v>
      </c>
      <c r="B805" s="35">
        <v>7</v>
      </c>
      <c r="C805" s="35">
        <v>16</v>
      </c>
      <c r="D805" s="35">
        <v>2</v>
      </c>
      <c r="E805" s="35" t="s">
        <v>17</v>
      </c>
      <c r="F805" s="36">
        <v>-41.311</v>
      </c>
      <c r="G805" s="36">
        <v>-25.699000000000002</v>
      </c>
      <c r="H805" s="36">
        <v>-72.779500000000013</v>
      </c>
      <c r="I805" s="36">
        <v>-98.478500000000011</v>
      </c>
      <c r="J805" s="36">
        <v>47.080500000000015</v>
      </c>
      <c r="AB805" s="26"/>
      <c r="AC805" s="26"/>
      <c r="AD805" s="23"/>
      <c r="AE805" s="23"/>
      <c r="AF805" s="23"/>
      <c r="AG805" s="23"/>
      <c r="AH805" s="23"/>
      <c r="AI805" s="23"/>
      <c r="AJ805" s="107">
        <v>2</v>
      </c>
      <c r="AK805" s="110">
        <v>20</v>
      </c>
      <c r="AL805" s="31">
        <f>IF(N802=26,(4*0.5)/AK805,(2*0.5)/AK805)</f>
        <v>0.05</v>
      </c>
      <c r="AM805" s="113" t="s">
        <v>98</v>
      </c>
      <c r="AN805" s="114">
        <f>IF((AL805*0.9*(N802-O802)*391.3*AJ805*10^-1)&lt;AJ803,(AL805*0.9*(N802-O802)*391.3*AJ805*10^-1),"calc. cotθ ")</f>
        <v>250.04070000000002</v>
      </c>
    </row>
    <row r="806" spans="1:40">
      <c r="A806" s="35">
        <v>15</v>
      </c>
      <c r="B806" s="35">
        <v>16</v>
      </c>
      <c r="C806" s="35">
        <v>25</v>
      </c>
      <c r="D806" s="35">
        <v>2</v>
      </c>
      <c r="E806" s="35" t="s">
        <v>14</v>
      </c>
      <c r="F806" s="36">
        <v>-48.375999999999998</v>
      </c>
      <c r="G806" s="36">
        <v>-25.736000000000001</v>
      </c>
      <c r="H806" s="36">
        <v>34.502700000000004</v>
      </c>
      <c r="I806" s="36">
        <v>8.7667000000000037</v>
      </c>
      <c r="J806" s="36">
        <v>-60.238700000000009</v>
      </c>
      <c r="K806" s="1">
        <f t="shared" ref="K806:K807" si="1904">$K$510</f>
        <v>80</v>
      </c>
      <c r="L806" s="7">
        <f t="shared" ref="L806:L807" si="1905">(ABS(I806)-ABS(I808*$K806/200))*SIGN(I806)</f>
        <v>2.7874600000000038</v>
      </c>
      <c r="M806" s="7">
        <f t="shared" ref="M806:M807" si="1906">(ABS(J806)-ABS(J808*$K806/200))*SIGN(J806)</f>
        <v>-44.405940000000008</v>
      </c>
      <c r="N806" s="6">
        <v>26</v>
      </c>
      <c r="O806" s="6">
        <v>3</v>
      </c>
      <c r="P806" s="6">
        <v>60</v>
      </c>
      <c r="Q806" s="7">
        <f>P806*(N806-O806)^2/((10^6)*$AS$4^2)</f>
        <v>81.785152928444433</v>
      </c>
      <c r="R806" s="7">
        <f>P806*(N806-O806)^2/((10^6)*$AS$5^2)</f>
        <v>108.54621934954343</v>
      </c>
      <c r="S806" s="6" t="str">
        <f>IF(R806&gt;=MAX(ABS(I806),ABS(J806),ABS(L806),ABS(M806)),"Verificata","Non verificata")</f>
        <v>Verificata</v>
      </c>
      <c r="T806" s="7">
        <f>-MIN(L806:M806)/(0.9*(N806-O806)/100*391.3)*10</f>
        <v>5.4822757289895829</v>
      </c>
      <c r="U806" s="7">
        <f>ABS(MAX(L806:M806)/(0.9*(N806-O806)/100*391.3)*10)</f>
        <v>0.34413468791628599</v>
      </c>
      <c r="V806" s="17">
        <f t="shared" ref="V806:V807" si="1907">IF($N806=26,IF(4*2.01&gt;T806,4*2.01,"Arm. insufficiente"),IF((3*2.01)&gt;T806,(3*2.01),IF(T806&lt;4*2.01,(4*2.01),IF(T806&lt;10.3,2*2.01+2*3.14,IF(T806&lt;15.75,5*3.14,IF(15.75&lt;T806,6*3.14,"Armat. Insuf. "))))))</f>
        <v>8.0399999999999991</v>
      </c>
      <c r="W806" s="16" t="str">
        <f t="shared" ref="W806:W807" si="1908">IF(V806=6.03,"3f16",IF(V806=8.04,"4f16",IF(V806=10.3,"2f16+2f20",IF(V806=15.7,"5f20",IF(V806=18.84,"6f20","Arm. Insuf.")))))</f>
        <v>4f16</v>
      </c>
      <c r="X806" s="17">
        <f t="shared" ref="X806:X807" si="1909">IF($N806=26,IF(4*2.01&gt;U806,4*2.01,"Arm. insufficiente"),IF((3*2.01)&gt;U806,(3*2.01),IF(U806&lt;4*2.01,(4*2.01),IF(U806&lt;10.3,2*2.01+2*3.14,IF(U806&lt;15.75,5*3.14,IF(15.75&lt;U806,6*3.14,"Armat. Insuf. "))))))</f>
        <v>8.0399999999999991</v>
      </c>
      <c r="Y806" s="16" t="str">
        <f t="shared" ref="Y806:Y807" si="1910">IF(X806=6.03,"3f16",IF(X806=8.04,"4f16",IF(X806=10.3,"2f16+2f20",IF(X806=15.7,"5f20",IF(X806=18.84,"6f20","Arm. Insuf.")))))</f>
        <v>4f16</v>
      </c>
      <c r="Z806" s="16">
        <f t="shared" ref="Z806:Z807" si="1911">-0.9*(N806-O806)*V806*391.3/1000</f>
        <v>-65.123276399999995</v>
      </c>
      <c r="AA806" s="16">
        <f t="shared" ref="AA806:AA807" si="1912">0.9*(N806-O806)*X806*391.3/1000</f>
        <v>65.123276399999995</v>
      </c>
      <c r="AB806" s="24"/>
      <c r="AC806" s="24"/>
      <c r="AD806" s="21"/>
      <c r="AE806" s="21"/>
      <c r="AF806" s="21"/>
      <c r="AG806" s="21"/>
      <c r="AH806" s="21"/>
      <c r="AI806" s="21"/>
      <c r="AJ806" s="21"/>
      <c r="AK806" s="109">
        <f t="shared" si="1751"/>
        <v>12.8</v>
      </c>
      <c r="AL806" s="29">
        <f>IF(N806=26,(4*0.5)/AK806,(2*0.5)/AK806)</f>
        <v>0.15625</v>
      </c>
      <c r="AM806" s="111" t="s">
        <v>96</v>
      </c>
      <c r="AN806" s="40">
        <f>IF((AL806*0.9*(N806-O806)*391.3*AJ809*10^-1)&lt;AJ807,(AL806*0.9*(N806-O806)*391.3*AJ809*10^-1),"calc. cotθ ")</f>
        <v>253.12218750000002</v>
      </c>
    </row>
    <row r="807" spans="1:40">
      <c r="A807" s="35">
        <v>15</v>
      </c>
      <c r="B807" s="35">
        <v>16</v>
      </c>
      <c r="C807" s="35">
        <v>25</v>
      </c>
      <c r="D807" s="35">
        <v>2</v>
      </c>
      <c r="E807" s="35" t="s">
        <v>15</v>
      </c>
      <c r="F807" s="36">
        <v>-44.402000000000001</v>
      </c>
      <c r="G807" s="36">
        <v>-23.638000000000002</v>
      </c>
      <c r="H807" s="36">
        <v>-34.720800000000004</v>
      </c>
      <c r="I807" s="36">
        <v>-58.358800000000002</v>
      </c>
      <c r="J807" s="36">
        <v>11.082800000000002</v>
      </c>
      <c r="K807" s="1">
        <f t="shared" si="1904"/>
        <v>80</v>
      </c>
      <c r="L807" s="7">
        <f t="shared" si="1905"/>
        <v>-42.824840000000002</v>
      </c>
      <c r="M807" s="7">
        <f t="shared" si="1906"/>
        <v>5.4023600000000025</v>
      </c>
      <c r="N807" s="6">
        <v>26</v>
      </c>
      <c r="O807" s="6">
        <v>3</v>
      </c>
      <c r="P807" s="6">
        <v>60</v>
      </c>
      <c r="Q807" s="7">
        <f>P807*(N807-O807)^2/((10^6)*$AS$4^2)</f>
        <v>81.785152928444433</v>
      </c>
      <c r="R807" s="7">
        <f>P807*(N807-O807)^2/((10^6)*$AS$5^2)</f>
        <v>108.54621934954343</v>
      </c>
      <c r="S807" s="6" t="str">
        <f>IF(R807&gt;=MAX(ABS(I807),ABS(J807),ABS(L807),ABS(M807)),"Verificata","Non verificata")</f>
        <v>Verificata</v>
      </c>
      <c r="T807" s="7">
        <f>-MIN(L807:M807)/(0.9*(N807-O807)/100*391.3)*10</f>
        <v>5.2870760292398309</v>
      </c>
      <c r="U807" s="7">
        <f>ABS(MAX(L807:M807)/(0.9*(N807-O807)/100*391.3)*10)</f>
        <v>0.66696543541841857</v>
      </c>
      <c r="V807" s="17">
        <f t="shared" si="1907"/>
        <v>8.0399999999999991</v>
      </c>
      <c r="W807" s="16" t="str">
        <f t="shared" si="1908"/>
        <v>4f16</v>
      </c>
      <c r="X807" s="17">
        <f t="shared" si="1909"/>
        <v>8.0399999999999991</v>
      </c>
      <c r="Y807" s="16" t="str">
        <f t="shared" si="1910"/>
        <v>4f16</v>
      </c>
      <c r="Z807" s="16">
        <f t="shared" si="1911"/>
        <v>-65.123276399999995</v>
      </c>
      <c r="AA807" s="16">
        <f t="shared" si="1912"/>
        <v>65.123276399999995</v>
      </c>
      <c r="AB807" s="25">
        <v>12.7</v>
      </c>
      <c r="AC807" s="25">
        <v>7.9</v>
      </c>
      <c r="AD807" s="22">
        <v>5.62</v>
      </c>
      <c r="AE807" s="22">
        <v>5.32</v>
      </c>
      <c r="AF807" s="22">
        <f>(AC807*AE807)/2</f>
        <v>21.014000000000003</v>
      </c>
      <c r="AG807" s="22">
        <f>(Z806-AA807)/AE807</f>
        <v>-24.482434736842102</v>
      </c>
      <c r="AH807" s="22">
        <f>(AA806-Z807)/AE807</f>
        <v>24.482434736842102</v>
      </c>
      <c r="AI807" s="22">
        <f t="shared" ref="AI807" si="1913">MAX(ABS(AG807+AF807),ABS(AG807-AF807),ABS(AH807+AF807),ABS(AH807-AF807),)</f>
        <v>45.496434736842104</v>
      </c>
      <c r="AJ807" s="22">
        <f>((0.5*14.17*P806*0.9*(N806-O806)*AJ809)/(1+AJ809^2))*10^-1</f>
        <v>351.98280000000005</v>
      </c>
      <c r="AK807" s="108">
        <v>10</v>
      </c>
      <c r="AL807" s="30">
        <f>IF(N806=26,(4*0.5)/AK807,(2*0.5)/AK807)</f>
        <v>0.2</v>
      </c>
      <c r="AM807" s="112" t="s">
        <v>100</v>
      </c>
      <c r="AN807" s="41">
        <f>IF((AL807*0.9*(N806-O806)*391.3*AJ809*10^-1)&lt;AJ807,(AL807*0.9*(N806-O806)*391.3*AJ809*10^-1),"calc. cotθ ")</f>
        <v>323.99640000000005</v>
      </c>
    </row>
    <row r="808" spans="1:40">
      <c r="A808" s="35">
        <v>15</v>
      </c>
      <c r="B808" s="35">
        <v>16</v>
      </c>
      <c r="C808" s="35">
        <v>25</v>
      </c>
      <c r="D808" s="35">
        <v>2</v>
      </c>
      <c r="E808" s="35" t="s">
        <v>16</v>
      </c>
      <c r="F808" s="36">
        <v>51.259</v>
      </c>
      <c r="G808" s="36">
        <v>27.265000000000001</v>
      </c>
      <c r="H808" s="36">
        <v>-12.3169</v>
      </c>
      <c r="I808" s="36">
        <v>14.9481</v>
      </c>
      <c r="J808" s="36">
        <v>39.581900000000005</v>
      </c>
      <c r="AB808" s="25"/>
      <c r="AC808" s="25"/>
      <c r="AD808" s="22"/>
      <c r="AE808" s="22"/>
      <c r="AF808" s="22"/>
      <c r="AG808" s="22"/>
      <c r="AH808" s="22"/>
      <c r="AI808" s="22"/>
      <c r="AJ808" s="106" t="s">
        <v>93</v>
      </c>
      <c r="AK808" s="108">
        <v>15</v>
      </c>
      <c r="AL808" s="30">
        <f>IF(N806=26,(4*0.5)/AK808,(2*0.5)/AK808)</f>
        <v>0.13333333333333333</v>
      </c>
      <c r="AM808" s="112" t="s">
        <v>99</v>
      </c>
      <c r="AN808" s="41">
        <f>IF((AL808*0.9*(N806-O806)*391.3*AJ809*10^-1)&lt;AJ807,(AL808*0.9*(N806-O806)*391.3*AJ809*10^-1),"calc. cotθ ")</f>
        <v>215.99760000000003</v>
      </c>
    </row>
    <row r="809" spans="1:40">
      <c r="A809" s="35">
        <v>15</v>
      </c>
      <c r="B809" s="35">
        <v>16</v>
      </c>
      <c r="C809" s="35">
        <v>25</v>
      </c>
      <c r="D809" s="35">
        <v>2</v>
      </c>
      <c r="E809" s="35" t="s">
        <v>17</v>
      </c>
      <c r="F809" s="36">
        <v>-49.844999999999999</v>
      </c>
      <c r="G809" s="36">
        <v>-26.518000000000001</v>
      </c>
      <c r="H809" s="36">
        <v>-12.3169</v>
      </c>
      <c r="I809" s="36">
        <v>-38.834900000000005</v>
      </c>
      <c r="J809" s="36">
        <v>-14.2011</v>
      </c>
      <c r="AB809" s="26"/>
      <c r="AC809" s="26"/>
      <c r="AD809" s="23"/>
      <c r="AE809" s="23"/>
      <c r="AF809" s="23"/>
      <c r="AG809" s="23"/>
      <c r="AH809" s="23"/>
      <c r="AI809" s="23"/>
      <c r="AJ809" s="107">
        <v>2</v>
      </c>
      <c r="AK809" s="110">
        <v>20</v>
      </c>
      <c r="AL809" s="31">
        <f>IF(N806=26,(4*0.5)/AK809,(2*0.5)/AK809)</f>
        <v>0.1</v>
      </c>
      <c r="AM809" s="113" t="s">
        <v>98</v>
      </c>
      <c r="AN809" s="114">
        <f>IF((AL809*0.9*(N806-O806)*391.3*AJ809*10^-1)&lt;AJ807,(AL809*0.9*(N806-O806)*391.3*AJ809*10^-1),"calc. cotθ ")</f>
        <v>161.99820000000003</v>
      </c>
    </row>
    <row r="810" spans="1:40">
      <c r="A810" s="35">
        <v>16</v>
      </c>
      <c r="B810" s="35">
        <v>3</v>
      </c>
      <c r="C810" s="35">
        <v>8</v>
      </c>
      <c r="D810" s="35">
        <v>2</v>
      </c>
      <c r="E810" s="35" t="s">
        <v>14</v>
      </c>
      <c r="F810" s="36">
        <v>-3.9140000000000001</v>
      </c>
      <c r="G810" s="36">
        <v>-2.1030000000000002</v>
      </c>
      <c r="H810" s="36">
        <v>188.64939999999999</v>
      </c>
      <c r="I810" s="36">
        <v>186.54639999999998</v>
      </c>
      <c r="J810" s="36">
        <v>-190.75239999999999</v>
      </c>
      <c r="K810" s="1">
        <f t="shared" ref="K810:K811" si="1914">$K$510</f>
        <v>80</v>
      </c>
      <c r="L810" s="7">
        <f t="shared" ref="L810:L811" si="1915">(ABS(I810)-ABS(I812*$K810/200))*SIGN(I810)</f>
        <v>102.06191999999997</v>
      </c>
      <c r="M810" s="7">
        <f t="shared" ref="M810:M811" si="1916">(ABS(J810)-ABS(J812*$K810/200))*SIGN(J810)</f>
        <v>-100.85912</v>
      </c>
      <c r="N810" s="6">
        <f t="shared" ref="N810:N811" si="1917">$N$510</f>
        <v>75</v>
      </c>
      <c r="O810" s="6">
        <v>4</v>
      </c>
      <c r="P810" s="6">
        <v>30</v>
      </c>
      <c r="Q810" s="7">
        <f>P810*(N810-O810)^2/((10^6)*$AS$4^2)</f>
        <v>389.67765209100986</v>
      </c>
      <c r="R810" s="7">
        <f>P810*(N810-O810)^2/((10^6)*$AS$5^2)</f>
        <v>517.18477480250328</v>
      </c>
      <c r="S810" s="6" t="str">
        <f>IF(R810&gt;=MAX(ABS(I810),ABS(J810),ABS(L810),ABS(M810)),"Verificata","Non verificata")</f>
        <v>Verificata</v>
      </c>
      <c r="T810" s="7">
        <f>-MIN(L810:M810)/(0.9*(N810-O810)/100*391.3)*10</f>
        <v>4.0337081123193137</v>
      </c>
      <c r="U810" s="7">
        <f>ABS(MAX(L810:M810)/(0.9*(N810-O810)/100*391.3)*10)</f>
        <v>4.0818122809606585</v>
      </c>
      <c r="V810" s="17">
        <f t="shared" ref="V810:V811" si="1918">IF($N810=26,IF(4*2.01&gt;T810,4*2.01,"Arm. insufficiente"),IF((3*2.01)&gt;T810,(3*2.01),IF(T810&lt;4*2.01,(4*2.01),IF(T810&lt;10.3,2*2.01+2*3.14,IF(T810&lt;15.75,5*3.14,IF(15.75&lt;T810,6*3.14,"Armat. Insuf. "))))))</f>
        <v>6.0299999999999994</v>
      </c>
      <c r="W810" s="16" t="str">
        <f t="shared" ref="W810:W811" si="1919">IF(V810=6.03,"3f16",IF(V810=8.04,"4f16",IF(V810=10.3,"2f16+2f20",IF(V810=15.7,"5f20",IF(V810=18.84,"6f20","Arm. Insuf.")))))</f>
        <v>3f16</v>
      </c>
      <c r="X810" s="17">
        <f t="shared" ref="X810:X811" si="1920">IF($N810=26,IF(4*2.01&gt;U810,4*2.01,"Arm. insufficiente"),IF((3*2.01)&gt;U810,(3*2.01),IF(U810&lt;4*2.01,(4*2.01),IF(U810&lt;10.3,2*2.01+2*3.14,IF(U810&lt;15.75,5*3.14,IF(15.75&lt;U810,6*3.14,"Armat. Insuf. "))))))</f>
        <v>6.0299999999999994</v>
      </c>
      <c r="Y810" s="16" t="str">
        <f t="shared" ref="Y810:Y811" si="1921">IF(X810=6.03,"3f16",IF(X810=8.04,"4f16",IF(X810=10.3,"2f16+2f20",IF(X810=15.7,"5f20",IF(X810=18.84,"6f20","Arm. Insuf.")))))</f>
        <v>3f16</v>
      </c>
      <c r="Z810" s="16">
        <f t="shared" ref="Z810:Z811" si="1922">-0.9*(N810-O810)*V810*391.3/1000</f>
        <v>-150.77454209999999</v>
      </c>
      <c r="AA810" s="16">
        <f t="shared" ref="AA810:AA811" si="1923">0.9*(N810-O810)*X810*391.3/1000</f>
        <v>150.77454209999999</v>
      </c>
      <c r="AB810" s="24"/>
      <c r="AC810" s="24"/>
      <c r="AD810" s="21"/>
      <c r="AE810" s="21"/>
      <c r="AF810" s="21"/>
      <c r="AG810" s="21"/>
      <c r="AH810" s="21"/>
      <c r="AI810" s="21"/>
      <c r="AJ810" s="21"/>
      <c r="AK810" s="109">
        <f t="shared" ref="AK810:AK838" si="1924">8*1.6</f>
        <v>12.8</v>
      </c>
      <c r="AL810" s="29">
        <f>IF(N810=26,(4*0.5)/AK810,(2*0.5)/AK810)</f>
        <v>7.8125E-2</v>
      </c>
      <c r="AM810" s="111" t="s">
        <v>96</v>
      </c>
      <c r="AN810" s="40">
        <f>IF((AL810*0.9*(N810-O810)*391.3*AJ813*10^-1)&lt;AJ811,(AL810*0.9*(N810-O810)*391.3*AJ813*10^-1),"calc. cotθ ")</f>
        <v>390.68859375000005</v>
      </c>
    </row>
    <row r="811" spans="1:40">
      <c r="A811" s="35">
        <v>16</v>
      </c>
      <c r="B811" s="35">
        <v>3</v>
      </c>
      <c r="C811" s="35">
        <v>8</v>
      </c>
      <c r="D811" s="35">
        <v>2</v>
      </c>
      <c r="E811" s="35" t="s">
        <v>15</v>
      </c>
      <c r="F811" s="36">
        <v>-1.7609999999999999</v>
      </c>
      <c r="G811" s="36">
        <v>-0.26300000000000001</v>
      </c>
      <c r="H811" s="36">
        <v>-356.28280000000001</v>
      </c>
      <c r="I811" s="36">
        <v>-356.54579999999999</v>
      </c>
      <c r="J811" s="36">
        <v>356.01980000000003</v>
      </c>
      <c r="K811" s="1">
        <f t="shared" si="1914"/>
        <v>80</v>
      </c>
      <c r="L811" s="7">
        <f t="shared" si="1915"/>
        <v>-267.24131999999997</v>
      </c>
      <c r="M811" s="7">
        <f t="shared" si="1916"/>
        <v>270.94652000000002</v>
      </c>
      <c r="N811" s="6">
        <f t="shared" si="1917"/>
        <v>75</v>
      </c>
      <c r="O811" s="6">
        <v>4</v>
      </c>
      <c r="P811" s="6">
        <v>30</v>
      </c>
      <c r="Q811" s="7">
        <f>P811*(N811-O811)^2/((10^6)*$AS$4^2)</f>
        <v>389.67765209100986</v>
      </c>
      <c r="R811" s="7">
        <f>P811*(N811-O811)^2/((10^6)*$AS$5^2)</f>
        <v>517.18477480250328</v>
      </c>
      <c r="S811" s="6" t="str">
        <f>IF(R811&gt;=MAX(ABS(I811),ABS(J811),ABS(L811),ABS(M811)),"Verificata","Non verificata")</f>
        <v>Verificata</v>
      </c>
      <c r="T811" s="7">
        <f>-MIN(L811:M811)/(0.9*(N811-O811)/100*391.3)*10</f>
        <v>10.687912807794888</v>
      </c>
      <c r="U811" s="7">
        <f>ABS(MAX(L811:M811)/(0.9*(N811-O811)/100*391.3)*10)</f>
        <v>10.836096683459932</v>
      </c>
      <c r="V811" s="17">
        <f t="shared" si="1918"/>
        <v>15.700000000000001</v>
      </c>
      <c r="W811" s="16" t="str">
        <f t="shared" si="1919"/>
        <v>5f20</v>
      </c>
      <c r="X811" s="17">
        <f t="shared" si="1920"/>
        <v>15.700000000000001</v>
      </c>
      <c r="Y811" s="16" t="str">
        <f t="shared" si="1921"/>
        <v>5f20</v>
      </c>
      <c r="Z811" s="16">
        <f t="shared" si="1922"/>
        <v>-392.56389900000005</v>
      </c>
      <c r="AA811" s="16">
        <f t="shared" si="1923"/>
        <v>392.56389900000005</v>
      </c>
      <c r="AB811" s="25">
        <v>10.4</v>
      </c>
      <c r="AC811" s="25">
        <v>4.8</v>
      </c>
      <c r="AD811" s="22">
        <v>2.5</v>
      </c>
      <c r="AE811" s="22">
        <v>1.7</v>
      </c>
      <c r="AF811" s="22">
        <f>(AC811*AE811)/2</f>
        <v>4.08</v>
      </c>
      <c r="AG811" s="22">
        <f>(Z810-AA811)/AE811</f>
        <v>-319.61084770588241</v>
      </c>
      <c r="AH811" s="22">
        <f>(AA810-Z811)/AE811</f>
        <v>319.61084770588241</v>
      </c>
      <c r="AI811" s="22">
        <f t="shared" ref="AI811" si="1925">MAX(ABS(AG811+AF811),ABS(AG811-AF811),ABS(AH811+AF811),ABS(AH811-AF811),)</f>
        <v>323.69084770588239</v>
      </c>
      <c r="AJ811" s="22">
        <f>((0.5*14.17*P810*0.9*(N810-O810)*AJ813)/(1+AJ813^2))*10^-1</f>
        <v>543.27780000000007</v>
      </c>
      <c r="AK811" s="108">
        <v>10</v>
      </c>
      <c r="AL811" s="30">
        <f>IF(N810=26,(4*0.5)/AK811,(2*0.5)/AK811)</f>
        <v>0.1</v>
      </c>
      <c r="AM811" s="112" t="s">
        <v>100</v>
      </c>
      <c r="AN811" s="41">
        <f>IF((AL811*0.9*(N810-O810)*391.3*AJ813*10^-1)&lt;AJ811,(AL811*0.9*(N810-O810)*391.3*AJ813*10^-1),"calc. cotθ ")</f>
        <v>500.08140000000003</v>
      </c>
    </row>
    <row r="812" spans="1:40">
      <c r="A812" s="35">
        <v>16</v>
      </c>
      <c r="B812" s="35">
        <v>3</v>
      </c>
      <c r="C812" s="35">
        <v>8</v>
      </c>
      <c r="D812" s="35">
        <v>2</v>
      </c>
      <c r="E812" s="35" t="s">
        <v>16</v>
      </c>
      <c r="F812" s="36">
        <v>13.824</v>
      </c>
      <c r="G812" s="36">
        <v>6.7610000000000001</v>
      </c>
      <c r="H812" s="36">
        <v>-217.97219999999999</v>
      </c>
      <c r="I812" s="36">
        <v>-211.21119999999999</v>
      </c>
      <c r="J812" s="36">
        <v>224.73319999999998</v>
      </c>
      <c r="AB812" s="25"/>
      <c r="AC812" s="25"/>
      <c r="AD812" s="22"/>
      <c r="AE812" s="22"/>
      <c r="AF812" s="22"/>
      <c r="AG812" s="22"/>
      <c r="AH812" s="22"/>
      <c r="AI812" s="22"/>
      <c r="AJ812" s="106" t="s">
        <v>93</v>
      </c>
      <c r="AK812" s="108">
        <v>15</v>
      </c>
      <c r="AL812" s="30">
        <f>IF(N810=26,(4*0.5)/AK812,(2*0.5)/AK812)</f>
        <v>6.6666666666666666E-2</v>
      </c>
      <c r="AM812" s="112" t="s">
        <v>99</v>
      </c>
      <c r="AN812" s="41">
        <f>IF((AL812*0.9*(N810-O810)*391.3*AJ813*10^-1)&lt;AJ811,(AL812*0.9*(N810-O810)*391.3*AJ813*10^-1),"calc. cotθ ")</f>
        <v>333.38760000000002</v>
      </c>
    </row>
    <row r="813" spans="1:40">
      <c r="A813" s="35">
        <v>16</v>
      </c>
      <c r="B813" s="35">
        <v>3</v>
      </c>
      <c r="C813" s="35">
        <v>8</v>
      </c>
      <c r="D813" s="35">
        <v>2</v>
      </c>
      <c r="E813" s="35" t="s">
        <v>17</v>
      </c>
      <c r="F813" s="36">
        <v>-12.101000000000001</v>
      </c>
      <c r="G813" s="36">
        <v>-5.2889999999999997</v>
      </c>
      <c r="H813" s="36">
        <v>-217.97219999999999</v>
      </c>
      <c r="I813" s="36">
        <v>-223.26119999999997</v>
      </c>
      <c r="J813" s="36">
        <v>212.6832</v>
      </c>
      <c r="AB813" s="26"/>
      <c r="AC813" s="26"/>
      <c r="AD813" s="23"/>
      <c r="AE813" s="23"/>
      <c r="AF813" s="23"/>
      <c r="AG813" s="23"/>
      <c r="AH813" s="23"/>
      <c r="AI813" s="23"/>
      <c r="AJ813" s="107">
        <v>2</v>
      </c>
      <c r="AK813" s="110">
        <v>20</v>
      </c>
      <c r="AL813" s="31">
        <f>IF(N810=26,(4*0.5)/AK813,(2*0.5)/AK813)</f>
        <v>0.05</v>
      </c>
      <c r="AM813" s="113" t="s">
        <v>98</v>
      </c>
      <c r="AN813" s="114">
        <f>IF((AL813*0.9*(N810-O810)*391.3*AJ813*10^-1)&lt;AJ811,(AL813*0.9*(N810-O810)*391.3*AJ813*10^-1),"calc. cotθ ")</f>
        <v>250.04070000000002</v>
      </c>
    </row>
    <row r="814" spans="1:40">
      <c r="A814" s="35">
        <v>17</v>
      </c>
      <c r="B814" s="35">
        <v>26</v>
      </c>
      <c r="C814" s="35">
        <v>29</v>
      </c>
      <c r="D814" s="35">
        <v>2</v>
      </c>
      <c r="E814" s="35" t="s">
        <v>14</v>
      </c>
      <c r="F814" s="36">
        <v>-7.5529999999999999</v>
      </c>
      <c r="G814" s="36">
        <v>-4.0750000000000002</v>
      </c>
      <c r="H814" s="36">
        <v>356.28280000000001</v>
      </c>
      <c r="I814" s="36">
        <v>352.20780000000002</v>
      </c>
      <c r="J814" s="36">
        <v>-360.3578</v>
      </c>
      <c r="K814" s="1">
        <f t="shared" ref="K814:K815" si="1926">$K$510</f>
        <v>80</v>
      </c>
      <c r="L814" s="7">
        <f t="shared" ref="L814:L815" si="1927">(ABS(I814)-ABS(I816*$K814/200))*SIGN(I814)</f>
        <v>268.05612000000002</v>
      </c>
      <c r="M814" s="7">
        <f t="shared" ref="M814:M815" si="1928">(ABS(J814)-ABS(J816*$K814/200))*SIGN(J814)</f>
        <v>-270.13172000000003</v>
      </c>
      <c r="N814" s="6">
        <f t="shared" ref="N814:N815" si="1929">$N$510</f>
        <v>75</v>
      </c>
      <c r="O814" s="6">
        <v>4</v>
      </c>
      <c r="P814" s="6">
        <v>30</v>
      </c>
      <c r="Q814" s="7">
        <f>P814*(N814-O814)^2/((10^6)*$AS$4^2)</f>
        <v>389.67765209100986</v>
      </c>
      <c r="R814" s="7">
        <f>P814*(N814-O814)^2/((10^6)*$AS$5^2)</f>
        <v>517.18477480250328</v>
      </c>
      <c r="S814" s="6" t="str">
        <f>IF(R814&gt;=MAX(ABS(I814),ABS(J814),ABS(L814),ABS(M814)),"Verificata","Non verificata")</f>
        <v>Verificata</v>
      </c>
      <c r="T814" s="7">
        <f>-MIN(L814:M814)/(0.9*(N814-O814)/100*391.3)*10</f>
        <v>10.803509988573861</v>
      </c>
      <c r="U814" s="7">
        <f>ABS(MAX(L814:M814)/(0.9*(N814-O814)/100*391.3)*10)</f>
        <v>10.720499502680966</v>
      </c>
      <c r="V814" s="17">
        <f t="shared" ref="V814:V815" si="1930">IF($N814=26,IF(4*2.01&gt;T814,4*2.01,"Arm. insufficiente"),IF((3*2.01)&gt;T814,(3*2.01),IF(T814&lt;4*2.01,(4*2.01),IF(T814&lt;10.3,2*2.01+2*3.14,IF(T814&lt;15.75,5*3.14,IF(15.75&lt;T814,6*3.14,"Armat. Insuf. "))))))</f>
        <v>15.700000000000001</v>
      </c>
      <c r="W814" s="16" t="str">
        <f t="shared" ref="W814:W815" si="1931">IF(V814=6.03,"3f16",IF(V814=8.04,"4f16",IF(V814=10.3,"2f16+2f20",IF(V814=15.7,"5f20",IF(V814=18.84,"6f20","Arm. Insuf.")))))</f>
        <v>5f20</v>
      </c>
      <c r="X814" s="17">
        <f t="shared" ref="X814:X815" si="1932">IF($N814=26,IF(4*2.01&gt;U814,4*2.01,"Arm. insufficiente"),IF((3*2.01)&gt;U814,(3*2.01),IF(U814&lt;4*2.01,(4*2.01),IF(U814&lt;10.3,2*2.01+2*3.14,IF(U814&lt;15.75,5*3.14,IF(15.75&lt;U814,6*3.14,"Armat. Insuf. "))))))</f>
        <v>15.700000000000001</v>
      </c>
      <c r="Y814" s="16" t="str">
        <f t="shared" ref="Y814:Y815" si="1933">IF(X814=6.03,"3f16",IF(X814=8.04,"4f16",IF(X814=10.3,"2f16+2f20",IF(X814=15.7,"5f20",IF(X814=18.84,"6f20","Arm. Insuf.")))))</f>
        <v>5f20</v>
      </c>
      <c r="Z814" s="16">
        <f t="shared" ref="Z814:Z815" si="1934">-0.9*(N814-O814)*V814*391.3/1000</f>
        <v>-392.56389900000005</v>
      </c>
      <c r="AA814" s="16">
        <f t="shared" ref="AA814:AA815" si="1935">0.9*(N814-O814)*X814*391.3/1000</f>
        <v>392.56389900000005</v>
      </c>
      <c r="AB814" s="24"/>
      <c r="AC814" s="24"/>
      <c r="AD814" s="21"/>
      <c r="AE814" s="21"/>
      <c r="AF814" s="21"/>
      <c r="AG814" s="21"/>
      <c r="AH814" s="21"/>
      <c r="AI814" s="21"/>
      <c r="AJ814" s="21"/>
      <c r="AK814" s="109">
        <f t="shared" si="1924"/>
        <v>12.8</v>
      </c>
      <c r="AL814" s="29">
        <f>IF(N814=26,(4*0.5)/AK814,(2*0.5)/AK814)</f>
        <v>7.8125E-2</v>
      </c>
      <c r="AM814" s="111" t="s">
        <v>96</v>
      </c>
      <c r="AN814" s="40">
        <f>IF((AL814*0.9*(N814-O814)*391.3*AJ817*10^-1)&lt;AJ815,(AL814*0.9*(N814-O814)*391.3*AJ817*10^-1),"calc. cotθ ")</f>
        <v>390.68859375000005</v>
      </c>
    </row>
    <row r="815" spans="1:40">
      <c r="A815" s="35">
        <v>17</v>
      </c>
      <c r="B815" s="35">
        <v>26</v>
      </c>
      <c r="C815" s="35">
        <v>29</v>
      </c>
      <c r="D815" s="35">
        <v>2</v>
      </c>
      <c r="E815" s="35" t="s">
        <v>15</v>
      </c>
      <c r="F815" s="36">
        <v>-0.95199999999999996</v>
      </c>
      <c r="G815" s="36">
        <v>-0.155</v>
      </c>
      <c r="H815" s="36">
        <v>-188.64939999999999</v>
      </c>
      <c r="I815" s="36">
        <v>-188.80439999999999</v>
      </c>
      <c r="J815" s="36">
        <v>188.49439999999998</v>
      </c>
      <c r="K815" s="1">
        <f t="shared" si="1926"/>
        <v>80</v>
      </c>
      <c r="L815" s="7">
        <f t="shared" si="1927"/>
        <v>-99.832719999999995</v>
      </c>
      <c r="M815" s="7">
        <f t="shared" si="1928"/>
        <v>103.08831999999998</v>
      </c>
      <c r="N815" s="6">
        <f t="shared" si="1929"/>
        <v>75</v>
      </c>
      <c r="O815" s="6">
        <v>4</v>
      </c>
      <c r="P815" s="6">
        <v>30</v>
      </c>
      <c r="Q815" s="7">
        <f>P815*(N815-O815)^2/((10^6)*$AS$4^2)</f>
        <v>389.67765209100986</v>
      </c>
      <c r="R815" s="7">
        <f>P815*(N815-O815)^2/((10^6)*$AS$5^2)</f>
        <v>517.18477480250328</v>
      </c>
      <c r="S815" s="6" t="str">
        <f>IF(R815&gt;=MAX(ABS(I815),ABS(J815),ABS(L815),ABS(M815)),"Verificata","Non verificata")</f>
        <v>Verificata</v>
      </c>
      <c r="T815" s="7">
        <f>-MIN(L815:M815)/(0.9*(N815-O815)/100*391.3)*10</f>
        <v>3.9926587951481496</v>
      </c>
      <c r="U815" s="7">
        <f>ABS(MAX(L815:M815)/(0.9*(N815-O815)/100*391.3)*10)</f>
        <v>4.1228615981318235</v>
      </c>
      <c r="V815" s="17">
        <f t="shared" si="1930"/>
        <v>6.0299999999999994</v>
      </c>
      <c r="W815" s="16" t="str">
        <f t="shared" si="1931"/>
        <v>3f16</v>
      </c>
      <c r="X815" s="17">
        <f t="shared" si="1932"/>
        <v>6.0299999999999994</v>
      </c>
      <c r="Y815" s="16" t="str">
        <f t="shared" si="1933"/>
        <v>3f16</v>
      </c>
      <c r="Z815" s="16">
        <f t="shared" si="1934"/>
        <v>-150.77454209999999</v>
      </c>
      <c r="AA815" s="16">
        <f t="shared" si="1935"/>
        <v>150.77454209999999</v>
      </c>
      <c r="AB815" s="25">
        <v>10.4</v>
      </c>
      <c r="AC815" s="25">
        <v>4.8</v>
      </c>
      <c r="AD815" s="22">
        <v>2.5</v>
      </c>
      <c r="AE815" s="22">
        <v>1.7</v>
      </c>
      <c r="AF815" s="22">
        <f>(AC815*AE815)/2</f>
        <v>4.08</v>
      </c>
      <c r="AG815" s="22">
        <f>(Z814-AA815)/AE815</f>
        <v>-319.61084770588241</v>
      </c>
      <c r="AH815" s="22">
        <f>(AA814-Z815)/AE815</f>
        <v>319.61084770588241</v>
      </c>
      <c r="AI815" s="22">
        <f t="shared" ref="AI815" si="1936">MAX(ABS(AG815+AF815),ABS(AG815-AF815),ABS(AH815+AF815),ABS(AH815-AF815),)</f>
        <v>323.69084770588239</v>
      </c>
      <c r="AJ815" s="22">
        <f>((0.5*14.17*P814*0.9*(N814-O814)*AJ817)/(1+AJ817^2))*10^-1</f>
        <v>543.27780000000007</v>
      </c>
      <c r="AK815" s="108">
        <v>10</v>
      </c>
      <c r="AL815" s="30">
        <f>IF(N814=26,(4*0.5)/AK815,(2*0.5)/AK815)</f>
        <v>0.1</v>
      </c>
      <c r="AM815" s="112" t="s">
        <v>100</v>
      </c>
      <c r="AN815" s="41">
        <f>IF((AL815*0.9*(N814-O814)*391.3*AJ817*10^-1)&lt;AJ815,(AL815*0.9*(N814-O814)*391.3*AJ817*10^-1),"calc. cotθ ")</f>
        <v>500.08140000000003</v>
      </c>
    </row>
    <row r="816" spans="1:40">
      <c r="A816" s="35">
        <v>17</v>
      </c>
      <c r="B816" s="35">
        <v>26</v>
      </c>
      <c r="C816" s="35">
        <v>29</v>
      </c>
      <c r="D816" s="35">
        <v>2</v>
      </c>
      <c r="E816" s="35" t="s">
        <v>16</v>
      </c>
      <c r="F816" s="36">
        <v>15.603</v>
      </c>
      <c r="G816" s="36">
        <v>7.593</v>
      </c>
      <c r="H816" s="36">
        <v>-217.97219999999999</v>
      </c>
      <c r="I816" s="36">
        <v>-210.3792</v>
      </c>
      <c r="J816" s="36">
        <v>225.56519999999998</v>
      </c>
      <c r="AB816" s="25"/>
      <c r="AC816" s="25"/>
      <c r="AD816" s="22"/>
      <c r="AE816" s="22"/>
      <c r="AF816" s="22"/>
      <c r="AG816" s="22"/>
      <c r="AH816" s="22"/>
      <c r="AI816" s="22"/>
      <c r="AJ816" s="106" t="s">
        <v>93</v>
      </c>
      <c r="AK816" s="108">
        <v>15</v>
      </c>
      <c r="AL816" s="30">
        <f>IF(N814=26,(4*0.5)/AK816,(2*0.5)/AK816)</f>
        <v>6.6666666666666666E-2</v>
      </c>
      <c r="AM816" s="112" t="s">
        <v>99</v>
      </c>
      <c r="AN816" s="41">
        <f>IF((AL816*0.9*(N814-O814)*391.3*AJ817*10^-1)&lt;AJ815,(AL816*0.9*(N814-O814)*391.3*AJ817*10^-1),"calc. cotθ ")</f>
        <v>333.38760000000002</v>
      </c>
    </row>
    <row r="817" spans="1:40">
      <c r="A817" s="35">
        <v>17</v>
      </c>
      <c r="B817" s="35">
        <v>26</v>
      </c>
      <c r="C817" s="35">
        <v>29</v>
      </c>
      <c r="D817" s="35">
        <v>2</v>
      </c>
      <c r="E817" s="35" t="s">
        <v>17</v>
      </c>
      <c r="F817" s="36">
        <v>-10.321999999999999</v>
      </c>
      <c r="G817" s="36">
        <v>-4.4569999999999999</v>
      </c>
      <c r="H817" s="36">
        <v>-217.97219999999999</v>
      </c>
      <c r="I817" s="36">
        <v>-222.42919999999998</v>
      </c>
      <c r="J817" s="36">
        <v>213.51519999999999</v>
      </c>
      <c r="AB817" s="26"/>
      <c r="AC817" s="26"/>
      <c r="AD817" s="23"/>
      <c r="AE817" s="23"/>
      <c r="AF817" s="23"/>
      <c r="AG817" s="23"/>
      <c r="AH817" s="23"/>
      <c r="AI817" s="23"/>
      <c r="AJ817" s="107">
        <v>2</v>
      </c>
      <c r="AK817" s="110">
        <v>20</v>
      </c>
      <c r="AL817" s="31">
        <f>IF(N814=26,(4*0.5)/AK817,(2*0.5)/AK817)</f>
        <v>0.05</v>
      </c>
      <c r="AM817" s="113" t="s">
        <v>98</v>
      </c>
      <c r="AN817" s="114">
        <f>IF((AL817*0.9*(N814-O814)*391.3*AJ817*10^-1)&lt;AJ815,(AL817*0.9*(N814-O814)*391.3*AJ817*10^-1),"calc. cotθ ")</f>
        <v>250.04070000000002</v>
      </c>
    </row>
    <row r="818" spans="1:40">
      <c r="A818" s="35">
        <v>18</v>
      </c>
      <c r="B818" s="35">
        <v>11</v>
      </c>
      <c r="C818" s="35">
        <v>17</v>
      </c>
      <c r="D818" s="35">
        <v>2</v>
      </c>
      <c r="E818" s="35" t="s">
        <v>14</v>
      </c>
      <c r="F818" s="36">
        <v>-14.981</v>
      </c>
      <c r="G818" s="36">
        <v>-9.3030000000000008</v>
      </c>
      <c r="H818" s="36">
        <v>49.134700000000002</v>
      </c>
      <c r="I818" s="36">
        <v>39.831699999999998</v>
      </c>
      <c r="J818" s="36">
        <v>-58.437700000000007</v>
      </c>
      <c r="K818" s="1">
        <f t="shared" ref="K818:K819" si="1937">$K$510</f>
        <v>80</v>
      </c>
      <c r="L818" s="7">
        <f t="shared" ref="L818:L819" si="1938">(ABS(I818)-ABS(I820*$K818/200))*SIGN(I818)</f>
        <v>35.63646</v>
      </c>
      <c r="M818" s="7">
        <f t="shared" ref="M818:M819" si="1939">(ABS(J818)-ABS(J820*$K818/200))*SIGN(J818)</f>
        <v>-42.32086000000001</v>
      </c>
      <c r="N818" s="6">
        <v>26</v>
      </c>
      <c r="O818" s="6">
        <v>3</v>
      </c>
      <c r="P818" s="6">
        <v>60</v>
      </c>
      <c r="Q818" s="7">
        <f>P818*(N818-O818)^2/((10^6)*$AS$4^2)</f>
        <v>81.785152928444433</v>
      </c>
      <c r="R818" s="7">
        <f>P818*(N818-O818)^2/((10^6)*$AS$5^2)</f>
        <v>108.54621934954343</v>
      </c>
      <c r="S818" s="6" t="str">
        <f>IF(R818&gt;=MAX(ABS(I818),ABS(J818),ABS(L818),ABS(M818)),"Verificata","Non verificata")</f>
        <v>Verificata</v>
      </c>
      <c r="T818" s="7">
        <f>-MIN(L818:M818)/(0.9*(N818-O818)/100*391.3)*10</f>
        <v>5.224855584815141</v>
      </c>
      <c r="U818" s="7">
        <f>ABS(MAX(L818:M818)/(0.9*(N818-O818)/100*391.3)*10)</f>
        <v>4.3996118475390471</v>
      </c>
      <c r="V818" s="17">
        <f t="shared" ref="V818:V819" si="1940">IF($N818=26,IF(4*2.01&gt;T818,4*2.01,"Arm. insufficiente"),IF((3*2.01)&gt;T818,(3*2.01),IF(T818&lt;4*2.01,(4*2.01),IF(T818&lt;10.3,2*2.01+2*3.14,IF(T818&lt;15.75,5*3.14,IF(15.75&lt;T818,6*3.14,"Armat. Insuf. "))))))</f>
        <v>8.0399999999999991</v>
      </c>
      <c r="W818" s="16" t="str">
        <f t="shared" ref="W818:W819" si="1941">IF(V818=6.03,"3f16",IF(V818=8.04,"4f16",IF(V818=10.3,"2f16+2f20",IF(V818=15.7,"5f20",IF(V818=18.84,"6f20","Arm. Insuf.")))))</f>
        <v>4f16</v>
      </c>
      <c r="X818" s="17">
        <f t="shared" ref="X818:X819" si="1942">IF($N818=26,IF(4*2.01&gt;U818,4*2.01,"Arm. insufficiente"),IF((3*2.01)&gt;U818,(3*2.01),IF(U818&lt;4*2.01,(4*2.01),IF(U818&lt;10.3,2*2.01+2*3.14,IF(U818&lt;15.75,5*3.14,IF(15.75&lt;U818,6*3.14,"Armat. Insuf. "))))))</f>
        <v>8.0399999999999991</v>
      </c>
      <c r="Y818" s="16" t="str">
        <f t="shared" ref="Y818:Y819" si="1943">IF(X818=6.03,"3f16",IF(X818=8.04,"4f16",IF(X818=10.3,"2f16+2f20",IF(X818=15.7,"5f20",IF(X818=18.84,"6f20","Arm. Insuf.")))))</f>
        <v>4f16</v>
      </c>
      <c r="Z818" s="16">
        <f t="shared" ref="Z818:Z819" si="1944">-0.9*(N818-O818)*V818*391.3/1000</f>
        <v>-65.123276399999995</v>
      </c>
      <c r="AA818" s="16">
        <f t="shared" ref="AA818:AA819" si="1945">0.9*(N818-O818)*X818*391.3/1000</f>
        <v>65.123276399999995</v>
      </c>
      <c r="AB818" s="24"/>
      <c r="AC818" s="24"/>
      <c r="AD818" s="21"/>
      <c r="AE818" s="21"/>
      <c r="AF818" s="21"/>
      <c r="AG818" s="21"/>
      <c r="AH818" s="21"/>
      <c r="AI818" s="21"/>
      <c r="AJ818" s="21"/>
      <c r="AK818" s="109">
        <f t="shared" si="1924"/>
        <v>12.8</v>
      </c>
      <c r="AL818" s="29">
        <f>IF(N818=26,(4*0.5)/AK818,(2*0.5)/AK818)</f>
        <v>0.15625</v>
      </c>
      <c r="AM818" s="111" t="s">
        <v>96</v>
      </c>
      <c r="AN818" s="40">
        <f>IF((AL818*0.9*(N818-O818)*391.3*AJ821*10^-1)&lt;AJ819,(AL818*0.9*(N818-O818)*391.3*AJ821*10^-1),"calc. cotθ ")</f>
        <v>253.12218750000002</v>
      </c>
    </row>
    <row r="819" spans="1:40">
      <c r="A819" s="35">
        <v>18</v>
      </c>
      <c r="B819" s="35">
        <v>11</v>
      </c>
      <c r="C819" s="35">
        <v>17</v>
      </c>
      <c r="D819" s="35">
        <v>2</v>
      </c>
      <c r="E819" s="35" t="s">
        <v>15</v>
      </c>
      <c r="F819" s="36">
        <v>-14.75</v>
      </c>
      <c r="G819" s="36">
        <v>-9.1270000000000007</v>
      </c>
      <c r="H819" s="36">
        <v>-46.837699999999998</v>
      </c>
      <c r="I819" s="36">
        <v>-55.964700000000001</v>
      </c>
      <c r="J819" s="36">
        <v>37.710699999999996</v>
      </c>
      <c r="K819" s="1">
        <f t="shared" si="1937"/>
        <v>80</v>
      </c>
      <c r="L819" s="7">
        <f t="shared" si="1938"/>
        <v>-39.885060000000003</v>
      </c>
      <c r="M819" s="7">
        <f t="shared" si="1939"/>
        <v>33.478259999999992</v>
      </c>
      <c r="N819" s="6">
        <v>26</v>
      </c>
      <c r="O819" s="6">
        <v>3</v>
      </c>
      <c r="P819" s="6">
        <v>60</v>
      </c>
      <c r="Q819" s="7">
        <f>P819*(N819-O819)^2/((10^6)*$AS$4^2)</f>
        <v>81.785152928444433</v>
      </c>
      <c r="R819" s="7">
        <f>P819*(N819-O819)^2/((10^6)*$AS$5^2)</f>
        <v>108.54621934954343</v>
      </c>
      <c r="S819" s="6" t="str">
        <f>IF(R819&gt;=MAX(ABS(I819),ABS(J819),ABS(L819),ABS(M819)),"Verificata","Non verificata")</f>
        <v>Verificata</v>
      </c>
      <c r="T819" s="7">
        <f>-MIN(L819:M819)/(0.9*(N819-O819)/100*391.3)*10</f>
        <v>4.924136194105861</v>
      </c>
      <c r="U819" s="7">
        <f>ABS(MAX(L819:M819)/(0.9*(N819-O819)/100*391.3)*10)</f>
        <v>4.1331644425678791</v>
      </c>
      <c r="V819" s="17">
        <f t="shared" si="1940"/>
        <v>8.0399999999999991</v>
      </c>
      <c r="W819" s="16" t="str">
        <f t="shared" si="1941"/>
        <v>4f16</v>
      </c>
      <c r="X819" s="17">
        <f t="shared" si="1942"/>
        <v>8.0399999999999991</v>
      </c>
      <c r="Y819" s="16" t="str">
        <f t="shared" si="1943"/>
        <v>4f16</v>
      </c>
      <c r="Z819" s="16">
        <f t="shared" si="1944"/>
        <v>-65.123276399999995</v>
      </c>
      <c r="AA819" s="16">
        <f t="shared" si="1945"/>
        <v>65.123276399999995</v>
      </c>
      <c r="AB819" s="25">
        <v>12.7</v>
      </c>
      <c r="AC819" s="25">
        <v>7.9</v>
      </c>
      <c r="AD819" s="22">
        <v>3.78</v>
      </c>
      <c r="AE819" s="22">
        <v>3.48</v>
      </c>
      <c r="AF819" s="22">
        <f>(AC819*AE819)/2</f>
        <v>13.746</v>
      </c>
      <c r="AG819" s="22">
        <f>(Z818-AA819)/AE819</f>
        <v>-37.42717034482758</v>
      </c>
      <c r="AH819" s="22">
        <f>(AA818-Z819)/AE819</f>
        <v>37.42717034482758</v>
      </c>
      <c r="AI819" s="22">
        <f t="shared" ref="AI819" si="1946">MAX(ABS(AG819+AF819),ABS(AG819-AF819),ABS(AH819+AF819),ABS(AH819-AF819),)</f>
        <v>51.173170344827582</v>
      </c>
      <c r="AJ819" s="22">
        <f>((0.5*14.17*P818*0.9*(N818-O818)*AJ821)/(1+AJ821^2))*10^-1</f>
        <v>351.98280000000005</v>
      </c>
      <c r="AK819" s="108">
        <v>10</v>
      </c>
      <c r="AL819" s="30">
        <f>IF(N818=26,(4*0.5)/AK819,(2*0.5)/AK819)</f>
        <v>0.2</v>
      </c>
      <c r="AM819" s="112" t="s">
        <v>100</v>
      </c>
      <c r="AN819" s="41">
        <f>IF((AL819*0.9*(N818-O818)*391.3*AJ821*10^-1)&lt;AJ819,(AL819*0.9*(N818-O818)*391.3*AJ821*10^-1),"calc. cotθ ")</f>
        <v>323.99640000000005</v>
      </c>
    </row>
    <row r="820" spans="1:40">
      <c r="A820" s="35">
        <v>18</v>
      </c>
      <c r="B820" s="35">
        <v>11</v>
      </c>
      <c r="C820" s="35">
        <v>17</v>
      </c>
      <c r="D820" s="35">
        <v>2</v>
      </c>
      <c r="E820" s="35" t="s">
        <v>16</v>
      </c>
      <c r="F820" s="36">
        <v>24.026</v>
      </c>
      <c r="G820" s="36">
        <v>14.901999999999999</v>
      </c>
      <c r="H820" s="36">
        <v>-25.3901</v>
      </c>
      <c r="I820" s="36">
        <v>-10.488100000000001</v>
      </c>
      <c r="J820" s="36">
        <v>40.292099999999998</v>
      </c>
      <c r="AB820" s="25"/>
      <c r="AC820" s="25"/>
      <c r="AD820" s="22"/>
      <c r="AE820" s="22"/>
      <c r="AF820" s="22"/>
      <c r="AG820" s="22"/>
      <c r="AH820" s="22"/>
      <c r="AI820" s="22"/>
      <c r="AJ820" s="106" t="s">
        <v>93</v>
      </c>
      <c r="AK820" s="108">
        <v>15</v>
      </c>
      <c r="AL820" s="30">
        <f>IF(N818=26,(4*0.5)/AK820,(2*0.5)/AK820)</f>
        <v>0.13333333333333333</v>
      </c>
      <c r="AM820" s="112" t="s">
        <v>99</v>
      </c>
      <c r="AN820" s="41">
        <f>IF((AL820*0.9*(N818-O818)*391.3*AJ821*10^-1)&lt;AJ819,(AL820*0.9*(N818-O818)*391.3*AJ821*10^-1),"calc. cotθ ")</f>
        <v>215.99760000000003</v>
      </c>
    </row>
    <row r="821" spans="1:40">
      <c r="A821" s="35">
        <v>18</v>
      </c>
      <c r="B821" s="35">
        <v>11</v>
      </c>
      <c r="C821" s="35">
        <v>17</v>
      </c>
      <c r="D821" s="35">
        <v>2</v>
      </c>
      <c r="E821" s="35" t="s">
        <v>17</v>
      </c>
      <c r="F821" s="36">
        <v>-23.904</v>
      </c>
      <c r="G821" s="36">
        <v>-14.808999999999999</v>
      </c>
      <c r="H821" s="36">
        <v>-25.3901</v>
      </c>
      <c r="I821" s="36">
        <v>-40.199100000000001</v>
      </c>
      <c r="J821" s="36">
        <v>10.581100000000001</v>
      </c>
      <c r="AB821" s="26"/>
      <c r="AC821" s="26"/>
      <c r="AD821" s="23"/>
      <c r="AE821" s="23"/>
      <c r="AF821" s="23"/>
      <c r="AG821" s="23"/>
      <c r="AH821" s="23"/>
      <c r="AI821" s="23"/>
      <c r="AJ821" s="107">
        <v>2</v>
      </c>
      <c r="AK821" s="110">
        <v>20</v>
      </c>
      <c r="AL821" s="31">
        <f>IF(N818=26,(4*0.5)/AK821,(2*0.5)/AK821)</f>
        <v>0.1</v>
      </c>
      <c r="AM821" s="113" t="s">
        <v>98</v>
      </c>
      <c r="AN821" s="114">
        <f>IF((AL821*0.9*(N818-O818)*391.3*AJ821*10^-1)&lt;AJ819,(AL821*0.9*(N818-O818)*391.3*AJ821*10^-1),"calc. cotθ ")</f>
        <v>161.99820000000003</v>
      </c>
    </row>
    <row r="822" spans="1:40">
      <c r="A822" s="35">
        <v>18</v>
      </c>
      <c r="B822" s="35">
        <v>17</v>
      </c>
      <c r="C822" s="35">
        <v>21</v>
      </c>
      <c r="D822" s="35">
        <v>2</v>
      </c>
      <c r="E822" s="35" t="s">
        <v>14</v>
      </c>
      <c r="F822" s="36">
        <v>-22.38</v>
      </c>
      <c r="G822" s="36">
        <v>-13.893000000000001</v>
      </c>
      <c r="H822" s="36">
        <v>39.656200000000005</v>
      </c>
      <c r="I822" s="36">
        <v>25.763200000000005</v>
      </c>
      <c r="J822" s="36">
        <v>-53.549200000000006</v>
      </c>
      <c r="K822" s="1">
        <f t="shared" ref="K822:K823" si="1947">$K$510</f>
        <v>80</v>
      </c>
      <c r="L822" s="7">
        <f t="shared" ref="L822:L823" si="1948">(ABS(I822)-ABS(I824*$K822/200))*SIGN(I822)</f>
        <v>25.496720000000003</v>
      </c>
      <c r="M822" s="7">
        <f t="shared" ref="M822:M823" si="1949">(ABS(J822)-ABS(J824*$K822/200))*SIGN(J822)</f>
        <v>-39.161280000000005</v>
      </c>
      <c r="N822" s="6">
        <v>26</v>
      </c>
      <c r="O822" s="6">
        <v>3</v>
      </c>
      <c r="P822" s="6">
        <v>60</v>
      </c>
      <c r="Q822" s="7">
        <f>P822*(N822-O822)^2/((10^6)*$AS$4^2)</f>
        <v>81.785152928444433</v>
      </c>
      <c r="R822" s="7">
        <f>P822*(N822-O822)^2/((10^6)*$AS$5^2)</f>
        <v>108.54621934954343</v>
      </c>
      <c r="S822" s="6" t="str">
        <f>IF(R822&gt;=MAX(ABS(I822),ABS(J822),ABS(L822),ABS(M822)),"Verificata","Non verificata")</f>
        <v>Verificata</v>
      </c>
      <c r="T822" s="7">
        <f>-MIN(L822:M822)/(0.9*(N822-O822)/100*391.3)*10</f>
        <v>4.8347796456997676</v>
      </c>
      <c r="U822" s="7">
        <f>ABS(MAX(L822:M822)/(0.9*(N822-O822)/100*391.3)*10)</f>
        <v>3.1477781851897122</v>
      </c>
      <c r="V822" s="17">
        <f t="shared" ref="V822:V823" si="1950">IF($N822=26,IF(4*2.01&gt;T822,4*2.01,"Arm. insufficiente"),IF((3*2.01)&gt;T822,(3*2.01),IF(T822&lt;4*2.01,(4*2.01),IF(T822&lt;10.3,2*2.01+2*3.14,IF(T822&lt;15.75,5*3.14,IF(15.75&lt;T822,6*3.14,"Armat. Insuf. "))))))</f>
        <v>8.0399999999999991</v>
      </c>
      <c r="W822" s="16" t="str">
        <f t="shared" ref="W822:W823" si="1951">IF(V822=6.03,"3f16",IF(V822=8.04,"4f16",IF(V822=10.3,"2f16+2f20",IF(V822=15.7,"5f20",IF(V822=18.84,"6f20","Arm. Insuf.")))))</f>
        <v>4f16</v>
      </c>
      <c r="X822" s="17">
        <f t="shared" ref="X822:X823" si="1952">IF($N822=26,IF(4*2.01&gt;U822,4*2.01,"Arm. insufficiente"),IF((3*2.01)&gt;U822,(3*2.01),IF(U822&lt;4*2.01,(4*2.01),IF(U822&lt;10.3,2*2.01+2*3.14,IF(U822&lt;15.75,5*3.14,IF(15.75&lt;U822,6*3.14,"Armat. Insuf. "))))))</f>
        <v>8.0399999999999991</v>
      </c>
      <c r="Y822" s="16" t="str">
        <f t="shared" ref="Y822:Y823" si="1953">IF(X822=6.03,"3f16",IF(X822=8.04,"4f16",IF(X822=10.3,"2f16+2f20",IF(X822=15.7,"5f20",IF(X822=18.84,"6f20","Arm. Insuf.")))))</f>
        <v>4f16</v>
      </c>
      <c r="Z822" s="16">
        <f t="shared" ref="Z822:Z823" si="1954">-0.9*(N822-O822)*V822*391.3/1000</f>
        <v>-65.123276399999995</v>
      </c>
      <c r="AA822" s="16">
        <f t="shared" ref="AA822:AA823" si="1955">0.9*(N822-O822)*X822*391.3/1000</f>
        <v>65.123276399999995</v>
      </c>
      <c r="AB822" s="24"/>
      <c r="AC822" s="24"/>
      <c r="AD822" s="21"/>
      <c r="AE822" s="21"/>
      <c r="AF822" s="21"/>
      <c r="AG822" s="21"/>
      <c r="AH822" s="21"/>
      <c r="AI822" s="21"/>
      <c r="AJ822" s="21"/>
      <c r="AK822" s="109">
        <f t="shared" si="1924"/>
        <v>12.8</v>
      </c>
      <c r="AL822" s="29">
        <f>IF(N822=26,(4*0.5)/AK822,(2*0.5)/AK822)</f>
        <v>0.15625</v>
      </c>
      <c r="AM822" s="111" t="s">
        <v>96</v>
      </c>
      <c r="AN822" s="40">
        <f>IF((AL822*0.9*(N822-O822)*391.3*AJ825*10^-1)&lt;AJ823,(AL822*0.9*(N822-O822)*391.3*AJ825*10^-1),"calc. cotθ ")</f>
        <v>253.12218750000002</v>
      </c>
    </row>
    <row r="823" spans="1:40">
      <c r="A823" s="35">
        <v>18</v>
      </c>
      <c r="B823" s="35">
        <v>17</v>
      </c>
      <c r="C823" s="35">
        <v>21</v>
      </c>
      <c r="D823" s="35">
        <v>2</v>
      </c>
      <c r="E823" s="35" t="s">
        <v>15</v>
      </c>
      <c r="F823" s="36">
        <v>-21.241</v>
      </c>
      <c r="G823" s="36">
        <v>-13.146000000000001</v>
      </c>
      <c r="H823" s="36">
        <v>-41.895199999999996</v>
      </c>
      <c r="I823" s="36">
        <v>-55.041199999999996</v>
      </c>
      <c r="J823" s="36">
        <v>28.749199999999995</v>
      </c>
      <c r="K823" s="1">
        <f t="shared" si="1947"/>
        <v>80</v>
      </c>
      <c r="L823" s="7">
        <f t="shared" si="1948"/>
        <v>-40.78248</v>
      </c>
      <c r="M823" s="7">
        <f t="shared" si="1949"/>
        <v>28.611919999999994</v>
      </c>
      <c r="N823" s="6">
        <v>26</v>
      </c>
      <c r="O823" s="6">
        <v>3</v>
      </c>
      <c r="P823" s="6">
        <v>60</v>
      </c>
      <c r="Q823" s="7">
        <f>P823*(N823-O823)^2/((10^6)*$AS$4^2)</f>
        <v>81.785152928444433</v>
      </c>
      <c r="R823" s="7">
        <f>P823*(N823-O823)^2/((10^6)*$AS$5^2)</f>
        <v>108.54621934954343</v>
      </c>
      <c r="S823" s="6" t="str">
        <f>IF(R823&gt;=MAX(ABS(I823),ABS(J823),ABS(L823),ABS(M823)),"Verificata","Non verificata")</f>
        <v>Verificata</v>
      </c>
      <c r="T823" s="7">
        <f>-MIN(L823:M823)/(0.9*(N823-O823)/100*391.3)*10</f>
        <v>5.0349300177409386</v>
      </c>
      <c r="U823" s="7">
        <f>ABS(MAX(L823:M823)/(0.9*(N823-O823)/100*391.3)*10)</f>
        <v>3.5323750510808138</v>
      </c>
      <c r="V823" s="17">
        <f t="shared" si="1950"/>
        <v>8.0399999999999991</v>
      </c>
      <c r="W823" s="16" t="str">
        <f t="shared" si="1951"/>
        <v>4f16</v>
      </c>
      <c r="X823" s="17">
        <f t="shared" si="1952"/>
        <v>8.0399999999999991</v>
      </c>
      <c r="Y823" s="16" t="str">
        <f t="shared" si="1953"/>
        <v>4f16</v>
      </c>
      <c r="Z823" s="16">
        <f t="shared" si="1954"/>
        <v>-65.123276399999995</v>
      </c>
      <c r="AA823" s="16">
        <f t="shared" si="1955"/>
        <v>65.123276399999995</v>
      </c>
      <c r="AB823" s="25">
        <v>12.7</v>
      </c>
      <c r="AC823" s="25">
        <v>7.9</v>
      </c>
      <c r="AD823" s="22">
        <v>4.62</v>
      </c>
      <c r="AE823" s="22">
        <v>4.32</v>
      </c>
      <c r="AF823" s="22">
        <f>(AC823*AE823)/2</f>
        <v>17.064000000000004</v>
      </c>
      <c r="AG823" s="22">
        <f>(Z822-AA823)/AE823</f>
        <v>-30.149664999999995</v>
      </c>
      <c r="AH823" s="22">
        <f>(AA822-Z823)/AE823</f>
        <v>30.149664999999995</v>
      </c>
      <c r="AI823" s="22">
        <f t="shared" ref="AI823" si="1956">MAX(ABS(AG823+AF823),ABS(AG823-AF823),ABS(AH823+AF823),ABS(AH823-AF823),)</f>
        <v>47.213664999999999</v>
      </c>
      <c r="AJ823" s="22">
        <f>((0.5*14.17*P822*0.9*(N822-O822)*AJ825)/(1+AJ825^2))*10^-1</f>
        <v>351.98280000000005</v>
      </c>
      <c r="AK823" s="108">
        <v>10</v>
      </c>
      <c r="AL823" s="30">
        <f>IF(N822=26,(4*0.5)/AK823,(2*0.5)/AK823)</f>
        <v>0.2</v>
      </c>
      <c r="AM823" s="112" t="s">
        <v>100</v>
      </c>
      <c r="AN823" s="41">
        <f>IF((AL823*0.9*(N822-O822)*391.3*AJ825*10^-1)&lt;AJ823,(AL823*0.9*(N822-O822)*391.3*AJ825*10^-1),"calc. cotθ ")</f>
        <v>323.99640000000005</v>
      </c>
    </row>
    <row r="824" spans="1:40">
      <c r="A824" s="35">
        <v>18</v>
      </c>
      <c r="B824" s="35">
        <v>17</v>
      </c>
      <c r="C824" s="35">
        <v>21</v>
      </c>
      <c r="D824" s="35">
        <v>2</v>
      </c>
      <c r="E824" s="35" t="s">
        <v>16</v>
      </c>
      <c r="F824" s="36">
        <v>29.536999999999999</v>
      </c>
      <c r="G824" s="36">
        <v>18.318000000000001</v>
      </c>
      <c r="H824" s="36">
        <v>-17.651800000000001</v>
      </c>
      <c r="I824" s="36">
        <v>0.6661999999999999</v>
      </c>
      <c r="J824" s="36">
        <v>35.969800000000006</v>
      </c>
      <c r="AB824" s="25"/>
      <c r="AC824" s="25"/>
      <c r="AD824" s="22"/>
      <c r="AE824" s="22"/>
      <c r="AF824" s="22"/>
      <c r="AG824" s="22"/>
      <c r="AH824" s="22"/>
      <c r="AI824" s="22"/>
      <c r="AJ824" s="106" t="s">
        <v>93</v>
      </c>
      <c r="AK824" s="108">
        <v>15</v>
      </c>
      <c r="AL824" s="30">
        <f>IF(N822=26,(4*0.5)/AK824,(2*0.5)/AK824)</f>
        <v>0.13333333333333333</v>
      </c>
      <c r="AM824" s="112" t="s">
        <v>99</v>
      </c>
      <c r="AN824" s="41">
        <f>IF((AL824*0.9*(N822-O822)*391.3*AJ825*10^-1)&lt;AJ823,(AL824*0.9*(N822-O822)*391.3*AJ825*10^-1),"calc. cotθ ")</f>
        <v>215.99760000000003</v>
      </c>
    </row>
    <row r="825" spans="1:40">
      <c r="A825" s="35">
        <v>18</v>
      </c>
      <c r="B825" s="35">
        <v>17</v>
      </c>
      <c r="C825" s="35">
        <v>21</v>
      </c>
      <c r="D825" s="35">
        <v>2</v>
      </c>
      <c r="E825" s="35" t="s">
        <v>17</v>
      </c>
      <c r="F825" s="36">
        <v>-29.044</v>
      </c>
      <c r="G825" s="36">
        <v>-17.995000000000001</v>
      </c>
      <c r="H825" s="36">
        <v>-17.651800000000001</v>
      </c>
      <c r="I825" s="36">
        <v>-35.646799999999999</v>
      </c>
      <c r="J825" s="36">
        <v>-0.34319999999999951</v>
      </c>
      <c r="AB825" s="26"/>
      <c r="AC825" s="26"/>
      <c r="AD825" s="23"/>
      <c r="AE825" s="23"/>
      <c r="AF825" s="23"/>
      <c r="AG825" s="23"/>
      <c r="AH825" s="23"/>
      <c r="AI825" s="23"/>
      <c r="AJ825" s="107">
        <v>2</v>
      </c>
      <c r="AK825" s="110">
        <v>20</v>
      </c>
      <c r="AL825" s="31">
        <f>IF(N822=26,(4*0.5)/AK825,(2*0.5)/AK825)</f>
        <v>0.1</v>
      </c>
      <c r="AM825" s="113" t="s">
        <v>98</v>
      </c>
      <c r="AN825" s="114">
        <f>IF((AL825*0.9*(N822-O822)*391.3*AJ825*10^-1)&lt;AJ823,(AL825*0.9*(N822-O822)*391.3*AJ825*10^-1),"calc. cotθ ")</f>
        <v>161.99820000000003</v>
      </c>
    </row>
    <row r="826" spans="1:40">
      <c r="A826" s="35">
        <v>19</v>
      </c>
      <c r="B826" s="35">
        <v>4</v>
      </c>
      <c r="C826" s="35">
        <v>12</v>
      </c>
      <c r="D826" s="35">
        <v>2</v>
      </c>
      <c r="E826" s="35" t="s">
        <v>14</v>
      </c>
      <c r="F826" s="36">
        <v>-111.467</v>
      </c>
      <c r="G826" s="36">
        <v>-71.322999999999993</v>
      </c>
      <c r="H826" s="36">
        <v>438.90549999999996</v>
      </c>
      <c r="I826" s="36">
        <v>367.58249999999998</v>
      </c>
      <c r="J826" s="36">
        <v>-510.22849999999994</v>
      </c>
      <c r="K826" s="1">
        <f t="shared" ref="K826:K827" si="1957">$K$510</f>
        <v>80</v>
      </c>
      <c r="L826" s="7">
        <f t="shared" ref="L826:L827" si="1958">(ABS(I826)-ABS(I828*$K826/200))*SIGN(I826)</f>
        <v>331.4975</v>
      </c>
      <c r="M826" s="7">
        <f t="shared" ref="M826:M827" si="1959">(ABS(J826)-ABS(J828*$K826/200))*SIGN(J826)</f>
        <v>-411.43469999999996</v>
      </c>
      <c r="N826" s="6">
        <f t="shared" ref="N826:N827" si="1960">$N$510</f>
        <v>75</v>
      </c>
      <c r="O826" s="6">
        <v>4</v>
      </c>
      <c r="P826" s="6">
        <v>30</v>
      </c>
      <c r="Q826" s="7">
        <f>P826*(N826-O826)^2/((10^6)*$AS$4^2)</f>
        <v>389.67765209100986</v>
      </c>
      <c r="R826" s="7">
        <f>P826*(N826-O826)^2/((10^6)*$AS$5^2)</f>
        <v>517.18477480250328</v>
      </c>
      <c r="S826" s="6" t="str">
        <f>IF(R826&gt;=MAX(ABS(I826),ABS(J826),ABS(L826),ABS(M826)),"Verificata","Non verificata")</f>
        <v>Verificata</v>
      </c>
      <c r="T826" s="7">
        <f>-MIN(L826:M826)/(0.9*(N826-O826)/100*391.3)*10</f>
        <v>16.454709173346579</v>
      </c>
      <c r="U826" s="7">
        <f>ABS(MAX(L826:M826)/(0.9*(N826-O826)/100*391.3)*10)</f>
        <v>13.257741639661063</v>
      </c>
      <c r="V826" s="17">
        <f t="shared" ref="V826:V827" si="1961">IF($N826=26,IF(4*2.01&gt;T826,4*2.01,"Arm. insufficiente"),IF((3*2.01)&gt;T826,(3*2.01),IF(T826&lt;4*2.01,(4*2.01),IF(T826&lt;10.3,2*2.01+2*3.14,IF(T826&lt;15.75,5*3.14,IF(15.75&lt;T826,6*3.14,"Armat. Insuf. "))))))</f>
        <v>18.84</v>
      </c>
      <c r="W826" s="16" t="str">
        <f t="shared" ref="W826:W827" si="1962">IF(V826=6.03,"3f16",IF(V826=8.04,"4f16",IF(V826=10.3,"2f16+2f20",IF(V826=15.7,"5f20",IF(V826=18.84,"6f20","Arm. Insuf.")))))</f>
        <v>6f20</v>
      </c>
      <c r="X826" s="17">
        <f t="shared" ref="X826:X827" si="1963">IF($N826=26,IF(4*2.01&gt;U826,4*2.01,"Arm. insufficiente"),IF((3*2.01)&gt;U826,(3*2.01),IF(U826&lt;4*2.01,(4*2.01),IF(U826&lt;10.3,2*2.01+2*3.14,IF(U826&lt;15.75,5*3.14,IF(15.75&lt;U826,6*3.14,"Armat. Insuf. "))))))</f>
        <v>15.700000000000001</v>
      </c>
      <c r="Y826" s="16" t="str">
        <f t="shared" ref="Y826:Y827" si="1964">IF(X826=6.03,"3f16",IF(X826=8.04,"4f16",IF(X826=10.3,"2f16+2f20",IF(X826=15.7,"5f20",IF(X826=18.84,"6f20","Arm. Insuf.")))))</f>
        <v>5f20</v>
      </c>
      <c r="Z826" s="16">
        <f t="shared" ref="Z826:Z827" si="1965">-0.9*(N826-O826)*V826*391.3/1000</f>
        <v>-471.07667879999997</v>
      </c>
      <c r="AA826" s="16">
        <f t="shared" ref="AA826:AA827" si="1966">0.9*(N826-O826)*X826*391.3/1000</f>
        <v>392.56389900000005</v>
      </c>
      <c r="AB826" s="24"/>
      <c r="AC826" s="24"/>
      <c r="AD826" s="21"/>
      <c r="AE826" s="21"/>
      <c r="AF826" s="21"/>
      <c r="AG826" s="21"/>
      <c r="AH826" s="21"/>
      <c r="AI826" s="21"/>
      <c r="AJ826" s="21"/>
      <c r="AK826" s="109">
        <f t="shared" si="1924"/>
        <v>12.8</v>
      </c>
      <c r="AL826" s="29">
        <f>IF(N826=26,(4*0.5)/AK826,(2*0.5)/AK826)</f>
        <v>7.8125E-2</v>
      </c>
      <c r="AM826" s="111" t="s">
        <v>96</v>
      </c>
      <c r="AN826" s="40">
        <f>IF((AL826*0.9*(N826-O826)*391.3*AJ829*10^-1)&lt;AJ827,(AL826*0.9*(N826-O826)*391.3*AJ829*10^-1),"calc. cotθ ")</f>
        <v>390.68859375000005</v>
      </c>
    </row>
    <row r="827" spans="1:40">
      <c r="A827" s="35">
        <v>19</v>
      </c>
      <c r="B827" s="35">
        <v>4</v>
      </c>
      <c r="C827" s="35">
        <v>12</v>
      </c>
      <c r="D827" s="35">
        <v>2</v>
      </c>
      <c r="E827" s="35" t="s">
        <v>15</v>
      </c>
      <c r="F827" s="36">
        <v>-69.566000000000003</v>
      </c>
      <c r="G827" s="36">
        <v>-44.265999999999998</v>
      </c>
      <c r="H827" s="36">
        <v>-404.084</v>
      </c>
      <c r="I827" s="36">
        <v>-448.35</v>
      </c>
      <c r="J827" s="36">
        <v>359.81799999999998</v>
      </c>
      <c r="K827" s="1">
        <f t="shared" si="1957"/>
        <v>80</v>
      </c>
      <c r="L827" s="7">
        <f t="shared" si="1958"/>
        <v>-353.88499999999999</v>
      </c>
      <c r="M827" s="7">
        <f t="shared" si="1959"/>
        <v>319.4042</v>
      </c>
      <c r="N827" s="6">
        <f t="shared" si="1960"/>
        <v>75</v>
      </c>
      <c r="O827" s="6">
        <v>4</v>
      </c>
      <c r="P827" s="6">
        <v>30</v>
      </c>
      <c r="Q827" s="7">
        <f>P827*(N827-O827)^2/((10^6)*$AS$4^2)</f>
        <v>389.67765209100986</v>
      </c>
      <c r="R827" s="7">
        <f>P827*(N827-O827)^2/((10^6)*$AS$5^2)</f>
        <v>517.18477480250328</v>
      </c>
      <c r="S827" s="6" t="str">
        <f>IF(R827&gt;=MAX(ABS(I827),ABS(J827),ABS(L827),ABS(M827)),"Verificata","Non verificata")</f>
        <v>Verificata</v>
      </c>
      <c r="T827" s="7">
        <f>-MIN(L827:M827)/(0.9*(N827-O827)/100*391.3)*10</f>
        <v>14.153095875991388</v>
      </c>
      <c r="U827" s="7">
        <f>ABS(MAX(L827:M827)/(0.9*(N827-O827)/100*391.3)*10)</f>
        <v>12.774088378411994</v>
      </c>
      <c r="V827" s="17">
        <f t="shared" si="1961"/>
        <v>15.700000000000001</v>
      </c>
      <c r="W827" s="16" t="str">
        <f t="shared" si="1962"/>
        <v>5f20</v>
      </c>
      <c r="X827" s="17">
        <f t="shared" si="1963"/>
        <v>15.700000000000001</v>
      </c>
      <c r="Y827" s="16" t="str">
        <f t="shared" si="1964"/>
        <v>5f20</v>
      </c>
      <c r="Z827" s="16">
        <f t="shared" si="1965"/>
        <v>-392.56389900000005</v>
      </c>
      <c r="AA827" s="16">
        <f t="shared" si="1966"/>
        <v>392.56389900000005</v>
      </c>
      <c r="AB827" s="25">
        <v>45.7</v>
      </c>
      <c r="AC827" s="25">
        <v>29.2</v>
      </c>
      <c r="AD827" s="22">
        <v>5</v>
      </c>
      <c r="AE827" s="22">
        <v>3.95</v>
      </c>
      <c r="AF827" s="22">
        <f>(AC827*AE827)/2</f>
        <v>57.67</v>
      </c>
      <c r="AG827" s="22">
        <f>(Z826-AA827)/AE827</f>
        <v>-218.64318425316458</v>
      </c>
      <c r="AH827" s="22">
        <f>(AA826-Z827)/AE827</f>
        <v>198.76653113924053</v>
      </c>
      <c r="AI827" s="22">
        <f t="shared" ref="AI827" si="1967">MAX(ABS(AG827+AF827),ABS(AG827-AF827),ABS(AH827+AF827),ABS(AH827-AF827),)</f>
        <v>276.31318425316459</v>
      </c>
      <c r="AJ827" s="22">
        <f>((0.5*14.17*P826*0.9*(N826-O826)*AJ829)/(1+AJ829^2))*10^-1</f>
        <v>543.27780000000007</v>
      </c>
      <c r="AK827" s="108">
        <v>10</v>
      </c>
      <c r="AL827" s="30">
        <f>IF(N826=26,(4*0.5)/AK827,(2*0.5)/AK827)</f>
        <v>0.1</v>
      </c>
      <c r="AM827" s="112" t="s">
        <v>100</v>
      </c>
      <c r="AN827" s="41">
        <f>IF((AL827*0.9*(N826-O826)*391.3*AJ829*10^-1)&lt;AJ827,(AL827*0.9*(N826-O826)*391.3*AJ829*10^-1),"calc. cotθ ")</f>
        <v>500.08140000000003</v>
      </c>
    </row>
    <row r="828" spans="1:40">
      <c r="A828" s="35">
        <v>19</v>
      </c>
      <c r="B828" s="35">
        <v>4</v>
      </c>
      <c r="C828" s="35">
        <v>12</v>
      </c>
      <c r="D828" s="35">
        <v>2</v>
      </c>
      <c r="E828" s="35" t="s">
        <v>16</v>
      </c>
      <c r="F828" s="36">
        <v>122.68</v>
      </c>
      <c r="G828" s="36">
        <v>78.385999999999996</v>
      </c>
      <c r="H828" s="36">
        <v>-168.5985</v>
      </c>
      <c r="I828" s="36">
        <v>-90.212500000000006</v>
      </c>
      <c r="J828" s="36">
        <v>246.9845</v>
      </c>
      <c r="AB828" s="25"/>
      <c r="AC828" s="25"/>
      <c r="AD828" s="22"/>
      <c r="AE828" s="22"/>
      <c r="AF828" s="22"/>
      <c r="AG828" s="22"/>
      <c r="AH828" s="22"/>
      <c r="AI828" s="22"/>
      <c r="AJ828" s="106" t="s">
        <v>93</v>
      </c>
      <c r="AK828" s="108">
        <v>15</v>
      </c>
      <c r="AL828" s="30">
        <f>IF(N826=26,(4*0.5)/AK828,(2*0.5)/AK828)</f>
        <v>6.6666666666666666E-2</v>
      </c>
      <c r="AM828" s="112" t="s">
        <v>99</v>
      </c>
      <c r="AN828" s="41">
        <f>IF((AL828*0.9*(N826-O826)*391.3*AJ829*10^-1)&lt;AJ827,(AL828*0.9*(N826-O826)*391.3*AJ829*10^-1),"calc. cotθ ")</f>
        <v>333.38760000000002</v>
      </c>
    </row>
    <row r="829" spans="1:40">
      <c r="A829" s="35">
        <v>19</v>
      </c>
      <c r="B829" s="35">
        <v>4</v>
      </c>
      <c r="C829" s="35">
        <v>12</v>
      </c>
      <c r="D829" s="35">
        <v>2</v>
      </c>
      <c r="E829" s="35" t="s">
        <v>17</v>
      </c>
      <c r="F829" s="36">
        <v>-105.92</v>
      </c>
      <c r="G829" s="36">
        <v>-67.563999999999993</v>
      </c>
      <c r="H829" s="36">
        <v>-168.5985</v>
      </c>
      <c r="I829" s="36">
        <v>-236.16249999999999</v>
      </c>
      <c r="J829" s="36">
        <v>101.03450000000001</v>
      </c>
      <c r="AB829" s="26"/>
      <c r="AC829" s="26"/>
      <c r="AD829" s="23"/>
      <c r="AE829" s="23"/>
      <c r="AF829" s="23"/>
      <c r="AG829" s="23"/>
      <c r="AH829" s="23"/>
      <c r="AI829" s="23"/>
      <c r="AJ829" s="107">
        <v>2</v>
      </c>
      <c r="AK829" s="110">
        <v>20</v>
      </c>
      <c r="AL829" s="31">
        <f>IF(N826=26,(4*0.5)/AK829,(2*0.5)/AK829)</f>
        <v>0.05</v>
      </c>
      <c r="AM829" s="113" t="s">
        <v>98</v>
      </c>
      <c r="AN829" s="114">
        <f>IF((AL829*0.9*(N826-O826)*391.3*AJ829*10^-1)&lt;AJ827,(AL829*0.9*(N826-O826)*391.3*AJ829*10^-1),"calc. cotθ ")</f>
        <v>250.04070000000002</v>
      </c>
    </row>
    <row r="830" spans="1:40">
      <c r="A830" s="35">
        <v>19</v>
      </c>
      <c r="B830" s="35">
        <v>12</v>
      </c>
      <c r="C830" s="35">
        <v>18</v>
      </c>
      <c r="D830" s="35">
        <v>2</v>
      </c>
      <c r="E830" s="35" t="s">
        <v>14</v>
      </c>
      <c r="F830" s="36">
        <v>-58.887</v>
      </c>
      <c r="G830" s="36">
        <v>-37.713000000000001</v>
      </c>
      <c r="H830" s="36">
        <v>467.9502</v>
      </c>
      <c r="I830" s="36">
        <v>430.23719999999997</v>
      </c>
      <c r="J830" s="36">
        <v>-505.66320000000002</v>
      </c>
      <c r="K830" s="1">
        <f t="shared" ref="K830:K831" si="1968">$K$510</f>
        <v>80</v>
      </c>
      <c r="L830" s="7">
        <f t="shared" ref="L830:L831" si="1969">(ABS(I830)-ABS(I832*$K830/200))*SIGN(I830)</f>
        <v>354.19191999999998</v>
      </c>
      <c r="M830" s="7">
        <f t="shared" ref="M830:M831" si="1970">(ABS(J830)-ABS(J832*$K830/200))*SIGN(J830)</f>
        <v>-384.70032000000003</v>
      </c>
      <c r="N830" s="6">
        <f t="shared" ref="N830:N831" si="1971">$N$510</f>
        <v>75</v>
      </c>
      <c r="O830" s="6">
        <v>4</v>
      </c>
      <c r="P830" s="6">
        <v>30</v>
      </c>
      <c r="Q830" s="7">
        <f>P830*(N830-O830)^2/((10^6)*$AS$4^2)</f>
        <v>389.67765209100986</v>
      </c>
      <c r="R830" s="7">
        <f>P830*(N830-O830)^2/((10^6)*$AS$5^2)</f>
        <v>517.18477480250328</v>
      </c>
      <c r="S830" s="6" t="str">
        <f>IF(R830&gt;=MAX(ABS(I830),ABS(J830),ABS(L830),ABS(M830)),"Verificata","Non verificata")</f>
        <v>Verificata</v>
      </c>
      <c r="T830" s="7">
        <f>-MIN(L830:M830)/(0.9*(N830-O830)/100*391.3)*10</f>
        <v>15.385508039291205</v>
      </c>
      <c r="U830" s="7">
        <f>ABS(MAX(L830:M830)/(0.9*(N830-O830)/100*391.3)*10)</f>
        <v>14.165370677653677</v>
      </c>
      <c r="V830" s="17">
        <f t="shared" ref="V830:V831" si="1972">IF($N830=26,IF(4*2.01&gt;T830,4*2.01,"Arm. insufficiente"),IF((3*2.01)&gt;T830,(3*2.01),IF(T830&lt;4*2.01,(4*2.01),IF(T830&lt;10.3,2*2.01+2*3.14,IF(T830&lt;15.75,5*3.14,IF(15.75&lt;T830,6*3.14,"Armat. Insuf. "))))))</f>
        <v>15.700000000000001</v>
      </c>
      <c r="W830" s="16" t="str">
        <f t="shared" ref="W830:W831" si="1973">IF(V830=6.03,"3f16",IF(V830=8.04,"4f16",IF(V830=10.3,"2f16+2f20",IF(V830=15.7,"5f20",IF(V830=18.84,"6f20","Arm. Insuf.")))))</f>
        <v>5f20</v>
      </c>
      <c r="X830" s="17">
        <f t="shared" ref="X830:X831" si="1974">IF($N830=26,IF(4*2.01&gt;U830,4*2.01,"Arm. insufficiente"),IF((3*2.01)&gt;U830,(3*2.01),IF(U830&lt;4*2.01,(4*2.01),IF(U830&lt;10.3,2*2.01+2*3.14,IF(U830&lt;15.75,5*3.14,IF(15.75&lt;U830,6*3.14,"Armat. Insuf. "))))))</f>
        <v>15.700000000000001</v>
      </c>
      <c r="Y830" s="16" t="str">
        <f t="shared" ref="Y830:Y831" si="1975">IF(X830=6.03,"3f16",IF(X830=8.04,"4f16",IF(X830=10.3,"2f16+2f20",IF(X830=15.7,"5f20",IF(X830=18.84,"6f20","Arm. Insuf.")))))</f>
        <v>5f20</v>
      </c>
      <c r="Z830" s="16">
        <f t="shared" ref="Z830:Z831" si="1976">-0.9*(N830-O830)*V830*391.3/1000</f>
        <v>-392.56389900000005</v>
      </c>
      <c r="AA830" s="16">
        <f t="shared" ref="AA830:AA831" si="1977">0.9*(N830-O830)*X830*391.3/1000</f>
        <v>392.56389900000005</v>
      </c>
      <c r="AB830" s="24"/>
      <c r="AC830" s="24"/>
      <c r="AD830" s="21"/>
      <c r="AE830" s="21"/>
      <c r="AF830" s="21"/>
      <c r="AG830" s="21"/>
      <c r="AH830" s="21"/>
      <c r="AI830" s="21"/>
      <c r="AJ830" s="21"/>
      <c r="AK830" s="109">
        <f t="shared" si="1924"/>
        <v>12.8</v>
      </c>
      <c r="AL830" s="29">
        <f>IF(N830=26,(4*0.5)/AK830,(2*0.5)/AK830)</f>
        <v>7.8125E-2</v>
      </c>
      <c r="AM830" s="111" t="s">
        <v>96</v>
      </c>
      <c r="AN830" s="40">
        <f>IF((AL830*0.9*(N830-O830)*391.3*AJ833*10^-1)&lt;AJ831,(AL830*0.9*(N830-O830)*391.3*AJ833*10^-1),"calc. cotθ ")</f>
        <v>390.68859375000005</v>
      </c>
    </row>
    <row r="831" spans="1:40">
      <c r="A831" s="35">
        <v>19</v>
      </c>
      <c r="B831" s="35">
        <v>12</v>
      </c>
      <c r="C831" s="35">
        <v>18</v>
      </c>
      <c r="D831" s="35">
        <v>2</v>
      </c>
      <c r="E831" s="35" t="s">
        <v>15</v>
      </c>
      <c r="F831" s="36">
        <v>-53.47</v>
      </c>
      <c r="G831" s="36">
        <v>-34.018999999999998</v>
      </c>
      <c r="H831" s="36">
        <v>-462.91239999999999</v>
      </c>
      <c r="I831" s="36">
        <v>-496.9314</v>
      </c>
      <c r="J831" s="36">
        <v>428.89339999999999</v>
      </c>
      <c r="K831" s="1">
        <f t="shared" si="1968"/>
        <v>80</v>
      </c>
      <c r="L831" s="7">
        <f t="shared" si="1969"/>
        <v>-376.75051999999999</v>
      </c>
      <c r="M831" s="7">
        <f t="shared" si="1970"/>
        <v>352.06612000000001</v>
      </c>
      <c r="N831" s="6">
        <f t="shared" si="1971"/>
        <v>75</v>
      </c>
      <c r="O831" s="6">
        <v>4</v>
      </c>
      <c r="P831" s="6">
        <v>30</v>
      </c>
      <c r="Q831" s="7">
        <f>P831*(N831-O831)^2/((10^6)*$AS$4^2)</f>
        <v>389.67765209100986</v>
      </c>
      <c r="R831" s="7">
        <f>P831*(N831-O831)^2/((10^6)*$AS$5^2)</f>
        <v>517.18477480250328</v>
      </c>
      <c r="S831" s="6" t="str">
        <f>IF(R831&gt;=MAX(ABS(I831),ABS(J831),ABS(L831),ABS(M831)),"Verificata","Non verificata")</f>
        <v>Verificata</v>
      </c>
      <c r="T831" s="7">
        <f>-MIN(L831:M831)/(0.9*(N831-O831)/100*391.3)*10</f>
        <v>15.067567799962164</v>
      </c>
      <c r="U831" s="7">
        <f>ABS(MAX(L831:M831)/(0.9*(N831-O831)/100*391.3)*10)</f>
        <v>14.080352518609971</v>
      </c>
      <c r="V831" s="17">
        <f t="shared" si="1972"/>
        <v>15.700000000000001</v>
      </c>
      <c r="W831" s="16" t="str">
        <f t="shared" si="1973"/>
        <v>5f20</v>
      </c>
      <c r="X831" s="17">
        <f t="shared" si="1974"/>
        <v>15.700000000000001</v>
      </c>
      <c r="Y831" s="16" t="str">
        <f t="shared" si="1975"/>
        <v>5f20</v>
      </c>
      <c r="Z831" s="16">
        <f t="shared" si="1976"/>
        <v>-392.56389900000005</v>
      </c>
      <c r="AA831" s="16">
        <f t="shared" si="1977"/>
        <v>392.56389900000005</v>
      </c>
      <c r="AB831" s="25">
        <v>45.7</v>
      </c>
      <c r="AC831" s="25">
        <v>29.2</v>
      </c>
      <c r="AD831" s="22">
        <v>3.78</v>
      </c>
      <c r="AE831" s="22">
        <v>2.98</v>
      </c>
      <c r="AF831" s="22">
        <f>(AC831*AE831)/2</f>
        <v>43.507999999999996</v>
      </c>
      <c r="AG831" s="22">
        <f>(Z830-AA831)/AE831</f>
        <v>-263.46570402684569</v>
      </c>
      <c r="AH831" s="22">
        <f>(AA830-Z831)/AE831</f>
        <v>263.46570402684569</v>
      </c>
      <c r="AI831" s="22">
        <f t="shared" ref="AI831" si="1978">MAX(ABS(AG831+AF831),ABS(AG831-AF831),ABS(AH831+AF831),ABS(AH831-AF831),)</f>
        <v>306.97370402684567</v>
      </c>
      <c r="AJ831" s="22">
        <f>((0.5*14.17*P830*0.9*(N830-O830)*AJ833)/(1+AJ833^2))*10^-1</f>
        <v>543.27780000000007</v>
      </c>
      <c r="AK831" s="108">
        <v>10</v>
      </c>
      <c r="AL831" s="30">
        <f>IF(N830=26,(4*0.5)/AK831,(2*0.5)/AK831)</f>
        <v>0.1</v>
      </c>
      <c r="AM831" s="112" t="s">
        <v>100</v>
      </c>
      <c r="AN831" s="41">
        <f>IF((AL831*0.9*(N830-O830)*391.3*AJ833*10^-1)&lt;AJ831,(AL831*0.9*(N830-O830)*391.3*AJ833*10^-1),"calc. cotθ ")</f>
        <v>500.08140000000003</v>
      </c>
    </row>
    <row r="832" spans="1:40">
      <c r="A832" s="35">
        <v>19</v>
      </c>
      <c r="B832" s="35">
        <v>12</v>
      </c>
      <c r="C832" s="35">
        <v>18</v>
      </c>
      <c r="D832" s="35">
        <v>2</v>
      </c>
      <c r="E832" s="35" t="s">
        <v>16</v>
      </c>
      <c r="F832" s="36">
        <v>87.843999999999994</v>
      </c>
      <c r="G832" s="36">
        <v>56.146999999999998</v>
      </c>
      <c r="H832" s="36">
        <v>-246.2602</v>
      </c>
      <c r="I832" s="36">
        <v>-190.11320000000001</v>
      </c>
      <c r="J832" s="36">
        <v>302.40719999999999</v>
      </c>
      <c r="AB832" s="25"/>
      <c r="AC832" s="25"/>
      <c r="AD832" s="22"/>
      <c r="AE832" s="22"/>
      <c r="AF832" s="22"/>
      <c r="AG832" s="22"/>
      <c r="AH832" s="22"/>
      <c r="AI832" s="22"/>
      <c r="AJ832" s="106" t="s">
        <v>93</v>
      </c>
      <c r="AK832" s="108">
        <v>15</v>
      </c>
      <c r="AL832" s="30">
        <f>IF(N830=26,(4*0.5)/AK832,(2*0.5)/AK832)</f>
        <v>6.6666666666666666E-2</v>
      </c>
      <c r="AM832" s="112" t="s">
        <v>99</v>
      </c>
      <c r="AN832" s="41">
        <f>IF((AL832*0.9*(N830-O830)*391.3*AJ833*10^-1)&lt;AJ831,(AL832*0.9*(N830-O830)*391.3*AJ833*10^-1),"calc. cotθ ")</f>
        <v>333.38760000000002</v>
      </c>
    </row>
    <row r="833" spans="1:40">
      <c r="A833" s="35">
        <v>19</v>
      </c>
      <c r="B833" s="35">
        <v>12</v>
      </c>
      <c r="C833" s="35">
        <v>18</v>
      </c>
      <c r="D833" s="35">
        <v>2</v>
      </c>
      <c r="E833" s="35" t="s">
        <v>17</v>
      </c>
      <c r="F833" s="36">
        <v>-84.977999999999994</v>
      </c>
      <c r="G833" s="36">
        <v>-54.192</v>
      </c>
      <c r="H833" s="36">
        <v>-246.2602</v>
      </c>
      <c r="I833" s="36">
        <v>-300.4522</v>
      </c>
      <c r="J833" s="36">
        <v>192.06819999999999</v>
      </c>
      <c r="AB833" s="26"/>
      <c r="AC833" s="26"/>
      <c r="AD833" s="23"/>
      <c r="AE833" s="23"/>
      <c r="AF833" s="23"/>
      <c r="AG833" s="23"/>
      <c r="AH833" s="23"/>
      <c r="AI833" s="23"/>
      <c r="AJ833" s="107">
        <v>2</v>
      </c>
      <c r="AK833" s="110">
        <v>20</v>
      </c>
      <c r="AL833" s="31">
        <f>IF(N830=26,(4*0.5)/AK833,(2*0.5)/AK833)</f>
        <v>0.05</v>
      </c>
      <c r="AM833" s="113" t="s">
        <v>98</v>
      </c>
      <c r="AN833" s="114">
        <f>IF((AL833*0.9*(N830-O830)*391.3*AJ833*10^-1)&lt;AJ831,(AL833*0.9*(N830-O830)*391.3*AJ833*10^-1),"calc. cotθ ")</f>
        <v>250.04070000000002</v>
      </c>
    </row>
    <row r="834" spans="1:40">
      <c r="A834" s="35">
        <v>19</v>
      </c>
      <c r="B834" s="35">
        <v>18</v>
      </c>
      <c r="C834" s="35">
        <v>22</v>
      </c>
      <c r="D834" s="35">
        <v>2</v>
      </c>
      <c r="E834" s="35" t="s">
        <v>14</v>
      </c>
      <c r="F834" s="36">
        <v>-78.266999999999996</v>
      </c>
      <c r="G834" s="36">
        <v>-50.091000000000001</v>
      </c>
      <c r="H834" s="36">
        <v>447.61860000000001</v>
      </c>
      <c r="I834" s="36">
        <v>397.52760000000001</v>
      </c>
      <c r="J834" s="36">
        <v>-497.70960000000002</v>
      </c>
      <c r="K834" s="1">
        <f t="shared" ref="K834:K835" si="1979">$K$510</f>
        <v>80</v>
      </c>
      <c r="L834" s="7">
        <f t="shared" ref="L834:L835" si="1980">(ABS(I834)-ABS(I836*$K834/200))*SIGN(I834)</f>
        <v>346.87515999999999</v>
      </c>
      <c r="M834" s="7">
        <f t="shared" ref="M834:M835" si="1981">(ABS(J834)-ABS(J836*$K834/200))*SIGN(J834)</f>
        <v>-392.92516000000001</v>
      </c>
      <c r="N834" s="6">
        <f t="shared" ref="N834:N835" si="1982">$N$510</f>
        <v>75</v>
      </c>
      <c r="O834" s="6">
        <v>4</v>
      </c>
      <c r="P834" s="6">
        <v>30</v>
      </c>
      <c r="Q834" s="7">
        <f>P834*(N834-O834)^2/((10^6)*$AS$4^2)</f>
        <v>389.67765209100986</v>
      </c>
      <c r="R834" s="7">
        <f>P834*(N834-O834)^2/((10^6)*$AS$5^2)</f>
        <v>517.18477480250328</v>
      </c>
      <c r="S834" s="6" t="str">
        <f>IF(R834&gt;=MAX(ABS(I834),ABS(J834),ABS(L834),ABS(M834)),"Verificata","Non verificata")</f>
        <v>Verificata</v>
      </c>
      <c r="T834" s="7">
        <f>-MIN(L834:M834)/(0.9*(N834-O834)/100*391.3)*10</f>
        <v>15.714448087851295</v>
      </c>
      <c r="U834" s="7">
        <f>ABS(MAX(L834:M834)/(0.9*(N834-O834)/100*391.3)*10)</f>
        <v>13.87274791663917</v>
      </c>
      <c r="V834" s="17">
        <f t="shared" ref="V834:V835" si="1983">IF($N834=26,IF(4*2.01&gt;T834,4*2.01,"Arm. insufficiente"),IF((3*2.01)&gt;T834,(3*2.01),IF(T834&lt;4*2.01,(4*2.01),IF(T834&lt;10.3,2*2.01+2*3.14,IF(T834&lt;15.75,5*3.14,IF(15.75&lt;T834,6*3.14,"Armat. Insuf. "))))))</f>
        <v>15.700000000000001</v>
      </c>
      <c r="W834" s="16" t="str">
        <f t="shared" ref="W834:W835" si="1984">IF(V834=6.03,"3f16",IF(V834=8.04,"4f16",IF(V834=10.3,"2f16+2f20",IF(V834=15.7,"5f20",IF(V834=18.84,"6f20","Arm. Insuf.")))))</f>
        <v>5f20</v>
      </c>
      <c r="X834" s="17">
        <f t="shared" ref="X834:X835" si="1985">IF($N834=26,IF(4*2.01&gt;U834,4*2.01,"Arm. insufficiente"),IF((3*2.01)&gt;U834,(3*2.01),IF(U834&lt;4*2.01,(4*2.01),IF(U834&lt;10.3,2*2.01+2*3.14,IF(U834&lt;15.75,5*3.14,IF(15.75&lt;U834,6*3.14,"Armat. Insuf. "))))))</f>
        <v>15.700000000000001</v>
      </c>
      <c r="Y834" s="16" t="str">
        <f t="shared" ref="Y834:Y835" si="1986">IF(X834=6.03,"3f16",IF(X834=8.04,"4f16",IF(X834=10.3,"2f16+2f20",IF(X834=15.7,"5f20",IF(X834=18.84,"6f20","Arm. Insuf.")))))</f>
        <v>5f20</v>
      </c>
      <c r="Z834" s="16">
        <f t="shared" ref="Z834:Z835" si="1987">-0.9*(N834-O834)*V834*391.3/1000</f>
        <v>-392.56389900000005</v>
      </c>
      <c r="AA834" s="16">
        <f t="shared" ref="AA834:AA835" si="1988">0.9*(N834-O834)*X834*391.3/1000</f>
        <v>392.56389900000005</v>
      </c>
      <c r="AB834" s="24"/>
      <c r="AC834" s="24"/>
      <c r="AD834" s="21"/>
      <c r="AE834" s="21"/>
      <c r="AF834" s="21"/>
      <c r="AG834" s="21"/>
      <c r="AH834" s="21"/>
      <c r="AI834" s="21"/>
      <c r="AJ834" s="21"/>
      <c r="AK834" s="109">
        <f t="shared" si="1924"/>
        <v>12.8</v>
      </c>
      <c r="AL834" s="29">
        <f>IF(N834=26,(4*0.5)/AK834,(2*0.5)/AK834)</f>
        <v>7.8125E-2</v>
      </c>
      <c r="AM834" s="111" t="s">
        <v>96</v>
      </c>
      <c r="AN834" s="40">
        <f>IF((AL834*0.9*(N834-O834)*391.3*AJ837*10^-1)&lt;AJ835,(AL834*0.9*(N834-O834)*391.3*AJ837*10^-1),"calc. cotθ ")</f>
        <v>390.68859375000005</v>
      </c>
    </row>
    <row r="835" spans="1:40">
      <c r="A835" s="35">
        <v>19</v>
      </c>
      <c r="B835" s="35">
        <v>18</v>
      </c>
      <c r="C835" s="35">
        <v>22</v>
      </c>
      <c r="D835" s="35">
        <v>2</v>
      </c>
      <c r="E835" s="35" t="s">
        <v>15</v>
      </c>
      <c r="F835" s="36">
        <v>-76.947999999999993</v>
      </c>
      <c r="G835" s="36">
        <v>-48.999000000000002</v>
      </c>
      <c r="H835" s="36">
        <v>-450.0308</v>
      </c>
      <c r="I835" s="36">
        <v>-499.02980000000002</v>
      </c>
      <c r="J835" s="36">
        <v>401.03179999999998</v>
      </c>
      <c r="K835" s="1">
        <f t="shared" si="1979"/>
        <v>80</v>
      </c>
      <c r="L835" s="7">
        <f t="shared" si="1980"/>
        <v>-394.43416000000002</v>
      </c>
      <c r="M835" s="7">
        <f t="shared" si="1981"/>
        <v>350.19056</v>
      </c>
      <c r="N835" s="6">
        <f t="shared" si="1982"/>
        <v>75</v>
      </c>
      <c r="O835" s="6">
        <v>4</v>
      </c>
      <c r="P835" s="6">
        <v>30</v>
      </c>
      <c r="Q835" s="7">
        <f>P835*(N835-O835)^2/((10^6)*$AS$4^2)</f>
        <v>389.67765209100986</v>
      </c>
      <c r="R835" s="7">
        <f>P835*(N835-O835)^2/((10^6)*$AS$5^2)</f>
        <v>517.18477480250328</v>
      </c>
      <c r="S835" s="6" t="str">
        <f>IF(R835&gt;=MAX(ABS(I835),ABS(J835),ABS(L835),ABS(M835)),"Verificata","Non verificata")</f>
        <v>Verificata</v>
      </c>
      <c r="T835" s="7">
        <f>-MIN(L835:M835)/(0.9*(N835-O835)/100*391.3)*10</f>
        <v>15.774798262842808</v>
      </c>
      <c r="U835" s="7">
        <f>ABS(MAX(L835:M835)/(0.9*(N835-O835)/100*391.3)*10)</f>
        <v>14.005342330268631</v>
      </c>
      <c r="V835" s="17">
        <f t="shared" si="1983"/>
        <v>18.84</v>
      </c>
      <c r="W835" s="16" t="str">
        <f t="shared" si="1984"/>
        <v>6f20</v>
      </c>
      <c r="X835" s="17">
        <f t="shared" si="1985"/>
        <v>15.700000000000001</v>
      </c>
      <c r="Y835" s="16" t="str">
        <f t="shared" si="1986"/>
        <v>5f20</v>
      </c>
      <c r="Z835" s="16">
        <f t="shared" si="1987"/>
        <v>-471.07667879999997</v>
      </c>
      <c r="AA835" s="16">
        <f t="shared" si="1988"/>
        <v>392.56389900000005</v>
      </c>
      <c r="AB835" s="25">
        <v>45.7</v>
      </c>
      <c r="AC835" s="25">
        <v>29.2</v>
      </c>
      <c r="AD835" s="22">
        <v>4.62</v>
      </c>
      <c r="AE835" s="22">
        <v>3.82</v>
      </c>
      <c r="AF835" s="22">
        <f>(AC835*AE835)/2</f>
        <v>55.771999999999998</v>
      </c>
      <c r="AG835" s="22">
        <f>(Z834-AA835)/AE835</f>
        <v>-205.53083717277491</v>
      </c>
      <c r="AH835" s="22">
        <f>(AA834-Z835)/AE835</f>
        <v>226.08392089005238</v>
      </c>
      <c r="AI835" s="22">
        <f t="shared" ref="AI835" si="1989">MAX(ABS(AG835+AF835),ABS(AG835-AF835),ABS(AH835+AF835),ABS(AH835-AF835),)</f>
        <v>281.8559208900524</v>
      </c>
      <c r="AJ835" s="22">
        <f>((0.5*14.17*P834*0.9*(N834-O834)*AJ837)/(1+AJ837^2))*10^-1</f>
        <v>543.27780000000007</v>
      </c>
      <c r="AK835" s="108">
        <v>10</v>
      </c>
      <c r="AL835" s="30">
        <f>IF(N834=26,(4*0.5)/AK835,(2*0.5)/AK835)</f>
        <v>0.1</v>
      </c>
      <c r="AM835" s="112" t="s">
        <v>100</v>
      </c>
      <c r="AN835" s="41">
        <f>IF((AL835*0.9*(N834-O834)*391.3*AJ837*10^-1)&lt;AJ835,(AL835*0.9*(N834-O834)*391.3*AJ837*10^-1),"calc. cotθ ")</f>
        <v>500.08140000000003</v>
      </c>
    </row>
    <row r="836" spans="1:40">
      <c r="A836" s="35">
        <v>19</v>
      </c>
      <c r="B836" s="35">
        <v>18</v>
      </c>
      <c r="C836" s="35">
        <v>22</v>
      </c>
      <c r="D836" s="35">
        <v>2</v>
      </c>
      <c r="E836" s="35" t="s">
        <v>16</v>
      </c>
      <c r="F836" s="36">
        <v>105.899</v>
      </c>
      <c r="G836" s="36">
        <v>67.665000000000006</v>
      </c>
      <c r="H836" s="36">
        <v>-194.2961</v>
      </c>
      <c r="I836" s="36">
        <v>-126.63109999999999</v>
      </c>
      <c r="J836" s="36">
        <v>261.96109999999999</v>
      </c>
      <c r="AB836" s="25"/>
      <c r="AC836" s="25"/>
      <c r="AD836" s="22"/>
      <c r="AE836" s="22"/>
      <c r="AF836" s="22"/>
      <c r="AG836" s="22"/>
      <c r="AH836" s="22"/>
      <c r="AI836" s="22"/>
      <c r="AJ836" s="106" t="s">
        <v>93</v>
      </c>
      <c r="AK836" s="108">
        <v>15</v>
      </c>
      <c r="AL836" s="30">
        <f>IF(N834=26,(4*0.5)/AK836,(2*0.5)/AK836)</f>
        <v>6.6666666666666666E-2</v>
      </c>
      <c r="AM836" s="112" t="s">
        <v>99</v>
      </c>
      <c r="AN836" s="41">
        <f>IF((AL836*0.9*(N834-O834)*391.3*AJ837*10^-1)&lt;AJ835,(AL836*0.9*(N834-O834)*391.3*AJ837*10^-1),"calc. cotθ ")</f>
        <v>333.38760000000002</v>
      </c>
    </row>
    <row r="837" spans="1:40">
      <c r="A837" s="35">
        <v>19</v>
      </c>
      <c r="B837" s="35">
        <v>18</v>
      </c>
      <c r="C837" s="35">
        <v>22</v>
      </c>
      <c r="D837" s="35">
        <v>2</v>
      </c>
      <c r="E837" s="35" t="s">
        <v>17</v>
      </c>
      <c r="F837" s="36">
        <v>-105.328</v>
      </c>
      <c r="G837" s="36">
        <v>-67.192999999999998</v>
      </c>
      <c r="H837" s="36">
        <v>-194.2961</v>
      </c>
      <c r="I837" s="36">
        <v>-261.48910000000001</v>
      </c>
      <c r="J837" s="36">
        <v>127.1031</v>
      </c>
      <c r="AB837" s="26"/>
      <c r="AC837" s="26"/>
      <c r="AD837" s="23"/>
      <c r="AE837" s="23"/>
      <c r="AF837" s="23"/>
      <c r="AG837" s="23"/>
      <c r="AH837" s="23"/>
      <c r="AI837" s="23"/>
      <c r="AJ837" s="107">
        <v>2</v>
      </c>
      <c r="AK837" s="110">
        <v>20</v>
      </c>
      <c r="AL837" s="31">
        <f>IF(N834=26,(4*0.5)/AK837,(2*0.5)/AK837)</f>
        <v>0.05</v>
      </c>
      <c r="AM837" s="113" t="s">
        <v>98</v>
      </c>
      <c r="AN837" s="114">
        <f>IF((AL837*0.9*(N834-O834)*391.3*AJ837*10^-1)&lt;AJ835,(AL837*0.9*(N834-O834)*391.3*AJ837*10^-1),"calc. cotθ ")</f>
        <v>250.04070000000002</v>
      </c>
    </row>
    <row r="838" spans="1:40">
      <c r="A838" s="35">
        <v>19</v>
      </c>
      <c r="B838" s="35">
        <v>22</v>
      </c>
      <c r="C838" s="35">
        <v>30</v>
      </c>
      <c r="D838" s="35">
        <v>2</v>
      </c>
      <c r="E838" s="35" t="s">
        <v>14</v>
      </c>
      <c r="F838" s="36">
        <v>-18.401</v>
      </c>
      <c r="G838" s="36">
        <v>-11.776999999999999</v>
      </c>
      <c r="H838" s="36">
        <v>441.36449999999996</v>
      </c>
      <c r="I838" s="36">
        <v>429.58749999999998</v>
      </c>
      <c r="J838" s="36">
        <v>-453.14149999999995</v>
      </c>
      <c r="K838" s="1">
        <f t="shared" ref="K838:K839" si="1990">$K$510</f>
        <v>80</v>
      </c>
      <c r="L838" s="7">
        <f t="shared" ref="L838:L839" si="1991">(ABS(I838)-ABS(I840*$K838/200))*SIGN(I838)</f>
        <v>339.78017999999997</v>
      </c>
      <c r="M838" s="7">
        <f t="shared" ref="M838:M839" si="1992">(ABS(J838)-ABS(J840*$K838/200))*SIGN(J838)</f>
        <v>-330.47577999999999</v>
      </c>
      <c r="N838" s="6">
        <f t="shared" ref="N838:N839" si="1993">$N$510</f>
        <v>75</v>
      </c>
      <c r="O838" s="6">
        <v>4</v>
      </c>
      <c r="P838" s="6">
        <v>30</v>
      </c>
      <c r="Q838" s="7">
        <f>P838*(N838-O838)^2/((10^6)*$AS$4^2)</f>
        <v>389.67765209100986</v>
      </c>
      <c r="R838" s="7">
        <f>P838*(N838-O838)^2/((10^6)*$AS$5^2)</f>
        <v>517.18477480250328</v>
      </c>
      <c r="S838" s="6" t="str">
        <f>IF(R838&gt;=MAX(ABS(I838),ABS(J838),ABS(L838),ABS(M838)),"Verificata","Non verificata")</f>
        <v>Verificata</v>
      </c>
      <c r="T838" s="7">
        <f>-MIN(L838:M838)/(0.9*(N838-O838)/100*391.3)*10</f>
        <v>13.216879492018698</v>
      </c>
      <c r="U838" s="7">
        <f>ABS(MAX(L838:M838)/(0.9*(N838-O838)/100*391.3)*10)</f>
        <v>13.588994911628385</v>
      </c>
      <c r="V838" s="17">
        <f t="shared" ref="V838:V839" si="1994">IF($N838=26,IF(4*2.01&gt;T838,4*2.01,"Arm. insufficiente"),IF((3*2.01)&gt;T838,(3*2.01),IF(T838&lt;4*2.01,(4*2.01),IF(T838&lt;10.3,2*2.01+2*3.14,IF(T838&lt;15.75,5*3.14,IF(15.75&lt;T838,6*3.14,"Armat. Insuf. "))))))</f>
        <v>15.700000000000001</v>
      </c>
      <c r="W838" s="16" t="str">
        <f t="shared" ref="W838:W839" si="1995">IF(V838=6.03,"3f16",IF(V838=8.04,"4f16",IF(V838=10.3,"2f16+2f20",IF(V838=15.7,"5f20",IF(V838=18.84,"6f20","Arm. Insuf.")))))</f>
        <v>5f20</v>
      </c>
      <c r="X838" s="17">
        <f t="shared" ref="X838:X839" si="1996">IF($N838=26,IF(4*2.01&gt;U838,4*2.01,"Arm. insufficiente"),IF((3*2.01)&gt;U838,(3*2.01),IF(U838&lt;4*2.01,(4*2.01),IF(U838&lt;10.3,2*2.01+2*3.14,IF(U838&lt;15.75,5*3.14,IF(15.75&lt;U838,6*3.14,"Armat. Insuf. "))))))</f>
        <v>15.700000000000001</v>
      </c>
      <c r="Y838" s="16" t="str">
        <f t="shared" ref="Y838:Y839" si="1997">IF(X838=6.03,"3f16",IF(X838=8.04,"4f16",IF(X838=10.3,"2f16+2f20",IF(X838=15.7,"5f20",IF(X838=18.84,"6f20","Arm. Insuf.")))))</f>
        <v>5f20</v>
      </c>
      <c r="Z838" s="16">
        <f t="shared" ref="Z838:Z839" si="1998">-0.9*(N838-O838)*V838*391.3/1000</f>
        <v>-392.56389900000005</v>
      </c>
      <c r="AA838" s="16">
        <f t="shared" ref="AA838:AA839" si="1999">0.9*(N838-O838)*X838*391.3/1000</f>
        <v>392.56389900000005</v>
      </c>
      <c r="AB838" s="24"/>
      <c r="AC838" s="24"/>
      <c r="AD838" s="21"/>
      <c r="AE838" s="21"/>
      <c r="AF838" s="21"/>
      <c r="AG838" s="21"/>
      <c r="AH838" s="21"/>
      <c r="AI838" s="21"/>
      <c r="AJ838" s="21"/>
      <c r="AK838" s="109">
        <f t="shared" si="1924"/>
        <v>12.8</v>
      </c>
      <c r="AL838" s="29">
        <f>IF(N838=26,(4*0.5)/AK838,(2*0.5)/AK838)</f>
        <v>7.8125E-2</v>
      </c>
      <c r="AM838" s="111" t="s">
        <v>96</v>
      </c>
      <c r="AN838" s="40">
        <f>IF((AL838*0.9*(N838-O838)*391.3*AJ841*10^-1)&lt;AJ839,(AL838*0.9*(N838-O838)*391.3*AJ841*10^-1),"calc. cotθ ")</f>
        <v>390.68859375000005</v>
      </c>
    </row>
    <row r="839" spans="1:40">
      <c r="A839" s="35">
        <v>19</v>
      </c>
      <c r="B839" s="35">
        <v>22</v>
      </c>
      <c r="C839" s="35">
        <v>30</v>
      </c>
      <c r="D839" s="35">
        <v>2</v>
      </c>
      <c r="E839" s="35" t="s">
        <v>15</v>
      </c>
      <c r="F839" s="36">
        <v>-73.385000000000005</v>
      </c>
      <c r="G839" s="36">
        <v>-46.81</v>
      </c>
      <c r="H839" s="36">
        <v>-488.20279999999997</v>
      </c>
      <c r="I839" s="36">
        <v>-535.01279999999997</v>
      </c>
      <c r="J839" s="36">
        <v>441.39279999999997</v>
      </c>
      <c r="K839" s="1">
        <f t="shared" si="1990"/>
        <v>80</v>
      </c>
      <c r="L839" s="7">
        <f t="shared" si="1991"/>
        <v>-404.33947999999998</v>
      </c>
      <c r="M839" s="7">
        <f t="shared" si="1992"/>
        <v>359.59307999999999</v>
      </c>
      <c r="N839" s="6">
        <f t="shared" si="1993"/>
        <v>75</v>
      </c>
      <c r="O839" s="6">
        <v>4</v>
      </c>
      <c r="P839" s="6">
        <v>30</v>
      </c>
      <c r="Q839" s="7">
        <f>P839*(N839-O839)^2/((10^6)*$AS$4^2)</f>
        <v>389.67765209100986</v>
      </c>
      <c r="R839" s="7">
        <f>P839*(N839-O839)^2/((10^6)*$AS$5^2)</f>
        <v>517.18477480250328</v>
      </c>
      <c r="S839" s="20" t="str">
        <f>IF(R839&gt;=MAX(ABS(L839),ABS(M839)),"Verificata","Non Verificata")</f>
        <v>Verificata</v>
      </c>
      <c r="T839" s="7">
        <f>-MIN(L839:M839)/(0.9*(N839-O839)/100*391.3)*10</f>
        <v>16.170946569898419</v>
      </c>
      <c r="U839" s="7">
        <f>ABS(MAX(L839:M839)/(0.9*(N839-O839)/100*391.3)*10)</f>
        <v>14.381381911024885</v>
      </c>
      <c r="V839" s="17">
        <f t="shared" si="1994"/>
        <v>18.84</v>
      </c>
      <c r="W839" s="16" t="str">
        <f t="shared" si="1995"/>
        <v>6f20</v>
      </c>
      <c r="X839" s="17">
        <f t="shared" si="1996"/>
        <v>15.700000000000001</v>
      </c>
      <c r="Y839" s="16" t="str">
        <f t="shared" si="1997"/>
        <v>5f20</v>
      </c>
      <c r="Z839" s="16">
        <f t="shared" si="1998"/>
        <v>-471.07667879999997</v>
      </c>
      <c r="AA839" s="16">
        <f t="shared" si="1999"/>
        <v>392.56389900000005</v>
      </c>
      <c r="AB839" s="25">
        <v>45.7</v>
      </c>
      <c r="AC839" s="25">
        <v>29.2</v>
      </c>
      <c r="AD839" s="22">
        <v>3.5</v>
      </c>
      <c r="AE839" s="22">
        <v>2.4500000000000002</v>
      </c>
      <c r="AF839" s="22">
        <f>(AC839*AE839)/2</f>
        <v>35.770000000000003</v>
      </c>
      <c r="AG839" s="22">
        <f>(Z838-AA839)/AE839</f>
        <v>-320.46032571428572</v>
      </c>
      <c r="AH839" s="22">
        <f>(AA838-Z839)/AE839</f>
        <v>352.50635828571427</v>
      </c>
      <c r="AI839" s="22">
        <f t="shared" ref="AI839" si="2000">MAX(ABS(AG839+AF839),ABS(AG839-AF839),ABS(AH839+AF839),ABS(AH839-AF839),)</f>
        <v>388.27635828571425</v>
      </c>
      <c r="AJ839" s="22">
        <f>((0.5*14.17*P838*0.9*(N838-O838)*AJ841)/(1+AJ841^2))*10^-1</f>
        <v>543.27780000000007</v>
      </c>
      <c r="AK839" s="108">
        <v>10</v>
      </c>
      <c r="AL839" s="30">
        <f>IF(N838=26,(4*0.5)/AK839,(2*0.5)/AK839)</f>
        <v>0.1</v>
      </c>
      <c r="AM839" s="112" t="s">
        <v>100</v>
      </c>
      <c r="AN839" s="41">
        <f>IF((AL839*0.9*(N838-O838)*391.3*AJ841*10^-1)&lt;AJ839,(AL839*0.9*(N838-O838)*391.3*AJ841*10^-1),"calc. cotθ ")</f>
        <v>500.08140000000003</v>
      </c>
    </row>
    <row r="840" spans="1:40">
      <c r="A840" s="35">
        <v>19</v>
      </c>
      <c r="B840" s="35">
        <v>22</v>
      </c>
      <c r="C840" s="35">
        <v>30</v>
      </c>
      <c r="D840" s="35">
        <v>2</v>
      </c>
      <c r="E840" s="35" t="s">
        <v>16</v>
      </c>
      <c r="F840" s="36">
        <v>64.3</v>
      </c>
      <c r="G840" s="36">
        <v>41.073</v>
      </c>
      <c r="H840" s="36">
        <v>-265.59129999999999</v>
      </c>
      <c r="I840" s="36">
        <v>-224.51829999999998</v>
      </c>
      <c r="J840" s="36">
        <v>306.66429999999997</v>
      </c>
      <c r="AB840" s="25"/>
      <c r="AC840" s="25"/>
      <c r="AD840" s="22"/>
      <c r="AE840" s="22"/>
      <c r="AF840" s="22"/>
      <c r="AG840" s="22"/>
      <c r="AH840" s="22"/>
      <c r="AI840" s="22"/>
      <c r="AJ840" s="106" t="s">
        <v>93</v>
      </c>
      <c r="AK840" s="108">
        <v>15</v>
      </c>
      <c r="AL840" s="30">
        <f>IF(N838=26,(4*0.5)/AK840,(2*0.5)/AK840)</f>
        <v>6.6666666666666666E-2</v>
      </c>
      <c r="AM840" s="112" t="s">
        <v>99</v>
      </c>
      <c r="AN840" s="41">
        <f>IF((AL840*0.9*(N838-O838)*391.3*AJ841*10^-1)&lt;AJ839,(AL840*0.9*(N838-O838)*391.3*AJ841*10^-1),"calc. cotθ ")</f>
        <v>333.38760000000002</v>
      </c>
    </row>
    <row r="841" spans="1:40">
      <c r="A841" s="35">
        <v>19</v>
      </c>
      <c r="B841" s="35">
        <v>22</v>
      </c>
      <c r="C841" s="35">
        <v>30</v>
      </c>
      <c r="D841" s="35">
        <v>2</v>
      </c>
      <c r="E841" s="35" t="s">
        <v>17</v>
      </c>
      <c r="F841" s="36">
        <v>-95.72</v>
      </c>
      <c r="G841" s="36">
        <v>-61.091999999999999</v>
      </c>
      <c r="H841" s="36">
        <v>-265.59129999999999</v>
      </c>
      <c r="I841" s="36">
        <v>-326.68329999999997</v>
      </c>
      <c r="J841" s="36">
        <v>204.49930000000001</v>
      </c>
      <c r="AB841" s="26"/>
      <c r="AC841" s="26"/>
      <c r="AD841" s="23"/>
      <c r="AE841" s="23"/>
      <c r="AF841" s="23"/>
      <c r="AG841" s="23"/>
      <c r="AH841" s="23"/>
      <c r="AI841" s="23"/>
      <c r="AJ841" s="107">
        <v>2</v>
      </c>
      <c r="AK841" s="110">
        <v>20</v>
      </c>
      <c r="AL841" s="31">
        <f>IF(N838=26,(4*0.5)/AK841,(2*0.5)/AK841)</f>
        <v>0.05</v>
      </c>
      <c r="AM841" s="113" t="s">
        <v>98</v>
      </c>
      <c r="AN841" s="114">
        <f>IF((AL841*0.9*(N838-O838)*391.3*AJ841*10^-1)&lt;AJ839,(AL841*0.9*(N838-O838)*391.3*AJ841*10^-1),"calc. cotθ ")</f>
        <v>250.04070000000002</v>
      </c>
    </row>
    <row r="843" spans="1:40" ht="15.75" thickBot="1">
      <c r="A843" s="8"/>
      <c r="B843" s="8" t="s">
        <v>66</v>
      </c>
      <c r="C843" s="8"/>
      <c r="D843" s="8"/>
      <c r="E843" s="8"/>
      <c r="F843" s="8"/>
      <c r="G843" s="8"/>
      <c r="H843" s="8"/>
      <c r="I843" s="8"/>
      <c r="J843" s="8"/>
      <c r="K843" s="8"/>
      <c r="L843" s="9"/>
      <c r="M843" s="9"/>
      <c r="N843" s="10"/>
      <c r="O843" s="10"/>
      <c r="P843" s="10"/>
      <c r="Q843" s="9"/>
      <c r="R843" s="9"/>
      <c r="S843" s="10"/>
      <c r="T843" s="9"/>
      <c r="U843" s="9"/>
      <c r="V843" s="13"/>
      <c r="W843" s="13"/>
    </row>
    <row r="844" spans="1:40" ht="15" customHeight="1">
      <c r="A844" s="236" t="s">
        <v>0</v>
      </c>
      <c r="B844" s="237" t="s">
        <v>67</v>
      </c>
      <c r="C844" s="237"/>
      <c r="D844" s="236" t="s">
        <v>2</v>
      </c>
      <c r="E844" s="236" t="s">
        <v>32</v>
      </c>
      <c r="F844" s="238" t="s">
        <v>68</v>
      </c>
      <c r="G844" s="238" t="s">
        <v>69</v>
      </c>
      <c r="H844" s="238" t="s">
        <v>43</v>
      </c>
      <c r="I844" s="236" t="s">
        <v>44</v>
      </c>
      <c r="J844" s="236" t="s">
        <v>45</v>
      </c>
      <c r="K844" s="236" t="s">
        <v>46</v>
      </c>
      <c r="L844" s="238" t="s">
        <v>47</v>
      </c>
      <c r="M844" s="238" t="s">
        <v>48</v>
      </c>
      <c r="N844" s="236" t="s">
        <v>49</v>
      </c>
      <c r="O844" s="236" t="s">
        <v>50</v>
      </c>
      <c r="P844" s="236" t="s">
        <v>60</v>
      </c>
      <c r="Q844" s="235" t="s">
        <v>55</v>
      </c>
      <c r="R844" s="235" t="s">
        <v>56</v>
      </c>
      <c r="S844" s="236" t="s">
        <v>59</v>
      </c>
      <c r="T844" s="239" t="s">
        <v>57</v>
      </c>
      <c r="U844" s="234" t="s">
        <v>58</v>
      </c>
      <c r="V844" s="219" t="s">
        <v>70</v>
      </c>
      <c r="W844" s="220"/>
      <c r="X844" s="219" t="s">
        <v>71</v>
      </c>
      <c r="Y844" s="220"/>
      <c r="Z844" s="240" t="s">
        <v>72</v>
      </c>
      <c r="AA844" s="242" t="s">
        <v>73</v>
      </c>
      <c r="AB844" s="244" t="s">
        <v>75</v>
      </c>
      <c r="AC844" s="244" t="s">
        <v>76</v>
      </c>
      <c r="AD844" s="245" t="s">
        <v>74</v>
      </c>
      <c r="AE844" s="245" t="s">
        <v>105</v>
      </c>
      <c r="AF844" s="245" t="s">
        <v>88</v>
      </c>
      <c r="AG844" s="246" t="s">
        <v>89</v>
      </c>
      <c r="AH844" s="246" t="s">
        <v>90</v>
      </c>
      <c r="AI844" s="246" t="s">
        <v>91</v>
      </c>
      <c r="AJ844" s="248" t="s">
        <v>92</v>
      </c>
      <c r="AK844" s="244" t="s">
        <v>94</v>
      </c>
      <c r="AL844" s="245" t="s">
        <v>77</v>
      </c>
      <c r="AM844" s="249" t="s">
        <v>95</v>
      </c>
      <c r="AN844" s="220"/>
    </row>
    <row r="845" spans="1:40" ht="34.5" customHeight="1">
      <c r="A845" s="236"/>
      <c r="B845" s="15" t="s">
        <v>12</v>
      </c>
      <c r="C845" s="15" t="s">
        <v>13</v>
      </c>
      <c r="D845" s="236"/>
      <c r="E845" s="236"/>
      <c r="F845" s="238"/>
      <c r="G845" s="238"/>
      <c r="H845" s="238"/>
      <c r="I845" s="236"/>
      <c r="J845" s="236"/>
      <c r="K845" s="236"/>
      <c r="L845" s="238"/>
      <c r="M845" s="238"/>
      <c r="N845" s="236"/>
      <c r="O845" s="236"/>
      <c r="P845" s="236"/>
      <c r="Q845" s="235"/>
      <c r="R845" s="235"/>
      <c r="S845" s="236"/>
      <c r="T845" s="239"/>
      <c r="U845" s="234"/>
      <c r="V845" s="221"/>
      <c r="W845" s="222"/>
      <c r="X845" s="221"/>
      <c r="Y845" s="222"/>
      <c r="Z845" s="241"/>
      <c r="AA845" s="243"/>
      <c r="AB845" s="245"/>
      <c r="AC845" s="245"/>
      <c r="AD845" s="245"/>
      <c r="AE845" s="245"/>
      <c r="AF845" s="245"/>
      <c r="AG845" s="246"/>
      <c r="AH845" s="246"/>
      <c r="AI845" s="246"/>
      <c r="AJ845" s="248"/>
      <c r="AK845" s="245"/>
      <c r="AL845" s="245"/>
      <c r="AM845" s="221"/>
      <c r="AN845" s="250"/>
    </row>
    <row r="846" spans="1:40" hidden="1">
      <c r="A846" s="35">
        <v>1</v>
      </c>
      <c r="B846" s="35">
        <v>1</v>
      </c>
      <c r="C846" s="35">
        <v>2</v>
      </c>
      <c r="D846" s="35">
        <v>1</v>
      </c>
      <c r="E846" s="35" t="s">
        <v>14</v>
      </c>
      <c r="F846" s="36">
        <v>-110.762</v>
      </c>
      <c r="G846" s="36">
        <v>-68.679000000000002</v>
      </c>
      <c r="H846" s="36">
        <v>214.1558</v>
      </c>
      <c r="I846" s="36">
        <v>145.4768</v>
      </c>
      <c r="J846" s="36">
        <v>-282.83479999999997</v>
      </c>
      <c r="K846" s="1">
        <f>80</f>
        <v>80</v>
      </c>
      <c r="L846" s="7">
        <f>(ABS(I846)-ABS(I848*$K846/200))*SIGN(I846)</f>
        <v>133.07924</v>
      </c>
      <c r="M846" s="7">
        <f>(ABS(J846)-ABS(J848*$K846/200))*SIGN(J846)</f>
        <v>-206.47555999999997</v>
      </c>
      <c r="N846" s="6">
        <v>75</v>
      </c>
      <c r="O846" s="6">
        <v>4</v>
      </c>
      <c r="P846" s="6">
        <v>30</v>
      </c>
      <c r="Q846" s="7">
        <f>P846*(N846-O846)^2/((10^6)*$AS$4^2)</f>
        <v>389.67765209100986</v>
      </c>
      <c r="R846" s="7">
        <f>P846*(N846-O846)^2/((10^6)*$AS$5^2)</f>
        <v>517.18477480250328</v>
      </c>
      <c r="S846" s="6" t="str">
        <f>IF(R846&gt;=MAX(ABS(I846),ABS(J846),ABS(L846),ABS(M846)),"Verificata","Non verificata")</f>
        <v>Verificata</v>
      </c>
      <c r="T846" s="7">
        <f>-MIN(L846:M846)/(0.9*(N846-O846)/100*391.3)*10</f>
        <v>8.2576780500134568</v>
      </c>
      <c r="U846" s="7">
        <f>ABS(MAX(L846:M846)/(0.9*(N846-O846)/100*391.3)*10)</f>
        <v>5.3223031290505904</v>
      </c>
      <c r="V846" s="17">
        <f>IF($N846=26,IF(4*2.01&gt;T846,4*2.01,"Arm. insufficiente"),IF((3*2.01)&gt;T846,(3*2.01),IF(T846&lt;4*2.01,(4*2.01),IF(T846&lt;10.3,2*2.01+2*3.14,IF(T846&lt;15.75,5*3.14,IF(15.75&lt;T846,6*3.14,"Armat. Insuf. "))))))</f>
        <v>10.3</v>
      </c>
      <c r="W846" s="16" t="str">
        <f>IF(V846=6.03,"3f16",IF(V846=8.04,"4f16",IF(V846=10.3,"2f16+2f20",IF(V846=15.7,"5f20",IF(V846=18.84,"6f20","Arm. Insuf.")))))</f>
        <v>2f16+2f20</v>
      </c>
      <c r="X846" s="17">
        <f>IF($N846=26,IF(4*2.01&gt;U846,4*2.01,"Arm. insufficiente"),IF((3*2.01)&gt;U846,(3*2.01),IF(U846&lt;4*2.01,(4*2.01),IF(U846&lt;10.3,2*2.01+2*3.14,IF(U846&lt;15.75,5*3.14,IF(15.75&lt;U846,6*3.14,"Armat. Insuf. "))))))</f>
        <v>6.0299999999999994</v>
      </c>
      <c r="Y846" s="16" t="str">
        <f>IF(X846=6.03,"3f16",IF(X846=8.04,"4f16",IF(X846=10.3,"2f16+2f20",IF(X846=15.7,"5f20",IF(X846=18.84,"6f20","Arm. Insuf.")))))</f>
        <v>3f16</v>
      </c>
      <c r="Z846" s="16">
        <f>-0.9*(N846-O846)*V846*391.3/1000</f>
        <v>-257.54192100000006</v>
      </c>
      <c r="AA846" s="16">
        <f>0.9*(N846-O846)*X846*391.3/1000</f>
        <v>150.77454209999999</v>
      </c>
      <c r="AB846" s="24"/>
      <c r="AC846" s="24"/>
      <c r="AD846" s="21"/>
      <c r="AE846" s="21"/>
      <c r="AF846" s="21"/>
      <c r="AG846" s="21"/>
      <c r="AH846" s="21"/>
      <c r="AI846" s="21"/>
      <c r="AJ846" s="21"/>
      <c r="AK846" s="109">
        <f>8*1.6</f>
        <v>12.8</v>
      </c>
      <c r="AL846" s="29">
        <f>IF(N846=26,(4*0.5)/AK846,(2*0.5)/AK846)</f>
        <v>7.8125E-2</v>
      </c>
      <c r="AM846" s="111" t="s">
        <v>96</v>
      </c>
      <c r="AN846" s="40">
        <f>IF((AL846*0.9*(N846-O846)*391.3*AJ849*10^-1)&lt;AJ847,(AL846*0.9*(N846-O846)*391.3*AJ849*10^-1),"calc. cotθ ")</f>
        <v>390.68859375000005</v>
      </c>
    </row>
    <row r="847" spans="1:40" hidden="1">
      <c r="A847" s="35">
        <v>1</v>
      </c>
      <c r="B847" s="35">
        <v>1</v>
      </c>
      <c r="C847" s="35">
        <v>2</v>
      </c>
      <c r="D847" s="35">
        <v>1</v>
      </c>
      <c r="E847" s="35" t="s">
        <v>15</v>
      </c>
      <c r="F847" s="36">
        <v>-241.785</v>
      </c>
      <c r="G847" s="36">
        <v>-149.97200000000001</v>
      </c>
      <c r="H847" s="36">
        <v>-321.52479999999997</v>
      </c>
      <c r="I847" s="36">
        <v>-471.49680000000001</v>
      </c>
      <c r="J847" s="36">
        <v>171.55279999999996</v>
      </c>
      <c r="K847" s="1">
        <f>$K$510</f>
        <v>80</v>
      </c>
      <c r="L847" s="7">
        <f>(ABS(I847)-ABS(I849*$K847/200))*SIGN(I847)</f>
        <v>-385.43116000000003</v>
      </c>
      <c r="M847" s="7">
        <f>(ABS(J847)-ABS(J849*$K847/200))*SIGN(J847)</f>
        <v>149.44883999999996</v>
      </c>
      <c r="N847" s="6">
        <f>$N$510</f>
        <v>75</v>
      </c>
      <c r="O847" s="6">
        <v>4</v>
      </c>
      <c r="P847" s="6">
        <v>30</v>
      </c>
      <c r="Q847" s="7">
        <f>P847*(N847-O847)^2/((10^6)*$AS$4^2)</f>
        <v>389.67765209100986</v>
      </c>
      <c r="R847" s="7">
        <f>P847*(N847-O847)^2/((10^6)*$AS$5^2)</f>
        <v>517.18477480250328</v>
      </c>
      <c r="S847" s="6" t="str">
        <f>IF(R847&gt;=MAX(ABS(I847),ABS(J847),ABS(L847),ABS(M847)),"Verificata","Non verificata")</f>
        <v>Verificata</v>
      </c>
      <c r="T847" s="7">
        <f>-MIN(L847:M847)/(0.9*(N847-O847)/100*391.3)*10</f>
        <v>15.4147368808358</v>
      </c>
      <c r="U847" s="7">
        <f>ABS(MAX(L847:M847)/(0.9*(N847-O847)/100*391.3)*10)</f>
        <v>5.9769805475668552</v>
      </c>
      <c r="V847" s="17">
        <f>IF($N847=26,IF(4*2.01&gt;T847,4*2.01,"Arm. insufficiente"),IF((3*2.01)&gt;T847,(3*2.01),IF(T847&lt;4*2.01,(4*2.01),IF(T847&lt;10.3,2*2.01+2*3.14,IF(T847&lt;15.75,5*3.14,IF(15.75&lt;T847,6*3.14,"Armat. Insuf. "))))))</f>
        <v>15.700000000000001</v>
      </c>
      <c r="W847" s="16" t="str">
        <f>IF(V847=6.03,"3f16",IF(V847=8.04,"4f16",IF(V847=10.3,"2f16+2f20",IF(V847=15.7,"5f20",IF(V847=18.84,"6f20","Arm. Insuf.")))))</f>
        <v>5f20</v>
      </c>
      <c r="X847" s="17">
        <f>IF($N847=26,IF(4*2.01&gt;U847,4*2.01,"Arm. insufficiente"),IF((3*2.01)&gt;U847,(3*2.01),IF(U847&lt;4*2.01,(4*2.01),IF(U847&lt;10.3,2*2.01+2*3.14,IF(U847&lt;15.75,5*3.14,IF(15.75&lt;U847,6*3.14,"Armat. Insuf. "))))))</f>
        <v>6.0299999999999994</v>
      </c>
      <c r="Y847" s="16" t="str">
        <f>IF(X847=6.03,"3f16",IF(X847=8.04,"4f16",IF(X847=10.3,"2f16+2f20",IF(X847=15.7,"5f20",IF(X847=18.84,"6f20","Arm. Insuf.")))))</f>
        <v>3f16</v>
      </c>
      <c r="Z847" s="16">
        <f t="shared" ref="Z847" si="2001">-0.9*(N847-O847)*V847*391.3/1000</f>
        <v>-392.56389900000005</v>
      </c>
      <c r="AA847" s="16">
        <f>0.9*(N847-O847)*X847*391.3/1000</f>
        <v>150.77454209999999</v>
      </c>
      <c r="AB847" s="25">
        <v>59.2</v>
      </c>
      <c r="AC847" s="25">
        <v>36.700000000000003</v>
      </c>
      <c r="AD847" s="22">
        <v>6.7</v>
      </c>
      <c r="AE847" s="22">
        <v>5.9</v>
      </c>
      <c r="AF847" s="22">
        <f>(AC847*AE847)/2</f>
        <v>108.26500000000001</v>
      </c>
      <c r="AG847" s="22">
        <f>(Z846-AA847)/AE847</f>
        <v>-69.20618018644069</v>
      </c>
      <c r="AH847" s="22">
        <f>(AA846-Z847)/AE847</f>
        <v>92.091261203389834</v>
      </c>
      <c r="AI847" s="22">
        <f>MAX(ABS(AG847+AF847),ABS(AG847-AF847),ABS(AH847+AF847),ABS(AH847-AF847),)</f>
        <v>200.35626120338986</v>
      </c>
      <c r="AJ847" s="22">
        <f>((0.5*14.17*P846*0.9*(N846-O846)*AJ849)/(1+AJ849^2))*10^-1</f>
        <v>543.27780000000007</v>
      </c>
      <c r="AK847" s="108">
        <v>10</v>
      </c>
      <c r="AL847" s="30">
        <f>IF(N846=26,(4*0.5)/AK847,(2*0.5)/AK847)</f>
        <v>0.1</v>
      </c>
      <c r="AM847" s="112" t="s">
        <v>100</v>
      </c>
      <c r="AN847" s="41">
        <f>IF((AL847*0.9*(N846-O846)*391.3*AJ849*10^-1)&lt;AJ847,(AL847*0.9*(N846-O846)*391.3*AJ849*10^-1),"calc. cotθ ")</f>
        <v>500.08140000000003</v>
      </c>
    </row>
    <row r="848" spans="1:40" hidden="1">
      <c r="A848" s="35">
        <v>1</v>
      </c>
      <c r="B848" s="35">
        <v>1</v>
      </c>
      <c r="C848" s="35">
        <v>2</v>
      </c>
      <c r="D848" s="35">
        <v>1</v>
      </c>
      <c r="E848" s="35" t="s">
        <v>16</v>
      </c>
      <c r="F848" s="36">
        <v>178.898</v>
      </c>
      <c r="G848" s="36">
        <v>110.946</v>
      </c>
      <c r="H848" s="36">
        <v>-79.952099999999987</v>
      </c>
      <c r="I848" s="36">
        <v>30.993900000000011</v>
      </c>
      <c r="J848" s="36">
        <v>190.8981</v>
      </c>
      <c r="Z848" s="16"/>
      <c r="AA848" s="16"/>
      <c r="AB848" s="25"/>
      <c r="AC848" s="25"/>
      <c r="AD848" s="22"/>
      <c r="AE848" s="22"/>
      <c r="AF848" s="22"/>
      <c r="AG848" s="22"/>
      <c r="AH848" s="22"/>
      <c r="AI848" s="22"/>
      <c r="AJ848" s="106" t="s">
        <v>93</v>
      </c>
      <c r="AK848" s="108">
        <v>15</v>
      </c>
      <c r="AL848" s="30">
        <f>IF(N846=26,(4*0.5)/AK848,(2*0.5)/AK848)</f>
        <v>6.6666666666666666E-2</v>
      </c>
      <c r="AM848" s="112" t="s">
        <v>99</v>
      </c>
      <c r="AN848" s="41">
        <f>IF((AL848*0.9*(N846-O846)*391.3*AJ849*10^-1)&lt;AJ847,(AL848*0.9*(N846-O846)*391.3*AJ849*10^-1),"calc. cotθ ")</f>
        <v>333.38760000000002</v>
      </c>
    </row>
    <row r="849" spans="1:40" hidden="1">
      <c r="A849" s="35">
        <v>1</v>
      </c>
      <c r="B849" s="35">
        <v>1</v>
      </c>
      <c r="C849" s="35">
        <v>2</v>
      </c>
      <c r="D849" s="35">
        <v>1</v>
      </c>
      <c r="E849" s="35" t="s">
        <v>17</v>
      </c>
      <c r="F849" s="36">
        <v>-218.01</v>
      </c>
      <c r="G849" s="36">
        <v>-135.21199999999999</v>
      </c>
      <c r="H849" s="36">
        <v>-79.952099999999987</v>
      </c>
      <c r="I849" s="36">
        <v>-215.16409999999996</v>
      </c>
      <c r="J849" s="36">
        <v>-55.259900000000002</v>
      </c>
      <c r="Z849" s="16"/>
      <c r="AA849" s="16"/>
      <c r="AB849" s="26"/>
      <c r="AC849" s="26"/>
      <c r="AD849" s="23"/>
      <c r="AE849" s="23"/>
      <c r="AF849" s="23"/>
      <c r="AG849" s="23"/>
      <c r="AH849" s="23"/>
      <c r="AI849" s="23"/>
      <c r="AJ849" s="107">
        <v>2</v>
      </c>
      <c r="AK849" s="110">
        <v>20</v>
      </c>
      <c r="AL849" s="31">
        <f>IF(N846=26,(4*0.5)/AK849,(2*0.5)/AK849)</f>
        <v>0.05</v>
      </c>
      <c r="AM849" s="113" t="s">
        <v>98</v>
      </c>
      <c r="AN849" s="114">
        <f>IF((AL849*0.9*(N846-O846)*391.3*AJ849*10^-1)&lt;AJ847,(AL849*0.9*(N846-O846)*391.3*AJ849*10^-1),"calc. cotθ ")</f>
        <v>250.04070000000002</v>
      </c>
    </row>
    <row r="850" spans="1:40" hidden="1">
      <c r="A850" s="35">
        <v>2</v>
      </c>
      <c r="B850" s="35">
        <v>3</v>
      </c>
      <c r="C850" s="35">
        <v>4</v>
      </c>
      <c r="D850" s="35">
        <v>1</v>
      </c>
      <c r="E850" s="35" t="s">
        <v>14</v>
      </c>
      <c r="F850" s="36">
        <v>-241.785</v>
      </c>
      <c r="G850" s="36">
        <v>-149.93899999999999</v>
      </c>
      <c r="H850" s="36">
        <v>321.52479999999997</v>
      </c>
      <c r="I850" s="36">
        <v>171.58579999999998</v>
      </c>
      <c r="J850" s="36">
        <v>-471.46379999999999</v>
      </c>
      <c r="K850" s="1">
        <f t="shared" ref="K850:K851" si="2002">$K$510</f>
        <v>80</v>
      </c>
      <c r="L850" s="7">
        <f t="shared" ref="L850:L851" si="2003">(ABS(I850)-ABS(I852*$K850/200))*SIGN(I850)</f>
        <v>149.48503999999997</v>
      </c>
      <c r="M850" s="7">
        <f t="shared" ref="M850:M851" si="2004">(ABS(J850)-ABS(J852*$K850/200))*SIGN(J850)</f>
        <v>-385.40136000000001</v>
      </c>
      <c r="N850" s="6">
        <f t="shared" ref="N850:N851" si="2005">$N$510</f>
        <v>75</v>
      </c>
      <c r="O850" s="6">
        <v>4</v>
      </c>
      <c r="P850" s="6">
        <v>30</v>
      </c>
      <c r="Q850" s="7">
        <f>P850*(N850-O850)^2/((10^6)*$AS$4^2)</f>
        <v>389.67765209100986</v>
      </c>
      <c r="R850" s="7">
        <f>P850*(N850-O850)^2/((10^6)*$AS$5^2)</f>
        <v>517.18477480250328</v>
      </c>
      <c r="S850" s="6" t="str">
        <f>IF(R850&gt;=MAX(ABS(I850),ABS(J850),ABS(L850),ABS(M850)),"Verificata","Non verificata")</f>
        <v>Verificata</v>
      </c>
      <c r="T850" s="7">
        <f>-MIN(L850:M850)/(0.9*(N850-O850)/100*391.3)*10</f>
        <v>15.413545074861812</v>
      </c>
      <c r="U850" s="7">
        <f>ABS(MAX(L850:M850)/(0.9*(N850-O850)/100*391.3)*10)</f>
        <v>5.9784283118708261</v>
      </c>
      <c r="V850" s="17">
        <f t="shared" ref="V850:V851" si="2006">IF($N850=26,IF(4*2.01&gt;T850,4*2.01,"Arm. insufficiente"),IF((3*2.01)&gt;T850,(3*2.01),IF(T850&lt;4*2.01,(4*2.01),IF(T850&lt;10.3,2*2.01+2*3.14,IF(T850&lt;15.75,5*3.14,IF(15.75&lt;T850,6*3.14,"Armat. Insuf. "))))))</f>
        <v>15.700000000000001</v>
      </c>
      <c r="W850" s="16" t="str">
        <f t="shared" ref="W850:W851" si="2007">IF(V850=6.03,"3f16",IF(V850=8.04,"4f16",IF(V850=10.3,"2f16+2f20",IF(V850=15.7,"5f20",IF(V850=18.84,"6f20","Arm. Insuf.")))))</f>
        <v>5f20</v>
      </c>
      <c r="X850" s="17">
        <f t="shared" ref="X850:X851" si="2008">IF($N850=26,IF(4*2.01&gt;U850,4*2.01,"Arm. insufficiente"),IF((3*2.01)&gt;U850,(3*2.01),IF(U850&lt;4*2.01,(4*2.01),IF(U850&lt;10.3,2*2.01+2*3.14,IF(U850&lt;15.75,5*3.14,IF(15.75&lt;U850,6*3.14,"Armat. Insuf. "))))))</f>
        <v>6.0299999999999994</v>
      </c>
      <c r="Y850" s="16" t="str">
        <f t="shared" ref="Y850:Y851" si="2009">IF(X850=6.03,"3f16",IF(X850=8.04,"4f16",IF(X850=10.3,"2f16+2f20",IF(X850=15.7,"5f20",IF(X850=18.84,"6f20","Arm. Insuf.")))))</f>
        <v>3f16</v>
      </c>
      <c r="Z850" s="16">
        <f t="shared" ref="Z850:Z851" si="2010">-0.9*(N850-O850)*V850*391.3/1000</f>
        <v>-392.56389900000005</v>
      </c>
      <c r="AA850" s="16">
        <f t="shared" ref="AA850:AA851" si="2011">0.9*(N850-O850)*X850*391.3/1000</f>
        <v>150.77454209999999</v>
      </c>
      <c r="AB850" s="24"/>
      <c r="AC850" s="24"/>
      <c r="AD850" s="21"/>
      <c r="AE850" s="21"/>
      <c r="AF850" s="21"/>
      <c r="AG850" s="21"/>
      <c r="AH850" s="21"/>
      <c r="AI850" s="21"/>
      <c r="AJ850" s="21"/>
      <c r="AK850" s="109">
        <f>8*1.6</f>
        <v>12.8</v>
      </c>
      <c r="AL850" s="29">
        <f>IF(N850=26,(4*0.5)/AK850,(2*0.5)/AK850)</f>
        <v>7.8125E-2</v>
      </c>
      <c r="AM850" s="111" t="s">
        <v>96</v>
      </c>
      <c r="AN850" s="40">
        <f>IF((AL850*0.9*(N850-O850)*391.3*AJ853*10^-1)&lt;AJ851,(AL850*0.9*(N850-O850)*391.3*AJ853*10^-1),"calc. cotθ ")</f>
        <v>390.68859375000005</v>
      </c>
    </row>
    <row r="851" spans="1:40" hidden="1">
      <c r="A851" s="35">
        <v>2</v>
      </c>
      <c r="B851" s="35">
        <v>3</v>
      </c>
      <c r="C851" s="35">
        <v>4</v>
      </c>
      <c r="D851" s="35">
        <v>1</v>
      </c>
      <c r="E851" s="35" t="s">
        <v>15</v>
      </c>
      <c r="F851" s="36">
        <v>-110.762</v>
      </c>
      <c r="G851" s="36">
        <v>-68.701999999999998</v>
      </c>
      <c r="H851" s="36">
        <v>-214.1558</v>
      </c>
      <c r="I851" s="36">
        <v>-282.8578</v>
      </c>
      <c r="J851" s="36">
        <v>145.4538</v>
      </c>
      <c r="K851" s="1">
        <f t="shared" si="2002"/>
        <v>80</v>
      </c>
      <c r="L851" s="7">
        <f t="shared" si="2003"/>
        <v>-206.49536000000001</v>
      </c>
      <c r="M851" s="7">
        <f t="shared" si="2004"/>
        <v>133.05304000000001</v>
      </c>
      <c r="N851" s="6">
        <f t="shared" si="2005"/>
        <v>75</v>
      </c>
      <c r="O851" s="6">
        <v>4</v>
      </c>
      <c r="P851" s="6">
        <v>30</v>
      </c>
      <c r="Q851" s="7">
        <f>P851*(N851-O851)^2/((10^6)*$AS$4^2)</f>
        <v>389.67765209100986</v>
      </c>
      <c r="R851" s="7">
        <f>P851*(N851-O851)^2/((10^6)*$AS$5^2)</f>
        <v>517.18477480250328</v>
      </c>
      <c r="S851" s="6" t="str">
        <f>IF(R851&gt;=MAX(ABS(I851),ABS(J851),ABS(L851),ABS(M851)),"Verificata","Non verificata")</f>
        <v>Verificata</v>
      </c>
      <c r="T851" s="7">
        <f>-MIN(L851:M851)/(0.9*(N851-O851)/100*391.3)*10</f>
        <v>8.2584699210968449</v>
      </c>
      <c r="U851" s="7">
        <f>ABS(MAX(L851:M851)/(0.9*(N851-O851)/100*391.3)*10)</f>
        <v>5.3212552996372189</v>
      </c>
      <c r="V851" s="17">
        <f t="shared" si="2006"/>
        <v>10.3</v>
      </c>
      <c r="W851" s="16" t="str">
        <f t="shared" si="2007"/>
        <v>2f16+2f20</v>
      </c>
      <c r="X851" s="17">
        <f t="shared" si="2008"/>
        <v>6.0299999999999994</v>
      </c>
      <c r="Y851" s="16" t="str">
        <f t="shared" si="2009"/>
        <v>3f16</v>
      </c>
      <c r="Z851" s="16">
        <f t="shared" si="2010"/>
        <v>-257.54192100000006</v>
      </c>
      <c r="AA851" s="16">
        <f t="shared" si="2011"/>
        <v>150.77454209999999</v>
      </c>
      <c r="AB851" s="25">
        <v>59.2</v>
      </c>
      <c r="AC851" s="25">
        <v>36.700000000000003</v>
      </c>
      <c r="AD851" s="22">
        <v>6.7</v>
      </c>
      <c r="AE851" s="22">
        <v>5.9</v>
      </c>
      <c r="AF851" s="22">
        <f>(AC851*AE851)/2</f>
        <v>108.26500000000001</v>
      </c>
      <c r="AG851" s="22">
        <f>(Z850-AA851)/AE851</f>
        <v>-92.091261203389834</v>
      </c>
      <c r="AH851" s="22">
        <f>(AA850-Z851)/AE851</f>
        <v>69.20618018644069</v>
      </c>
      <c r="AI851" s="22">
        <f>MAX(ABS(AG851+AF851),ABS(AG851-AF851),ABS(AH851+AF851),ABS(AH851-AF851),)</f>
        <v>200.35626120338986</v>
      </c>
      <c r="AJ851" s="22">
        <f>((0.5*14.17*P850*0.9*(N850-O850)*AJ853)/(1+AJ853^2))*10^-1</f>
        <v>543.27780000000007</v>
      </c>
      <c r="AK851" s="108">
        <v>10</v>
      </c>
      <c r="AL851" s="30">
        <f>IF(N850=26,(4*0.5)/AK851,(2*0.5)/AK851)</f>
        <v>0.1</v>
      </c>
      <c r="AM851" s="112" t="s">
        <v>100</v>
      </c>
      <c r="AN851" s="41">
        <f>IF((AL851*0.9*(N850-O850)*391.3*AJ853*10^-1)&lt;AJ851,(AL851*0.9*(N850-O850)*391.3*AJ853*10^-1),"calc. cotθ ")</f>
        <v>500.08140000000003</v>
      </c>
    </row>
    <row r="852" spans="1:40" hidden="1">
      <c r="A852" s="35">
        <v>2</v>
      </c>
      <c r="B852" s="35">
        <v>3</v>
      </c>
      <c r="C852" s="35">
        <v>4</v>
      </c>
      <c r="D852" s="35">
        <v>1</v>
      </c>
      <c r="E852" s="35" t="s">
        <v>16</v>
      </c>
      <c r="F852" s="36">
        <v>218.01</v>
      </c>
      <c r="G852" s="36">
        <v>135.20400000000001</v>
      </c>
      <c r="H852" s="36">
        <v>-79.952099999999987</v>
      </c>
      <c r="I852" s="36">
        <v>55.25190000000002</v>
      </c>
      <c r="J852" s="36">
        <v>215.15609999999998</v>
      </c>
      <c r="Z852" s="16"/>
      <c r="AA852" s="16"/>
      <c r="AB852" s="25"/>
      <c r="AC852" s="25"/>
      <c r="AD852" s="22"/>
      <c r="AE852" s="22"/>
      <c r="AF852" s="22"/>
      <c r="AG852" s="22"/>
      <c r="AH852" s="22"/>
      <c r="AI852" s="22"/>
      <c r="AJ852" s="106" t="s">
        <v>93</v>
      </c>
      <c r="AK852" s="108">
        <v>15</v>
      </c>
      <c r="AL852" s="30">
        <f>IF(N850=26,(4*0.5)/AK852,(2*0.5)/AK852)</f>
        <v>6.6666666666666666E-2</v>
      </c>
      <c r="AM852" s="112" t="s">
        <v>99</v>
      </c>
      <c r="AN852" s="41">
        <f>IF((AL852*0.9*(N850-O850)*391.3*AJ853*10^-1)&lt;AJ851,(AL852*0.9*(N850-O850)*391.3*AJ853*10^-1),"calc. cotθ ")</f>
        <v>333.38760000000002</v>
      </c>
    </row>
    <row r="853" spans="1:40" hidden="1">
      <c r="A853" s="35">
        <v>2</v>
      </c>
      <c r="B853" s="35">
        <v>3</v>
      </c>
      <c r="C853" s="35">
        <v>4</v>
      </c>
      <c r="D853" s="35">
        <v>1</v>
      </c>
      <c r="E853" s="35" t="s">
        <v>17</v>
      </c>
      <c r="F853" s="36">
        <v>-178.898</v>
      </c>
      <c r="G853" s="36">
        <v>-110.95399999999999</v>
      </c>
      <c r="H853" s="36">
        <v>-79.952099999999987</v>
      </c>
      <c r="I853" s="36">
        <v>-190.90609999999998</v>
      </c>
      <c r="J853" s="36">
        <v>-31.001900000000006</v>
      </c>
      <c r="Z853" s="16"/>
      <c r="AA853" s="16"/>
      <c r="AB853" s="26"/>
      <c r="AC853" s="26"/>
      <c r="AD853" s="23"/>
      <c r="AE853" s="23"/>
      <c r="AF853" s="23"/>
      <c r="AG853" s="23"/>
      <c r="AH853" s="23"/>
      <c r="AI853" s="23"/>
      <c r="AJ853" s="107">
        <v>2</v>
      </c>
      <c r="AK853" s="110">
        <v>20</v>
      </c>
      <c r="AL853" s="31">
        <f>IF(N850=26,(4*0.5)/AK853,(2*0.5)/AK853)</f>
        <v>0.05</v>
      </c>
      <c r="AM853" s="113" t="s">
        <v>98</v>
      </c>
      <c r="AN853" s="114">
        <f>IF((AL853*0.9*(N850-O850)*391.3*AJ853*10^-1)&lt;AJ851,(AL853*0.9*(N850-O850)*391.3*AJ853*10^-1),"calc. cotθ ")</f>
        <v>250.04070000000002</v>
      </c>
    </row>
    <row r="854" spans="1:40" hidden="1">
      <c r="A854" s="35">
        <v>3</v>
      </c>
      <c r="B854" s="35">
        <v>5</v>
      </c>
      <c r="C854" s="35">
        <v>6</v>
      </c>
      <c r="D854" s="35">
        <v>1</v>
      </c>
      <c r="E854" s="35" t="s">
        <v>14</v>
      </c>
      <c r="F854" s="36">
        <v>-28.385000000000002</v>
      </c>
      <c r="G854" s="36">
        <v>-18.111999999999998</v>
      </c>
      <c r="H854" s="36">
        <v>233.09700000000001</v>
      </c>
      <c r="I854" s="36">
        <v>214.98500000000001</v>
      </c>
      <c r="J854" s="36">
        <v>-251.209</v>
      </c>
      <c r="K854" s="1">
        <f t="shared" ref="K854:K855" si="2012">$K$510</f>
        <v>80</v>
      </c>
      <c r="L854" s="7">
        <f t="shared" ref="L854:L855" si="2013">(ABS(I854)-ABS(I856*$K854/200))*SIGN(I854)</f>
        <v>174.06092000000001</v>
      </c>
      <c r="M854" s="7">
        <f t="shared" ref="M854:M855" si="2014">(ABS(J854)-ABS(J856*$K854/200))*SIGN(J854)</f>
        <v>-168.88652000000002</v>
      </c>
      <c r="N854" s="6">
        <f t="shared" ref="N854:N855" si="2015">$N$510</f>
        <v>75</v>
      </c>
      <c r="O854" s="6">
        <v>4</v>
      </c>
      <c r="P854" s="6">
        <v>30</v>
      </c>
      <c r="Q854" s="7">
        <f>P854*(N854-O854)^2/((10^6)*$AS$4^2)</f>
        <v>389.67765209100986</v>
      </c>
      <c r="R854" s="7">
        <f>P854*(N854-O854)^2/((10^6)*$AS$5^2)</f>
        <v>517.18477480250328</v>
      </c>
      <c r="S854" s="6" t="str">
        <f>IF(R854&gt;=MAX(ABS(I854),ABS(J854),ABS(L854),ABS(M854)),"Verificata","Non verificata")</f>
        <v>Verificata</v>
      </c>
      <c r="T854" s="7">
        <f>-MIN(L854:M854)/(0.9*(N854-O854)/100*391.3)*10</f>
        <v>6.7543611899982681</v>
      </c>
      <c r="U854" s="7">
        <f>ABS(MAX(L854:M854)/(0.9*(N854-O854)/100*391.3)*10)</f>
        <v>6.961303499790235</v>
      </c>
      <c r="V854" s="17">
        <f t="shared" ref="V854:V855" si="2016">IF($N854=26,IF(4*2.01&gt;T854,4*2.01,"Arm. insufficiente"),IF((3*2.01)&gt;T854,(3*2.01),IF(T854&lt;4*2.01,(4*2.01),IF(T854&lt;10.3,2*2.01+2*3.14,IF(T854&lt;15.75,5*3.14,IF(15.75&lt;T854,6*3.14,"Armat. Insuf. "))))))</f>
        <v>8.0399999999999991</v>
      </c>
      <c r="W854" s="16" t="str">
        <f t="shared" ref="W854:W855" si="2017">IF(V854=6.03,"3f16",IF(V854=8.04,"4f16",IF(V854=10.3,"2f16+2f20",IF(V854=15.7,"5f20",IF(V854=18.84,"6f20","Arm. Insuf.")))))</f>
        <v>4f16</v>
      </c>
      <c r="X854" s="17">
        <f t="shared" ref="X854:X855" si="2018">IF($N854=26,IF(4*2.01&gt;U854,4*2.01,"Arm. insufficiente"),IF((3*2.01)&gt;U854,(3*2.01),IF(U854&lt;4*2.01,(4*2.01),IF(U854&lt;10.3,2*2.01+2*3.14,IF(U854&lt;15.75,5*3.14,IF(15.75&lt;U854,6*3.14,"Armat. Insuf. "))))))</f>
        <v>8.0399999999999991</v>
      </c>
      <c r="Y854" s="16" t="str">
        <f t="shared" ref="Y854:Y855" si="2019">IF(X854=6.03,"3f16",IF(X854=8.04,"4f16",IF(X854=10.3,"2f16+2f20",IF(X854=15.7,"5f20",IF(X854=18.84,"6f20","Arm. Insuf.")))))</f>
        <v>4f16</v>
      </c>
      <c r="Z854" s="16">
        <f t="shared" ref="Z854:Z855" si="2020">-0.9*(N854-O854)*V854*391.3/1000</f>
        <v>-201.03272279999999</v>
      </c>
      <c r="AA854" s="16">
        <f t="shared" ref="AA854:AA855" si="2021">0.9*(N854-O854)*X854*391.3/1000</f>
        <v>201.03272279999999</v>
      </c>
      <c r="AB854" s="24"/>
      <c r="AC854" s="24"/>
      <c r="AD854" s="21"/>
      <c r="AE854" s="21"/>
      <c r="AF854" s="21"/>
      <c r="AG854" s="21"/>
      <c r="AH854" s="21"/>
      <c r="AI854" s="21"/>
      <c r="AJ854" s="21"/>
      <c r="AK854" s="109">
        <f>8*1.6</f>
        <v>12.8</v>
      </c>
      <c r="AL854" s="29">
        <f>IF(N854=26,(4*0.5)/AK854,(2*0.5)/AK854)</f>
        <v>7.8125E-2</v>
      </c>
      <c r="AM854" s="111" t="s">
        <v>96</v>
      </c>
      <c r="AN854" s="40">
        <f>IF((AL854*0.9*(N854-O854)*391.3*AJ857*10^-1)&lt;AJ855,(AL854*0.9*(N854-O854)*391.3*AJ857*10^-1),"calc. cotθ ")</f>
        <v>390.68859375000005</v>
      </c>
    </row>
    <row r="855" spans="1:40" hidden="1">
      <c r="A855" s="35">
        <v>3</v>
      </c>
      <c r="B855" s="35">
        <v>5</v>
      </c>
      <c r="C855" s="35">
        <v>6</v>
      </c>
      <c r="D855" s="35">
        <v>1</v>
      </c>
      <c r="E855" s="35" t="s">
        <v>15</v>
      </c>
      <c r="F855" s="36">
        <v>-49.917000000000002</v>
      </c>
      <c r="G855" s="36">
        <v>-31.933</v>
      </c>
      <c r="H855" s="36">
        <v>-352.32650000000001</v>
      </c>
      <c r="I855" s="36">
        <v>-384.2595</v>
      </c>
      <c r="J855" s="36">
        <v>320.39350000000002</v>
      </c>
      <c r="K855" s="1">
        <f t="shared" si="2012"/>
        <v>80</v>
      </c>
      <c r="L855" s="7">
        <f t="shared" si="2013"/>
        <v>-299.02742000000001</v>
      </c>
      <c r="M855" s="7">
        <f t="shared" si="2014"/>
        <v>282.37902000000003</v>
      </c>
      <c r="N855" s="6">
        <f t="shared" si="2015"/>
        <v>75</v>
      </c>
      <c r="O855" s="6">
        <v>4</v>
      </c>
      <c r="P855" s="6">
        <v>30</v>
      </c>
      <c r="Q855" s="7">
        <f>P855*(N855-O855)^2/((10^6)*$AS$4^2)</f>
        <v>389.67765209100986</v>
      </c>
      <c r="R855" s="7">
        <f>P855*(N855-O855)^2/((10^6)*$AS$5^2)</f>
        <v>517.18477480250328</v>
      </c>
      <c r="S855" s="6" t="str">
        <f>IF(R855&gt;=MAX(ABS(I855),ABS(J855),ABS(L855),ABS(M855)),"Verificata","Non verificata")</f>
        <v>Verificata</v>
      </c>
      <c r="T855" s="7">
        <f>-MIN(L855:M855)/(0.9*(N855-O855)/100*391.3)*10</f>
        <v>11.959149850404353</v>
      </c>
      <c r="U855" s="7">
        <f>ABS(MAX(L855:M855)/(0.9*(N855-O855)/100*391.3)*10)</f>
        <v>11.293322247138168</v>
      </c>
      <c r="V855" s="17">
        <f t="shared" si="2016"/>
        <v>15.700000000000001</v>
      </c>
      <c r="W855" s="16" t="str">
        <f t="shared" si="2017"/>
        <v>5f20</v>
      </c>
      <c r="X855" s="17">
        <f t="shared" si="2018"/>
        <v>15.700000000000001</v>
      </c>
      <c r="Y855" s="16" t="str">
        <f t="shared" si="2019"/>
        <v>5f20</v>
      </c>
      <c r="Z855" s="16">
        <f t="shared" si="2020"/>
        <v>-392.56389900000005</v>
      </c>
      <c r="AA855" s="16">
        <f t="shared" si="2021"/>
        <v>392.56389900000005</v>
      </c>
      <c r="AB855" s="25">
        <v>45.6</v>
      </c>
      <c r="AC855" s="25">
        <v>29.1</v>
      </c>
      <c r="AD855" s="22">
        <v>3.8</v>
      </c>
      <c r="AE855" s="22">
        <v>3.25</v>
      </c>
      <c r="AF855" s="22">
        <f>(AC855*AE855)/2</f>
        <v>47.287500000000001</v>
      </c>
      <c r="AG855" s="22">
        <f>(Z854-AA855)/AE855</f>
        <v>-182.64511440000004</v>
      </c>
      <c r="AH855" s="22">
        <f>(AA854-Z855)/AE855</f>
        <v>182.64511440000004</v>
      </c>
      <c r="AI855" s="22">
        <f>MAX(ABS(AG855+AF855),ABS(AG855-AF855),ABS(AH855+AF855),ABS(AH855-AF855),)</f>
        <v>229.93261440000003</v>
      </c>
      <c r="AJ855" s="22">
        <f>((0.5*14.17*P854*0.9*(N854-O854)*AJ857)/(1+AJ857^2))*10^-1</f>
        <v>543.27780000000007</v>
      </c>
      <c r="AK855" s="108">
        <v>10</v>
      </c>
      <c r="AL855" s="30">
        <f>IF(N854=26,(4*0.5)/AK855,(2*0.5)/AK855)</f>
        <v>0.1</v>
      </c>
      <c r="AM855" s="112" t="s">
        <v>100</v>
      </c>
      <c r="AN855" s="41">
        <f>IF((AL855*0.9*(N854-O854)*391.3*AJ857*10^-1)&lt;AJ855,(AL855*0.9*(N854-O854)*391.3*AJ857*10^-1),"calc. cotθ ")</f>
        <v>500.08140000000003</v>
      </c>
    </row>
    <row r="856" spans="1:40" hidden="1">
      <c r="A856" s="35">
        <v>3</v>
      </c>
      <c r="B856" s="35">
        <v>5</v>
      </c>
      <c r="C856" s="35">
        <v>6</v>
      </c>
      <c r="D856" s="35">
        <v>1</v>
      </c>
      <c r="E856" s="35" t="s">
        <v>16</v>
      </c>
      <c r="F856" s="36">
        <v>81.012</v>
      </c>
      <c r="G856" s="36">
        <v>51.747999999999998</v>
      </c>
      <c r="H856" s="36">
        <v>-154.0582</v>
      </c>
      <c r="I856" s="36">
        <v>-102.31020000000001</v>
      </c>
      <c r="J856" s="36">
        <v>205.80619999999999</v>
      </c>
      <c r="Z856" s="16"/>
      <c r="AA856" s="16"/>
      <c r="AB856" s="25"/>
      <c r="AC856" s="25"/>
      <c r="AD856" s="22"/>
      <c r="AE856" s="22"/>
      <c r="AF856" s="22"/>
      <c r="AG856" s="22"/>
      <c r="AH856" s="22"/>
      <c r="AI856" s="22"/>
      <c r="AJ856" s="106" t="s">
        <v>93</v>
      </c>
      <c r="AK856" s="108">
        <v>15</v>
      </c>
      <c r="AL856" s="30">
        <f>IF(N854=26,(4*0.5)/AK856,(2*0.5)/AK856)</f>
        <v>6.6666666666666666E-2</v>
      </c>
      <c r="AM856" s="112" t="s">
        <v>99</v>
      </c>
      <c r="AN856" s="41">
        <f>IF((AL856*0.9*(N854-O854)*391.3*AJ857*10^-1)&lt;AJ855,(AL856*0.9*(N854-O854)*391.3*AJ857*10^-1),"calc. cotθ ")</f>
        <v>333.38760000000002</v>
      </c>
    </row>
    <row r="857" spans="1:40" hidden="1">
      <c r="A857" s="35">
        <v>3</v>
      </c>
      <c r="B857" s="35">
        <v>5</v>
      </c>
      <c r="C857" s="35">
        <v>6</v>
      </c>
      <c r="D857" s="35">
        <v>1</v>
      </c>
      <c r="E857" s="35" t="s">
        <v>17</v>
      </c>
      <c r="F857" s="36">
        <v>-92.343999999999994</v>
      </c>
      <c r="G857" s="36">
        <v>-59.021999999999998</v>
      </c>
      <c r="H857" s="36">
        <v>-154.0582</v>
      </c>
      <c r="I857" s="36">
        <v>-213.08019999999999</v>
      </c>
      <c r="J857" s="36">
        <v>95.036200000000008</v>
      </c>
      <c r="Z857" s="16"/>
      <c r="AA857" s="16"/>
      <c r="AB857" s="26"/>
      <c r="AC857" s="26"/>
      <c r="AD857" s="23"/>
      <c r="AE857" s="23"/>
      <c r="AF857" s="23"/>
      <c r="AG857" s="23"/>
      <c r="AH857" s="23"/>
      <c r="AI857" s="23"/>
      <c r="AJ857" s="107">
        <v>2</v>
      </c>
      <c r="AK857" s="110">
        <v>20</v>
      </c>
      <c r="AL857" s="31">
        <f>IF(N854=26,(4*0.5)/AK857,(2*0.5)/AK857)</f>
        <v>0.05</v>
      </c>
      <c r="AM857" s="113" t="s">
        <v>98</v>
      </c>
      <c r="AN857" s="114">
        <f>IF((AL857*0.9*(N854-O854)*391.3*AJ857*10^-1)&lt;AJ855,(AL857*0.9*(N854-O854)*391.3*AJ857*10^-1),"calc. cotθ ")</f>
        <v>250.04070000000002</v>
      </c>
    </row>
    <row r="858" spans="1:40" hidden="1">
      <c r="A858" s="35">
        <v>3</v>
      </c>
      <c r="B858" s="35">
        <v>6</v>
      </c>
      <c r="C858" s="35">
        <v>7</v>
      </c>
      <c r="D858" s="35">
        <v>1</v>
      </c>
      <c r="E858" s="35" t="s">
        <v>14</v>
      </c>
      <c r="F858" s="36">
        <v>-37.722000000000001</v>
      </c>
      <c r="G858" s="36">
        <v>-24.064</v>
      </c>
      <c r="H858" s="36">
        <v>509.19619999999998</v>
      </c>
      <c r="I858" s="36">
        <v>485.13219999999995</v>
      </c>
      <c r="J858" s="36">
        <v>-533.26019999999994</v>
      </c>
      <c r="K858" s="1">
        <f t="shared" ref="K858:K859" si="2022">$K$510</f>
        <v>80</v>
      </c>
      <c r="L858" s="7">
        <f t="shared" ref="L858:L859" si="2023">(ABS(I858)-ABS(I860*$K858/200))*SIGN(I858)</f>
        <v>358.59299999999996</v>
      </c>
      <c r="M858" s="7">
        <f t="shared" ref="M858:M859" si="2024">(ABS(J858)-ABS(J860*$K858/200))*SIGN(J858)</f>
        <v>-368.82979999999998</v>
      </c>
      <c r="N858" s="6">
        <f t="shared" ref="N858:N859" si="2025">$N$510</f>
        <v>75</v>
      </c>
      <c r="O858" s="6">
        <v>4</v>
      </c>
      <c r="P858" s="6">
        <v>30</v>
      </c>
      <c r="Q858" s="7">
        <f>P858*(N858-O858)^2/((10^6)*$AS$4^2)</f>
        <v>389.67765209100986</v>
      </c>
      <c r="R858" s="7">
        <f>P858*(N858-O858)^2/((10^6)*$AS$5^2)</f>
        <v>517.18477480250328</v>
      </c>
      <c r="S858" s="20" t="str">
        <f>IF(R858&gt;=MAX(ABS(L858),ABS(M858)),"Verificata","Non Verificata")</f>
        <v>Verificata</v>
      </c>
      <c r="T858" s="7">
        <f>-MIN(L858:M858)/(0.9*(N858-O858)/100*391.3)*10</f>
        <v>14.750790571294992</v>
      </c>
      <c r="U858" s="7">
        <f>ABS(MAX(L858:M858)/(0.9*(N858-O858)/100*391.3)*10)</f>
        <v>14.341385222485776</v>
      </c>
      <c r="V858" s="17">
        <f t="shared" ref="V858:V859" si="2026">IF($N858=26,IF(4*2.01&gt;T858,4*2.01,"Arm. insufficiente"),IF((3*2.01)&gt;T858,(3*2.01),IF(T858&lt;4*2.01,(4*2.01),IF(T858&lt;10.3,2*2.01+2*3.14,IF(T858&lt;15.75,5*3.14,IF(15.75&lt;T858,6*3.14,"Armat. Insuf. "))))))</f>
        <v>15.700000000000001</v>
      </c>
      <c r="W858" s="16" t="str">
        <f t="shared" ref="W858:W859" si="2027">IF(V858=6.03,"3f16",IF(V858=8.04,"4f16",IF(V858=10.3,"2f16+2f20",IF(V858=15.7,"5f20",IF(V858=18.84,"6f20","Arm. Insuf.")))))</f>
        <v>5f20</v>
      </c>
      <c r="X858" s="17">
        <f t="shared" ref="X858:X859" si="2028">IF($N858=26,IF(4*2.01&gt;U858,4*2.01,"Arm. insufficiente"),IF((3*2.01)&gt;U858,(3*2.01),IF(U858&lt;4*2.01,(4*2.01),IF(U858&lt;10.3,2*2.01+2*3.14,IF(U858&lt;15.75,5*3.14,IF(15.75&lt;U858,6*3.14,"Armat. Insuf. "))))))</f>
        <v>15.700000000000001</v>
      </c>
      <c r="Y858" s="16" t="str">
        <f t="shared" ref="Y858:Y859" si="2029">IF(X858=6.03,"3f16",IF(X858=8.04,"4f16",IF(X858=10.3,"2f16+2f20",IF(X858=15.7,"5f20",IF(X858=18.84,"6f20","Arm. Insuf.")))))</f>
        <v>5f20</v>
      </c>
      <c r="Z858" s="16">
        <f t="shared" ref="Z858:Z859" si="2030">-0.9*(N858-O858)*V858*391.3/1000</f>
        <v>-392.56389900000005</v>
      </c>
      <c r="AA858" s="16">
        <f t="shared" ref="AA858:AA859" si="2031">0.9*(N858-O858)*X858*391.3/1000</f>
        <v>392.56389900000005</v>
      </c>
      <c r="AB858" s="24"/>
      <c r="AC858" s="24"/>
      <c r="AD858" s="21"/>
      <c r="AE858" s="21"/>
      <c r="AF858" s="21"/>
      <c r="AG858" s="21"/>
      <c r="AH858" s="21"/>
      <c r="AI858" s="21"/>
      <c r="AJ858" s="21"/>
      <c r="AK858" s="109">
        <f>8*1.6</f>
        <v>12.8</v>
      </c>
      <c r="AL858" s="29">
        <f>IF(N858=26,(4*0.5)/AK858,(2*0.5)/AK858)</f>
        <v>7.8125E-2</v>
      </c>
      <c r="AM858" s="111" t="s">
        <v>96</v>
      </c>
      <c r="AN858" s="40">
        <f>IF((AL858*0.9*(N858-O858)*391.3*AJ861*10^-1)&lt;AJ859,(AL858*0.9*(N858-O858)*391.3*AJ861*10^-1),"calc. cotθ ")</f>
        <v>390.68859375000005</v>
      </c>
    </row>
    <row r="859" spans="1:40" hidden="1">
      <c r="A859" s="35">
        <v>3</v>
      </c>
      <c r="B859" s="35">
        <v>6</v>
      </c>
      <c r="C859" s="35">
        <v>7</v>
      </c>
      <c r="D859" s="35">
        <v>1</v>
      </c>
      <c r="E859" s="35" t="s">
        <v>15</v>
      </c>
      <c r="F859" s="36">
        <v>-37.722000000000001</v>
      </c>
      <c r="G859" s="36">
        <v>-24.097999999999999</v>
      </c>
      <c r="H859" s="36">
        <v>-509.19619999999998</v>
      </c>
      <c r="I859" s="36">
        <v>-533.29419999999993</v>
      </c>
      <c r="J859" s="36">
        <v>485.09819999999996</v>
      </c>
      <c r="K859" s="1">
        <f t="shared" si="2022"/>
        <v>80</v>
      </c>
      <c r="L859" s="7">
        <f t="shared" si="2023"/>
        <v>-368.85419999999993</v>
      </c>
      <c r="M859" s="7">
        <f t="shared" si="2024"/>
        <v>358.56859999999995</v>
      </c>
      <c r="N859" s="6">
        <f t="shared" si="2025"/>
        <v>75</v>
      </c>
      <c r="O859" s="6">
        <v>4</v>
      </c>
      <c r="P859" s="6">
        <v>30</v>
      </c>
      <c r="Q859" s="7">
        <f>P859*(N859-O859)^2/((10^6)*$AS$4^2)</f>
        <v>389.67765209100986</v>
      </c>
      <c r="R859" s="7">
        <f>P859*(N859-O859)^2/((10^6)*$AS$5^2)</f>
        <v>517.18477480250328</v>
      </c>
      <c r="S859" s="20" t="str">
        <f>IF(R859&gt;=MAX(ABS(L859),ABS(M859)),"Verificata","Non Verificata")</f>
        <v>Verificata</v>
      </c>
      <c r="T859" s="7">
        <f>-MIN(L859:M859)/(0.9*(N859-O859)/100*391.3)*10</f>
        <v>14.751766412428054</v>
      </c>
      <c r="U859" s="7">
        <f>ABS(MAX(L859:M859)/(0.9*(N859-O859)/100*391.3)*10)</f>
        <v>14.340409381352712</v>
      </c>
      <c r="V859" s="17">
        <f t="shared" si="2026"/>
        <v>15.700000000000001</v>
      </c>
      <c r="W859" s="16" t="str">
        <f t="shared" si="2027"/>
        <v>5f20</v>
      </c>
      <c r="X859" s="17">
        <f t="shared" si="2028"/>
        <v>15.700000000000001</v>
      </c>
      <c r="Y859" s="16" t="str">
        <f t="shared" si="2029"/>
        <v>5f20</v>
      </c>
      <c r="Z859" s="16">
        <f t="shared" si="2030"/>
        <v>-392.56389900000005</v>
      </c>
      <c r="AA859" s="16">
        <f t="shared" si="2031"/>
        <v>392.56389900000005</v>
      </c>
      <c r="AB859" s="25">
        <v>53</v>
      </c>
      <c r="AC859" s="25">
        <v>33.799999999999997</v>
      </c>
      <c r="AD859" s="22">
        <v>2.8</v>
      </c>
      <c r="AE859" s="22">
        <v>2</v>
      </c>
      <c r="AF859" s="22">
        <f>(AC859*AE859)/2</f>
        <v>33.799999999999997</v>
      </c>
      <c r="AG859" s="22">
        <f>(Z858-AA859)/AE859</f>
        <v>-392.56389900000005</v>
      </c>
      <c r="AH859" s="22">
        <f>(AA858-Z859)/AE859</f>
        <v>392.56389900000005</v>
      </c>
      <c r="AI859" s="22">
        <f t="shared" ref="AI859" si="2032">MAX(ABS(AG859+AF859),ABS(AG859-AF859),ABS(AH859+AF859),ABS(AH859-AF859),)</f>
        <v>426.36389900000006</v>
      </c>
      <c r="AJ859" s="22">
        <f>((0.5*14.17*P858*0.9*(N858-O858)*AJ861)/(1+AJ861^2))*10^-1</f>
        <v>543.27780000000007</v>
      </c>
      <c r="AK859" s="108">
        <v>10</v>
      </c>
      <c r="AL859" s="30">
        <f>IF(N858=26,(4*0.5)/AK859,(2*0.5)/AK859)</f>
        <v>0.1</v>
      </c>
      <c r="AM859" s="112" t="s">
        <v>100</v>
      </c>
      <c r="AN859" s="41">
        <f>IF((AL859*0.9*(N858-O858)*391.3*AJ861*10^-1)&lt;AJ859,(AL859*0.9*(N858-O858)*391.3*AJ861*10^-1),"calc. cotθ ")</f>
        <v>500.08140000000003</v>
      </c>
    </row>
    <row r="860" spans="1:40" hidden="1">
      <c r="A860" s="35">
        <v>3</v>
      </c>
      <c r="B860" s="35">
        <v>6</v>
      </c>
      <c r="C860" s="35">
        <v>7</v>
      </c>
      <c r="D860" s="35">
        <v>1</v>
      </c>
      <c r="E860" s="35" t="s">
        <v>16</v>
      </c>
      <c r="F860" s="36">
        <v>74.242000000000004</v>
      </c>
      <c r="G860" s="36">
        <v>47.363999999999997</v>
      </c>
      <c r="H860" s="36">
        <v>-363.71199999999999</v>
      </c>
      <c r="I860" s="36">
        <v>-316.34800000000001</v>
      </c>
      <c r="J860" s="36">
        <v>411.07599999999996</v>
      </c>
      <c r="AB860" s="25"/>
      <c r="AC860" s="25"/>
      <c r="AD860" s="22"/>
      <c r="AE860" s="22"/>
      <c r="AF860" s="22"/>
      <c r="AG860" s="22"/>
      <c r="AH860" s="22"/>
      <c r="AI860" s="22"/>
      <c r="AJ860" s="106" t="s">
        <v>93</v>
      </c>
      <c r="AK860" s="108">
        <v>15</v>
      </c>
      <c r="AL860" s="30">
        <f>IF(N858=26,(4*0.5)/AK860,(2*0.5)/AK860)</f>
        <v>6.6666666666666666E-2</v>
      </c>
      <c r="AM860" s="112" t="s">
        <v>99</v>
      </c>
      <c r="AN860" s="41">
        <f>IF((AL860*0.9*(N858-O858)*391.3*AJ861*10^-1)&lt;AJ859,(AL860*0.9*(N858-O858)*391.3*AJ861*10^-1),"calc. cotθ ")</f>
        <v>333.38760000000002</v>
      </c>
    </row>
    <row r="861" spans="1:40" hidden="1">
      <c r="A861" s="35">
        <v>3</v>
      </c>
      <c r="B861" s="35">
        <v>6</v>
      </c>
      <c r="C861" s="35">
        <v>7</v>
      </c>
      <c r="D861" s="35">
        <v>1</v>
      </c>
      <c r="E861" s="35" t="s">
        <v>17</v>
      </c>
      <c r="F861" s="36">
        <v>-74.242000000000004</v>
      </c>
      <c r="G861" s="36">
        <v>-47.387999999999998</v>
      </c>
      <c r="H861" s="36">
        <v>-363.71199999999999</v>
      </c>
      <c r="I861" s="36">
        <v>-411.09999999999997</v>
      </c>
      <c r="J861" s="36">
        <v>316.32400000000001</v>
      </c>
      <c r="AB861" s="26"/>
      <c r="AC861" s="26"/>
      <c r="AD861" s="23"/>
      <c r="AE861" s="23"/>
      <c r="AF861" s="23"/>
      <c r="AG861" s="23"/>
      <c r="AH861" s="23"/>
      <c r="AI861" s="23"/>
      <c r="AJ861" s="107">
        <v>2</v>
      </c>
      <c r="AK861" s="110">
        <v>20</v>
      </c>
      <c r="AL861" s="31">
        <f>IF(N858=26,(4*0.5)/AK861,(2*0.5)/AK861)</f>
        <v>0.05</v>
      </c>
      <c r="AM861" s="113" t="s">
        <v>98</v>
      </c>
      <c r="AN861" s="114">
        <f>IF((AL861*0.9*(N858-O858)*391.3*AJ861*10^-1)&lt;AJ859,(AL861*0.9*(N858-O858)*391.3*AJ861*10^-1),"calc. cotθ ")</f>
        <v>250.04070000000002</v>
      </c>
    </row>
    <row r="862" spans="1:40" hidden="1">
      <c r="A862" s="35">
        <v>3</v>
      </c>
      <c r="B862" s="35">
        <v>7</v>
      </c>
      <c r="C862" s="35">
        <v>8</v>
      </c>
      <c r="D862" s="35">
        <v>1</v>
      </c>
      <c r="E862" s="35" t="s">
        <v>14</v>
      </c>
      <c r="F862" s="36">
        <v>-49.917000000000002</v>
      </c>
      <c r="G862" s="36">
        <v>-31.88</v>
      </c>
      <c r="H862" s="36">
        <v>352.32650000000001</v>
      </c>
      <c r="I862" s="36">
        <v>320.44650000000001</v>
      </c>
      <c r="J862" s="36">
        <v>-384.20650000000001</v>
      </c>
      <c r="K862" s="1">
        <f t="shared" ref="K862:K863" si="2033">$K$510</f>
        <v>80</v>
      </c>
      <c r="L862" s="7">
        <f t="shared" ref="L862:L863" si="2034">(ABS(I862)-ABS(I864*$K862/200))*SIGN(I862)</f>
        <v>282.42282</v>
      </c>
      <c r="M862" s="7">
        <f t="shared" ref="M862:M863" si="2035">(ABS(J862)-ABS(J864*$K862/200))*SIGN(J862)</f>
        <v>-298.98361999999997</v>
      </c>
      <c r="N862" s="6">
        <f t="shared" ref="N862:N863" si="2036">$N$510</f>
        <v>75</v>
      </c>
      <c r="O862" s="6">
        <v>4</v>
      </c>
      <c r="P862" s="6">
        <v>30</v>
      </c>
      <c r="Q862" s="7">
        <f>P862*(N862-O862)^2/((10^6)*$AS$4^2)</f>
        <v>389.67765209100986</v>
      </c>
      <c r="R862" s="7">
        <f>P862*(N862-O862)^2/((10^6)*$AS$5^2)</f>
        <v>517.18477480250328</v>
      </c>
      <c r="S862" s="6" t="str">
        <f>IF(R862&gt;=MAX(ABS(I862),ABS(J862),ABS(L862),ABS(M862)),"Verificata","Non verificata")</f>
        <v>Verificata</v>
      </c>
      <c r="T862" s="7">
        <f>-MIN(L862:M862)/(0.9*(N862-O862)/100*391.3)*10</f>
        <v>11.957398135583526</v>
      </c>
      <c r="U862" s="7">
        <f>ABS(MAX(L862:M862)/(0.9*(N862-O862)/100*391.3)*10)</f>
        <v>11.295073961958993</v>
      </c>
      <c r="V862" s="17">
        <f t="shared" ref="V862:V863" si="2037">IF($N862=26,IF(4*2.01&gt;T862,4*2.01,"Arm. insufficiente"),IF((3*2.01)&gt;T862,(3*2.01),IF(T862&lt;4*2.01,(4*2.01),IF(T862&lt;10.3,2*2.01+2*3.14,IF(T862&lt;15.75,5*3.14,IF(15.75&lt;T862,6*3.14,"Armat. Insuf. "))))))</f>
        <v>15.700000000000001</v>
      </c>
      <c r="W862" s="16" t="str">
        <f t="shared" ref="W862:W863" si="2038">IF(V862=6.03,"3f16",IF(V862=8.04,"4f16",IF(V862=10.3,"2f16+2f20",IF(V862=15.7,"5f20",IF(V862=18.84,"6f20","Arm. Insuf.")))))</f>
        <v>5f20</v>
      </c>
      <c r="X862" s="17">
        <f t="shared" ref="X862:X863" si="2039">IF($N862=26,IF(4*2.01&gt;U862,4*2.01,"Arm. insufficiente"),IF((3*2.01)&gt;U862,(3*2.01),IF(U862&lt;4*2.01,(4*2.01),IF(U862&lt;10.3,2*2.01+2*3.14,IF(U862&lt;15.75,5*3.14,IF(15.75&lt;U862,6*3.14,"Armat. Insuf. "))))))</f>
        <v>15.700000000000001</v>
      </c>
      <c r="Y862" s="16" t="str">
        <f t="shared" ref="Y862:Y863" si="2040">IF(X862=6.03,"3f16",IF(X862=8.04,"4f16",IF(X862=10.3,"2f16+2f20",IF(X862=15.7,"5f20",IF(X862=18.84,"6f20","Arm. Insuf.")))))</f>
        <v>5f20</v>
      </c>
      <c r="Z862" s="16">
        <f t="shared" ref="Z862:Z863" si="2041">-0.9*(N862-O862)*V862*391.3/1000</f>
        <v>-392.56389900000005</v>
      </c>
      <c r="AA862" s="16">
        <f t="shared" ref="AA862:AA863" si="2042">0.9*(N862-O862)*X862*391.3/1000</f>
        <v>392.56389900000005</v>
      </c>
      <c r="AB862" s="24"/>
      <c r="AC862" s="24"/>
      <c r="AD862" s="21"/>
      <c r="AE862" s="21"/>
      <c r="AF862" s="21"/>
      <c r="AG862" s="21"/>
      <c r="AH862" s="21"/>
      <c r="AI862" s="21"/>
      <c r="AJ862" s="21"/>
      <c r="AK862" s="109">
        <f>8*1.6</f>
        <v>12.8</v>
      </c>
      <c r="AL862" s="29">
        <f>IF(N862=26,(4*0.5)/AK862,(2*0.5)/AK862)</f>
        <v>7.8125E-2</v>
      </c>
      <c r="AM862" s="111" t="s">
        <v>96</v>
      </c>
      <c r="AN862" s="40">
        <f>IF((AL862*0.9*(N862-O862)*391.3*AJ865*10^-1)&lt;AJ863,(AL862*0.9*(N862-O862)*391.3*AJ865*10^-1),"calc. cotθ ")</f>
        <v>390.68859375000005</v>
      </c>
    </row>
    <row r="863" spans="1:40" hidden="1">
      <c r="A863" s="35">
        <v>3</v>
      </c>
      <c r="B863" s="35">
        <v>7</v>
      </c>
      <c r="C863" s="35">
        <v>8</v>
      </c>
      <c r="D863" s="35">
        <v>1</v>
      </c>
      <c r="E863" s="35" t="s">
        <v>15</v>
      </c>
      <c r="F863" s="36">
        <v>-28.385000000000002</v>
      </c>
      <c r="G863" s="36">
        <v>-18.146000000000001</v>
      </c>
      <c r="H863" s="36">
        <v>-233.09700000000001</v>
      </c>
      <c r="I863" s="36">
        <v>-251.24299999999999</v>
      </c>
      <c r="J863" s="36">
        <v>214.95100000000002</v>
      </c>
      <c r="K863" s="1">
        <f t="shared" si="2033"/>
        <v>80</v>
      </c>
      <c r="L863" s="7">
        <f t="shared" si="2034"/>
        <v>-168.91131999999999</v>
      </c>
      <c r="M863" s="7">
        <f t="shared" si="2035"/>
        <v>174.03612000000004</v>
      </c>
      <c r="N863" s="6">
        <f t="shared" si="2036"/>
        <v>75</v>
      </c>
      <c r="O863" s="6">
        <v>4</v>
      </c>
      <c r="P863" s="6">
        <v>30</v>
      </c>
      <c r="Q863" s="7">
        <f>P863*(N863-O863)^2/((10^6)*$AS$4^2)</f>
        <v>389.67765209100986</v>
      </c>
      <c r="R863" s="7">
        <f>P863*(N863-O863)^2/((10^6)*$AS$5^2)</f>
        <v>517.18477480250328</v>
      </c>
      <c r="S863" s="6" t="str">
        <f>IF(R863&gt;=MAX(ABS(I863),ABS(J863),ABS(L863),ABS(M863)),"Verificata","Non verificata")</f>
        <v>Verificata</v>
      </c>
      <c r="T863" s="7">
        <f>-MIN(L863:M863)/(0.9*(N863-O863)/100*391.3)*10</f>
        <v>6.7553530285269545</v>
      </c>
      <c r="U863" s="7">
        <f>ABS(MAX(L863:M863)/(0.9*(N863-O863)/100*391.3)*10)</f>
        <v>6.9603116612615477</v>
      </c>
      <c r="V863" s="17">
        <f t="shared" si="2037"/>
        <v>8.0399999999999991</v>
      </c>
      <c r="W863" s="16" t="str">
        <f t="shared" si="2038"/>
        <v>4f16</v>
      </c>
      <c r="X863" s="17">
        <f t="shared" si="2039"/>
        <v>8.0399999999999991</v>
      </c>
      <c r="Y863" s="16" t="str">
        <f t="shared" si="2040"/>
        <v>4f16</v>
      </c>
      <c r="Z863" s="16">
        <f t="shared" si="2041"/>
        <v>-201.03272279999999</v>
      </c>
      <c r="AA863" s="16">
        <f t="shared" si="2042"/>
        <v>201.03272279999999</v>
      </c>
      <c r="AB863" s="25">
        <v>45.6</v>
      </c>
      <c r="AC863" s="25">
        <v>29.1</v>
      </c>
      <c r="AD863" s="22">
        <v>3.8</v>
      </c>
      <c r="AE863" s="22">
        <v>3.25</v>
      </c>
      <c r="AF863" s="22">
        <f>(AC863*AE863)/2</f>
        <v>47.287500000000001</v>
      </c>
      <c r="AG863" s="22">
        <f>(Z862-AA863)/AE863</f>
        <v>-182.64511440000004</v>
      </c>
      <c r="AH863" s="22">
        <f>(AA862-Z863)/AE863</f>
        <v>182.64511440000004</v>
      </c>
      <c r="AI863" s="22">
        <f t="shared" ref="AI863" si="2043">MAX(ABS(AG863+AF863),ABS(AG863-AF863),ABS(AH863+AF863),ABS(AH863-AF863),)</f>
        <v>229.93261440000003</v>
      </c>
      <c r="AJ863" s="22">
        <f>((0.5*14.17*P862*0.9*(N862-O862)*AJ865)/(1+AJ865^2))*10^-1</f>
        <v>543.27780000000007</v>
      </c>
      <c r="AK863" s="108">
        <v>10</v>
      </c>
      <c r="AL863" s="30">
        <f>IF(N862=26,(4*0.5)/AK863,(2*0.5)/AK863)</f>
        <v>0.1</v>
      </c>
      <c r="AM863" s="112" t="s">
        <v>100</v>
      </c>
      <c r="AN863" s="41">
        <f>IF((AL863*0.9*(N862-O862)*391.3*AJ865*10^-1)&lt;AJ863,(AL863*0.9*(N862-O862)*391.3*AJ865*10^-1),"calc. cotθ ")</f>
        <v>500.08140000000003</v>
      </c>
    </row>
    <row r="864" spans="1:40" hidden="1">
      <c r="A864" s="35">
        <v>3</v>
      </c>
      <c r="B864" s="35">
        <v>7</v>
      </c>
      <c r="C864" s="35">
        <v>8</v>
      </c>
      <c r="D864" s="35">
        <v>1</v>
      </c>
      <c r="E864" s="35" t="s">
        <v>16</v>
      </c>
      <c r="F864" s="36">
        <v>92.343999999999994</v>
      </c>
      <c r="G864" s="36">
        <v>58.999000000000002</v>
      </c>
      <c r="H864" s="36">
        <v>-154.0582</v>
      </c>
      <c r="I864" s="36">
        <v>-95.059200000000004</v>
      </c>
      <c r="J864" s="36">
        <v>213.05719999999999</v>
      </c>
      <c r="AB864" s="25"/>
      <c r="AC864" s="25"/>
      <c r="AD864" s="22"/>
      <c r="AE864" s="22"/>
      <c r="AF864" s="22"/>
      <c r="AG864" s="22"/>
      <c r="AH864" s="22"/>
      <c r="AI864" s="22"/>
      <c r="AJ864" s="106" t="s">
        <v>93</v>
      </c>
      <c r="AK864" s="108">
        <v>15</v>
      </c>
      <c r="AL864" s="30">
        <f>IF(N862=26,(4*0.5)/AK864,(2*0.5)/AK864)</f>
        <v>6.6666666666666666E-2</v>
      </c>
      <c r="AM864" s="112" t="s">
        <v>99</v>
      </c>
      <c r="AN864" s="41">
        <f>IF((AL864*0.9*(N862-O862)*391.3*AJ865*10^-1)&lt;AJ863,(AL864*0.9*(N862-O862)*391.3*AJ865*10^-1),"calc. cotθ ")</f>
        <v>333.38760000000002</v>
      </c>
    </row>
    <row r="865" spans="1:40" hidden="1">
      <c r="A865" s="35">
        <v>3</v>
      </c>
      <c r="B865" s="35">
        <v>7</v>
      </c>
      <c r="C865" s="35">
        <v>8</v>
      </c>
      <c r="D865" s="35">
        <v>1</v>
      </c>
      <c r="E865" s="35" t="s">
        <v>17</v>
      </c>
      <c r="F865" s="36">
        <v>-81.012</v>
      </c>
      <c r="G865" s="36">
        <v>-51.771000000000001</v>
      </c>
      <c r="H865" s="36">
        <v>-154.0582</v>
      </c>
      <c r="I865" s="36">
        <v>-205.82920000000001</v>
      </c>
      <c r="J865" s="36">
        <v>102.2872</v>
      </c>
      <c r="AB865" s="26"/>
      <c r="AC865" s="26"/>
      <c r="AD865" s="23"/>
      <c r="AE865" s="23"/>
      <c r="AF865" s="23"/>
      <c r="AG865" s="23"/>
      <c r="AH865" s="23"/>
      <c r="AI865" s="23"/>
      <c r="AJ865" s="107">
        <v>2</v>
      </c>
      <c r="AK865" s="110">
        <v>20</v>
      </c>
      <c r="AL865" s="31">
        <f>IF(N862=26,(4*0.5)/AK865,(2*0.5)/AK865)</f>
        <v>0.05</v>
      </c>
      <c r="AM865" s="113" t="s">
        <v>98</v>
      </c>
      <c r="AN865" s="114">
        <f>IF((AL865*0.9*(N862-O862)*391.3*AJ865*10^-1)&lt;AJ863,(AL865*0.9*(N862-O862)*391.3*AJ865*10^-1),"calc. cotθ ")</f>
        <v>250.04070000000002</v>
      </c>
    </row>
    <row r="866" spans="1:40" hidden="1">
      <c r="A866" s="35">
        <v>4</v>
      </c>
      <c r="B866" s="35">
        <v>9</v>
      </c>
      <c r="C866" s="35">
        <v>10</v>
      </c>
      <c r="D866" s="35">
        <v>1</v>
      </c>
      <c r="E866" s="35" t="s">
        <v>14</v>
      </c>
      <c r="F866" s="36">
        <v>-45.875999999999998</v>
      </c>
      <c r="G866" s="36">
        <v>-27.716999999999999</v>
      </c>
      <c r="H866" s="36">
        <v>212.08339999999998</v>
      </c>
      <c r="I866" s="36">
        <v>184.3664</v>
      </c>
      <c r="J866" s="36">
        <v>-239.80039999999997</v>
      </c>
      <c r="K866" s="1">
        <f t="shared" ref="K866:K867" si="2044">$K$510</f>
        <v>80</v>
      </c>
      <c r="L866" s="7">
        <f t="shared" ref="L866:L867" si="2045">(ABS(I866)-ABS(I868*$K866/200))*SIGN(I866)</f>
        <v>165.73176000000001</v>
      </c>
      <c r="M866" s="7">
        <f t="shared" ref="M866:M867" si="2046">(ABS(J866)-ABS(J868*$K866/200))*SIGN(J866)</f>
        <v>-165.04415999999998</v>
      </c>
      <c r="N866" s="6">
        <f t="shared" ref="N866:N867" si="2047">$N$510</f>
        <v>75</v>
      </c>
      <c r="O866" s="6">
        <v>4</v>
      </c>
      <c r="P866" s="6">
        <v>30</v>
      </c>
      <c r="Q866" s="7">
        <f>P866*(N866-O866)^2/((10^6)*$AS$4^2)</f>
        <v>389.67765209100986</v>
      </c>
      <c r="R866" s="7">
        <f>P866*(N866-O866)^2/((10^6)*$AS$5^2)</f>
        <v>517.18477480250328</v>
      </c>
      <c r="S866" s="6" t="str">
        <f>IF(R866&gt;=MAX(ABS(I866),ABS(J866),ABS(L866),ABS(M866)),"Verificata","Non verificata")</f>
        <v>Verificata</v>
      </c>
      <c r="T866" s="7">
        <f>-MIN(L866:M866)/(0.9*(N866-O866)/100*391.3)*10</f>
        <v>6.6006918073737584</v>
      </c>
      <c r="U866" s="7">
        <f>ABS(MAX(L866:M866)/(0.9*(N866-O866)/100*391.3)*10)</f>
        <v>6.6281913304514024</v>
      </c>
      <c r="V866" s="17">
        <f t="shared" ref="V866:V867" si="2048">IF($N866=26,IF(4*2.01&gt;T866,4*2.01,"Arm. insufficiente"),IF((3*2.01)&gt;T866,(3*2.01),IF(T866&lt;4*2.01,(4*2.01),IF(T866&lt;10.3,2*2.01+2*3.14,IF(T866&lt;15.75,5*3.14,IF(15.75&lt;T866,6*3.14,"Armat. Insuf. "))))))</f>
        <v>8.0399999999999991</v>
      </c>
      <c r="W866" s="16" t="str">
        <f t="shared" ref="W866:W867" si="2049">IF(V866=6.03,"3f16",IF(V866=8.04,"4f16",IF(V866=10.3,"2f16+2f20",IF(V866=15.7,"5f20",IF(V866=18.84,"6f20","Arm. Insuf.")))))</f>
        <v>4f16</v>
      </c>
      <c r="X866" s="17">
        <f t="shared" ref="X866:X867" si="2050">IF($N866=26,IF(4*2.01&gt;U866,4*2.01,"Arm. insufficiente"),IF((3*2.01)&gt;U866,(3*2.01),IF(U866&lt;4*2.01,(4*2.01),IF(U866&lt;10.3,2*2.01+2*3.14,IF(U866&lt;15.75,5*3.14,IF(15.75&lt;U866,6*3.14,"Armat. Insuf. "))))))</f>
        <v>8.0399999999999991</v>
      </c>
      <c r="Y866" s="16" t="str">
        <f t="shared" ref="Y866:Y867" si="2051">IF(X866=6.03,"3f16",IF(X866=8.04,"4f16",IF(X866=10.3,"2f16+2f20",IF(X866=15.7,"5f20",IF(X866=18.84,"6f20","Arm. Insuf.")))))</f>
        <v>4f16</v>
      </c>
      <c r="Z866" s="16">
        <f t="shared" ref="Z866:Z867" si="2052">-0.9*(N866-O866)*V866*391.3/1000</f>
        <v>-201.03272279999999</v>
      </c>
      <c r="AA866" s="16">
        <f t="shared" ref="AA866:AA867" si="2053">0.9*(N866-O866)*X866*391.3/1000</f>
        <v>201.03272279999999</v>
      </c>
      <c r="AB866" s="24"/>
      <c r="AC866" s="24"/>
      <c r="AD866" s="21"/>
      <c r="AE866" s="21"/>
      <c r="AF866" s="21"/>
      <c r="AG866" s="21"/>
      <c r="AH866" s="21"/>
      <c r="AI866" s="21"/>
      <c r="AJ866" s="21"/>
      <c r="AK866" s="109">
        <f>8*1.6</f>
        <v>12.8</v>
      </c>
      <c r="AL866" s="29">
        <f>IF(N866=26,(4*0.5)/AK866,(2*0.5)/AK866)</f>
        <v>7.8125E-2</v>
      </c>
      <c r="AM866" s="111" t="s">
        <v>97</v>
      </c>
      <c r="AN866" s="40">
        <f>IF((AL866*0.9*(N866-O866)*391.3*AJ869*10^-1)&lt;AJ867,(AL866*0.9*(N866-O866)*391.3*AJ869*10^-1),"calc. cotθ ")</f>
        <v>390.68859375000005</v>
      </c>
    </row>
    <row r="867" spans="1:40" hidden="1">
      <c r="A867" s="35">
        <v>4</v>
      </c>
      <c r="B867" s="35">
        <v>9</v>
      </c>
      <c r="C867" s="35">
        <v>10</v>
      </c>
      <c r="D867" s="35">
        <v>1</v>
      </c>
      <c r="E867" s="35" t="s">
        <v>15</v>
      </c>
      <c r="F867" s="36">
        <v>-110.404</v>
      </c>
      <c r="G867" s="36">
        <v>-66.781999999999996</v>
      </c>
      <c r="H867" s="36">
        <v>-354.10179999999997</v>
      </c>
      <c r="I867" s="36">
        <v>-420.88379999999995</v>
      </c>
      <c r="J867" s="36">
        <v>287.31979999999999</v>
      </c>
      <c r="K867" s="1">
        <f t="shared" si="2044"/>
        <v>80</v>
      </c>
      <c r="L867" s="7">
        <f t="shared" si="2045"/>
        <v>-339.68395999999996</v>
      </c>
      <c r="M867" s="7">
        <f t="shared" si="2046"/>
        <v>275.12876</v>
      </c>
      <c r="N867" s="6">
        <f t="shared" si="2047"/>
        <v>75</v>
      </c>
      <c r="O867" s="6">
        <v>4</v>
      </c>
      <c r="P867" s="6">
        <v>30</v>
      </c>
      <c r="Q867" s="7">
        <f>P867*(N867-O867)^2/((10^6)*$AS$4^2)</f>
        <v>389.67765209100986</v>
      </c>
      <c r="R867" s="7">
        <f>P867*(N867-O867)^2/((10^6)*$AS$5^2)</f>
        <v>517.18477480250328</v>
      </c>
      <c r="S867" s="6" t="str">
        <f>IF(R867&gt;=MAX(ABS(I867),ABS(J867),ABS(L867),ABS(M867)),"Verificata","Non verificata")</f>
        <v>Verificata</v>
      </c>
      <c r="T867" s="7">
        <f>-MIN(L867:M867)/(0.9*(N867-O867)/100*391.3)*10</f>
        <v>13.585146738111034</v>
      </c>
      <c r="U867" s="7">
        <f>ABS(MAX(L867:M867)/(0.9*(N867-O867)/100*391.3)*10)</f>
        <v>11.003359053146147</v>
      </c>
      <c r="V867" s="17">
        <f t="shared" si="2048"/>
        <v>15.700000000000001</v>
      </c>
      <c r="W867" s="16" t="str">
        <f t="shared" si="2049"/>
        <v>5f20</v>
      </c>
      <c r="X867" s="17">
        <f t="shared" si="2050"/>
        <v>15.700000000000001</v>
      </c>
      <c r="Y867" s="16" t="str">
        <f t="shared" si="2051"/>
        <v>5f20</v>
      </c>
      <c r="Z867" s="16">
        <f t="shared" si="2052"/>
        <v>-392.56389900000005</v>
      </c>
      <c r="AA867" s="16">
        <f t="shared" si="2053"/>
        <v>392.56389900000005</v>
      </c>
      <c r="AB867" s="25">
        <v>53.3</v>
      </c>
      <c r="AC867" s="25">
        <v>32.299999999999997</v>
      </c>
      <c r="AD867" s="22">
        <v>4.8499999999999996</v>
      </c>
      <c r="AE867" s="22">
        <v>4.05</v>
      </c>
      <c r="AF867" s="22">
        <f>(AC867*AE867)/2</f>
        <v>65.407499999999985</v>
      </c>
      <c r="AG867" s="22">
        <f>(Z866-AA867)/AE867</f>
        <v>-146.56706711111113</v>
      </c>
      <c r="AH867" s="22">
        <f>(AA866-Z867)/AE867</f>
        <v>146.56706711111113</v>
      </c>
      <c r="AI867" s="22">
        <f t="shared" ref="AI867" si="2054">MAX(ABS(AG867+AF867),ABS(AG867-AF867),ABS(AH867+AF867),ABS(AH867-AF867),)</f>
        <v>211.97456711111113</v>
      </c>
      <c r="AJ867" s="22">
        <f>((0.5*14.17*P866*0.9*(N866-O866)*AJ869)/(1+AJ869^2))*10^-1</f>
        <v>543.27780000000007</v>
      </c>
      <c r="AK867" s="108">
        <v>25</v>
      </c>
      <c r="AL867" s="30">
        <f>IF(N866=26,(4*0.5)/AK867,(2*0.5)/AK867)</f>
        <v>0.04</v>
      </c>
      <c r="AM867" s="112" t="s">
        <v>101</v>
      </c>
      <c r="AN867" s="41">
        <f>IF((AL867*0.9*(N866-O866)*391.3*AJ869*10^-1)&lt;AJ867,(AL867*0.9*(N866-O866)*391.3*AJ869*10^-1),"calc. cotθ ")</f>
        <v>200.03256000000005</v>
      </c>
    </row>
    <row r="868" spans="1:40" hidden="1">
      <c r="A868" s="35">
        <v>4</v>
      </c>
      <c r="B868" s="35">
        <v>9</v>
      </c>
      <c r="C868" s="35">
        <v>10</v>
      </c>
      <c r="D868" s="35">
        <v>1</v>
      </c>
      <c r="E868" s="35" t="s">
        <v>16</v>
      </c>
      <c r="F868" s="36">
        <v>116.045</v>
      </c>
      <c r="G868" s="36">
        <v>70.152000000000001</v>
      </c>
      <c r="H868" s="36">
        <v>-116.73860000000001</v>
      </c>
      <c r="I868" s="36">
        <v>-46.586600000000004</v>
      </c>
      <c r="J868" s="36">
        <v>186.89060000000001</v>
      </c>
      <c r="AB868" s="25"/>
      <c r="AC868" s="25"/>
      <c r="AD868" s="22"/>
      <c r="AE868" s="22"/>
      <c r="AF868" s="22"/>
      <c r="AG868" s="22"/>
      <c r="AH868" s="22"/>
      <c r="AI868" s="22"/>
      <c r="AJ868" s="106" t="s">
        <v>93</v>
      </c>
      <c r="AK868" s="108">
        <v>30</v>
      </c>
      <c r="AL868" s="30">
        <f>IF(N866=26,(4*0.5)/AK868,(2*0.5)/AK868)</f>
        <v>3.3333333333333333E-2</v>
      </c>
      <c r="AM868" s="112" t="s">
        <v>102</v>
      </c>
      <c r="AN868" s="41">
        <f>IF((AL868*0.9*(N866-O866)*391.3*AJ869*10^-1)&lt;AJ867,(AL868*0.9*(N866-O866)*391.3*AJ869*10^-1),"calc. cotθ ")</f>
        <v>166.69380000000001</v>
      </c>
    </row>
    <row r="869" spans="1:40" hidden="1">
      <c r="A869" s="35">
        <v>4</v>
      </c>
      <c r="B869" s="35">
        <v>9</v>
      </c>
      <c r="C869" s="35">
        <v>10</v>
      </c>
      <c r="D869" s="35">
        <v>1</v>
      </c>
      <c r="E869" s="35" t="s">
        <v>17</v>
      </c>
      <c r="F869" s="36">
        <v>-142.654</v>
      </c>
      <c r="G869" s="36">
        <v>-86.260999999999996</v>
      </c>
      <c r="H869" s="36">
        <v>-116.73860000000001</v>
      </c>
      <c r="I869" s="36">
        <v>-202.99959999999999</v>
      </c>
      <c r="J869" s="36">
        <v>30.47760000000001</v>
      </c>
      <c r="AB869" s="26"/>
      <c r="AC869" s="26"/>
      <c r="AD869" s="23"/>
      <c r="AE869" s="23"/>
      <c r="AF869" s="23"/>
      <c r="AG869" s="23"/>
      <c r="AH869" s="23"/>
      <c r="AI869" s="23"/>
      <c r="AJ869" s="107">
        <v>2</v>
      </c>
      <c r="AK869" s="110">
        <v>35</v>
      </c>
      <c r="AL869" s="31">
        <f>IF(N866=26,(4*0.5)/AK869,(2*0.5)/AK869)</f>
        <v>2.8571428571428571E-2</v>
      </c>
      <c r="AM869" s="113" t="s">
        <v>103</v>
      </c>
      <c r="AN869" s="114">
        <f>IF((AL869*0.9*(N866-O866)*391.3*AJ869*10^-1)&lt;AJ867,(AL869*0.9*(N866-O866)*391.3*AJ869*10^-1),"calc. cotθ ")</f>
        <v>142.88039999999998</v>
      </c>
    </row>
    <row r="870" spans="1:40" hidden="1">
      <c r="A870" s="35">
        <v>5</v>
      </c>
      <c r="B870" s="35">
        <v>11</v>
      </c>
      <c r="C870" s="35">
        <v>12</v>
      </c>
      <c r="D870" s="35">
        <v>1</v>
      </c>
      <c r="E870" s="35" t="s">
        <v>14</v>
      </c>
      <c r="F870" s="36">
        <v>-110.404</v>
      </c>
      <c r="G870" s="36">
        <v>-66.739000000000004</v>
      </c>
      <c r="H870" s="36">
        <v>354.10179999999997</v>
      </c>
      <c r="I870" s="36">
        <v>287.36279999999999</v>
      </c>
      <c r="J870" s="36">
        <v>-420.84079999999994</v>
      </c>
      <c r="K870" s="1">
        <f t="shared" ref="K870:K871" si="2055">$K$510</f>
        <v>80</v>
      </c>
      <c r="L870" s="7">
        <f t="shared" ref="L870:L871" si="2056">(ABS(I870)-ABS(I872*$K870/200))*SIGN(I870)</f>
        <v>275.16575999999998</v>
      </c>
      <c r="M870" s="7">
        <f t="shared" ref="M870:M871" si="2057">(ABS(J870)-ABS(J872*$K870/200))*SIGN(J870)</f>
        <v>-339.64695999999992</v>
      </c>
      <c r="N870" s="6">
        <f t="shared" ref="N870:N871" si="2058">$N$510</f>
        <v>75</v>
      </c>
      <c r="O870" s="6">
        <v>4</v>
      </c>
      <c r="P870" s="6">
        <v>30</v>
      </c>
      <c r="Q870" s="7">
        <f>P870*(N870-O870)^2/((10^6)*$AS$4^2)</f>
        <v>389.67765209100986</v>
      </c>
      <c r="R870" s="7">
        <f>P870*(N870-O870)^2/((10^6)*$AS$5^2)</f>
        <v>517.18477480250328</v>
      </c>
      <c r="S870" s="6" t="str">
        <f>IF(R870&gt;=MAX(ABS(I870),ABS(J870),ABS(L870),ABS(M870)),"Verificata","Non verificata")</f>
        <v>Verificata</v>
      </c>
      <c r="T870" s="7">
        <f>-MIN(L870:M870)/(0.9*(N870-O870)/100*391.3)*10</f>
        <v>13.583666979015812</v>
      </c>
      <c r="U870" s="7">
        <f>ABS(MAX(L870:M870)/(0.9*(N870-O870)/100*391.3)*10)</f>
        <v>11.004838812241367</v>
      </c>
      <c r="V870" s="17">
        <f t="shared" ref="V870:V871" si="2059">IF($N870=26,IF(4*2.01&gt;T870,4*2.01,"Arm. insufficiente"),IF((3*2.01)&gt;T870,(3*2.01),IF(T870&lt;4*2.01,(4*2.01),IF(T870&lt;10.3,2*2.01+2*3.14,IF(T870&lt;15.75,5*3.14,IF(15.75&lt;T870,6*3.14,"Armat. Insuf. "))))))</f>
        <v>15.700000000000001</v>
      </c>
      <c r="W870" s="16" t="str">
        <f t="shared" ref="W870:W871" si="2060">IF(V870=6.03,"3f16",IF(V870=8.04,"4f16",IF(V870=10.3,"2f16+2f20",IF(V870=15.7,"5f20",IF(V870=18.84,"6f20","Arm. Insuf.")))))</f>
        <v>5f20</v>
      </c>
      <c r="X870" s="17">
        <f t="shared" ref="X870:X871" si="2061">IF($N870=26,IF(4*2.01&gt;U870,4*2.01,"Arm. insufficiente"),IF((3*2.01)&gt;U870,(3*2.01),IF(U870&lt;4*2.01,(4*2.01),IF(U870&lt;10.3,2*2.01+2*3.14,IF(U870&lt;15.75,5*3.14,IF(15.75&lt;U870,6*3.14,"Armat. Insuf. "))))))</f>
        <v>15.700000000000001</v>
      </c>
      <c r="Y870" s="16" t="str">
        <f t="shared" ref="Y870:Y871" si="2062">IF(X870=6.03,"3f16",IF(X870=8.04,"4f16",IF(X870=10.3,"2f16+2f20",IF(X870=15.7,"5f20",IF(X870=18.84,"6f20","Arm. Insuf.")))))</f>
        <v>5f20</v>
      </c>
      <c r="Z870" s="16">
        <f t="shared" ref="Z870:Z871" si="2063">-0.9*(N870-O870)*V870*391.3/1000</f>
        <v>-392.56389900000005</v>
      </c>
      <c r="AA870" s="16">
        <f t="shared" ref="AA870:AA871" si="2064">0.9*(N870-O870)*X870*391.3/1000</f>
        <v>392.56389900000005</v>
      </c>
      <c r="AB870" s="24"/>
      <c r="AC870" s="24"/>
      <c r="AD870" s="21"/>
      <c r="AE870" s="21"/>
      <c r="AF870" s="21"/>
      <c r="AG870" s="21"/>
      <c r="AH870" s="21"/>
      <c r="AI870" s="21"/>
      <c r="AJ870" s="21"/>
      <c r="AK870" s="109">
        <f t="shared" ref="AK870" si="2065">8*1.6</f>
        <v>12.8</v>
      </c>
      <c r="AL870" s="29">
        <f>IF(N870=26,(4*0.5)/AK870,(2*0.5)/AK870)</f>
        <v>7.8125E-2</v>
      </c>
      <c r="AM870" s="111" t="s">
        <v>96</v>
      </c>
      <c r="AN870" s="40">
        <f>IF((AL870*0.9*(N870-O870)*391.3*AJ873*10^-1)&lt;AJ871,(AL870*0.9*(N870-O870)*391.3*AJ873*10^-1),"calc. cotθ ")</f>
        <v>390.68859375000005</v>
      </c>
    </row>
    <row r="871" spans="1:40" hidden="1">
      <c r="A871" s="35">
        <v>5</v>
      </c>
      <c r="B871" s="35">
        <v>11</v>
      </c>
      <c r="C871" s="35">
        <v>12</v>
      </c>
      <c r="D871" s="35">
        <v>1</v>
      </c>
      <c r="E871" s="35" t="s">
        <v>15</v>
      </c>
      <c r="F871" s="36">
        <v>-45.875999999999998</v>
      </c>
      <c r="G871" s="36">
        <v>-27.745000000000001</v>
      </c>
      <c r="H871" s="36">
        <v>-212.08339999999998</v>
      </c>
      <c r="I871" s="36">
        <v>-239.82839999999999</v>
      </c>
      <c r="J871" s="36">
        <v>184.33839999999998</v>
      </c>
      <c r="K871" s="1">
        <f t="shared" si="2055"/>
        <v>80</v>
      </c>
      <c r="L871" s="7">
        <f t="shared" si="2056"/>
        <v>-165.06655999999998</v>
      </c>
      <c r="M871" s="7">
        <f t="shared" si="2057"/>
        <v>165.70935999999998</v>
      </c>
      <c r="N871" s="6">
        <f t="shared" si="2058"/>
        <v>75</v>
      </c>
      <c r="O871" s="6">
        <v>4</v>
      </c>
      <c r="P871" s="6">
        <v>30</v>
      </c>
      <c r="Q871" s="7">
        <f>P871*(N871-O871)^2/((10^6)*$AS$4^2)</f>
        <v>389.67765209100986</v>
      </c>
      <c r="R871" s="7">
        <f>P871*(N871-O871)^2/((10^6)*$AS$5^2)</f>
        <v>517.18477480250328</v>
      </c>
      <c r="S871" s="6" t="str">
        <f>IF(R871&gt;=MAX(ABS(I871),ABS(J871),ABS(L871),ABS(M871)),"Verificata","Non verificata")</f>
        <v>Verificata</v>
      </c>
      <c r="T871" s="7">
        <f>-MIN(L871:M871)/(0.9*(N871-O871)/100*391.3)*10</f>
        <v>6.6015876615287015</v>
      </c>
      <c r="U871" s="7">
        <f>ABS(MAX(L871:M871)/(0.9*(N871-O871)/100*391.3)*10)</f>
        <v>6.6272954762964575</v>
      </c>
      <c r="V871" s="17">
        <f t="shared" si="2059"/>
        <v>8.0399999999999991</v>
      </c>
      <c r="W871" s="16" t="str">
        <f t="shared" si="2060"/>
        <v>4f16</v>
      </c>
      <c r="X871" s="17">
        <f t="shared" si="2061"/>
        <v>8.0399999999999991</v>
      </c>
      <c r="Y871" s="16" t="str">
        <f t="shared" si="2062"/>
        <v>4f16</v>
      </c>
      <c r="Z871" s="16">
        <f t="shared" si="2063"/>
        <v>-201.03272279999999</v>
      </c>
      <c r="AA871" s="16">
        <f t="shared" si="2064"/>
        <v>201.03272279999999</v>
      </c>
      <c r="AB871" s="25">
        <v>53.3</v>
      </c>
      <c r="AC871" s="25">
        <v>32.299999999999997</v>
      </c>
      <c r="AD871" s="22">
        <v>4.8499999999999996</v>
      </c>
      <c r="AE871" s="22">
        <v>4.05</v>
      </c>
      <c r="AF871" s="22">
        <f>(AC871*AE871)/2</f>
        <v>65.407499999999985</v>
      </c>
      <c r="AG871" s="22">
        <f>(Z870-AA871)/AE871</f>
        <v>-146.56706711111113</v>
      </c>
      <c r="AH871" s="22">
        <f>(AA870-Z871)/AE871</f>
        <v>146.56706711111113</v>
      </c>
      <c r="AI871" s="22">
        <f t="shared" ref="AI871" si="2066">MAX(ABS(AG871+AF871),ABS(AG871-AF871),ABS(AH871+AF871),ABS(AH871-AF871),)</f>
        <v>211.97456711111113</v>
      </c>
      <c r="AJ871" s="22">
        <f>((0.5*14.17*P870*0.9*(N870-O870)*AJ873)/(1+AJ873^2))*10^-1</f>
        <v>543.27780000000007</v>
      </c>
      <c r="AK871" s="108">
        <v>10</v>
      </c>
      <c r="AL871" s="30">
        <f>IF(N870=26,(4*0.5)/AK871,(2*0.5)/AK871)</f>
        <v>0.1</v>
      </c>
      <c r="AM871" s="112" t="s">
        <v>100</v>
      </c>
      <c r="AN871" s="41">
        <f>IF((AL871*0.9*(N870-O870)*391.3*AJ873*10^-1)&lt;AJ871,(AL871*0.9*(N870-O870)*391.3*AJ873*10^-1),"calc. cotθ ")</f>
        <v>500.08140000000003</v>
      </c>
    </row>
    <row r="872" spans="1:40" hidden="1">
      <c r="A872" s="35">
        <v>5</v>
      </c>
      <c r="B872" s="35">
        <v>11</v>
      </c>
      <c r="C872" s="35">
        <v>12</v>
      </c>
      <c r="D872" s="35">
        <v>1</v>
      </c>
      <c r="E872" s="35" t="s">
        <v>16</v>
      </c>
      <c r="F872" s="36">
        <v>142.654</v>
      </c>
      <c r="G872" s="36">
        <v>86.245999999999995</v>
      </c>
      <c r="H872" s="36">
        <v>-116.73860000000001</v>
      </c>
      <c r="I872" s="36">
        <v>-30.49260000000001</v>
      </c>
      <c r="J872" s="36">
        <v>202.9846</v>
      </c>
      <c r="AB872" s="25"/>
      <c r="AC872" s="25"/>
      <c r="AD872" s="22"/>
      <c r="AE872" s="22"/>
      <c r="AF872" s="22"/>
      <c r="AG872" s="22"/>
      <c r="AH872" s="22"/>
      <c r="AI872" s="22"/>
      <c r="AJ872" s="106" t="s">
        <v>93</v>
      </c>
      <c r="AK872" s="108">
        <v>15</v>
      </c>
      <c r="AL872" s="30">
        <f>IF(N870=26,(4*0.5)/AK872,(2*0.5)/AK872)</f>
        <v>6.6666666666666666E-2</v>
      </c>
      <c r="AM872" s="112" t="s">
        <v>99</v>
      </c>
      <c r="AN872" s="41">
        <f>IF((AL872*0.9*(N870-O870)*391.3*AJ873*10^-1)&lt;AJ871,(AL872*0.9*(N870-O870)*391.3*AJ873*10^-1),"calc. cotθ ")</f>
        <v>333.38760000000002</v>
      </c>
    </row>
    <row r="873" spans="1:40" hidden="1">
      <c r="A873" s="35">
        <v>5</v>
      </c>
      <c r="B873" s="35">
        <v>11</v>
      </c>
      <c r="C873" s="35">
        <v>12</v>
      </c>
      <c r="D873" s="35">
        <v>1</v>
      </c>
      <c r="E873" s="35" t="s">
        <v>17</v>
      </c>
      <c r="F873" s="36">
        <v>-116.045</v>
      </c>
      <c r="G873" s="36">
        <v>-70.165999999999997</v>
      </c>
      <c r="H873" s="36">
        <v>-116.73860000000001</v>
      </c>
      <c r="I873" s="36">
        <v>-186.90460000000002</v>
      </c>
      <c r="J873" s="36">
        <v>46.572600000000008</v>
      </c>
      <c r="AB873" s="26"/>
      <c r="AC873" s="26"/>
      <c r="AD873" s="23"/>
      <c r="AE873" s="23"/>
      <c r="AF873" s="23"/>
      <c r="AG873" s="23"/>
      <c r="AH873" s="23"/>
      <c r="AI873" s="23"/>
      <c r="AJ873" s="107">
        <v>2</v>
      </c>
      <c r="AK873" s="110">
        <v>20</v>
      </c>
      <c r="AL873" s="31">
        <f>IF(N870=26,(4*0.5)/AK873,(2*0.5)/AK873)</f>
        <v>0.05</v>
      </c>
      <c r="AM873" s="113" t="s">
        <v>98</v>
      </c>
      <c r="AN873" s="114">
        <f>IF((AL873*0.9*(N870-O870)*391.3*AJ873*10^-1)&lt;AJ871,(AL873*0.9*(N870-O870)*391.3*AJ873*10^-1),"calc. cotθ ")</f>
        <v>250.04070000000002</v>
      </c>
    </row>
    <row r="874" spans="1:40" hidden="1">
      <c r="A874" s="35">
        <v>6</v>
      </c>
      <c r="B874" s="35">
        <v>13</v>
      </c>
      <c r="C874" s="35">
        <v>14</v>
      </c>
      <c r="D874" s="35">
        <v>1</v>
      </c>
      <c r="E874" s="35" t="s">
        <v>14</v>
      </c>
      <c r="F874" s="36">
        <v>-50.822000000000003</v>
      </c>
      <c r="G874" s="36">
        <v>-30.609000000000002</v>
      </c>
      <c r="H874" s="36">
        <v>194.70940000000002</v>
      </c>
      <c r="I874" s="36">
        <v>164.10040000000001</v>
      </c>
      <c r="J874" s="36">
        <v>-225.31840000000003</v>
      </c>
      <c r="K874" s="1">
        <f t="shared" ref="K874:K875" si="2067">$K$510</f>
        <v>80</v>
      </c>
      <c r="L874" s="7">
        <f t="shared" ref="L874:L875" si="2068">(ABS(I874)-ABS(I876*$K874/200))*SIGN(I874)</f>
        <v>146.40744000000001</v>
      </c>
      <c r="M874" s="7">
        <f t="shared" ref="M874:M875" si="2069">(ABS(J874)-ABS(J876*$K874/200))*SIGN(J874)</f>
        <v>-157.95504000000003</v>
      </c>
      <c r="N874" s="6">
        <f t="shared" ref="N874:N875" si="2070">$N$510</f>
        <v>75</v>
      </c>
      <c r="O874" s="6">
        <v>4</v>
      </c>
      <c r="P874" s="6">
        <v>30</v>
      </c>
      <c r="Q874" s="7">
        <f>P874*(N874-O874)^2/((10^6)*$AS$4^2)</f>
        <v>389.67765209100986</v>
      </c>
      <c r="R874" s="7">
        <f>P874*(N874-O874)^2/((10^6)*$AS$5^2)</f>
        <v>517.18477480250328</v>
      </c>
      <c r="S874" s="6" t="str">
        <f>IF(R874&gt;=MAX(ABS(I874),ABS(J874),ABS(L874),ABS(M874)),"Verificata","Non verificata")</f>
        <v>Verificata</v>
      </c>
      <c r="T874" s="7">
        <f>-MIN(L874:M874)/(0.9*(N874-O874)/100*391.3)*10</f>
        <v>6.3171731642088673</v>
      </c>
      <c r="U874" s="7">
        <f>ABS(MAX(L874:M874)/(0.9*(N874-O874)/100*391.3)*10)</f>
        <v>5.8553443499398297</v>
      </c>
      <c r="V874" s="17">
        <f t="shared" ref="V874:V875" si="2071">IF($N874=26,IF(4*2.01&gt;T874,4*2.01,"Arm. insufficiente"),IF((3*2.01)&gt;T874,(3*2.01),IF(T874&lt;4*2.01,(4*2.01),IF(T874&lt;10.3,2*2.01+2*3.14,IF(T874&lt;15.75,5*3.14,IF(15.75&lt;T874,6*3.14,"Armat. Insuf. "))))))</f>
        <v>8.0399999999999991</v>
      </c>
      <c r="W874" s="16" t="str">
        <f t="shared" ref="W874:W875" si="2072">IF(V874=6.03,"3f16",IF(V874=8.04,"4f16",IF(V874=10.3,"2f16+2f20",IF(V874=15.7,"5f20",IF(V874=18.84,"6f20","Arm. Insuf.")))))</f>
        <v>4f16</v>
      </c>
      <c r="X874" s="17">
        <f t="shared" ref="X874:X875" si="2073">IF($N874=26,IF(4*2.01&gt;U874,4*2.01,"Arm. insufficiente"),IF((3*2.01)&gt;U874,(3*2.01),IF(U874&lt;4*2.01,(4*2.01),IF(U874&lt;10.3,2*2.01+2*3.14,IF(U874&lt;15.75,5*3.14,IF(15.75&lt;U874,6*3.14,"Armat. Insuf. "))))))</f>
        <v>6.0299999999999994</v>
      </c>
      <c r="Y874" s="16" t="str">
        <f t="shared" ref="Y874:Y875" si="2074">IF(X874=6.03,"3f16",IF(X874=8.04,"4f16",IF(X874=10.3,"2f16+2f20",IF(X874=15.7,"5f20",IF(X874=18.84,"6f20","Arm. Insuf.")))))</f>
        <v>3f16</v>
      </c>
      <c r="Z874" s="16">
        <f t="shared" ref="Z874:Z875" si="2075">-0.9*(N874-O874)*V874*391.3/1000</f>
        <v>-201.03272279999999</v>
      </c>
      <c r="AA874" s="16">
        <f t="shared" ref="AA874:AA875" si="2076">0.9*(N874-O874)*X874*391.3/1000</f>
        <v>150.77454209999999</v>
      </c>
      <c r="AB874" s="24"/>
      <c r="AC874" s="24"/>
      <c r="AD874" s="21"/>
      <c r="AE874" s="21"/>
      <c r="AF874" s="21"/>
      <c r="AG874" s="21"/>
      <c r="AH874" s="21"/>
      <c r="AI874" s="21"/>
      <c r="AJ874" s="21"/>
      <c r="AK874" s="109">
        <f t="shared" ref="AK874" si="2077">8*1.6</f>
        <v>12.8</v>
      </c>
      <c r="AL874" s="29">
        <f>IF(N874=26,(4*0.5)/AK874,(2*0.5)/AK874)</f>
        <v>7.8125E-2</v>
      </c>
      <c r="AM874" s="111" t="s">
        <v>97</v>
      </c>
      <c r="AN874" s="40">
        <f>IF((AL874*0.9*(N874-O874)*391.3*AJ877*10^-1)&lt;AJ875,(AL874*0.9*(N874-O874)*391.3*AJ877*10^-1),"calc. cotθ ")</f>
        <v>390.68859375000005</v>
      </c>
    </row>
    <row r="875" spans="1:40" hidden="1">
      <c r="A875" s="35">
        <v>6</v>
      </c>
      <c r="B875" s="35">
        <v>13</v>
      </c>
      <c r="C875" s="35">
        <v>14</v>
      </c>
      <c r="D875" s="35">
        <v>1</v>
      </c>
      <c r="E875" s="35" t="s">
        <v>15</v>
      </c>
      <c r="F875" s="36">
        <v>-101.443</v>
      </c>
      <c r="G875" s="36">
        <v>-61.588999999999999</v>
      </c>
      <c r="H875" s="36">
        <v>-299.68169999999998</v>
      </c>
      <c r="I875" s="36">
        <v>-361.27069999999998</v>
      </c>
      <c r="J875" s="36">
        <v>238.09269999999998</v>
      </c>
      <c r="K875" s="1">
        <f t="shared" si="2067"/>
        <v>80</v>
      </c>
      <c r="L875" s="7">
        <f t="shared" si="2068"/>
        <v>-288.57733999999999</v>
      </c>
      <c r="M875" s="7">
        <f t="shared" si="2069"/>
        <v>225.72973999999999</v>
      </c>
      <c r="N875" s="6">
        <f t="shared" si="2070"/>
        <v>75</v>
      </c>
      <c r="O875" s="6">
        <v>4</v>
      </c>
      <c r="P875" s="6">
        <v>30</v>
      </c>
      <c r="Q875" s="7">
        <f>P875*(N875-O875)^2/((10^6)*$AS$4^2)</f>
        <v>389.67765209100986</v>
      </c>
      <c r="R875" s="7">
        <f>P875*(N875-O875)^2/((10^6)*$AS$5^2)</f>
        <v>517.18477480250328</v>
      </c>
      <c r="S875" s="6" t="str">
        <f>IF(R875&gt;=MAX(ABS(I875),ABS(J875),ABS(L875),ABS(M875)),"Verificata","Non verificata")</f>
        <v>Verificata</v>
      </c>
      <c r="T875" s="7">
        <f>-MIN(L875:M875)/(0.9*(N875-O875)/100*391.3)*10</f>
        <v>11.541214690248427</v>
      </c>
      <c r="U875" s="7">
        <f>ABS(MAX(L875:M875)/(0.9*(N875-O875)/100*391.3)*10)</f>
        <v>9.0277198872023625</v>
      </c>
      <c r="V875" s="17">
        <f t="shared" si="2071"/>
        <v>15.700000000000001</v>
      </c>
      <c r="W875" s="16" t="str">
        <f t="shared" si="2072"/>
        <v>5f20</v>
      </c>
      <c r="X875" s="17">
        <f t="shared" si="2073"/>
        <v>10.3</v>
      </c>
      <c r="Y875" s="16" t="str">
        <f t="shared" si="2074"/>
        <v>2f16+2f20</v>
      </c>
      <c r="Z875" s="16">
        <f t="shared" si="2075"/>
        <v>-392.56389900000005</v>
      </c>
      <c r="AA875" s="16">
        <f t="shared" si="2076"/>
        <v>257.54192100000006</v>
      </c>
      <c r="AB875" s="25">
        <v>48.8</v>
      </c>
      <c r="AC875" s="25">
        <v>29.6</v>
      </c>
      <c r="AD875" s="22">
        <v>4.6500000000000004</v>
      </c>
      <c r="AE875" s="22">
        <v>4.0999999999999996</v>
      </c>
      <c r="AF875" s="22">
        <f>(AC875*AE875)/2</f>
        <v>60.68</v>
      </c>
      <c r="AG875" s="22">
        <f>(Z874-AA875)/AE875</f>
        <v>-111.84747409756099</v>
      </c>
      <c r="AH875" s="22">
        <f>(AA874-Z875)/AE875</f>
        <v>132.52157100000002</v>
      </c>
      <c r="AI875" s="22">
        <f t="shared" ref="AI875" si="2078">MAX(ABS(AG875+AF875),ABS(AG875-AF875),ABS(AH875+AF875),ABS(AH875-AF875),)</f>
        <v>193.20157100000003</v>
      </c>
      <c r="AJ875" s="22">
        <f>((0.5*14.17*P874*0.9*(N874-O874)*AJ877)/(1+AJ877^2))*10^-1</f>
        <v>543.27780000000007</v>
      </c>
      <c r="AK875" s="108">
        <v>25</v>
      </c>
      <c r="AL875" s="30">
        <f>IF(N874=26,(4*0.5)/AK875,(2*0.5)/AK875)</f>
        <v>0.04</v>
      </c>
      <c r="AM875" s="112" t="s">
        <v>101</v>
      </c>
      <c r="AN875" s="41">
        <f>IF((AL875*0.9*(N874-O874)*391.3*AJ877*10^-1)&lt;AJ875,(AL875*0.9*(N874-O874)*391.3*AJ877*10^-1),"calc. cotθ ")</f>
        <v>200.03256000000005</v>
      </c>
    </row>
    <row r="876" spans="1:40" hidden="1">
      <c r="A876" s="35">
        <v>6</v>
      </c>
      <c r="B876" s="35">
        <v>13</v>
      </c>
      <c r="C876" s="35">
        <v>14</v>
      </c>
      <c r="D876" s="35">
        <v>1</v>
      </c>
      <c r="E876" s="35" t="s">
        <v>16</v>
      </c>
      <c r="F876" s="36">
        <v>102.527</v>
      </c>
      <c r="G876" s="36">
        <v>62.088000000000001</v>
      </c>
      <c r="H876" s="36">
        <v>-106.32039999999999</v>
      </c>
      <c r="I876" s="36">
        <v>-44.232399999999991</v>
      </c>
      <c r="J876" s="36">
        <v>168.4084</v>
      </c>
      <c r="AB876" s="25"/>
      <c r="AC876" s="25"/>
      <c r="AD876" s="22"/>
      <c r="AE876" s="22"/>
      <c r="AF876" s="22"/>
      <c r="AG876" s="22"/>
      <c r="AH876" s="22"/>
      <c r="AI876" s="22"/>
      <c r="AJ876" s="106" t="s">
        <v>93</v>
      </c>
      <c r="AK876" s="108">
        <v>30</v>
      </c>
      <c r="AL876" s="30">
        <f>IF(N874=26,(4*0.5)/AK876,(2*0.5)/AK876)</f>
        <v>3.3333333333333333E-2</v>
      </c>
      <c r="AM876" s="112" t="s">
        <v>102</v>
      </c>
      <c r="AN876" s="41">
        <f>IF((AL876*0.9*(N874-O874)*391.3*AJ877*10^-1)&lt;AJ875,(AL876*0.9*(N874-O874)*391.3*AJ877*10^-1),"calc. cotθ ")</f>
        <v>166.69380000000001</v>
      </c>
    </row>
    <row r="877" spans="1:40" hidden="1">
      <c r="A877" s="35">
        <v>6</v>
      </c>
      <c r="B877" s="35">
        <v>13</v>
      </c>
      <c r="C877" s="35">
        <v>14</v>
      </c>
      <c r="D877" s="35">
        <v>1</v>
      </c>
      <c r="E877" s="35" t="s">
        <v>17</v>
      </c>
      <c r="F877" s="36">
        <v>-124.3</v>
      </c>
      <c r="G877" s="36">
        <v>-75.412999999999997</v>
      </c>
      <c r="H877" s="36">
        <v>-106.32039999999999</v>
      </c>
      <c r="I877" s="36">
        <v>-181.73339999999999</v>
      </c>
      <c r="J877" s="36">
        <v>30.907399999999996</v>
      </c>
      <c r="AB877" s="26"/>
      <c r="AC877" s="26"/>
      <c r="AD877" s="23"/>
      <c r="AE877" s="23"/>
      <c r="AF877" s="23"/>
      <c r="AG877" s="23"/>
      <c r="AH877" s="23"/>
      <c r="AI877" s="23"/>
      <c r="AJ877" s="107">
        <v>2</v>
      </c>
      <c r="AK877" s="110">
        <v>35</v>
      </c>
      <c r="AL877" s="31">
        <f>IF(N874=26,(4*0.5)/AK877,(2*0.5)/AK877)</f>
        <v>2.8571428571428571E-2</v>
      </c>
      <c r="AM877" s="113" t="s">
        <v>103</v>
      </c>
      <c r="AN877" s="114">
        <f>IF((AL877*0.9*(N874-O874)*391.3*AJ877*10^-1)&lt;AJ875,(AL877*0.9*(N874-O874)*391.3*AJ877*10^-1),"calc. cotθ ")</f>
        <v>142.88039999999998</v>
      </c>
    </row>
    <row r="878" spans="1:40" hidden="1">
      <c r="A878" s="35">
        <v>6</v>
      </c>
      <c r="B878" s="35">
        <v>14</v>
      </c>
      <c r="C878" s="35">
        <v>15</v>
      </c>
      <c r="D878" s="35">
        <v>1</v>
      </c>
      <c r="E878" s="35" t="s">
        <v>14</v>
      </c>
      <c r="F878" s="36">
        <v>-246.65199999999999</v>
      </c>
      <c r="G878" s="36">
        <v>-147.72499999999999</v>
      </c>
      <c r="H878" s="36">
        <v>256.6001</v>
      </c>
      <c r="I878" s="36">
        <v>108.8751</v>
      </c>
      <c r="J878" s="36">
        <v>-404.32510000000002</v>
      </c>
      <c r="K878" s="1">
        <f t="shared" ref="K878:K879" si="2079">$K$510</f>
        <v>80</v>
      </c>
      <c r="L878" s="7">
        <f t="shared" ref="L878:L879" si="2080">(ABS(I878)-ABS(I880*$K878/200))*SIGN(I878)</f>
        <v>78.486099999999993</v>
      </c>
      <c r="M878" s="7">
        <f t="shared" ref="M878:M879" si="2081">(ABS(J878)-ABS(J880*$K878/200))*SIGN(J878)</f>
        <v>-315.03570000000002</v>
      </c>
      <c r="N878" s="6">
        <f t="shared" ref="N878:N879" si="2082">$N$510</f>
        <v>75</v>
      </c>
      <c r="O878" s="6">
        <v>4</v>
      </c>
      <c r="P878" s="6">
        <v>30</v>
      </c>
      <c r="Q878" s="7">
        <f>P878*(N878-O878)^2/((10^6)*$AS$4^2)</f>
        <v>389.67765209100986</v>
      </c>
      <c r="R878" s="7">
        <f>P878*(N878-O878)^2/((10^6)*$AS$5^2)</f>
        <v>517.18477480250328</v>
      </c>
      <c r="S878" s="6" t="str">
        <f>IF(R878&gt;=MAX(ABS(I878),ABS(J878),ABS(L878),ABS(M878)),"Verificata","Non verificata")</f>
        <v>Verificata</v>
      </c>
      <c r="T878" s="7">
        <f>-MIN(L878:M878)/(0.9*(N878-O878)/100*391.3)*10</f>
        <v>12.599376821453468</v>
      </c>
      <c r="U878" s="7">
        <f>ABS(MAX(L878:M878)/(0.9*(N878-O878)/100*391.3)*10)</f>
        <v>3.1389329817105773</v>
      </c>
      <c r="V878" s="17">
        <f t="shared" ref="V878:V879" si="2083">IF($N878=26,IF(4*2.01&gt;T878,4*2.01,"Arm. insufficiente"),IF((3*2.01)&gt;T878,(3*2.01),IF(T878&lt;4*2.01,(4*2.01),IF(T878&lt;10.3,2*2.01+2*3.14,IF(T878&lt;15.75,5*3.14,IF(15.75&lt;T878,6*3.14,"Armat. Insuf. "))))))</f>
        <v>15.700000000000001</v>
      </c>
      <c r="W878" s="16" t="str">
        <f t="shared" ref="W878:W879" si="2084">IF(V878=6.03,"3f16",IF(V878=8.04,"4f16",IF(V878=10.3,"2f16+2f20",IF(V878=15.7,"5f20",IF(V878=18.84,"6f20","Arm. Insuf.")))))</f>
        <v>5f20</v>
      </c>
      <c r="X878" s="17">
        <f t="shared" ref="X878:X879" si="2085">IF($N878=26,IF(4*2.01&gt;U878,4*2.01,"Arm. insufficiente"),IF((3*2.01)&gt;U878,(3*2.01),IF(U878&lt;4*2.01,(4*2.01),IF(U878&lt;10.3,2*2.01+2*3.14,IF(U878&lt;15.75,5*3.14,IF(15.75&lt;U878,6*3.14,"Armat. Insuf. "))))))</f>
        <v>6.0299999999999994</v>
      </c>
      <c r="Y878" s="16" t="str">
        <f t="shared" ref="Y878:Y879" si="2086">IF(X878=6.03,"3f16",IF(X878=8.04,"4f16",IF(X878=10.3,"2f16+2f20",IF(X878=15.7,"5f20",IF(X878=18.84,"6f20","Arm. Insuf.")))))</f>
        <v>3f16</v>
      </c>
      <c r="Z878" s="16">
        <f t="shared" ref="Z878:Z879" si="2087">-0.9*(N878-O878)*V878*391.3/1000</f>
        <v>-392.56389900000005</v>
      </c>
      <c r="AA878" s="16">
        <f t="shared" ref="AA878:AA879" si="2088">0.9*(N878-O878)*X878*391.3/1000</f>
        <v>150.77454209999999</v>
      </c>
      <c r="AB878" s="24"/>
      <c r="AC878" s="24"/>
      <c r="AD878" s="21"/>
      <c r="AE878" s="21"/>
      <c r="AF878" s="21"/>
      <c r="AG878" s="21"/>
      <c r="AH878" s="21"/>
      <c r="AI878" s="21"/>
      <c r="AJ878" s="21"/>
      <c r="AK878" s="109">
        <f t="shared" ref="AK878" si="2089">8*1.6</f>
        <v>12.8</v>
      </c>
      <c r="AL878" s="29">
        <f>IF(N878=26,(4*0.5)/AK878,(2*0.5)/AK878)</f>
        <v>7.8125E-2</v>
      </c>
      <c r="AM878" s="111" t="s">
        <v>96</v>
      </c>
      <c r="AN878" s="40">
        <f>IF((AL878*0.9*(N878-O878)*391.3*AJ881*10^-1)&lt;AJ879,(AL878*0.9*(N878-O878)*391.3*AJ881*10^-1),"calc. cotθ ")</f>
        <v>390.68859375000005</v>
      </c>
    </row>
    <row r="879" spans="1:40" hidden="1">
      <c r="A879" s="35">
        <v>6</v>
      </c>
      <c r="B879" s="35">
        <v>14</v>
      </c>
      <c r="C879" s="35">
        <v>15</v>
      </c>
      <c r="D879" s="35">
        <v>1</v>
      </c>
      <c r="E879" s="35" t="s">
        <v>15</v>
      </c>
      <c r="F879" s="36">
        <v>-141.33699999999999</v>
      </c>
      <c r="G879" s="36">
        <v>-85.02</v>
      </c>
      <c r="H879" s="36">
        <v>-174.11240000000001</v>
      </c>
      <c r="I879" s="36">
        <v>-259.13240000000002</v>
      </c>
      <c r="J879" s="36">
        <v>89.092400000000012</v>
      </c>
      <c r="K879" s="1">
        <f t="shared" si="2079"/>
        <v>80</v>
      </c>
      <c r="L879" s="7">
        <f t="shared" si="2080"/>
        <v>-178.41820000000001</v>
      </c>
      <c r="M879" s="7">
        <f t="shared" si="2081"/>
        <v>67.278600000000012</v>
      </c>
      <c r="N879" s="6">
        <f t="shared" si="2082"/>
        <v>75</v>
      </c>
      <c r="O879" s="6">
        <v>4</v>
      </c>
      <c r="P879" s="6">
        <v>30</v>
      </c>
      <c r="Q879" s="7">
        <f>P879*(N879-O879)^2/((10^6)*$AS$4^2)</f>
        <v>389.67765209100986</v>
      </c>
      <c r="R879" s="7">
        <f>P879*(N879-O879)^2/((10^6)*$AS$5^2)</f>
        <v>517.18477480250328</v>
      </c>
      <c r="S879" s="6" t="str">
        <f>IF(R879&gt;=MAX(ABS(I879),ABS(J879),ABS(L879),ABS(M879)),"Verificata","Non verificata")</f>
        <v>Verificata</v>
      </c>
      <c r="T879" s="7">
        <f>-MIN(L879:M879)/(0.9*(N879-O879)/100*391.3)*10</f>
        <v>7.1355663298015077</v>
      </c>
      <c r="U879" s="7">
        <f>ABS(MAX(L879:M879)/(0.9*(N879-O879)/100*391.3)*10)</f>
        <v>2.6907059530708404</v>
      </c>
      <c r="V879" s="17">
        <f t="shared" si="2083"/>
        <v>8.0399999999999991</v>
      </c>
      <c r="W879" s="16" t="str">
        <f t="shared" si="2084"/>
        <v>4f16</v>
      </c>
      <c r="X879" s="17">
        <f t="shared" si="2085"/>
        <v>6.0299999999999994</v>
      </c>
      <c r="Y879" s="16" t="str">
        <f t="shared" si="2086"/>
        <v>3f16</v>
      </c>
      <c r="Z879" s="16">
        <f t="shared" si="2087"/>
        <v>-201.03272279999999</v>
      </c>
      <c r="AA879" s="16">
        <f t="shared" si="2088"/>
        <v>150.77454209999999</v>
      </c>
      <c r="AB879" s="25">
        <v>79.3</v>
      </c>
      <c r="AC879" s="25">
        <v>47.5</v>
      </c>
      <c r="AD879" s="22">
        <v>5.85</v>
      </c>
      <c r="AE879" s="22">
        <v>5.3</v>
      </c>
      <c r="AF879" s="22">
        <f>(AC879*AE879)/2</f>
        <v>125.875</v>
      </c>
      <c r="AG879" s="22">
        <f>(Z878-AA879)/AE879</f>
        <v>-102.51668700000002</v>
      </c>
      <c r="AH879" s="22">
        <f>(AA878-Z879)/AE879</f>
        <v>66.378729226415089</v>
      </c>
      <c r="AI879" s="22">
        <f t="shared" ref="AI879" si="2090">MAX(ABS(AG879+AF879),ABS(AG879-AF879),ABS(AH879+AF879),ABS(AH879-AF879),)</f>
        <v>228.39168700000002</v>
      </c>
      <c r="AJ879" s="22">
        <f>((0.5*14.17*P878*0.9*(N878-O878)*AJ881)/(1+AJ881^2))*10^-1</f>
        <v>543.27780000000007</v>
      </c>
      <c r="AK879" s="108">
        <v>10</v>
      </c>
      <c r="AL879" s="30">
        <f>IF(N878=26,(4*0.5)/AK879,(2*0.5)/AK879)</f>
        <v>0.1</v>
      </c>
      <c r="AM879" s="112" t="s">
        <v>100</v>
      </c>
      <c r="AN879" s="41">
        <f>IF((AL879*0.9*(N878-O878)*391.3*AJ881*10^-1)&lt;AJ879,(AL879*0.9*(N878-O878)*391.3*AJ881*10^-1),"calc. cotθ ")</f>
        <v>500.08140000000003</v>
      </c>
    </row>
    <row r="880" spans="1:40" hidden="1">
      <c r="A880" s="35">
        <v>6</v>
      </c>
      <c r="B880" s="35">
        <v>14</v>
      </c>
      <c r="C880" s="35">
        <v>15</v>
      </c>
      <c r="D880" s="35">
        <v>1</v>
      </c>
      <c r="E880" s="35" t="s">
        <v>16</v>
      </c>
      <c r="F880" s="36">
        <v>249.92599999999999</v>
      </c>
      <c r="G880" s="36">
        <v>149.59800000000001</v>
      </c>
      <c r="H880" s="36">
        <v>-73.625499999999988</v>
      </c>
      <c r="I880" s="36">
        <v>75.972500000000025</v>
      </c>
      <c r="J880" s="36">
        <v>223.2235</v>
      </c>
      <c r="AB880" s="25"/>
      <c r="AC880" s="25"/>
      <c r="AD880" s="22"/>
      <c r="AE880" s="22"/>
      <c r="AF880" s="22"/>
      <c r="AG880" s="22"/>
      <c r="AH880" s="22"/>
      <c r="AI880" s="22"/>
      <c r="AJ880" s="106" t="s">
        <v>93</v>
      </c>
      <c r="AK880" s="108">
        <v>15</v>
      </c>
      <c r="AL880" s="30">
        <f>IF(N878=26,(4*0.5)/AK880,(2*0.5)/AK880)</f>
        <v>6.6666666666666666E-2</v>
      </c>
      <c r="AM880" s="112" t="s">
        <v>99</v>
      </c>
      <c r="AN880" s="41">
        <f>IF((AL880*0.9*(N878-O878)*391.3*AJ881*10^-1)&lt;AJ879,(AL880*0.9*(N878-O878)*391.3*AJ881*10^-1),"calc. cotθ ")</f>
        <v>333.38760000000002</v>
      </c>
    </row>
    <row r="881" spans="1:40" hidden="1">
      <c r="A881" s="35">
        <v>6</v>
      </c>
      <c r="B881" s="35">
        <v>14</v>
      </c>
      <c r="C881" s="35">
        <v>15</v>
      </c>
      <c r="D881" s="35">
        <v>1</v>
      </c>
      <c r="E881" s="35" t="s">
        <v>17</v>
      </c>
      <c r="F881" s="36">
        <v>-213.92099999999999</v>
      </c>
      <c r="G881" s="36">
        <v>-128.16</v>
      </c>
      <c r="H881" s="36">
        <v>-73.625499999999988</v>
      </c>
      <c r="I881" s="36">
        <v>-201.78549999999998</v>
      </c>
      <c r="J881" s="36">
        <v>-54.534500000000008</v>
      </c>
      <c r="AB881" s="26"/>
      <c r="AC881" s="26"/>
      <c r="AD881" s="23"/>
      <c r="AE881" s="23"/>
      <c r="AF881" s="23"/>
      <c r="AG881" s="23"/>
      <c r="AH881" s="23"/>
      <c r="AI881" s="23"/>
      <c r="AJ881" s="107">
        <v>2</v>
      </c>
      <c r="AK881" s="110">
        <v>20</v>
      </c>
      <c r="AL881" s="31">
        <f>IF(N878=26,(4*0.5)/AK881,(2*0.5)/AK881)</f>
        <v>0.05</v>
      </c>
      <c r="AM881" s="113" t="s">
        <v>98</v>
      </c>
      <c r="AN881" s="114">
        <f>IF((AL881*0.9*(N878-O878)*391.3*AJ881*10^-1)&lt;AJ879,(AL881*0.9*(N878-O878)*391.3*AJ881*10^-1),"calc. cotθ ")</f>
        <v>250.04070000000002</v>
      </c>
    </row>
    <row r="882" spans="1:40" hidden="1">
      <c r="A882" s="35">
        <v>6</v>
      </c>
      <c r="B882" s="35">
        <v>15</v>
      </c>
      <c r="C882" s="35">
        <v>16</v>
      </c>
      <c r="D882" s="35">
        <v>1</v>
      </c>
      <c r="E882" s="35" t="s">
        <v>14</v>
      </c>
      <c r="F882" s="36">
        <v>-70.561000000000007</v>
      </c>
      <c r="G882" s="36">
        <v>-43.113999999999997</v>
      </c>
      <c r="H882" s="36">
        <v>20.7075</v>
      </c>
      <c r="I882" s="36">
        <v>-22.406499999999998</v>
      </c>
      <c r="J882" s="36">
        <v>-63.8215</v>
      </c>
      <c r="K882" s="1">
        <f t="shared" ref="K882:K883" si="2091">$K$510</f>
        <v>80</v>
      </c>
      <c r="L882" s="7">
        <f t="shared" ref="L882:L883" si="2092">(ABS(I882)-ABS(I884*$K882/200))*SIGN(I882)</f>
        <v>4.2287400000000055</v>
      </c>
      <c r="M882" s="7">
        <f t="shared" ref="M882:M883" si="2093">(ABS(J882)-ABS(J884*$K882/200))*SIGN(J882)</f>
        <v>-25.353540000000002</v>
      </c>
      <c r="N882" s="6">
        <v>26</v>
      </c>
      <c r="O882" s="6">
        <v>3</v>
      </c>
      <c r="P882" s="6">
        <v>60</v>
      </c>
      <c r="Q882" s="7">
        <f>P882*(N882-O882)^2/((10^6)*$AS$4^2)</f>
        <v>81.785152928444433</v>
      </c>
      <c r="R882" s="7">
        <f>P882*(N882-O882)^2/((10^6)*$AS$5^2)</f>
        <v>108.54621934954343</v>
      </c>
      <c r="S882" s="6" t="str">
        <f>IF(R882&gt;=MAX(ABS(I882),ABS(J882),ABS(L882),ABS(M882)),"Verificata","Non verificata")</f>
        <v>Verificata</v>
      </c>
      <c r="T882" s="7">
        <f>-MIN(L882:M882)/(0.9*(N882-O882)/100*391.3)*10</f>
        <v>3.1301014455716181</v>
      </c>
      <c r="U882" s="7">
        <f>ABS(MAX(L882:M882)/(0.9*(N882-O882)/100*391.3)*10)</f>
        <v>0.52207246747186153</v>
      </c>
      <c r="V882" s="17">
        <f t="shared" ref="V882:V883" si="2094">IF($N882=26,IF(4*2.01&gt;T882,4*2.01,"Arm. insufficiente"),IF((3*2.01)&gt;T882,(3*2.01),IF(T882&lt;4*2.01,(4*2.01),IF(T882&lt;10.3,2*2.01+2*3.14,IF(T882&lt;15.75,5*3.14,IF(15.75&lt;T882,6*3.14,"Armat. Insuf. "))))))</f>
        <v>8.0399999999999991</v>
      </c>
      <c r="W882" s="16" t="str">
        <f t="shared" ref="W882:W883" si="2095">IF(V882=6.03,"3f16",IF(V882=8.04,"4f16",IF(V882=10.3,"2f16+2f20",IF(V882=15.7,"5f20",IF(V882=18.84,"6f20","Arm. Insuf.")))))</f>
        <v>4f16</v>
      </c>
      <c r="X882" s="17">
        <f t="shared" ref="X882:X883" si="2096">IF($N882=26,IF(4*2.01&gt;U882,4*2.01,"Arm. insufficiente"),IF((3*2.01)&gt;U882,(3*2.01),IF(U882&lt;4*2.01,(4*2.01),IF(U882&lt;10.3,2*2.01+2*3.14,IF(U882&lt;15.75,5*3.14,IF(15.75&lt;U882,6*3.14,"Armat. Insuf. "))))))</f>
        <v>8.0399999999999991</v>
      </c>
      <c r="Y882" s="16" t="str">
        <f t="shared" ref="Y882:Y883" si="2097">IF(X882=6.03,"3f16",IF(X882=8.04,"4f16",IF(X882=10.3,"2f16+2f20",IF(X882=15.7,"5f20",IF(X882=18.84,"6f20","Arm. Insuf.")))))</f>
        <v>4f16</v>
      </c>
      <c r="Z882" s="16">
        <f t="shared" ref="Z882:Z883" si="2098">-0.9*(N882-O882)*V882*391.3/1000</f>
        <v>-65.123276399999995</v>
      </c>
      <c r="AA882" s="16">
        <f t="shared" ref="AA882:AA883" si="2099">0.9*(N882-O882)*X882*391.3/1000</f>
        <v>65.123276399999995</v>
      </c>
      <c r="AB882" s="24"/>
      <c r="AC882" s="24"/>
      <c r="AD882" s="21"/>
      <c r="AE882" s="21"/>
      <c r="AF882" s="21"/>
      <c r="AG882" s="21"/>
      <c r="AH882" s="21"/>
      <c r="AI882" s="21"/>
      <c r="AJ882" s="21"/>
      <c r="AK882" s="109">
        <f t="shared" ref="AK882" si="2100">8*1.6</f>
        <v>12.8</v>
      </c>
      <c r="AL882" s="29">
        <f>IF(N882=26,(4*0.5)/AK882,(2*0.5)/AK882)</f>
        <v>0.15625</v>
      </c>
      <c r="AM882" s="111" t="s">
        <v>97</v>
      </c>
      <c r="AN882" s="40">
        <f>IF((AL882*0.9*(N882-O882)*391.3*AJ885*10^-1)&lt;AJ883,(AL882*0.9*(N882-O882)*391.3*AJ885*10^-1),"calc. cotθ ")</f>
        <v>253.12218750000002</v>
      </c>
    </row>
    <row r="883" spans="1:40" hidden="1">
      <c r="A883" s="35">
        <v>6</v>
      </c>
      <c r="B883" s="35">
        <v>15</v>
      </c>
      <c r="C883" s="35">
        <v>16</v>
      </c>
      <c r="D883" s="35">
        <v>1</v>
      </c>
      <c r="E883" s="35" t="s">
        <v>15</v>
      </c>
      <c r="F883" s="36">
        <v>-70.561000000000007</v>
      </c>
      <c r="G883" s="36">
        <v>-43.122999999999998</v>
      </c>
      <c r="H883" s="36">
        <v>-20.7075</v>
      </c>
      <c r="I883" s="36">
        <v>-63.830500000000001</v>
      </c>
      <c r="J883" s="36">
        <v>-22.415499999999998</v>
      </c>
      <c r="K883" s="1">
        <f t="shared" si="2091"/>
        <v>80</v>
      </c>
      <c r="L883" s="7">
        <f t="shared" si="2092"/>
        <v>-25.360140000000001</v>
      </c>
      <c r="M883" s="7">
        <f t="shared" si="2093"/>
        <v>4.2221400000000067</v>
      </c>
      <c r="N883" s="6">
        <v>26</v>
      </c>
      <c r="O883" s="6">
        <v>3</v>
      </c>
      <c r="P883" s="6">
        <v>60</v>
      </c>
      <c r="Q883" s="7">
        <f>P883*(N883-O883)^2/((10^6)*$AS$4^2)</f>
        <v>81.785152928444433</v>
      </c>
      <c r="R883" s="7">
        <f>P883*(N883-O883)^2/((10^6)*$AS$5^2)</f>
        <v>108.54621934954343</v>
      </c>
      <c r="S883" s="6" t="str">
        <f>IF(R883&gt;=MAX(ABS(I883),ABS(J883),ABS(L883),ABS(M883)),"Verificata","Non verificata")</f>
        <v>Verificata</v>
      </c>
      <c r="T883" s="7">
        <f>-MIN(L883:M883)/(0.9*(N883-O883)/100*391.3)*10</f>
        <v>3.1309162694400312</v>
      </c>
      <c r="U883" s="7">
        <f>ABS(MAX(L883:M883)/(0.9*(N883-O883)/100*391.3)*10)</f>
        <v>0.52125764360344828</v>
      </c>
      <c r="V883" s="17">
        <f t="shared" si="2094"/>
        <v>8.0399999999999991</v>
      </c>
      <c r="W883" s="16" t="str">
        <f t="shared" si="2095"/>
        <v>4f16</v>
      </c>
      <c r="X883" s="17">
        <f t="shared" si="2096"/>
        <v>8.0399999999999991</v>
      </c>
      <c r="Y883" s="16" t="str">
        <f t="shared" si="2097"/>
        <v>4f16</v>
      </c>
      <c r="Z883" s="16">
        <f t="shared" si="2098"/>
        <v>-65.123276399999995</v>
      </c>
      <c r="AA883" s="16">
        <f t="shared" si="2099"/>
        <v>65.123276399999995</v>
      </c>
      <c r="AB883" s="25">
        <v>94.7</v>
      </c>
      <c r="AC883" s="25">
        <v>58.1</v>
      </c>
      <c r="AD883" s="22">
        <v>2.8</v>
      </c>
      <c r="AE883" s="22">
        <v>2.5</v>
      </c>
      <c r="AF883" s="22">
        <f>(AC883*AE883)/2</f>
        <v>72.625</v>
      </c>
      <c r="AG883" s="22">
        <f>(Z882-AA883)/AE883</f>
        <v>-52.098621119999997</v>
      </c>
      <c r="AH883" s="22">
        <f>(AA882-Z883)/AE883</f>
        <v>52.098621119999997</v>
      </c>
      <c r="AI883" s="22">
        <f t="shared" ref="AI883" si="2101">MAX(ABS(AG883+AF883),ABS(AG883-AF883),ABS(AH883+AF883),ABS(AH883-AF883),)</f>
        <v>124.72362111999999</v>
      </c>
      <c r="AJ883" s="22">
        <f>((0.5*14.17*P882*0.9*(N882-O882)*AJ885)/(1+AJ885^2))*10^-1</f>
        <v>351.98280000000005</v>
      </c>
      <c r="AK883" s="108">
        <v>25</v>
      </c>
      <c r="AL883" s="30">
        <f>IF(N882=26,(4*0.5)/AK883,(2*0.5)/AK883)</f>
        <v>0.08</v>
      </c>
      <c r="AM883" s="112" t="s">
        <v>101</v>
      </c>
      <c r="AN883" s="41">
        <f>IF((AL883*0.9*(N882-O882)*391.3*AJ885*10^-1)&lt;AJ883,(AL883*0.9*(N882-O882)*391.3*AJ885*10^-1),"calc. cotθ ")</f>
        <v>129.59856000000002</v>
      </c>
    </row>
    <row r="884" spans="1:40" hidden="1">
      <c r="A884" s="35">
        <v>6</v>
      </c>
      <c r="B884" s="35">
        <v>15</v>
      </c>
      <c r="C884" s="35">
        <v>16</v>
      </c>
      <c r="D884" s="35">
        <v>1</v>
      </c>
      <c r="E884" s="35" t="s">
        <v>16</v>
      </c>
      <c r="F884" s="36">
        <v>132.59399999999999</v>
      </c>
      <c r="G884" s="36">
        <v>81.379000000000005</v>
      </c>
      <c r="H884" s="36">
        <v>-14.790899999999999</v>
      </c>
      <c r="I884" s="36">
        <v>66.588100000000011</v>
      </c>
      <c r="J884" s="36">
        <v>96.169899999999998</v>
      </c>
      <c r="AB884" s="25"/>
      <c r="AC884" s="25"/>
      <c r="AD884" s="22"/>
      <c r="AE884" s="22"/>
      <c r="AF884" s="22"/>
      <c r="AG884" s="22"/>
      <c r="AH884" s="22"/>
      <c r="AI884" s="22"/>
      <c r="AJ884" s="106" t="s">
        <v>93</v>
      </c>
      <c r="AK884" s="108">
        <v>30</v>
      </c>
      <c r="AL884" s="30">
        <f>IF(N882=26,(4*0.5)/AK884,(2*0.5)/AK884)</f>
        <v>6.6666666666666666E-2</v>
      </c>
      <c r="AM884" s="112" t="s">
        <v>102</v>
      </c>
      <c r="AN884" s="41">
        <f>IF((AL884*0.9*(N882-O882)*391.3*AJ885*10^-1)&lt;AJ883,(AL884*0.9*(N882-O882)*391.3*AJ885*10^-1),"calc. cotθ ")</f>
        <v>107.99880000000002</v>
      </c>
    </row>
    <row r="885" spans="1:40" hidden="1">
      <c r="A885" s="35">
        <v>6</v>
      </c>
      <c r="B885" s="35">
        <v>15</v>
      </c>
      <c r="C885" s="35">
        <v>16</v>
      </c>
      <c r="D885" s="35">
        <v>1</v>
      </c>
      <c r="E885" s="35" t="s">
        <v>17</v>
      </c>
      <c r="F885" s="36">
        <v>-132.59399999999999</v>
      </c>
      <c r="G885" s="36">
        <v>-81.385000000000005</v>
      </c>
      <c r="H885" s="36">
        <v>-14.790899999999999</v>
      </c>
      <c r="I885" s="36">
        <v>-96.175899999999999</v>
      </c>
      <c r="J885" s="36">
        <v>-66.594100000000012</v>
      </c>
      <c r="AB885" s="26"/>
      <c r="AC885" s="26"/>
      <c r="AD885" s="23"/>
      <c r="AE885" s="23"/>
      <c r="AF885" s="23"/>
      <c r="AG885" s="23"/>
      <c r="AH885" s="23"/>
      <c r="AI885" s="23"/>
      <c r="AJ885" s="107">
        <v>2</v>
      </c>
      <c r="AK885" s="110">
        <v>35</v>
      </c>
      <c r="AL885" s="31">
        <f>IF(N882=26,(4*0.5)/AK885,(2*0.5)/AK885)</f>
        <v>5.7142857142857141E-2</v>
      </c>
      <c r="AM885" s="113" t="s">
        <v>103</v>
      </c>
      <c r="AN885" s="114">
        <f>IF((AL885*0.9*(N882-O882)*391.3*AJ885*10^-1)&lt;AJ883,(AL885*0.9*(N882-O882)*391.3*AJ885*10^-1),"calc. cotθ ")</f>
        <v>92.570400000000006</v>
      </c>
    </row>
    <row r="886" spans="1:40" hidden="1">
      <c r="A886" s="35">
        <v>6</v>
      </c>
      <c r="B886" s="35">
        <v>16</v>
      </c>
      <c r="C886" s="35">
        <v>17</v>
      </c>
      <c r="D886" s="35">
        <v>1</v>
      </c>
      <c r="E886" s="35" t="s">
        <v>14</v>
      </c>
      <c r="F886" s="36">
        <v>-141.33699999999999</v>
      </c>
      <c r="G886" s="36">
        <v>-84.980999999999995</v>
      </c>
      <c r="H886" s="36">
        <v>174.11240000000001</v>
      </c>
      <c r="I886" s="36">
        <v>89.131400000000014</v>
      </c>
      <c r="J886" s="36">
        <v>-259.09339999999997</v>
      </c>
      <c r="K886" s="1">
        <f t="shared" ref="K886:K887" si="2102">$K$510</f>
        <v>80</v>
      </c>
      <c r="L886" s="7">
        <f t="shared" ref="L886:L887" si="2103">(ABS(I886)-ABS(I888*$K886/200))*SIGN(I886)</f>
        <v>67.324000000000012</v>
      </c>
      <c r="M886" s="7">
        <f t="shared" ref="M886:M887" si="2104">(ABS(J886)-ABS(J888*$K886/200))*SIGN(J886)</f>
        <v>-178.38559999999998</v>
      </c>
      <c r="N886" s="6">
        <f t="shared" ref="N886:N887" si="2105">$N$510</f>
        <v>75</v>
      </c>
      <c r="O886" s="6">
        <v>4</v>
      </c>
      <c r="P886" s="6">
        <v>30</v>
      </c>
      <c r="Q886" s="7">
        <f>P886*(N886-O886)^2/((10^6)*$AS$4^2)</f>
        <v>389.67765209100986</v>
      </c>
      <c r="R886" s="7">
        <f>P886*(N886-O886)^2/((10^6)*$AS$5^2)</f>
        <v>517.18477480250328</v>
      </c>
      <c r="S886" s="6" t="str">
        <f>IF(R886&gt;=MAX(ABS(I886),ABS(J886),ABS(L886),ABS(M886)),"Verificata","Non verificata")</f>
        <v>Verificata</v>
      </c>
      <c r="T886" s="7">
        <f>-MIN(L886:M886)/(0.9*(N886-O886)/100*391.3)*10</f>
        <v>7.1342625420581518</v>
      </c>
      <c r="U886" s="7">
        <f>ABS(MAX(L886:M886)/(0.9*(N886-O886)/100*391.3)*10)</f>
        <v>2.6925216574741633</v>
      </c>
      <c r="V886" s="17">
        <f t="shared" ref="V886:V887" si="2106">IF($N886=26,IF(4*2.01&gt;T886,4*2.01,"Arm. insufficiente"),IF((3*2.01)&gt;T886,(3*2.01),IF(T886&lt;4*2.01,(4*2.01),IF(T886&lt;10.3,2*2.01+2*3.14,IF(T886&lt;15.75,5*3.14,IF(15.75&lt;T886,6*3.14,"Armat. Insuf. "))))))</f>
        <v>8.0399999999999991</v>
      </c>
      <c r="W886" s="16" t="str">
        <f t="shared" ref="W886:W887" si="2107">IF(V886=6.03,"3f16",IF(V886=8.04,"4f16",IF(V886=10.3,"2f16+2f20",IF(V886=15.7,"5f20",IF(V886=18.84,"6f20","Arm. Insuf.")))))</f>
        <v>4f16</v>
      </c>
      <c r="X886" s="17">
        <f t="shared" ref="X886:X887" si="2108">IF($N886=26,IF(4*2.01&gt;U886,4*2.01,"Arm. insufficiente"),IF((3*2.01)&gt;U886,(3*2.01),IF(U886&lt;4*2.01,(4*2.01),IF(U886&lt;10.3,2*2.01+2*3.14,IF(U886&lt;15.75,5*3.14,IF(15.75&lt;U886,6*3.14,"Armat. Insuf. "))))))</f>
        <v>6.0299999999999994</v>
      </c>
      <c r="Y886" s="16" t="str">
        <f t="shared" ref="Y886:Y887" si="2109">IF(X886=6.03,"3f16",IF(X886=8.04,"4f16",IF(X886=10.3,"2f16+2f20",IF(X886=15.7,"5f20",IF(X886=18.84,"6f20","Arm. Insuf.")))))</f>
        <v>3f16</v>
      </c>
      <c r="Z886" s="16">
        <f t="shared" ref="Z886:Z887" si="2110">-0.9*(N886-O886)*V886*391.3/1000</f>
        <v>-201.03272279999999</v>
      </c>
      <c r="AA886" s="16">
        <f t="shared" ref="AA886:AA887" si="2111">0.9*(N886-O886)*X886*391.3/1000</f>
        <v>150.77454209999999</v>
      </c>
      <c r="AB886" s="24"/>
      <c r="AC886" s="24"/>
      <c r="AD886" s="21"/>
      <c r="AE886" s="21"/>
      <c r="AF886" s="21"/>
      <c r="AG886" s="21"/>
      <c r="AH886" s="21"/>
      <c r="AI886" s="21"/>
      <c r="AJ886" s="21"/>
      <c r="AK886" s="109">
        <f t="shared" ref="AK886" si="2112">8*1.6</f>
        <v>12.8</v>
      </c>
      <c r="AL886" s="29">
        <f>IF(N886=26,(4*0.5)/AK886,(2*0.5)/AK886)</f>
        <v>7.8125E-2</v>
      </c>
      <c r="AM886" s="111" t="s">
        <v>96</v>
      </c>
      <c r="AN886" s="40">
        <f>IF((AL886*0.9*(N886-O886)*391.3*AJ889*10^-1)&lt;AJ887,(AL886*0.9*(N886-O886)*391.3*AJ889*10^-1),"calc. cotθ ")</f>
        <v>390.68859375000005</v>
      </c>
    </row>
    <row r="887" spans="1:40" hidden="1">
      <c r="A887" s="35">
        <v>6</v>
      </c>
      <c r="B887" s="35">
        <v>16</v>
      </c>
      <c r="C887" s="35">
        <v>17</v>
      </c>
      <c r="D887" s="35">
        <v>1</v>
      </c>
      <c r="E887" s="35" t="s">
        <v>15</v>
      </c>
      <c r="F887" s="36">
        <v>-246.65199999999999</v>
      </c>
      <c r="G887" s="36">
        <v>-147.78299999999999</v>
      </c>
      <c r="H887" s="36">
        <v>-256.6001</v>
      </c>
      <c r="I887" s="36">
        <v>-404.38310000000001</v>
      </c>
      <c r="J887" s="36">
        <v>108.81710000000001</v>
      </c>
      <c r="K887" s="1">
        <f t="shared" si="2102"/>
        <v>80</v>
      </c>
      <c r="L887" s="7">
        <f t="shared" si="2103"/>
        <v>-315.08730000000003</v>
      </c>
      <c r="M887" s="7">
        <f t="shared" si="2104"/>
        <v>78.421700000000001</v>
      </c>
      <c r="N887" s="6">
        <f t="shared" si="2105"/>
        <v>75</v>
      </c>
      <c r="O887" s="6">
        <v>4</v>
      </c>
      <c r="P887" s="6">
        <v>30</v>
      </c>
      <c r="Q887" s="7">
        <f>P887*(N887-O887)^2/((10^6)*$AS$4^2)</f>
        <v>389.67765209100986</v>
      </c>
      <c r="R887" s="7">
        <f>P887*(N887-O887)^2/((10^6)*$AS$5^2)</f>
        <v>517.18477480250328</v>
      </c>
      <c r="S887" s="6" t="str">
        <f>IF(R887&gt;=MAX(ABS(I887),ABS(J887),ABS(L887),ABS(M887)),"Verificata","Non verificata")</f>
        <v>Verificata</v>
      </c>
      <c r="T887" s="7">
        <f>-MIN(L887:M887)/(0.9*(N887-O887)/100*391.3)*10</f>
        <v>12.601440485488961</v>
      </c>
      <c r="U887" s="7">
        <f>ABS(MAX(L887:M887)/(0.9*(N887-O887)/100*391.3)*10)</f>
        <v>3.1363574010151147</v>
      </c>
      <c r="V887" s="17">
        <f t="shared" si="2106"/>
        <v>15.700000000000001</v>
      </c>
      <c r="W887" s="16" t="str">
        <f t="shared" si="2107"/>
        <v>5f20</v>
      </c>
      <c r="X887" s="17">
        <f t="shared" si="2108"/>
        <v>6.0299999999999994</v>
      </c>
      <c r="Y887" s="16" t="str">
        <f t="shared" si="2109"/>
        <v>3f16</v>
      </c>
      <c r="Z887" s="16">
        <f t="shared" si="2110"/>
        <v>-392.56389900000005</v>
      </c>
      <c r="AA887" s="16">
        <f t="shared" si="2111"/>
        <v>150.77454209999999</v>
      </c>
      <c r="AB887" s="25">
        <v>79.3</v>
      </c>
      <c r="AC887" s="25">
        <v>47.5</v>
      </c>
      <c r="AD887" s="22">
        <v>5.85</v>
      </c>
      <c r="AE887" s="22">
        <v>5.3</v>
      </c>
      <c r="AF887" s="22">
        <f>(AC887*AE887)/2</f>
        <v>125.875</v>
      </c>
      <c r="AG887" s="22">
        <f>(Z886-AA887)/AE887</f>
        <v>-66.378729226415089</v>
      </c>
      <c r="AH887" s="22">
        <f>(AA886-Z887)/AE887</f>
        <v>102.51668700000002</v>
      </c>
      <c r="AI887" s="22">
        <f t="shared" ref="AI887" si="2113">MAX(ABS(AG887+AF887),ABS(AG887-AF887),ABS(AH887+AF887),ABS(AH887-AF887),)</f>
        <v>228.39168700000002</v>
      </c>
      <c r="AJ887" s="22">
        <f>((0.5*14.17*P886*0.9*(N886-O886)*AJ889)/(1+AJ889^2))*10^-1</f>
        <v>543.27780000000007</v>
      </c>
      <c r="AK887" s="108">
        <v>10</v>
      </c>
      <c r="AL887" s="30">
        <f>IF(N886=26,(4*0.5)/AK887,(2*0.5)/AK887)</f>
        <v>0.1</v>
      </c>
      <c r="AM887" s="112" t="s">
        <v>100</v>
      </c>
      <c r="AN887" s="41">
        <f>IF((AL887*0.9*(N886-O886)*391.3*AJ889*10^-1)&lt;AJ887,(AL887*0.9*(N886-O886)*391.3*AJ889*10^-1),"calc. cotθ ")</f>
        <v>500.08140000000003</v>
      </c>
    </row>
    <row r="888" spans="1:40" hidden="1">
      <c r="A888" s="35">
        <v>6</v>
      </c>
      <c r="B888" s="35">
        <v>16</v>
      </c>
      <c r="C888" s="35">
        <v>17</v>
      </c>
      <c r="D888" s="35">
        <v>1</v>
      </c>
      <c r="E888" s="35" t="s">
        <v>16</v>
      </c>
      <c r="F888" s="36">
        <v>213.92099999999999</v>
      </c>
      <c r="G888" s="36">
        <v>128.14400000000001</v>
      </c>
      <c r="H888" s="36">
        <v>-73.625499999999988</v>
      </c>
      <c r="I888" s="36">
        <v>54.518500000000017</v>
      </c>
      <c r="J888" s="36">
        <v>201.76949999999999</v>
      </c>
      <c r="AB888" s="25"/>
      <c r="AC888" s="25"/>
      <c r="AD888" s="22"/>
      <c r="AE888" s="22"/>
      <c r="AF888" s="22"/>
      <c r="AG888" s="22"/>
      <c r="AH888" s="22"/>
      <c r="AI888" s="22"/>
      <c r="AJ888" s="106" t="s">
        <v>93</v>
      </c>
      <c r="AK888" s="108">
        <v>15</v>
      </c>
      <c r="AL888" s="30">
        <f>IF(N886=26,(4*0.5)/AK888,(2*0.5)/AK888)</f>
        <v>6.6666666666666666E-2</v>
      </c>
      <c r="AM888" s="112" t="s">
        <v>99</v>
      </c>
      <c r="AN888" s="41">
        <f>IF((AL888*0.9*(N886-O886)*391.3*AJ889*10^-1)&lt;AJ887,(AL888*0.9*(N886-O886)*391.3*AJ889*10^-1),"calc. cotθ ")</f>
        <v>333.38760000000002</v>
      </c>
    </row>
    <row r="889" spans="1:40" hidden="1">
      <c r="A889" s="35">
        <v>6</v>
      </c>
      <c r="B889" s="35">
        <v>16</v>
      </c>
      <c r="C889" s="35">
        <v>17</v>
      </c>
      <c r="D889" s="35">
        <v>1</v>
      </c>
      <c r="E889" s="35" t="s">
        <v>17</v>
      </c>
      <c r="F889" s="36">
        <v>-249.92599999999999</v>
      </c>
      <c r="G889" s="36">
        <v>-149.614</v>
      </c>
      <c r="H889" s="36">
        <v>-73.625499999999988</v>
      </c>
      <c r="I889" s="36">
        <v>-223.23949999999999</v>
      </c>
      <c r="J889" s="36">
        <v>-75.988500000000016</v>
      </c>
      <c r="AB889" s="26"/>
      <c r="AC889" s="26"/>
      <c r="AD889" s="23"/>
      <c r="AE889" s="23"/>
      <c r="AF889" s="23"/>
      <c r="AG889" s="23"/>
      <c r="AH889" s="23"/>
      <c r="AI889" s="23"/>
      <c r="AJ889" s="107">
        <v>2</v>
      </c>
      <c r="AK889" s="110">
        <v>20</v>
      </c>
      <c r="AL889" s="31">
        <f>IF(N886=26,(4*0.5)/AK889,(2*0.5)/AK889)</f>
        <v>0.05</v>
      </c>
      <c r="AM889" s="113" t="s">
        <v>98</v>
      </c>
      <c r="AN889" s="114">
        <f>IF((AL889*0.9*(N886-O886)*391.3*AJ889*10^-1)&lt;AJ887,(AL889*0.9*(N886-O886)*391.3*AJ889*10^-1),"calc. cotθ ")</f>
        <v>250.04070000000002</v>
      </c>
    </row>
    <row r="890" spans="1:40" hidden="1">
      <c r="A890" s="35">
        <v>6</v>
      </c>
      <c r="B890" s="35">
        <v>17</v>
      </c>
      <c r="C890" s="35">
        <v>18</v>
      </c>
      <c r="D890" s="35">
        <v>1</v>
      </c>
      <c r="E890" s="35" t="s">
        <v>14</v>
      </c>
      <c r="F890" s="36">
        <v>-101.443</v>
      </c>
      <c r="G890" s="36">
        <v>-61.536000000000001</v>
      </c>
      <c r="H890" s="36">
        <v>299.68169999999998</v>
      </c>
      <c r="I890" s="36">
        <v>238.14569999999998</v>
      </c>
      <c r="J890" s="36">
        <v>-361.21769999999998</v>
      </c>
      <c r="K890" s="1">
        <f t="shared" ref="K890:K891" si="2114">$K$510</f>
        <v>80</v>
      </c>
      <c r="L890" s="7">
        <f t="shared" ref="L890:L891" si="2115">(ABS(I890)-ABS(I892*$K890/200))*SIGN(I890)</f>
        <v>225.77473999999998</v>
      </c>
      <c r="M890" s="7">
        <f t="shared" ref="M890:M891" si="2116">(ABS(J890)-ABS(J892*$K890/200))*SIGN(J890)</f>
        <v>-288.53233999999998</v>
      </c>
      <c r="N890" s="6">
        <f t="shared" ref="N890:N891" si="2117">$N$510</f>
        <v>75</v>
      </c>
      <c r="O890" s="6">
        <v>4</v>
      </c>
      <c r="P890" s="6">
        <v>30</v>
      </c>
      <c r="Q890" s="7">
        <f>P890*(N890-O890)^2/((10^6)*$AS$4^2)</f>
        <v>389.67765209100986</v>
      </c>
      <c r="R890" s="7">
        <f>P890*(N890-O890)^2/((10^6)*$AS$5^2)</f>
        <v>517.18477480250328</v>
      </c>
      <c r="S890" s="6" t="str">
        <f>IF(R890&gt;=MAX(ABS(I890),ABS(J890),ABS(L890),ABS(M890)),"Verificata","Non verificata")</f>
        <v>Verificata</v>
      </c>
      <c r="T890" s="7">
        <f>-MIN(L890:M890)/(0.9*(N890-O890)/100*391.3)*10</f>
        <v>11.539414983240729</v>
      </c>
      <c r="U890" s="7">
        <f>ABS(MAX(L890:M890)/(0.9*(N890-O890)/100*391.3)*10)</f>
        <v>9.0295195942100612</v>
      </c>
      <c r="V890" s="17">
        <f t="shared" ref="V890:V891" si="2118">IF($N890=26,IF(4*2.01&gt;T890,4*2.01,"Arm. insufficiente"),IF((3*2.01)&gt;T890,(3*2.01),IF(T890&lt;4*2.01,(4*2.01),IF(T890&lt;10.3,2*2.01+2*3.14,IF(T890&lt;15.75,5*3.14,IF(15.75&lt;T890,6*3.14,"Armat. Insuf. "))))))</f>
        <v>15.700000000000001</v>
      </c>
      <c r="W890" s="16" t="str">
        <f t="shared" ref="W890:W891" si="2119">IF(V890=6.03,"3f16",IF(V890=8.04,"4f16",IF(V890=10.3,"2f16+2f20",IF(V890=15.7,"5f20",IF(V890=18.84,"6f20","Arm. Insuf.")))))</f>
        <v>5f20</v>
      </c>
      <c r="X890" s="17">
        <f t="shared" ref="X890:X891" si="2120">IF($N890=26,IF(4*2.01&gt;U890,4*2.01,"Arm. insufficiente"),IF((3*2.01)&gt;U890,(3*2.01),IF(U890&lt;4*2.01,(4*2.01),IF(U890&lt;10.3,2*2.01+2*3.14,IF(U890&lt;15.75,5*3.14,IF(15.75&lt;U890,6*3.14,"Armat. Insuf. "))))))</f>
        <v>10.3</v>
      </c>
      <c r="Y890" s="16" t="str">
        <f t="shared" ref="Y890:Y891" si="2121">IF(X890=6.03,"3f16",IF(X890=8.04,"4f16",IF(X890=10.3,"2f16+2f20",IF(X890=15.7,"5f20",IF(X890=18.84,"6f20","Arm. Insuf.")))))</f>
        <v>2f16+2f20</v>
      </c>
      <c r="Z890" s="16">
        <f t="shared" ref="Z890:Z891" si="2122">-0.9*(N890-O890)*V890*391.3/1000</f>
        <v>-392.56389900000005</v>
      </c>
      <c r="AA890" s="16">
        <f t="shared" ref="AA890:AA891" si="2123">0.9*(N890-O890)*X890*391.3/1000</f>
        <v>257.54192100000006</v>
      </c>
      <c r="AB890" s="24"/>
      <c r="AC890" s="24"/>
      <c r="AD890" s="21"/>
      <c r="AE890" s="21"/>
      <c r="AF890" s="21"/>
      <c r="AG890" s="21"/>
      <c r="AH890" s="21"/>
      <c r="AI890" s="21"/>
      <c r="AJ890" s="21"/>
      <c r="AK890" s="109">
        <f t="shared" ref="AK890" si="2124">8*1.6</f>
        <v>12.8</v>
      </c>
      <c r="AL890" s="29">
        <f>IF(N890=26,(4*0.5)/AK890,(2*0.5)/AK890)</f>
        <v>7.8125E-2</v>
      </c>
      <c r="AM890" s="111" t="s">
        <v>97</v>
      </c>
      <c r="AN890" s="40">
        <f>IF((AL890*0.9*(N890-O890)*391.3*AJ893*10^-1)&lt;AJ891,(AL890*0.9*(N890-O890)*391.3*AJ893*10^-1),"calc. cotθ ")</f>
        <v>390.68859375000005</v>
      </c>
    </row>
    <row r="891" spans="1:40" hidden="1">
      <c r="A891" s="35">
        <v>6</v>
      </c>
      <c r="B891" s="35">
        <v>17</v>
      </c>
      <c r="C891" s="35">
        <v>18</v>
      </c>
      <c r="D891" s="35">
        <v>1</v>
      </c>
      <c r="E891" s="35" t="s">
        <v>15</v>
      </c>
      <c r="F891" s="36">
        <v>-50.822000000000003</v>
      </c>
      <c r="G891" s="36">
        <v>-30.646000000000001</v>
      </c>
      <c r="H891" s="36">
        <v>-194.70940000000002</v>
      </c>
      <c r="I891" s="36">
        <v>-225.35540000000003</v>
      </c>
      <c r="J891" s="36">
        <v>164.0634</v>
      </c>
      <c r="K891" s="1">
        <f t="shared" si="2114"/>
        <v>80</v>
      </c>
      <c r="L891" s="7">
        <f t="shared" si="2115"/>
        <v>-157.98444000000003</v>
      </c>
      <c r="M891" s="7">
        <f t="shared" si="2116"/>
        <v>146.37804</v>
      </c>
      <c r="N891" s="6">
        <f t="shared" si="2117"/>
        <v>75</v>
      </c>
      <c r="O891" s="6">
        <v>4</v>
      </c>
      <c r="P891" s="6">
        <v>30</v>
      </c>
      <c r="Q891" s="7">
        <f>P891*(N891-O891)^2/((10^6)*$AS$4^2)</f>
        <v>389.67765209100986</v>
      </c>
      <c r="R891" s="7">
        <f>P891*(N891-O891)^2/((10^6)*$AS$5^2)</f>
        <v>517.18477480250328</v>
      </c>
      <c r="S891" s="6" t="str">
        <f>IF(R891&gt;=MAX(ABS(I891),ABS(J891),ABS(L891),ABS(M891)),"Verificata","Non verificata")</f>
        <v>Verificata</v>
      </c>
      <c r="T891" s="7">
        <f>-MIN(L891:M891)/(0.9*(N891-O891)/100*391.3)*10</f>
        <v>6.3183489727872306</v>
      </c>
      <c r="U891" s="7">
        <f>ABS(MAX(L891:M891)/(0.9*(N891-O891)/100*391.3)*10)</f>
        <v>5.8541685413614664</v>
      </c>
      <c r="V891" s="17">
        <f t="shared" si="2118"/>
        <v>8.0399999999999991</v>
      </c>
      <c r="W891" s="16" t="str">
        <f t="shared" si="2119"/>
        <v>4f16</v>
      </c>
      <c r="X891" s="17">
        <f t="shared" si="2120"/>
        <v>6.0299999999999994</v>
      </c>
      <c r="Y891" s="16" t="str">
        <f t="shared" si="2121"/>
        <v>3f16</v>
      </c>
      <c r="Z891" s="16">
        <f t="shared" si="2122"/>
        <v>-201.03272279999999</v>
      </c>
      <c r="AA891" s="16">
        <f t="shared" si="2123"/>
        <v>150.77454209999999</v>
      </c>
      <c r="AB891" s="25">
        <v>48.8</v>
      </c>
      <c r="AC891" s="25">
        <v>29.6</v>
      </c>
      <c r="AD891" s="22">
        <v>4.6500000000000004</v>
      </c>
      <c r="AE891" s="22">
        <v>4.0999999999999996</v>
      </c>
      <c r="AF891" s="22">
        <f>(AC891*AE891)/2</f>
        <v>60.68</v>
      </c>
      <c r="AG891" s="22">
        <f>(Z890-AA891)/AE891</f>
        <v>-132.52157100000002</v>
      </c>
      <c r="AH891" s="22">
        <f>(AA890-Z891)/AE891</f>
        <v>111.84747409756099</v>
      </c>
      <c r="AI891" s="22">
        <f t="shared" ref="AI891" si="2125">MAX(ABS(AG891+AF891),ABS(AG891-AF891),ABS(AH891+AF891),ABS(AH891-AF891),)</f>
        <v>193.20157100000003</v>
      </c>
      <c r="AJ891" s="22">
        <f>((0.5*14.17*P890*0.9*(N890-O890)*AJ893)/(1+AJ893^2))*10^-1</f>
        <v>543.27780000000007</v>
      </c>
      <c r="AK891" s="108">
        <v>25</v>
      </c>
      <c r="AL891" s="30">
        <f>IF(N890=26,(4*0.5)/AK891,(2*0.5)/AK891)</f>
        <v>0.04</v>
      </c>
      <c r="AM891" s="112" t="s">
        <v>101</v>
      </c>
      <c r="AN891" s="41">
        <f>IF((AL891*0.9*(N890-O890)*391.3*AJ893*10^-1)&lt;AJ891,(AL891*0.9*(N890-O890)*391.3*AJ893*10^-1),"calc. cotθ ")</f>
        <v>200.03256000000005</v>
      </c>
    </row>
    <row r="892" spans="1:40" hidden="1">
      <c r="A892" s="35">
        <v>6</v>
      </c>
      <c r="B892" s="35">
        <v>17</v>
      </c>
      <c r="C892" s="35">
        <v>18</v>
      </c>
      <c r="D892" s="35">
        <v>1</v>
      </c>
      <c r="E892" s="35" t="s">
        <v>16</v>
      </c>
      <c r="F892" s="36">
        <v>124.3</v>
      </c>
      <c r="G892" s="36">
        <v>75.393000000000001</v>
      </c>
      <c r="H892" s="36">
        <v>-106.32039999999999</v>
      </c>
      <c r="I892" s="36">
        <v>-30.927399999999992</v>
      </c>
      <c r="J892" s="36">
        <v>181.71339999999998</v>
      </c>
      <c r="AB892" s="25"/>
      <c r="AC892" s="25"/>
      <c r="AD892" s="22"/>
      <c r="AE892" s="22"/>
      <c r="AF892" s="22"/>
      <c r="AG892" s="22"/>
      <c r="AH892" s="22"/>
      <c r="AI892" s="22"/>
      <c r="AJ892" s="106" t="s">
        <v>93</v>
      </c>
      <c r="AK892" s="108">
        <v>30</v>
      </c>
      <c r="AL892" s="30">
        <f>IF(N890=26,(4*0.5)/AK892,(2*0.5)/AK892)</f>
        <v>3.3333333333333333E-2</v>
      </c>
      <c r="AM892" s="112" t="s">
        <v>102</v>
      </c>
      <c r="AN892" s="41">
        <f>IF((AL892*0.9*(N890-O890)*391.3*AJ893*10^-1)&lt;AJ891,(AL892*0.9*(N890-O890)*391.3*AJ893*10^-1),"calc. cotθ ")</f>
        <v>166.69380000000001</v>
      </c>
    </row>
    <row r="893" spans="1:40" hidden="1">
      <c r="A893" s="35">
        <v>6</v>
      </c>
      <c r="B893" s="35">
        <v>17</v>
      </c>
      <c r="C893" s="35">
        <v>18</v>
      </c>
      <c r="D893" s="35">
        <v>1</v>
      </c>
      <c r="E893" s="35" t="s">
        <v>17</v>
      </c>
      <c r="F893" s="36">
        <v>-102.527</v>
      </c>
      <c r="G893" s="36">
        <v>-62.106999999999999</v>
      </c>
      <c r="H893" s="36">
        <v>-106.32039999999999</v>
      </c>
      <c r="I893" s="36">
        <v>-168.42739999999998</v>
      </c>
      <c r="J893" s="36">
        <v>44.213399999999993</v>
      </c>
      <c r="AB893" s="26"/>
      <c r="AC893" s="26"/>
      <c r="AD893" s="23"/>
      <c r="AE893" s="23"/>
      <c r="AF893" s="23"/>
      <c r="AG893" s="23"/>
      <c r="AH893" s="23"/>
      <c r="AI893" s="23"/>
      <c r="AJ893" s="107">
        <v>2</v>
      </c>
      <c r="AK893" s="110">
        <v>35</v>
      </c>
      <c r="AL893" s="31">
        <f>IF(N890=26,(4*0.5)/AK893,(2*0.5)/AK893)</f>
        <v>2.8571428571428571E-2</v>
      </c>
      <c r="AM893" s="113" t="s">
        <v>103</v>
      </c>
      <c r="AN893" s="114">
        <f>IF((AL893*0.9*(N890-O890)*391.3*AJ893*10^-1)&lt;AJ891,(AL893*0.9*(N890-O890)*391.3*AJ893*10^-1),"calc. cotθ ")</f>
        <v>142.88039999999998</v>
      </c>
    </row>
    <row r="894" spans="1:40" hidden="1">
      <c r="A894" s="35">
        <v>7</v>
      </c>
      <c r="B894" s="35">
        <v>19</v>
      </c>
      <c r="C894" s="35">
        <v>20</v>
      </c>
      <c r="D894" s="35">
        <v>1</v>
      </c>
      <c r="E894" s="35" t="s">
        <v>14</v>
      </c>
      <c r="F894" s="36">
        <v>-41.03</v>
      </c>
      <c r="G894" s="36">
        <v>-24.818999999999999</v>
      </c>
      <c r="H894" s="36">
        <v>206.81470000000002</v>
      </c>
      <c r="I894" s="36">
        <v>181.99570000000003</v>
      </c>
      <c r="J894" s="36">
        <v>-231.6337</v>
      </c>
      <c r="K894" s="1">
        <f t="shared" ref="K894:K895" si="2126">$K$510</f>
        <v>80</v>
      </c>
      <c r="L894" s="7">
        <f t="shared" ref="L894:L895" si="2127">(ABS(I894)-ABS(I896*$K894/200))*SIGN(I894)</f>
        <v>159.90318000000002</v>
      </c>
      <c r="M894" s="7">
        <f t="shared" ref="M894:M895" si="2128">(ABS(J894)-ABS(J896*$K894/200))*SIGN(J894)</f>
        <v>-159.30277999999998</v>
      </c>
      <c r="N894" s="6">
        <f t="shared" ref="N894:N895" si="2129">$N$510</f>
        <v>75</v>
      </c>
      <c r="O894" s="6">
        <v>4</v>
      </c>
      <c r="P894" s="6">
        <v>30</v>
      </c>
      <c r="Q894" s="7">
        <f>P894*(N894-O894)^2/((10^6)*$AS$4^2)</f>
        <v>389.67765209100986</v>
      </c>
      <c r="R894" s="7">
        <f>P894*(N894-O894)^2/((10^6)*$AS$5^2)</f>
        <v>517.18477480250328</v>
      </c>
      <c r="S894" s="6" t="str">
        <f>IF(R894&gt;=MAX(ABS(I894),ABS(J894),ABS(L894),ABS(M894)),"Verificata","Non verificata")</f>
        <v>Verificata</v>
      </c>
      <c r="T894" s="7">
        <f>-MIN(L894:M894)/(0.9*(N894-O894)/100*391.3)*10</f>
        <v>6.3710739891545645</v>
      </c>
      <c r="U894" s="7">
        <f>ABS(MAX(L894:M894)/(0.9*(N894-O894)/100*391.3)*10)</f>
        <v>6.3950860799861786</v>
      </c>
      <c r="V894" s="17">
        <f t="shared" ref="V894:V895" si="2130">IF($N894=26,IF(4*2.01&gt;T894,4*2.01,"Arm. insufficiente"),IF((3*2.01)&gt;T894,(3*2.01),IF(T894&lt;4*2.01,(4*2.01),IF(T894&lt;10.3,2*2.01+2*3.14,IF(T894&lt;15.75,5*3.14,IF(15.75&lt;T894,6*3.14,"Armat. Insuf. "))))))</f>
        <v>8.0399999999999991</v>
      </c>
      <c r="W894" s="16" t="str">
        <f t="shared" ref="W894:W895" si="2131">IF(V894=6.03,"3f16",IF(V894=8.04,"4f16",IF(V894=10.3,"2f16+2f20",IF(V894=15.7,"5f20",IF(V894=18.84,"6f20","Arm. Insuf.")))))</f>
        <v>4f16</v>
      </c>
      <c r="X894" s="17">
        <f t="shared" ref="X894:X895" si="2132">IF($N894=26,IF(4*2.01&gt;U894,4*2.01,"Arm. insufficiente"),IF((3*2.01)&gt;U894,(3*2.01),IF(U894&lt;4*2.01,(4*2.01),IF(U894&lt;10.3,2*2.01+2*3.14,IF(U894&lt;15.75,5*3.14,IF(15.75&lt;U894,6*3.14,"Armat. Insuf. "))))))</f>
        <v>8.0399999999999991</v>
      </c>
      <c r="Y894" s="16" t="str">
        <f t="shared" ref="Y894:Y895" si="2133">IF(X894=6.03,"3f16",IF(X894=8.04,"4f16",IF(X894=10.3,"2f16+2f20",IF(X894=15.7,"5f20",IF(X894=18.84,"6f20","Arm. Insuf.")))))</f>
        <v>4f16</v>
      </c>
      <c r="Z894" s="16">
        <f t="shared" ref="Z894:Z895" si="2134">-0.9*(N894-O894)*V894*391.3/1000</f>
        <v>-201.03272279999999</v>
      </c>
      <c r="AA894" s="16">
        <f t="shared" ref="AA894:AA895" si="2135">0.9*(N894-O894)*X894*391.3/1000</f>
        <v>201.03272279999999</v>
      </c>
      <c r="AB894" s="24"/>
      <c r="AC894" s="24"/>
      <c r="AD894" s="21"/>
      <c r="AE894" s="21"/>
      <c r="AF894" s="21"/>
      <c r="AG894" s="21"/>
      <c r="AH894" s="21"/>
      <c r="AI894" s="21"/>
      <c r="AJ894" s="21"/>
      <c r="AK894" s="109">
        <f t="shared" ref="AK894" si="2136">8*1.6</f>
        <v>12.8</v>
      </c>
      <c r="AL894" s="29">
        <f>IF(N894=26,(4*0.5)/AK894,(2*0.5)/AK894)</f>
        <v>7.8125E-2</v>
      </c>
      <c r="AM894" s="111" t="s">
        <v>96</v>
      </c>
      <c r="AN894" s="40">
        <f>IF((AL894*0.9*(N894-O894)*391.3*AJ897*10^-1)&lt;AJ895,(AL894*0.9*(N894-O894)*391.3*AJ897*10^-1),"calc. cotθ ")</f>
        <v>390.68859375000005</v>
      </c>
    </row>
    <row r="895" spans="1:40" hidden="1">
      <c r="A895" s="35">
        <v>7</v>
      </c>
      <c r="B895" s="35">
        <v>19</v>
      </c>
      <c r="C895" s="35">
        <v>20</v>
      </c>
      <c r="D895" s="35">
        <v>1</v>
      </c>
      <c r="E895" s="35" t="s">
        <v>15</v>
      </c>
      <c r="F895" s="36">
        <v>-90.399000000000001</v>
      </c>
      <c r="G895" s="36">
        <v>-54.878</v>
      </c>
      <c r="H895" s="36">
        <v>-342.02429999999998</v>
      </c>
      <c r="I895" s="36">
        <v>-396.90229999999997</v>
      </c>
      <c r="J895" s="36">
        <v>287.1463</v>
      </c>
      <c r="K895" s="1">
        <f t="shared" si="2126"/>
        <v>80</v>
      </c>
      <c r="L895" s="7">
        <f t="shared" si="2127"/>
        <v>-319.40017999999998</v>
      </c>
      <c r="M895" s="7">
        <f t="shared" si="2128"/>
        <v>270.22498000000002</v>
      </c>
      <c r="N895" s="6">
        <f t="shared" si="2129"/>
        <v>75</v>
      </c>
      <c r="O895" s="6">
        <v>4</v>
      </c>
      <c r="P895" s="6">
        <v>30</v>
      </c>
      <c r="Q895" s="7">
        <f>P895*(N895-O895)^2/((10^6)*$AS$4^2)</f>
        <v>389.67765209100986</v>
      </c>
      <c r="R895" s="7">
        <f>P895*(N895-O895)^2/((10^6)*$AS$5^2)</f>
        <v>517.18477480250328</v>
      </c>
      <c r="S895" s="6" t="str">
        <f>IF(R895&gt;=MAX(ABS(I895),ABS(J895),ABS(L895),ABS(M895)),"Verificata","Non verificata")</f>
        <v>Verificata</v>
      </c>
      <c r="T895" s="7">
        <f>-MIN(L895:M895)/(0.9*(N895-O895)/100*391.3)*10</f>
        <v>12.773927604585971</v>
      </c>
      <c r="U895" s="7">
        <f>ABS(MAX(L895:M895)/(0.9*(N895-O895)/100*391.3)*10)</f>
        <v>10.807239781363593</v>
      </c>
      <c r="V895" s="17">
        <f t="shared" si="2130"/>
        <v>15.700000000000001</v>
      </c>
      <c r="W895" s="16" t="str">
        <f t="shared" si="2131"/>
        <v>5f20</v>
      </c>
      <c r="X895" s="17">
        <f t="shared" si="2132"/>
        <v>15.700000000000001</v>
      </c>
      <c r="Y895" s="16" t="str">
        <f t="shared" si="2133"/>
        <v>5f20</v>
      </c>
      <c r="Z895" s="16">
        <f t="shared" si="2134"/>
        <v>-392.56389900000005</v>
      </c>
      <c r="AA895" s="16">
        <f t="shared" si="2135"/>
        <v>392.56389900000005</v>
      </c>
      <c r="AB895" s="25">
        <v>49.1</v>
      </c>
      <c r="AC895" s="25">
        <v>29.8</v>
      </c>
      <c r="AD895" s="22">
        <v>4.6500000000000004</v>
      </c>
      <c r="AE895" s="22">
        <v>4.0999999999999996</v>
      </c>
      <c r="AF895" s="22">
        <f>(AC895*AE895)/2</f>
        <v>61.089999999999996</v>
      </c>
      <c r="AG895" s="22">
        <f>(Z894-AA895)/AE895</f>
        <v>-144.77966385365858</v>
      </c>
      <c r="AH895" s="22">
        <f>(AA894-Z895)/AE895</f>
        <v>144.77966385365858</v>
      </c>
      <c r="AI895" s="22">
        <f t="shared" ref="AI895" si="2137">MAX(ABS(AG895+AF895),ABS(AG895-AF895),ABS(AH895+AF895),ABS(AH895-AF895),)</f>
        <v>205.86966385365858</v>
      </c>
      <c r="AJ895" s="22">
        <f>((0.5*14.17*P894*0.9*(N894-O894)*AJ897)/(1+AJ897^2))*10^-1</f>
        <v>543.27780000000007</v>
      </c>
      <c r="AK895" s="108">
        <v>10</v>
      </c>
      <c r="AL895" s="30">
        <f>IF(N894=26,(4*0.5)/AK895,(2*0.5)/AK895)</f>
        <v>0.1</v>
      </c>
      <c r="AM895" s="112" t="s">
        <v>100</v>
      </c>
      <c r="AN895" s="41">
        <f>IF((AL895*0.9*(N894-O894)*391.3*AJ897*10^-1)&lt;AJ895,(AL895*0.9*(N894-O894)*391.3*AJ897*10^-1),"calc. cotθ ")</f>
        <v>500.08140000000003</v>
      </c>
    </row>
    <row r="896" spans="1:40" hidden="1">
      <c r="A896" s="35">
        <v>7</v>
      </c>
      <c r="B896" s="35">
        <v>19</v>
      </c>
      <c r="C896" s="35">
        <v>20</v>
      </c>
      <c r="D896" s="35">
        <v>1</v>
      </c>
      <c r="E896" s="35" t="s">
        <v>16</v>
      </c>
      <c r="F896" s="36">
        <v>103.634</v>
      </c>
      <c r="G896" s="36">
        <v>62.798000000000002</v>
      </c>
      <c r="H896" s="36">
        <v>-118.02930000000001</v>
      </c>
      <c r="I896" s="36">
        <v>-55.231300000000005</v>
      </c>
      <c r="J896" s="36">
        <v>180.82730000000001</v>
      </c>
      <c r="AB896" s="25"/>
      <c r="AC896" s="25"/>
      <c r="AD896" s="22"/>
      <c r="AE896" s="22"/>
      <c r="AF896" s="22"/>
      <c r="AG896" s="22"/>
      <c r="AH896" s="22"/>
      <c r="AI896" s="22"/>
      <c r="AJ896" s="106" t="s">
        <v>93</v>
      </c>
      <c r="AK896" s="108">
        <v>15</v>
      </c>
      <c r="AL896" s="30">
        <f>IF(N894=26,(4*0.5)/AK896,(2*0.5)/AK896)</f>
        <v>6.6666666666666666E-2</v>
      </c>
      <c r="AM896" s="112" t="s">
        <v>99</v>
      </c>
      <c r="AN896" s="41">
        <f>IF((AL896*0.9*(N894-O894)*391.3*AJ897*10^-1)&lt;AJ895,(AL896*0.9*(N894-O894)*391.3*AJ897*10^-1),"calc. cotθ ")</f>
        <v>333.38760000000002</v>
      </c>
    </row>
    <row r="897" spans="1:40" hidden="1">
      <c r="A897" s="35">
        <v>7</v>
      </c>
      <c r="B897" s="35">
        <v>19</v>
      </c>
      <c r="C897" s="35">
        <v>20</v>
      </c>
      <c r="D897" s="35">
        <v>1</v>
      </c>
      <c r="E897" s="35" t="s">
        <v>17</v>
      </c>
      <c r="F897" s="36">
        <v>-124.867</v>
      </c>
      <c r="G897" s="36">
        <v>-75.725999999999999</v>
      </c>
      <c r="H897" s="36">
        <v>-118.02930000000001</v>
      </c>
      <c r="I897" s="36">
        <v>-193.75530000000001</v>
      </c>
      <c r="J897" s="36">
        <v>42.303300000000007</v>
      </c>
      <c r="AB897" s="26"/>
      <c r="AC897" s="26"/>
      <c r="AD897" s="23"/>
      <c r="AE897" s="23"/>
      <c r="AF897" s="23"/>
      <c r="AG897" s="23"/>
      <c r="AH897" s="23"/>
      <c r="AI897" s="23"/>
      <c r="AJ897" s="107">
        <v>2</v>
      </c>
      <c r="AK897" s="110">
        <v>20</v>
      </c>
      <c r="AL897" s="31">
        <f>IF(N894=26,(4*0.5)/AK897,(2*0.5)/AK897)</f>
        <v>0.05</v>
      </c>
      <c r="AM897" s="113" t="s">
        <v>98</v>
      </c>
      <c r="AN897" s="114">
        <f>IF((AL897*0.9*(N894-O894)*391.3*AJ897*10^-1)&lt;AJ895,(AL897*0.9*(N894-O894)*391.3*AJ897*10^-1),"calc. cotθ ")</f>
        <v>250.04070000000002</v>
      </c>
    </row>
    <row r="898" spans="1:40" hidden="1">
      <c r="A898" s="35">
        <v>7</v>
      </c>
      <c r="B898" s="35">
        <v>20</v>
      </c>
      <c r="C898" s="35">
        <v>23</v>
      </c>
      <c r="D898" s="35">
        <v>1</v>
      </c>
      <c r="E898" s="35" t="s">
        <v>14</v>
      </c>
      <c r="F898" s="36">
        <v>-15.680999999999999</v>
      </c>
      <c r="G898" s="36">
        <v>-9.4589999999999996</v>
      </c>
      <c r="H898" s="36">
        <v>70.370900000000006</v>
      </c>
      <c r="I898" s="36">
        <v>60.911900000000003</v>
      </c>
      <c r="J898" s="36">
        <v>-79.829900000000009</v>
      </c>
      <c r="K898" s="1">
        <f t="shared" ref="K898:K899" si="2138">$K$510</f>
        <v>80</v>
      </c>
      <c r="L898" s="7">
        <f t="shared" ref="L898:L899" si="2139">(ABS(I898)-ABS(I900*$K898/200))*SIGN(I898)</f>
        <v>50.726340000000008</v>
      </c>
      <c r="M898" s="7">
        <f t="shared" ref="M898:M899" si="2140">(ABS(J898)-ABS(J900*$K898/200))*SIGN(J898)</f>
        <v>-48.820340000000009</v>
      </c>
      <c r="N898" s="6">
        <v>26</v>
      </c>
      <c r="O898" s="6">
        <v>3</v>
      </c>
      <c r="P898" s="6">
        <v>60</v>
      </c>
      <c r="Q898" s="7">
        <f>P898*(N898-O898)^2/((10^6)*$AS$4^2)</f>
        <v>81.785152928444433</v>
      </c>
      <c r="R898" s="7">
        <f>P898*(N898-O898)^2/((10^6)*$AS$5^2)</f>
        <v>108.54621934954343</v>
      </c>
      <c r="S898" s="6" t="str">
        <f>IF(R898&gt;=MAX(ABS(I898),ABS(J898),ABS(L898),ABS(M898)),"Verificata","Non verificata")</f>
        <v>Verificata</v>
      </c>
      <c r="T898" s="7">
        <f>-MIN(L898:M898)/(0.9*(N898-O898)/100*391.3)*10</f>
        <v>6.0272694387962344</v>
      </c>
      <c r="U898" s="7">
        <f>ABS(MAX(L898:M898)/(0.9*(N898-O898)/100*391.3)*10)</f>
        <v>6.2625806953410601</v>
      </c>
      <c r="V898" s="17">
        <f t="shared" ref="V898:V899" si="2141">IF($N898=26,IF(4*2.01&gt;T898,4*2.01,"Arm. insufficiente"),IF((3*2.01)&gt;T898,(3*2.01),IF(T898&lt;4*2.01,(4*2.01),IF(T898&lt;10.3,2*2.01+2*3.14,IF(T898&lt;15.75,5*3.14,IF(15.75&lt;T898,6*3.14,"Armat. Insuf. "))))))</f>
        <v>8.0399999999999991</v>
      </c>
      <c r="W898" s="16" t="str">
        <f t="shared" ref="W898:W899" si="2142">IF(V898=6.03,"3f16",IF(V898=8.04,"4f16",IF(V898=10.3,"2f16+2f20",IF(V898=15.7,"5f20",IF(V898=18.84,"6f20","Arm. Insuf.")))))</f>
        <v>4f16</v>
      </c>
      <c r="X898" s="17">
        <f t="shared" ref="X898:X899" si="2143">IF($N898=26,IF(4*2.01&gt;U898,4*2.01,"Arm. insufficiente"),IF((3*2.01)&gt;U898,(3*2.01),IF(U898&lt;4*2.01,(4*2.01),IF(U898&lt;10.3,2*2.01+2*3.14,IF(U898&lt;15.75,5*3.14,IF(15.75&lt;U898,6*3.14,"Armat. Insuf. "))))))</f>
        <v>8.0399999999999991</v>
      </c>
      <c r="Y898" s="16" t="str">
        <f t="shared" ref="Y898:Y899" si="2144">IF(X898=6.03,"3f16",IF(X898=8.04,"4f16",IF(X898=10.3,"2f16+2f20",IF(X898=15.7,"5f20",IF(X898=18.84,"6f20","Arm. Insuf.")))))</f>
        <v>4f16</v>
      </c>
      <c r="Z898" s="16">
        <f t="shared" ref="Z898:Z899" si="2145">-0.9*(N898-O898)*V898*391.3/1000</f>
        <v>-65.123276399999995</v>
      </c>
      <c r="AA898" s="16">
        <f t="shared" ref="AA898:AA899" si="2146">0.9*(N898-O898)*X898*391.3/1000</f>
        <v>65.123276399999995</v>
      </c>
      <c r="AB898" s="24"/>
      <c r="AC898" s="24"/>
      <c r="AD898" s="21"/>
      <c r="AE898" s="21"/>
      <c r="AF898" s="21"/>
      <c r="AG898" s="21"/>
      <c r="AH898" s="21"/>
      <c r="AI898" s="21"/>
      <c r="AJ898" s="21"/>
      <c r="AK898" s="109">
        <f t="shared" ref="AK898" si="2147">8*1.6</f>
        <v>12.8</v>
      </c>
      <c r="AL898" s="29">
        <f>IF(N898=26,(4*0.5)/AK898,(2*0.5)/AK898)</f>
        <v>0.15625</v>
      </c>
      <c r="AM898" s="111" t="s">
        <v>97</v>
      </c>
      <c r="AN898" s="40">
        <f>IF((AL898*0.9*(N898-O898)*391.3*AJ901*10^-1)&lt;AJ899,(AL898*0.9*(N898-O898)*391.3*AJ901*10^-1),"calc. cotθ ")</f>
        <v>253.12218750000002</v>
      </c>
    </row>
    <row r="899" spans="1:40" hidden="1">
      <c r="A899" s="35">
        <v>7</v>
      </c>
      <c r="B899" s="35">
        <v>20</v>
      </c>
      <c r="C899" s="35">
        <v>23</v>
      </c>
      <c r="D899" s="35">
        <v>1</v>
      </c>
      <c r="E899" s="35" t="s">
        <v>15</v>
      </c>
      <c r="F899" s="36">
        <v>-21.928999999999998</v>
      </c>
      <c r="G899" s="36">
        <v>-13.177</v>
      </c>
      <c r="H899" s="36">
        <v>-42.918700000000008</v>
      </c>
      <c r="I899" s="36">
        <v>-56.095700000000008</v>
      </c>
      <c r="J899" s="36">
        <v>29.741700000000009</v>
      </c>
      <c r="K899" s="1">
        <f t="shared" si="2138"/>
        <v>80</v>
      </c>
      <c r="L899" s="7">
        <f t="shared" si="2139"/>
        <v>-23.734140000000011</v>
      </c>
      <c r="M899" s="7">
        <f t="shared" si="2140"/>
        <v>20.90814000000001</v>
      </c>
      <c r="N899" s="6">
        <v>26</v>
      </c>
      <c r="O899" s="6">
        <v>3</v>
      </c>
      <c r="P899" s="6">
        <v>60</v>
      </c>
      <c r="Q899" s="7">
        <f>P899*(N899-O899)^2/((10^6)*$AS$4^2)</f>
        <v>81.785152928444433</v>
      </c>
      <c r="R899" s="7">
        <f>P899*(N899-O899)^2/((10^6)*$AS$5^2)</f>
        <v>108.54621934954343</v>
      </c>
      <c r="S899" s="6" t="str">
        <f>IF(R899&gt;=MAX(ABS(I899),ABS(J899),ABS(L899),ABS(M899)),"Verificata","Non verificata")</f>
        <v>Verificata</v>
      </c>
      <c r="T899" s="7">
        <f>-MIN(L899:M899)/(0.9*(N899-O899)/100*391.3)*10</f>
        <v>2.9301732982218338</v>
      </c>
      <c r="U899" s="7">
        <f>ABS(MAX(L899:M899)/(0.9*(N899-O899)/100*391.3)*10)</f>
        <v>2.5812805327466615</v>
      </c>
      <c r="V899" s="17">
        <f t="shared" si="2141"/>
        <v>8.0399999999999991</v>
      </c>
      <c r="W899" s="16" t="str">
        <f t="shared" si="2142"/>
        <v>4f16</v>
      </c>
      <c r="X899" s="17">
        <f t="shared" si="2143"/>
        <v>8.0399999999999991</v>
      </c>
      <c r="Y899" s="16" t="str">
        <f t="shared" si="2144"/>
        <v>4f16</v>
      </c>
      <c r="Z899" s="16">
        <f t="shared" si="2145"/>
        <v>-65.123276399999995</v>
      </c>
      <c r="AA899" s="16">
        <f t="shared" si="2146"/>
        <v>65.123276399999995</v>
      </c>
      <c r="AB899" s="25">
        <v>42.2</v>
      </c>
      <c r="AC899" s="25">
        <v>25.2</v>
      </c>
      <c r="AD899" s="22">
        <v>2.2000000000000002</v>
      </c>
      <c r="AE899" s="22">
        <v>2</v>
      </c>
      <c r="AF899" s="22">
        <f>(AC899*AE899)/2</f>
        <v>25.2</v>
      </c>
      <c r="AG899" s="22">
        <f>(Z898-AA899)/AE899</f>
        <v>-65.123276399999995</v>
      </c>
      <c r="AH899" s="22">
        <f>(AA898-Z899)/AE899</f>
        <v>65.123276399999995</v>
      </c>
      <c r="AI899" s="22">
        <f t="shared" ref="AI899" si="2148">MAX(ABS(AG899+AF899),ABS(AG899-AF899),ABS(AH899+AF899),ABS(AH899-AF899),)</f>
        <v>90.323276399999997</v>
      </c>
      <c r="AJ899" s="22">
        <f>((0.5*14.17*P898*0.9*(N898-O898)*AJ901)/(1+AJ901^2))*10^-1</f>
        <v>351.98280000000005</v>
      </c>
      <c r="AK899" s="108">
        <v>25</v>
      </c>
      <c r="AL899" s="30">
        <f>IF(N898=26,(4*0.5)/AK899,(2*0.5)/AK899)</f>
        <v>0.08</v>
      </c>
      <c r="AM899" s="112" t="s">
        <v>101</v>
      </c>
      <c r="AN899" s="41">
        <f>IF((AL899*0.9*(N898-O898)*391.3*AJ901*10^-1)&lt;AJ899,(AL899*0.9*(N898-O898)*391.3*AJ901*10^-1),"calc. cotθ ")</f>
        <v>129.59856000000002</v>
      </c>
    </row>
    <row r="900" spans="1:40" hidden="1">
      <c r="A900" s="35">
        <v>7</v>
      </c>
      <c r="B900" s="35">
        <v>20</v>
      </c>
      <c r="C900" s="35">
        <v>23</v>
      </c>
      <c r="D900" s="35">
        <v>1</v>
      </c>
      <c r="E900" s="35" t="s">
        <v>16</v>
      </c>
      <c r="F900" s="36">
        <v>43.601999999999997</v>
      </c>
      <c r="G900" s="36">
        <v>26.03</v>
      </c>
      <c r="H900" s="36">
        <v>-51.493899999999996</v>
      </c>
      <c r="I900" s="36">
        <v>-25.463899999999995</v>
      </c>
      <c r="J900" s="36">
        <v>77.523899999999998</v>
      </c>
      <c r="AB900" s="25"/>
      <c r="AC900" s="25"/>
      <c r="AD900" s="22"/>
      <c r="AE900" s="22"/>
      <c r="AF900" s="22"/>
      <c r="AG900" s="22"/>
      <c r="AH900" s="22"/>
      <c r="AI900" s="22"/>
      <c r="AJ900" s="106" t="s">
        <v>93</v>
      </c>
      <c r="AK900" s="108">
        <v>30</v>
      </c>
      <c r="AL900" s="30">
        <f>IF(N898=26,(4*0.5)/AK900,(2*0.5)/AK900)</f>
        <v>6.6666666666666666E-2</v>
      </c>
      <c r="AM900" s="112" t="s">
        <v>102</v>
      </c>
      <c r="AN900" s="41">
        <f>IF((AL900*0.9*(N898-O898)*391.3*AJ901*10^-1)&lt;AJ899,(AL900*0.9*(N898-O898)*391.3*AJ901*10^-1),"calc. cotθ ")</f>
        <v>107.99880000000002</v>
      </c>
    </row>
    <row r="901" spans="1:40" hidden="1">
      <c r="A901" s="35">
        <v>7</v>
      </c>
      <c r="B901" s="35">
        <v>20</v>
      </c>
      <c r="C901" s="35">
        <v>23</v>
      </c>
      <c r="D901" s="35">
        <v>1</v>
      </c>
      <c r="E901" s="35" t="s">
        <v>17</v>
      </c>
      <c r="F901" s="36">
        <v>-49.281999999999996</v>
      </c>
      <c r="G901" s="36">
        <v>-29.41</v>
      </c>
      <c r="H901" s="36">
        <v>-51.493899999999996</v>
      </c>
      <c r="I901" s="36">
        <v>-80.903899999999993</v>
      </c>
      <c r="J901" s="36">
        <v>22.083899999999996</v>
      </c>
      <c r="AB901" s="26"/>
      <c r="AC901" s="26"/>
      <c r="AD901" s="23"/>
      <c r="AE901" s="23"/>
      <c r="AF901" s="23"/>
      <c r="AG901" s="23"/>
      <c r="AH901" s="23"/>
      <c r="AI901" s="23"/>
      <c r="AJ901" s="107">
        <v>2</v>
      </c>
      <c r="AK901" s="110">
        <v>35</v>
      </c>
      <c r="AL901" s="31">
        <f>IF(N898=26,(4*0.5)/AK901,(2*0.5)/AK901)</f>
        <v>5.7142857142857141E-2</v>
      </c>
      <c r="AM901" s="113" t="s">
        <v>103</v>
      </c>
      <c r="AN901" s="114">
        <f>IF((AL901*0.9*(N898-O898)*391.3*AJ901*10^-1)&lt;AJ899,(AL901*0.9*(N898-O898)*391.3*AJ901*10^-1),"calc. cotθ ")</f>
        <v>92.570400000000006</v>
      </c>
    </row>
    <row r="902" spans="1:40" hidden="1">
      <c r="A902" s="35">
        <v>7</v>
      </c>
      <c r="B902" s="35">
        <v>23</v>
      </c>
      <c r="C902" s="35">
        <v>24</v>
      </c>
      <c r="D902" s="35">
        <v>1</v>
      </c>
      <c r="E902" s="35" t="s">
        <v>14</v>
      </c>
      <c r="F902" s="36">
        <v>-33.634</v>
      </c>
      <c r="G902" s="36">
        <v>-21.306999999999999</v>
      </c>
      <c r="H902" s="36">
        <v>191.28049999999999</v>
      </c>
      <c r="I902" s="36">
        <v>169.9735</v>
      </c>
      <c r="J902" s="36">
        <v>-212.58749999999998</v>
      </c>
      <c r="K902" s="1">
        <f t="shared" ref="K902:K903" si="2149">$K$510</f>
        <v>80</v>
      </c>
      <c r="L902" s="7">
        <f t="shared" ref="L902:L903" si="2150">(ABS(I902)-ABS(I904*$K902/200))*SIGN(I902)</f>
        <v>135.33778000000001</v>
      </c>
      <c r="M902" s="7">
        <f t="shared" ref="M902:M903" si="2151">(ABS(J902)-ABS(J904*$K902/200))*SIGN(J902)</f>
        <v>-139.21337999999997</v>
      </c>
      <c r="N902" s="6">
        <f t="shared" ref="N902:N903" si="2152">$N$510</f>
        <v>75</v>
      </c>
      <c r="O902" s="6">
        <v>4</v>
      </c>
      <c r="P902" s="6">
        <v>30</v>
      </c>
      <c r="Q902" s="7">
        <f>P902*(N902-O902)^2/((10^6)*$AS$4^2)</f>
        <v>389.67765209100986</v>
      </c>
      <c r="R902" s="7">
        <f>P902*(N902-O902)^2/((10^6)*$AS$5^2)</f>
        <v>517.18477480250328</v>
      </c>
      <c r="S902" s="6" t="str">
        <f>IF(R902&gt;=MAX(ABS(I902),ABS(J902),ABS(L902),ABS(M902)),"Verificata","Non verificata")</f>
        <v>Verificata</v>
      </c>
      <c r="T902" s="7">
        <f>-MIN(L902:M902)/(0.9*(N902-O902)/100*391.3)*10</f>
        <v>5.5676287900329813</v>
      </c>
      <c r="U902" s="7">
        <f>ABS(MAX(L902:M902)/(0.9*(N902-O902)/100*391.3)*10)</f>
        <v>5.4126300238321203</v>
      </c>
      <c r="V902" s="17">
        <f t="shared" ref="V902:V903" si="2153">IF($N902=26,IF(4*2.01&gt;T902,4*2.01,"Arm. insufficiente"),IF((3*2.01)&gt;T902,(3*2.01),IF(T902&lt;4*2.01,(4*2.01),IF(T902&lt;10.3,2*2.01+2*3.14,IF(T902&lt;15.75,5*3.14,IF(15.75&lt;T902,6*3.14,"Armat. Insuf. "))))))</f>
        <v>6.0299999999999994</v>
      </c>
      <c r="W902" s="16" t="str">
        <f t="shared" ref="W902:W903" si="2154">IF(V902=6.03,"3f16",IF(V902=8.04,"4f16",IF(V902=10.3,"2f16+2f20",IF(V902=15.7,"5f20",IF(V902=18.84,"6f20","Arm. Insuf.")))))</f>
        <v>3f16</v>
      </c>
      <c r="X902" s="17">
        <f t="shared" ref="X902:X903" si="2155">IF($N902=26,IF(4*2.01&gt;U902,4*2.01,"Arm. insufficiente"),IF((3*2.01)&gt;U902,(3*2.01),IF(U902&lt;4*2.01,(4*2.01),IF(U902&lt;10.3,2*2.01+2*3.14,IF(U902&lt;15.75,5*3.14,IF(15.75&lt;U902,6*3.14,"Armat. Insuf. "))))))</f>
        <v>6.0299999999999994</v>
      </c>
      <c r="Y902" s="16" t="str">
        <f t="shared" ref="Y902:Y903" si="2156">IF(X902=6.03,"3f16",IF(X902=8.04,"4f16",IF(X902=10.3,"2f16+2f20",IF(X902=15.7,"5f20",IF(X902=18.84,"6f20","Arm. Insuf.")))))</f>
        <v>3f16</v>
      </c>
      <c r="Z902" s="16">
        <f t="shared" ref="Z902:Z903" si="2157">-0.9*(N902-O902)*V902*391.3/1000</f>
        <v>-150.77454209999999</v>
      </c>
      <c r="AA902" s="16">
        <f t="shared" ref="AA902:AA903" si="2158">0.9*(N902-O902)*X902*391.3/1000</f>
        <v>150.77454209999999</v>
      </c>
      <c r="AB902" s="24"/>
      <c r="AC902" s="24"/>
      <c r="AD902" s="21"/>
      <c r="AE902" s="21"/>
      <c r="AF902" s="21"/>
      <c r="AG902" s="21"/>
      <c r="AH902" s="21"/>
      <c r="AI902" s="21"/>
      <c r="AJ902" s="21"/>
      <c r="AK902" s="109">
        <f t="shared" ref="AK902" si="2159">8*1.6</f>
        <v>12.8</v>
      </c>
      <c r="AL902" s="29">
        <f>IF(N902=26,(4*0.5)/AK902,(2*0.5)/AK902)</f>
        <v>7.8125E-2</v>
      </c>
      <c r="AM902" s="111" t="s">
        <v>96</v>
      </c>
      <c r="AN902" s="40">
        <f>IF((AL902*0.9*(N902-O902)*391.3*AJ905*10^-1)&lt;AJ903,(AL902*0.9*(N902-O902)*391.3*AJ905*10^-1),"calc. cotθ ")</f>
        <v>390.68859375000005</v>
      </c>
    </row>
    <row r="903" spans="1:40" hidden="1">
      <c r="A903" s="35">
        <v>7</v>
      </c>
      <c r="B903" s="35">
        <v>23</v>
      </c>
      <c r="C903" s="35">
        <v>24</v>
      </c>
      <c r="D903" s="35">
        <v>1</v>
      </c>
      <c r="E903" s="35" t="s">
        <v>15</v>
      </c>
      <c r="F903" s="36">
        <v>-52.046999999999997</v>
      </c>
      <c r="G903" s="36">
        <v>-33.25</v>
      </c>
      <c r="H903" s="36">
        <v>-321.76500000000004</v>
      </c>
      <c r="I903" s="36">
        <v>-355.01500000000004</v>
      </c>
      <c r="J903" s="36">
        <v>288.51500000000004</v>
      </c>
      <c r="K903" s="1">
        <f t="shared" si="2149"/>
        <v>80</v>
      </c>
      <c r="L903" s="7">
        <f t="shared" si="2150"/>
        <v>-279.12648000000007</v>
      </c>
      <c r="M903" s="7">
        <f t="shared" si="2151"/>
        <v>256.39368000000007</v>
      </c>
      <c r="N903" s="6">
        <f t="shared" si="2152"/>
        <v>75</v>
      </c>
      <c r="O903" s="6">
        <v>4</v>
      </c>
      <c r="P903" s="6">
        <v>30</v>
      </c>
      <c r="Q903" s="7">
        <f>P903*(N903-O903)^2/((10^6)*$AS$4^2)</f>
        <v>389.67765209100986</v>
      </c>
      <c r="R903" s="7">
        <f>P903*(N903-O903)^2/((10^6)*$AS$5^2)</f>
        <v>517.18477480250328</v>
      </c>
      <c r="S903" s="6" t="str">
        <f>IF(R903&gt;=MAX(ABS(I903),ABS(J903),ABS(L903),ABS(M903)),"Verificata","Non verificata")</f>
        <v>Verificata</v>
      </c>
      <c r="T903" s="7">
        <f>-MIN(L903:M903)/(0.9*(N903-O903)/100*391.3)*10</f>
        <v>11.163241824231019</v>
      </c>
      <c r="U903" s="7">
        <f>ABS(MAX(L903:M903)/(0.9*(N903-O903)/100*391.3)*10)</f>
        <v>10.254077836128282</v>
      </c>
      <c r="V903" s="17">
        <f t="shared" si="2153"/>
        <v>15.700000000000001</v>
      </c>
      <c r="W903" s="16" t="str">
        <f t="shared" si="2154"/>
        <v>5f20</v>
      </c>
      <c r="X903" s="17">
        <f t="shared" si="2155"/>
        <v>10.3</v>
      </c>
      <c r="Y903" s="16" t="str">
        <f t="shared" si="2156"/>
        <v>2f16+2f20</v>
      </c>
      <c r="Z903" s="16">
        <f t="shared" si="2157"/>
        <v>-392.56389900000005</v>
      </c>
      <c r="AA903" s="16">
        <f t="shared" si="2158"/>
        <v>257.54192100000006</v>
      </c>
      <c r="AB903" s="25">
        <v>42.2</v>
      </c>
      <c r="AC903" s="25">
        <v>27.1</v>
      </c>
      <c r="AD903" s="22">
        <v>3.8</v>
      </c>
      <c r="AE903" s="22">
        <v>3.25</v>
      </c>
      <c r="AF903" s="22">
        <f>(AC903*AE903)/2</f>
        <v>44.037500000000001</v>
      </c>
      <c r="AG903" s="22">
        <f>(Z902-AA903)/AE903</f>
        <v>-125.63583480000003</v>
      </c>
      <c r="AH903" s="22">
        <f>(AA902-Z903)/AE903</f>
        <v>167.18105880000002</v>
      </c>
      <c r="AI903" s="22">
        <f t="shared" ref="AI903" si="2160">MAX(ABS(AG903+AF903),ABS(AG903-AF903),ABS(AH903+AF903),ABS(AH903-AF903),)</f>
        <v>211.21855880000001</v>
      </c>
      <c r="AJ903" s="22">
        <f>((0.5*14.17*P902*0.9*(N902-O902)*AJ905)/(1+AJ905^2))*10^-1</f>
        <v>543.27780000000007</v>
      </c>
      <c r="AK903" s="108">
        <v>10</v>
      </c>
      <c r="AL903" s="30">
        <f>IF(N902=26,(4*0.5)/AK903,(2*0.5)/AK903)</f>
        <v>0.1</v>
      </c>
      <c r="AM903" s="112" t="s">
        <v>100</v>
      </c>
      <c r="AN903" s="41">
        <f>IF((AL903*0.9*(N902-O902)*391.3*AJ905*10^-1)&lt;AJ903,(AL903*0.9*(N902-O902)*391.3*AJ905*10^-1),"calc. cotθ ")</f>
        <v>500.08140000000003</v>
      </c>
    </row>
    <row r="904" spans="1:40" hidden="1">
      <c r="A904" s="35">
        <v>7</v>
      </c>
      <c r="B904" s="35">
        <v>23</v>
      </c>
      <c r="C904" s="35">
        <v>24</v>
      </c>
      <c r="D904" s="35">
        <v>1</v>
      </c>
      <c r="E904" s="35" t="s">
        <v>16</v>
      </c>
      <c r="F904" s="36">
        <v>75.316000000000003</v>
      </c>
      <c r="G904" s="36">
        <v>48.423000000000002</v>
      </c>
      <c r="H904" s="36">
        <v>-135.01229999999998</v>
      </c>
      <c r="I904" s="36">
        <v>-86.58929999999998</v>
      </c>
      <c r="J904" s="36">
        <v>183.43529999999998</v>
      </c>
      <c r="AB904" s="25"/>
      <c r="AC904" s="25"/>
      <c r="AD904" s="22"/>
      <c r="AE904" s="22"/>
      <c r="AF904" s="22"/>
      <c r="AG904" s="22"/>
      <c r="AH904" s="22"/>
      <c r="AI904" s="22"/>
      <c r="AJ904" s="106" t="s">
        <v>93</v>
      </c>
      <c r="AK904" s="108">
        <v>15</v>
      </c>
      <c r="AL904" s="30">
        <f>IF(N902=26,(4*0.5)/AK904,(2*0.5)/AK904)</f>
        <v>6.6666666666666666E-2</v>
      </c>
      <c r="AM904" s="112" t="s">
        <v>99</v>
      </c>
      <c r="AN904" s="41">
        <f>IF((AL904*0.9*(N902-O902)*391.3*AJ905*10^-1)&lt;AJ903,(AL904*0.9*(N902-O902)*391.3*AJ905*10^-1),"calc. cotθ ")</f>
        <v>333.38760000000002</v>
      </c>
    </row>
    <row r="905" spans="1:40" hidden="1">
      <c r="A905" s="35">
        <v>7</v>
      </c>
      <c r="B905" s="35">
        <v>23</v>
      </c>
      <c r="C905" s="35">
        <v>24</v>
      </c>
      <c r="D905" s="35">
        <v>1</v>
      </c>
      <c r="E905" s="35" t="s">
        <v>17</v>
      </c>
      <c r="F905" s="36">
        <v>-85.006</v>
      </c>
      <c r="G905" s="36">
        <v>-54.709000000000003</v>
      </c>
      <c r="H905" s="36">
        <v>-135.01229999999998</v>
      </c>
      <c r="I905" s="36">
        <v>-189.72129999999999</v>
      </c>
      <c r="J905" s="36">
        <v>80.303299999999979</v>
      </c>
      <c r="AB905" s="26"/>
      <c r="AC905" s="26"/>
      <c r="AD905" s="23"/>
      <c r="AE905" s="23"/>
      <c r="AF905" s="23"/>
      <c r="AG905" s="23"/>
      <c r="AH905" s="23"/>
      <c r="AI905" s="23"/>
      <c r="AJ905" s="107">
        <v>2</v>
      </c>
      <c r="AK905" s="110">
        <v>20</v>
      </c>
      <c r="AL905" s="31">
        <f>IF(N902=26,(4*0.5)/AK905,(2*0.5)/AK905)</f>
        <v>0.05</v>
      </c>
      <c r="AM905" s="113" t="s">
        <v>98</v>
      </c>
      <c r="AN905" s="114">
        <f>IF((AL905*0.9*(N902-O902)*391.3*AJ905*10^-1)&lt;AJ903,(AL905*0.9*(N902-O902)*391.3*AJ905*10^-1),"calc. cotθ ")</f>
        <v>250.04070000000002</v>
      </c>
    </row>
    <row r="906" spans="1:40" hidden="1">
      <c r="A906" s="35">
        <v>7</v>
      </c>
      <c r="B906" s="35">
        <v>24</v>
      </c>
      <c r="C906" s="35">
        <v>25</v>
      </c>
      <c r="D906" s="35">
        <v>1</v>
      </c>
      <c r="E906" s="35" t="s">
        <v>14</v>
      </c>
      <c r="F906" s="36">
        <v>-31.95</v>
      </c>
      <c r="G906" s="36">
        <v>-20.556000000000001</v>
      </c>
      <c r="H906" s="36">
        <v>467.26409999999998</v>
      </c>
      <c r="I906" s="36">
        <v>446.7081</v>
      </c>
      <c r="J906" s="36">
        <v>-487.82009999999997</v>
      </c>
      <c r="K906" s="1">
        <f t="shared" ref="K906:K907" si="2161">$K$510</f>
        <v>80</v>
      </c>
      <c r="L906" s="7">
        <f t="shared" ref="L906:L907" si="2162">(ABS(I906)-ABS(I908*$K906/200))*SIGN(I906)</f>
        <v>328.40190000000001</v>
      </c>
      <c r="M906" s="7">
        <f t="shared" ref="M906:M907" si="2163">(ABS(J906)-ABS(J908*$K906/200))*SIGN(J906)</f>
        <v>-339.11789999999996</v>
      </c>
      <c r="N906" s="6">
        <f t="shared" ref="N906:N907" si="2164">$N$510</f>
        <v>75</v>
      </c>
      <c r="O906" s="6">
        <v>4</v>
      </c>
      <c r="P906" s="6">
        <v>30</v>
      </c>
      <c r="Q906" s="7">
        <f>P906*(N906-O906)^2/((10^6)*$AS$4^2)</f>
        <v>389.67765209100986</v>
      </c>
      <c r="R906" s="7">
        <f>P906*(N906-O906)^2/((10^6)*$AS$5^2)</f>
        <v>517.18477480250328</v>
      </c>
      <c r="S906" s="6" t="str">
        <f>IF(R906&gt;=MAX(ABS(I906),ABS(J906),ABS(L906),ABS(M906)),"Verificata","Non verificata")</f>
        <v>Verificata</v>
      </c>
      <c r="T906" s="7">
        <f>-MIN(L906:M906)/(0.9*(N906-O906)/100*391.3)*10</f>
        <v>13.56250802369374</v>
      </c>
      <c r="U906" s="7">
        <f>ABS(MAX(L906:M906)/(0.9*(N906-O906)/100*391.3)*10)</f>
        <v>13.133937794926986</v>
      </c>
      <c r="V906" s="17">
        <f t="shared" ref="V906:V907" si="2165">IF($N906=26,IF(4*2.01&gt;T906,4*2.01,"Arm. insufficiente"),IF((3*2.01)&gt;T906,(3*2.01),IF(T906&lt;4*2.01,(4*2.01),IF(T906&lt;10.3,2*2.01+2*3.14,IF(T906&lt;15.75,5*3.14,IF(15.75&lt;T906,6*3.14,"Armat. Insuf. "))))))</f>
        <v>15.700000000000001</v>
      </c>
      <c r="W906" s="16" t="str">
        <f t="shared" ref="W906:W907" si="2166">IF(V906=6.03,"3f16",IF(V906=8.04,"4f16",IF(V906=10.3,"2f16+2f20",IF(V906=15.7,"5f20",IF(V906=18.84,"6f20","Arm. Insuf.")))))</f>
        <v>5f20</v>
      </c>
      <c r="X906" s="17">
        <f t="shared" ref="X906:X907" si="2167">IF($N906=26,IF(4*2.01&gt;U906,4*2.01,"Arm. insufficiente"),IF((3*2.01)&gt;U906,(3*2.01),IF(U906&lt;4*2.01,(4*2.01),IF(U906&lt;10.3,2*2.01+2*3.14,IF(U906&lt;15.75,5*3.14,IF(15.75&lt;U906,6*3.14,"Armat. Insuf. "))))))</f>
        <v>15.700000000000001</v>
      </c>
      <c r="Y906" s="16" t="str">
        <f t="shared" ref="Y906:Y907" si="2168">IF(X906=6.03,"3f16",IF(X906=8.04,"4f16",IF(X906=10.3,"2f16+2f20",IF(X906=15.7,"5f20",IF(X906=18.84,"6f20","Arm. Insuf.")))))</f>
        <v>5f20</v>
      </c>
      <c r="Z906" s="16">
        <f t="shared" ref="Z906:Z907" si="2169">-0.9*(N906-O906)*V906*391.3/1000</f>
        <v>-392.56389900000005</v>
      </c>
      <c r="AA906" s="16">
        <f t="shared" ref="AA906:AA907" si="2170">0.9*(N906-O906)*X906*391.3/1000</f>
        <v>392.56389900000005</v>
      </c>
      <c r="AB906" s="24"/>
      <c r="AC906" s="24"/>
      <c r="AD906" s="21"/>
      <c r="AE906" s="21"/>
      <c r="AF906" s="21"/>
      <c r="AG906" s="21"/>
      <c r="AH906" s="21"/>
      <c r="AI906" s="21"/>
      <c r="AJ906" s="21"/>
      <c r="AK906" s="109">
        <f t="shared" ref="AK906" si="2171">8*1.6</f>
        <v>12.8</v>
      </c>
      <c r="AL906" s="29">
        <f>IF(N906=26,(4*0.5)/AK906,(2*0.5)/AK906)</f>
        <v>7.8125E-2</v>
      </c>
      <c r="AM906" s="111" t="s">
        <v>97</v>
      </c>
      <c r="AN906" s="40">
        <f>IF((AL906*0.9*(N906-O906)*391.3*AJ909*10^-1)&lt;AJ907,(AL906*0.9*(N906-O906)*391.3*AJ909*10^-1),"calc. cotθ ")</f>
        <v>390.68859375000005</v>
      </c>
    </row>
    <row r="907" spans="1:40" hidden="1">
      <c r="A907" s="35">
        <v>7</v>
      </c>
      <c r="B907" s="35">
        <v>24</v>
      </c>
      <c r="C907" s="35">
        <v>25</v>
      </c>
      <c r="D907" s="35">
        <v>1</v>
      </c>
      <c r="E907" s="35" t="s">
        <v>15</v>
      </c>
      <c r="F907" s="36">
        <v>-31.95</v>
      </c>
      <c r="G907" s="36">
        <v>-20.559000000000001</v>
      </c>
      <c r="H907" s="36">
        <v>-467.26409999999998</v>
      </c>
      <c r="I907" s="36">
        <v>-487.82310000000001</v>
      </c>
      <c r="J907" s="36">
        <v>446.70509999999996</v>
      </c>
      <c r="K907" s="1">
        <f t="shared" si="2161"/>
        <v>80</v>
      </c>
      <c r="L907" s="7">
        <f t="shared" si="2162"/>
        <v>-339.12009999999998</v>
      </c>
      <c r="M907" s="7">
        <f t="shared" si="2163"/>
        <v>328.39969999999994</v>
      </c>
      <c r="N907" s="6">
        <f t="shared" si="2164"/>
        <v>75</v>
      </c>
      <c r="O907" s="6">
        <v>4</v>
      </c>
      <c r="P907" s="6">
        <v>30</v>
      </c>
      <c r="Q907" s="7">
        <f>P907*(N907-O907)^2/((10^6)*$AS$4^2)</f>
        <v>389.67765209100986</v>
      </c>
      <c r="R907" s="7">
        <f>P907*(N907-O907)^2/((10^6)*$AS$5^2)</f>
        <v>517.18477480250328</v>
      </c>
      <c r="S907" s="6" t="str">
        <f>IF(R907&gt;=MAX(ABS(I907),ABS(J907),ABS(L907),ABS(M907)),"Verificata","Non verificata")</f>
        <v>Verificata</v>
      </c>
      <c r="T907" s="7">
        <f>-MIN(L907:M907)/(0.9*(N907-O907)/100*391.3)*10</f>
        <v>13.562596009369674</v>
      </c>
      <c r="U907" s="7">
        <f>ABS(MAX(L907:M907)/(0.9*(N907-O907)/100*391.3)*10)</f>
        <v>13.13384980925105</v>
      </c>
      <c r="V907" s="17">
        <f t="shared" si="2165"/>
        <v>15.700000000000001</v>
      </c>
      <c r="W907" s="16" t="str">
        <f t="shared" si="2166"/>
        <v>5f20</v>
      </c>
      <c r="X907" s="17">
        <f t="shared" si="2167"/>
        <v>15.700000000000001</v>
      </c>
      <c r="Y907" s="16" t="str">
        <f t="shared" si="2168"/>
        <v>5f20</v>
      </c>
      <c r="Z907" s="16">
        <f t="shared" si="2169"/>
        <v>-392.56389900000005</v>
      </c>
      <c r="AA907" s="16">
        <f t="shared" si="2170"/>
        <v>392.56389900000005</v>
      </c>
      <c r="AB907" s="25">
        <v>42.2</v>
      </c>
      <c r="AC907" s="25">
        <v>27.1</v>
      </c>
      <c r="AD907" s="22">
        <v>2.8</v>
      </c>
      <c r="AE907" s="22">
        <v>2</v>
      </c>
      <c r="AF907" s="22">
        <f>(AC907*AE907)/2</f>
        <v>27.1</v>
      </c>
      <c r="AG907" s="22">
        <f>(Z906-AA907)/AE907</f>
        <v>-392.56389900000005</v>
      </c>
      <c r="AH907" s="22">
        <f>(AA906-Z907)/AE907</f>
        <v>392.56389900000005</v>
      </c>
      <c r="AI907" s="22">
        <f t="shared" ref="AI907" si="2172">MAX(ABS(AG907+AF907),ABS(AG907-AF907),ABS(AH907+AF907),ABS(AH907-AF907),)</f>
        <v>419.66389900000007</v>
      </c>
      <c r="AJ907" s="22">
        <f>((0.5*14.17*P906*0.9*(N906-O906)*AJ909)/(1+AJ909^2))*10^-1</f>
        <v>543.27780000000007</v>
      </c>
      <c r="AK907" s="108">
        <v>25</v>
      </c>
      <c r="AL907" s="30">
        <f>IF(N906=26,(4*0.5)/AK907,(2*0.5)/AK907)</f>
        <v>0.04</v>
      </c>
      <c r="AM907" s="112" t="s">
        <v>101</v>
      </c>
      <c r="AN907" s="41">
        <f>IF((AL907*0.9*(N906-O906)*391.3*AJ909*10^-1)&lt;AJ907,(AL907*0.9*(N906-O906)*391.3*AJ909*10^-1),"calc. cotθ ")</f>
        <v>200.03256000000005</v>
      </c>
    </row>
    <row r="908" spans="1:40" hidden="1">
      <c r="A908" s="35">
        <v>7</v>
      </c>
      <c r="B908" s="35">
        <v>24</v>
      </c>
      <c r="C908" s="35">
        <v>25</v>
      </c>
      <c r="D908" s="35">
        <v>1</v>
      </c>
      <c r="E908" s="35" t="s">
        <v>16</v>
      </c>
      <c r="F908" s="36">
        <v>59.066000000000003</v>
      </c>
      <c r="G908" s="36">
        <v>37.994999999999997</v>
      </c>
      <c r="H908" s="36">
        <v>-333.76049999999998</v>
      </c>
      <c r="I908" s="36">
        <v>-295.76549999999997</v>
      </c>
      <c r="J908" s="36">
        <v>371.75549999999998</v>
      </c>
      <c r="AB908" s="25"/>
      <c r="AC908" s="25"/>
      <c r="AD908" s="22"/>
      <c r="AE908" s="22"/>
      <c r="AF908" s="22"/>
      <c r="AG908" s="22"/>
      <c r="AH908" s="22"/>
      <c r="AI908" s="22"/>
      <c r="AJ908" s="106" t="s">
        <v>93</v>
      </c>
      <c r="AK908" s="108">
        <v>30</v>
      </c>
      <c r="AL908" s="30">
        <f>IF(N906=26,(4*0.5)/AK908,(2*0.5)/AK908)</f>
        <v>3.3333333333333333E-2</v>
      </c>
      <c r="AM908" s="112" t="s">
        <v>102</v>
      </c>
      <c r="AN908" s="41">
        <f>IF((AL908*0.9*(N906-O906)*391.3*AJ909*10^-1)&lt;AJ907,(AL908*0.9*(N906-O906)*391.3*AJ909*10^-1),"calc. cotθ ")</f>
        <v>166.69380000000001</v>
      </c>
    </row>
    <row r="909" spans="1:40" hidden="1">
      <c r="A909" s="35">
        <v>7</v>
      </c>
      <c r="B909" s="35">
        <v>24</v>
      </c>
      <c r="C909" s="35">
        <v>25</v>
      </c>
      <c r="D909" s="35">
        <v>1</v>
      </c>
      <c r="E909" s="35" t="s">
        <v>17</v>
      </c>
      <c r="F909" s="36">
        <v>-59.066000000000003</v>
      </c>
      <c r="G909" s="36">
        <v>-37.997</v>
      </c>
      <c r="H909" s="36">
        <v>-333.76049999999998</v>
      </c>
      <c r="I909" s="36">
        <v>-371.75749999999999</v>
      </c>
      <c r="J909" s="36">
        <v>295.76349999999996</v>
      </c>
      <c r="AB909" s="26"/>
      <c r="AC909" s="26"/>
      <c r="AD909" s="23"/>
      <c r="AE909" s="23"/>
      <c r="AF909" s="23"/>
      <c r="AG909" s="23"/>
      <c r="AH909" s="23"/>
      <c r="AI909" s="23"/>
      <c r="AJ909" s="107">
        <v>2</v>
      </c>
      <c r="AK909" s="110">
        <v>35</v>
      </c>
      <c r="AL909" s="31">
        <f>IF(N906=26,(4*0.5)/AK909,(2*0.5)/AK909)</f>
        <v>2.8571428571428571E-2</v>
      </c>
      <c r="AM909" s="113" t="s">
        <v>103</v>
      </c>
      <c r="AN909" s="114">
        <f>IF((AL909*0.9*(N906-O906)*391.3*AJ909*10^-1)&lt;AJ907,(AL909*0.9*(N906-O906)*391.3*AJ909*10^-1),"calc. cotθ ")</f>
        <v>142.88039999999998</v>
      </c>
    </row>
    <row r="910" spans="1:40" hidden="1">
      <c r="A910" s="35">
        <v>7</v>
      </c>
      <c r="B910" s="35">
        <v>25</v>
      </c>
      <c r="C910" s="35">
        <v>26</v>
      </c>
      <c r="D910" s="35">
        <v>1</v>
      </c>
      <c r="E910" s="35" t="s">
        <v>14</v>
      </c>
      <c r="F910" s="36">
        <v>-52.046999999999997</v>
      </c>
      <c r="G910" s="36">
        <v>-33.731999999999999</v>
      </c>
      <c r="H910" s="36">
        <v>321.76500000000004</v>
      </c>
      <c r="I910" s="36">
        <v>288.03300000000002</v>
      </c>
      <c r="J910" s="36">
        <v>-355.49700000000007</v>
      </c>
      <c r="K910" s="1">
        <f t="shared" ref="K910:K911" si="2173">$K$510</f>
        <v>80</v>
      </c>
      <c r="L910" s="7">
        <f t="shared" ref="L910:L911" si="2174">(ABS(I910)-ABS(I912*$K910/200))*SIGN(I910)</f>
        <v>255.97448000000003</v>
      </c>
      <c r="M910" s="7">
        <f t="shared" ref="M910:M911" si="2175">(ABS(J910)-ABS(J912*$K910/200))*SIGN(J910)</f>
        <v>-279.54568000000006</v>
      </c>
      <c r="N910" s="6">
        <f t="shared" ref="N910:N911" si="2176">$N$510</f>
        <v>75</v>
      </c>
      <c r="O910" s="6">
        <v>4</v>
      </c>
      <c r="P910" s="6">
        <v>30</v>
      </c>
      <c r="Q910" s="7">
        <f>P910*(N910-O910)^2/((10^6)*$AS$4^2)</f>
        <v>389.67765209100986</v>
      </c>
      <c r="R910" s="7">
        <f>P910*(N910-O910)^2/((10^6)*$AS$5^2)</f>
        <v>517.18477480250328</v>
      </c>
      <c r="S910" s="6" t="str">
        <f>IF(R910&gt;=MAX(ABS(I910),ABS(J910),ABS(L910),ABS(M910)),"Verificata","Non verificata")</f>
        <v>Verificata</v>
      </c>
      <c r="T910" s="7">
        <f>-MIN(L910:M910)/(0.9*(N910-O910)/100*391.3)*10</f>
        <v>11.180007094844962</v>
      </c>
      <c r="U910" s="7">
        <f>ABS(MAX(L910:M910)/(0.9*(N910-O910)/100*391.3)*10)</f>
        <v>10.237312565514333</v>
      </c>
      <c r="V910" s="17">
        <f t="shared" ref="V910:V911" si="2177">IF($N910=26,IF(4*2.01&gt;T910,4*2.01,"Arm. insufficiente"),IF((3*2.01)&gt;T910,(3*2.01),IF(T910&lt;4*2.01,(4*2.01),IF(T910&lt;10.3,2*2.01+2*3.14,IF(T910&lt;15.75,5*3.14,IF(15.75&lt;T910,6*3.14,"Armat. Insuf. "))))))</f>
        <v>15.700000000000001</v>
      </c>
      <c r="W910" s="16" t="str">
        <f t="shared" ref="W910:W911" si="2178">IF(V910=6.03,"3f16",IF(V910=8.04,"4f16",IF(V910=10.3,"2f16+2f20",IF(V910=15.7,"5f20",IF(V910=18.84,"6f20","Arm. Insuf.")))))</f>
        <v>5f20</v>
      </c>
      <c r="X910" s="17">
        <f t="shared" ref="X910:X911" si="2179">IF($N910=26,IF(4*2.01&gt;U910,4*2.01,"Arm. insufficiente"),IF((3*2.01)&gt;U910,(3*2.01),IF(U910&lt;4*2.01,(4*2.01),IF(U910&lt;10.3,2*2.01+2*3.14,IF(U910&lt;15.75,5*3.14,IF(15.75&lt;U910,6*3.14,"Armat. Insuf. "))))))</f>
        <v>10.3</v>
      </c>
      <c r="Y910" s="16" t="str">
        <f t="shared" ref="Y910:Y911" si="2180">IF(X910=6.03,"3f16",IF(X910=8.04,"4f16",IF(X910=10.3,"2f16+2f20",IF(X910=15.7,"5f20",IF(X910=18.84,"6f20","Arm. Insuf.")))))</f>
        <v>2f16+2f20</v>
      </c>
      <c r="Z910" s="16">
        <f t="shared" ref="Z910:Z911" si="2181">-0.9*(N910-O910)*V910*391.3/1000</f>
        <v>-392.56389900000005</v>
      </c>
      <c r="AA910" s="16">
        <f t="shared" ref="AA910:AA911" si="2182">0.9*(N910-O910)*X910*391.3/1000</f>
        <v>257.54192100000006</v>
      </c>
      <c r="AB910" s="24"/>
      <c r="AC910" s="24"/>
      <c r="AD910" s="21"/>
      <c r="AE910" s="21"/>
      <c r="AF910" s="21"/>
      <c r="AG910" s="21"/>
      <c r="AH910" s="21"/>
      <c r="AI910" s="21"/>
      <c r="AJ910" s="21"/>
      <c r="AK910" s="109">
        <f t="shared" ref="AK910" si="2183">8*1.6</f>
        <v>12.8</v>
      </c>
      <c r="AL910" s="29">
        <f>IF(N910=26,(4*0.5)/AK910,(2*0.5)/AK910)</f>
        <v>7.8125E-2</v>
      </c>
      <c r="AM910" s="111" t="s">
        <v>96</v>
      </c>
      <c r="AN910" s="40">
        <f>IF((AL910*0.9*(N910-O910)*391.3*AJ913*10^-1)&lt;AJ911,(AL910*0.9*(N910-O910)*391.3*AJ913*10^-1),"calc. cotθ ")</f>
        <v>390.68859375000005</v>
      </c>
    </row>
    <row r="911" spans="1:40" hidden="1">
      <c r="A911" s="35">
        <v>7</v>
      </c>
      <c r="B911" s="35">
        <v>25</v>
      </c>
      <c r="C911" s="35">
        <v>26</v>
      </c>
      <c r="D911" s="35">
        <v>1</v>
      </c>
      <c r="E911" s="35" t="s">
        <v>15</v>
      </c>
      <c r="F911" s="36">
        <v>-33.634</v>
      </c>
      <c r="G911" s="36">
        <v>-21.190999999999999</v>
      </c>
      <c r="H911" s="36">
        <v>-191.28049999999999</v>
      </c>
      <c r="I911" s="36">
        <v>-212.47149999999999</v>
      </c>
      <c r="J911" s="36">
        <v>170.08949999999999</v>
      </c>
      <c r="K911" s="1">
        <f t="shared" si="2173"/>
        <v>80</v>
      </c>
      <c r="L911" s="7">
        <f t="shared" si="2174"/>
        <v>-139.16018000000003</v>
      </c>
      <c r="M911" s="7">
        <f t="shared" si="2175"/>
        <v>135.39097999999998</v>
      </c>
      <c r="N911" s="6">
        <f t="shared" si="2176"/>
        <v>75</v>
      </c>
      <c r="O911" s="6">
        <v>4</v>
      </c>
      <c r="P911" s="6">
        <v>30</v>
      </c>
      <c r="Q911" s="7">
        <f>P911*(N911-O911)^2/((10^6)*$AS$4^2)</f>
        <v>389.67765209100986</v>
      </c>
      <c r="R911" s="7">
        <f>P911*(N911-O911)^2/((10^6)*$AS$5^2)</f>
        <v>517.18477480250328</v>
      </c>
      <c r="S911" s="6" t="str">
        <f>IF(R911&gt;=MAX(ABS(I911),ABS(J911),ABS(L911),ABS(M911)),"Verificata","Non verificata")</f>
        <v>Verificata</v>
      </c>
      <c r="T911" s="7">
        <f>-MIN(L911:M911)/(0.9*(N911-O911)/100*391.3)*10</f>
        <v>5.5655011364149924</v>
      </c>
      <c r="U911" s="7">
        <f>ABS(MAX(L911:M911)/(0.9*(N911-O911)/100*391.3)*10)</f>
        <v>5.4147576774501101</v>
      </c>
      <c r="V911" s="17">
        <f t="shared" si="2177"/>
        <v>6.0299999999999994</v>
      </c>
      <c r="W911" s="16" t="str">
        <f t="shared" si="2178"/>
        <v>3f16</v>
      </c>
      <c r="X911" s="17">
        <f t="shared" si="2179"/>
        <v>6.0299999999999994</v>
      </c>
      <c r="Y911" s="16" t="str">
        <f t="shared" si="2180"/>
        <v>3f16</v>
      </c>
      <c r="Z911" s="16">
        <f t="shared" si="2181"/>
        <v>-150.77454209999999</v>
      </c>
      <c r="AA911" s="16">
        <f t="shared" si="2182"/>
        <v>150.77454209999999</v>
      </c>
      <c r="AB911" s="25">
        <v>42.2</v>
      </c>
      <c r="AC911" s="25">
        <v>27.1</v>
      </c>
      <c r="AD911" s="22">
        <v>3.8</v>
      </c>
      <c r="AE911" s="22">
        <v>3.25</v>
      </c>
      <c r="AF911" s="22">
        <f>(AC911*AE911)/2</f>
        <v>44.037500000000001</v>
      </c>
      <c r="AG911" s="22">
        <f>(Z910-AA911)/AE911</f>
        <v>-167.18105880000002</v>
      </c>
      <c r="AH911" s="22">
        <f>(AA910-Z911)/AE911</f>
        <v>125.63583480000003</v>
      </c>
      <c r="AI911" s="22">
        <f t="shared" ref="AI911" si="2184">MAX(ABS(AG911+AF911),ABS(AG911-AF911),ABS(AH911+AF911),ABS(AH911-AF911),)</f>
        <v>211.21855880000001</v>
      </c>
      <c r="AJ911" s="22">
        <f>((0.5*14.17*P910*0.9*(N910-O910)*AJ913)/(1+AJ913^2))*10^-1</f>
        <v>543.27780000000007</v>
      </c>
      <c r="AK911" s="108">
        <v>10</v>
      </c>
      <c r="AL911" s="30">
        <f>IF(N910=26,(4*0.5)/AK911,(2*0.5)/AK911)</f>
        <v>0.1</v>
      </c>
      <c r="AM911" s="112" t="s">
        <v>100</v>
      </c>
      <c r="AN911" s="41">
        <f>IF((AL911*0.9*(N910-O910)*391.3*AJ913*10^-1)&lt;AJ911,(AL911*0.9*(N910-O910)*391.3*AJ913*10^-1),"calc. cotθ ")</f>
        <v>500.08140000000003</v>
      </c>
    </row>
    <row r="912" spans="1:40" hidden="1">
      <c r="A912" s="35">
        <v>7</v>
      </c>
      <c r="B912" s="35">
        <v>25</v>
      </c>
      <c r="C912" s="35">
        <v>26</v>
      </c>
      <c r="D912" s="35">
        <v>1</v>
      </c>
      <c r="E912" s="35" t="s">
        <v>16</v>
      </c>
      <c r="F912" s="36">
        <v>85.006</v>
      </c>
      <c r="G912" s="36">
        <v>54.866</v>
      </c>
      <c r="H912" s="36">
        <v>-135.01229999999998</v>
      </c>
      <c r="I912" s="36">
        <v>-80.146299999999982</v>
      </c>
      <c r="J912" s="36">
        <v>189.87829999999997</v>
      </c>
      <c r="AB912" s="25"/>
      <c r="AC912" s="25"/>
      <c r="AD912" s="22"/>
      <c r="AE912" s="22"/>
      <c r="AF912" s="22"/>
      <c r="AG912" s="22"/>
      <c r="AH912" s="22"/>
      <c r="AI912" s="22"/>
      <c r="AJ912" s="106" t="s">
        <v>93</v>
      </c>
      <c r="AK912" s="108">
        <v>15</v>
      </c>
      <c r="AL912" s="30">
        <f>IF(N910=26,(4*0.5)/AK912,(2*0.5)/AK912)</f>
        <v>6.6666666666666666E-2</v>
      </c>
      <c r="AM912" s="112" t="s">
        <v>99</v>
      </c>
      <c r="AN912" s="41">
        <f>IF((AL912*0.9*(N910-O910)*391.3*AJ913*10^-1)&lt;AJ911,(AL912*0.9*(N910-O910)*391.3*AJ913*10^-1),"calc. cotθ ")</f>
        <v>333.38760000000002</v>
      </c>
    </row>
    <row r="913" spans="1:40" hidden="1">
      <c r="A913" s="35">
        <v>7</v>
      </c>
      <c r="B913" s="35">
        <v>25</v>
      </c>
      <c r="C913" s="35">
        <v>26</v>
      </c>
      <c r="D913" s="35">
        <v>1</v>
      </c>
      <c r="E913" s="35" t="s">
        <v>17</v>
      </c>
      <c r="F913" s="36">
        <v>-75.316000000000003</v>
      </c>
      <c r="G913" s="36">
        <v>-48.265999999999998</v>
      </c>
      <c r="H913" s="36">
        <v>-135.01229999999998</v>
      </c>
      <c r="I913" s="36">
        <v>-183.27829999999997</v>
      </c>
      <c r="J913" s="36">
        <v>86.746299999999991</v>
      </c>
      <c r="AB913" s="26"/>
      <c r="AC913" s="26"/>
      <c r="AD913" s="23"/>
      <c r="AE913" s="23"/>
      <c r="AF913" s="23"/>
      <c r="AG913" s="23"/>
      <c r="AH913" s="23"/>
      <c r="AI913" s="23"/>
      <c r="AJ913" s="107">
        <v>2</v>
      </c>
      <c r="AK913" s="110">
        <v>20</v>
      </c>
      <c r="AL913" s="31">
        <f>IF(N910=26,(4*0.5)/AK913,(2*0.5)/AK913)</f>
        <v>0.05</v>
      </c>
      <c r="AM913" s="113" t="s">
        <v>98</v>
      </c>
      <c r="AN913" s="114">
        <f>IF((AL913*0.9*(N910-O910)*391.3*AJ913*10^-1)&lt;AJ911,(AL913*0.9*(N910-O910)*391.3*AJ913*10^-1),"calc. cotθ ")</f>
        <v>250.04070000000002</v>
      </c>
    </row>
    <row r="914" spans="1:40" hidden="1">
      <c r="A914" s="35">
        <v>7</v>
      </c>
      <c r="B914" s="35">
        <v>26</v>
      </c>
      <c r="C914" s="35">
        <v>21</v>
      </c>
      <c r="D914" s="35">
        <v>1</v>
      </c>
      <c r="E914" s="35" t="s">
        <v>14</v>
      </c>
      <c r="F914" s="36">
        <v>-21.928999999999998</v>
      </c>
      <c r="G914" s="36">
        <v>-13.537000000000001</v>
      </c>
      <c r="H914" s="36">
        <v>42.918700000000008</v>
      </c>
      <c r="I914" s="36">
        <v>29.381700000000009</v>
      </c>
      <c r="J914" s="36">
        <v>-56.455700000000007</v>
      </c>
      <c r="K914" s="1">
        <f t="shared" ref="K914:K915" si="2185">$K$510</f>
        <v>80</v>
      </c>
      <c r="L914" s="7">
        <f t="shared" ref="L914:L915" si="2186">(ABS(I914)-ABS(I916*$K914/200))*SIGN(I914)</f>
        <v>20.690540000000009</v>
      </c>
      <c r="M914" s="7">
        <f t="shared" ref="M914:M915" si="2187">(ABS(J914)-ABS(J916*$K914/200))*SIGN(J914)</f>
        <v>-23.951740000000008</v>
      </c>
      <c r="N914" s="6">
        <v>26</v>
      </c>
      <c r="O914" s="6">
        <v>3</v>
      </c>
      <c r="P914" s="6">
        <v>60</v>
      </c>
      <c r="Q914" s="7">
        <f>P914*(N914-O914)^2/((10^6)*$AS$4^2)</f>
        <v>81.785152928444433</v>
      </c>
      <c r="R914" s="7">
        <f>P914*(N914-O914)^2/((10^6)*$AS$5^2)</f>
        <v>108.54621934954343</v>
      </c>
      <c r="S914" s="6" t="str">
        <f>IF(R914&gt;=MAX(ABS(I914),ABS(J914),ABS(L914),ABS(M914)),"Verificata","Non verificata")</f>
        <v>Verificata</v>
      </c>
      <c r="T914" s="7">
        <f>-MIN(L914:M914)/(0.9*(N914-O914)/100*391.3)*10</f>
        <v>2.9570377942470976</v>
      </c>
      <c r="U914" s="7">
        <f>ABS(MAX(L914:M914)/(0.9*(N914-O914)/100*391.3)*10)</f>
        <v>2.5544160367213968</v>
      </c>
      <c r="V914" s="17">
        <f t="shared" ref="V914:V915" si="2188">IF($N914=26,IF(4*2.01&gt;T914,4*2.01,"Arm. insufficiente"),IF((3*2.01)&gt;T914,(3*2.01),IF(T914&lt;4*2.01,(4*2.01),IF(T914&lt;10.3,2*2.01+2*3.14,IF(T914&lt;15.75,5*3.14,IF(15.75&lt;T914,6*3.14,"Armat. Insuf. "))))))</f>
        <v>8.0399999999999991</v>
      </c>
      <c r="W914" s="16" t="str">
        <f t="shared" ref="W914:W915" si="2189">IF(V914=6.03,"3f16",IF(V914=8.04,"4f16",IF(V914=10.3,"2f16+2f20",IF(V914=15.7,"5f20",IF(V914=18.84,"6f20","Arm. Insuf.")))))</f>
        <v>4f16</v>
      </c>
      <c r="X914" s="17">
        <f t="shared" ref="X914:X915" si="2190">IF($N914=26,IF(4*2.01&gt;U914,4*2.01,"Arm. insufficiente"),IF((3*2.01)&gt;U914,(3*2.01),IF(U914&lt;4*2.01,(4*2.01),IF(U914&lt;10.3,2*2.01+2*3.14,IF(U914&lt;15.75,5*3.14,IF(15.75&lt;U914,6*3.14,"Armat. Insuf. "))))))</f>
        <v>8.0399999999999991</v>
      </c>
      <c r="Y914" s="16" t="str">
        <f t="shared" ref="Y914:Y915" si="2191">IF(X914=6.03,"3f16",IF(X914=8.04,"4f16",IF(X914=10.3,"2f16+2f20",IF(X914=15.7,"5f20",IF(X914=18.84,"6f20","Arm. Insuf.")))))</f>
        <v>4f16</v>
      </c>
      <c r="Z914" s="16">
        <f t="shared" ref="Z914:Z915" si="2192">-0.9*(N914-O914)*V914*391.3/1000</f>
        <v>-65.123276399999995</v>
      </c>
      <c r="AA914" s="16">
        <f t="shared" ref="AA914:AA915" si="2193">0.9*(N914-O914)*X914*391.3/1000</f>
        <v>65.123276399999995</v>
      </c>
      <c r="AB914" s="24"/>
      <c r="AC914" s="24"/>
      <c r="AD914" s="21"/>
      <c r="AE914" s="21"/>
      <c r="AF914" s="21"/>
      <c r="AG914" s="21"/>
      <c r="AH914" s="21"/>
      <c r="AI914" s="21"/>
      <c r="AJ914" s="21"/>
      <c r="AK914" s="109">
        <f t="shared" ref="AK914" si="2194">8*1.6</f>
        <v>12.8</v>
      </c>
      <c r="AL914" s="29">
        <f>IF(N914=26,(4*0.5)/AK914,(2*0.5)/AK914)</f>
        <v>0.15625</v>
      </c>
      <c r="AM914" s="111" t="s">
        <v>97</v>
      </c>
      <c r="AN914" s="40">
        <f>IF((AL914*0.9*(N914-O914)*391.3*AJ917*10^-1)&lt;AJ915,(AL914*0.9*(N914-O914)*391.3*AJ917*10^-1),"calc. cotθ ")</f>
        <v>253.12218750000002</v>
      </c>
    </row>
    <row r="915" spans="1:40" hidden="1">
      <c r="A915" s="35">
        <v>7</v>
      </c>
      <c r="B915" s="35">
        <v>26</v>
      </c>
      <c r="C915" s="35">
        <v>21</v>
      </c>
      <c r="D915" s="35">
        <v>1</v>
      </c>
      <c r="E915" s="35" t="s">
        <v>15</v>
      </c>
      <c r="F915" s="36">
        <v>-15.680999999999999</v>
      </c>
      <c r="G915" s="36">
        <v>-9.0350000000000001</v>
      </c>
      <c r="H915" s="36">
        <v>-70.370900000000006</v>
      </c>
      <c r="I915" s="36">
        <v>-79.405900000000003</v>
      </c>
      <c r="J915" s="36">
        <v>61.335900000000009</v>
      </c>
      <c r="K915" s="1">
        <f t="shared" si="2185"/>
        <v>80</v>
      </c>
      <c r="L915" s="7">
        <f t="shared" si="2186"/>
        <v>-48.538740000000004</v>
      </c>
      <c r="M915" s="7">
        <f t="shared" si="2187"/>
        <v>51.007940000000012</v>
      </c>
      <c r="N915" s="6">
        <v>26</v>
      </c>
      <c r="O915" s="6">
        <v>3</v>
      </c>
      <c r="P915" s="6">
        <v>60</v>
      </c>
      <c r="Q915" s="7">
        <f>P915*(N915-O915)^2/((10^6)*$AS$4^2)</f>
        <v>81.785152928444433</v>
      </c>
      <c r="R915" s="7">
        <f>P915*(N915-O915)^2/((10^6)*$AS$5^2)</f>
        <v>108.54621934954343</v>
      </c>
      <c r="S915" s="6" t="str">
        <f>IF(R915&gt;=MAX(ABS(I915),ABS(J915),ABS(L915),ABS(M915)),"Verificata","Non verificata")</f>
        <v>Verificata</v>
      </c>
      <c r="T915" s="7">
        <f>-MIN(L915:M915)/(0.9*(N915-O915)/100*391.3)*10</f>
        <v>5.9925036204105977</v>
      </c>
      <c r="U915" s="7">
        <f>ABS(MAX(L915:M915)/(0.9*(N915-O915)/100*391.3)*10)</f>
        <v>6.2973465137266968</v>
      </c>
      <c r="V915" s="17">
        <f t="shared" si="2188"/>
        <v>8.0399999999999991</v>
      </c>
      <c r="W915" s="16" t="str">
        <f t="shared" si="2189"/>
        <v>4f16</v>
      </c>
      <c r="X915" s="17">
        <f t="shared" si="2190"/>
        <v>8.0399999999999991</v>
      </c>
      <c r="Y915" s="16" t="str">
        <f t="shared" si="2191"/>
        <v>4f16</v>
      </c>
      <c r="Z915" s="16">
        <f t="shared" si="2192"/>
        <v>-65.123276399999995</v>
      </c>
      <c r="AA915" s="16">
        <f t="shared" si="2193"/>
        <v>65.123276399999995</v>
      </c>
      <c r="AB915" s="25">
        <v>42.2</v>
      </c>
      <c r="AC915" s="25">
        <v>25.2</v>
      </c>
      <c r="AD915" s="22">
        <v>2.2000000000000002</v>
      </c>
      <c r="AE915" s="22">
        <v>2</v>
      </c>
      <c r="AF915" s="22">
        <f>(AC915*AE915)/2</f>
        <v>25.2</v>
      </c>
      <c r="AG915" s="22">
        <f>(Z914-AA915)/AE915</f>
        <v>-65.123276399999995</v>
      </c>
      <c r="AH915" s="22">
        <f>(AA914-Z915)/AE915</f>
        <v>65.123276399999995</v>
      </c>
      <c r="AI915" s="22">
        <f t="shared" ref="AI915" si="2195">MAX(ABS(AG915+AF915),ABS(AG915-AF915),ABS(AH915+AF915),ABS(AH915-AF915),)</f>
        <v>90.323276399999997</v>
      </c>
      <c r="AJ915" s="22">
        <f>((0.5*14.17*P914*0.9*(N914-O914)*AJ917)/(1+AJ917^2))*10^-1</f>
        <v>351.98280000000005</v>
      </c>
      <c r="AK915" s="108">
        <v>25</v>
      </c>
      <c r="AL915" s="30">
        <f>IF(N914=26,(4*0.5)/AK915,(2*0.5)/AK915)</f>
        <v>0.08</v>
      </c>
      <c r="AM915" s="112" t="s">
        <v>101</v>
      </c>
      <c r="AN915" s="41">
        <f>IF((AL915*0.9*(N914-O914)*391.3*AJ917*10^-1)&lt;AJ915,(AL915*0.9*(N914-O914)*391.3*AJ917*10^-1),"calc. cotθ ")</f>
        <v>129.59856000000002</v>
      </c>
    </row>
    <row r="916" spans="1:40" hidden="1">
      <c r="A916" s="35">
        <v>7</v>
      </c>
      <c r="B916" s="35">
        <v>26</v>
      </c>
      <c r="C916" s="35">
        <v>21</v>
      </c>
      <c r="D916" s="35">
        <v>1</v>
      </c>
      <c r="E916" s="35" t="s">
        <v>16</v>
      </c>
      <c r="F916" s="36">
        <v>49.281999999999996</v>
      </c>
      <c r="G916" s="36">
        <v>29.765999999999998</v>
      </c>
      <c r="H916" s="36">
        <v>-51.493899999999996</v>
      </c>
      <c r="I916" s="36">
        <v>-21.727899999999998</v>
      </c>
      <c r="J916" s="36">
        <v>81.259899999999988</v>
      </c>
      <c r="AB916" s="25"/>
      <c r="AC916" s="25"/>
      <c r="AD916" s="22"/>
      <c r="AE916" s="22"/>
      <c r="AF916" s="22"/>
      <c r="AG916" s="22"/>
      <c r="AH916" s="22"/>
      <c r="AI916" s="22"/>
      <c r="AJ916" s="106" t="s">
        <v>93</v>
      </c>
      <c r="AK916" s="108">
        <v>30</v>
      </c>
      <c r="AL916" s="30">
        <f>IF(N914=26,(4*0.5)/AK916,(2*0.5)/AK916)</f>
        <v>6.6666666666666666E-2</v>
      </c>
      <c r="AM916" s="112" t="s">
        <v>102</v>
      </c>
      <c r="AN916" s="41">
        <f>IF((AL916*0.9*(N914-O914)*391.3*AJ917*10^-1)&lt;AJ915,(AL916*0.9*(N914-O914)*391.3*AJ917*10^-1),"calc. cotθ ")</f>
        <v>107.99880000000002</v>
      </c>
    </row>
    <row r="917" spans="1:40" hidden="1">
      <c r="A917" s="35">
        <v>7</v>
      </c>
      <c r="B917" s="35">
        <v>26</v>
      </c>
      <c r="C917" s="35">
        <v>21</v>
      </c>
      <c r="D917" s="35">
        <v>1</v>
      </c>
      <c r="E917" s="35" t="s">
        <v>17</v>
      </c>
      <c r="F917" s="36">
        <v>-43.601999999999997</v>
      </c>
      <c r="G917" s="36">
        <v>-25.673999999999999</v>
      </c>
      <c r="H917" s="36">
        <v>-51.493899999999996</v>
      </c>
      <c r="I917" s="36">
        <v>-77.167900000000003</v>
      </c>
      <c r="J917" s="36">
        <v>25.819899999999997</v>
      </c>
      <c r="AB917" s="26"/>
      <c r="AC917" s="26"/>
      <c r="AD917" s="23"/>
      <c r="AE917" s="23"/>
      <c r="AF917" s="23"/>
      <c r="AG917" s="23"/>
      <c r="AH917" s="23"/>
      <c r="AI917" s="23"/>
      <c r="AJ917" s="107">
        <v>2</v>
      </c>
      <c r="AK917" s="110">
        <v>35</v>
      </c>
      <c r="AL917" s="31">
        <f>IF(N914=26,(4*0.5)/AK917,(2*0.5)/AK917)</f>
        <v>5.7142857142857141E-2</v>
      </c>
      <c r="AM917" s="113" t="s">
        <v>103</v>
      </c>
      <c r="AN917" s="114">
        <f>IF((AL917*0.9*(N914-O914)*391.3*AJ917*10^-1)&lt;AJ915,(AL917*0.9*(N914-O914)*391.3*AJ917*10^-1),"calc. cotθ ")</f>
        <v>92.570400000000006</v>
      </c>
    </row>
    <row r="918" spans="1:40" hidden="1">
      <c r="A918" s="35">
        <v>7</v>
      </c>
      <c r="B918" s="35">
        <v>21</v>
      </c>
      <c r="C918" s="35">
        <v>22</v>
      </c>
      <c r="D918" s="35">
        <v>1</v>
      </c>
      <c r="E918" s="35" t="s">
        <v>14</v>
      </c>
      <c r="F918" s="36">
        <v>-90.399000000000001</v>
      </c>
      <c r="G918" s="36">
        <v>-54.369</v>
      </c>
      <c r="H918" s="36">
        <v>342.02429999999998</v>
      </c>
      <c r="I918" s="36">
        <v>287.65530000000001</v>
      </c>
      <c r="J918" s="36">
        <v>-396.39329999999995</v>
      </c>
      <c r="K918" s="1">
        <f t="shared" ref="K918:K919" si="2196">$K$510</f>
        <v>80</v>
      </c>
      <c r="L918" s="7">
        <f t="shared" ref="L918:L919" si="2197">(ABS(I918)-ABS(I920*$K918/200))*SIGN(I918)</f>
        <v>270.66398000000004</v>
      </c>
      <c r="M918" s="7">
        <f t="shared" ref="M918:M919" si="2198">(ABS(J918)-ABS(J920*$K918/200))*SIGN(J918)</f>
        <v>-318.96117999999996</v>
      </c>
      <c r="N918" s="6">
        <f t="shared" ref="N918:N919" si="2199">$N$510</f>
        <v>75</v>
      </c>
      <c r="O918" s="6">
        <v>4</v>
      </c>
      <c r="P918" s="6">
        <v>30</v>
      </c>
      <c r="Q918" s="7">
        <f>P918*(N918-O918)^2/((10^6)*$AS$4^2)</f>
        <v>389.67765209100986</v>
      </c>
      <c r="R918" s="7">
        <f>P918*(N918-O918)^2/((10^6)*$AS$5^2)</f>
        <v>517.18477480250328</v>
      </c>
      <c r="S918" s="6" t="str">
        <f>IF(R918&gt;=MAX(ABS(I918),ABS(J918),ABS(L918),ABS(M918)),"Verificata","Non verificata")</f>
        <v>Verificata</v>
      </c>
      <c r="T918" s="7">
        <f>-MIN(L918:M918)/(0.9*(N918-O918)/100*391.3)*10</f>
        <v>12.75637046288864</v>
      </c>
      <c r="U918" s="7">
        <f>ABS(MAX(L918:M918)/(0.9*(N918-O918)/100*391.3)*10)</f>
        <v>10.824796923060926</v>
      </c>
      <c r="V918" s="17">
        <f t="shared" ref="V918:V919" si="2200">IF($N918=26,IF(4*2.01&gt;T918,4*2.01,"Arm. insufficiente"),IF((3*2.01)&gt;T918,(3*2.01),IF(T918&lt;4*2.01,(4*2.01),IF(T918&lt;10.3,2*2.01+2*3.14,IF(T918&lt;15.75,5*3.14,IF(15.75&lt;T918,6*3.14,"Armat. Insuf. "))))))</f>
        <v>15.700000000000001</v>
      </c>
      <c r="W918" s="16" t="str">
        <f t="shared" ref="W918:W919" si="2201">IF(V918=6.03,"3f16",IF(V918=8.04,"4f16",IF(V918=10.3,"2f16+2f20",IF(V918=15.7,"5f20",IF(V918=18.84,"6f20","Arm. Insuf.")))))</f>
        <v>5f20</v>
      </c>
      <c r="X918" s="17">
        <f t="shared" ref="X918:X919" si="2202">IF($N918=26,IF(4*2.01&gt;U918,4*2.01,"Arm. insufficiente"),IF((3*2.01)&gt;U918,(3*2.01),IF(U918&lt;4*2.01,(4*2.01),IF(U918&lt;10.3,2*2.01+2*3.14,IF(U918&lt;15.75,5*3.14,IF(15.75&lt;U918,6*3.14,"Armat. Insuf. "))))))</f>
        <v>15.700000000000001</v>
      </c>
      <c r="Y918" s="16" t="str">
        <f t="shared" ref="Y918:Y919" si="2203">IF(X918=6.03,"3f16",IF(X918=8.04,"4f16",IF(X918=10.3,"2f16+2f20",IF(X918=15.7,"5f20",IF(X918=18.84,"6f20","Arm. Insuf.")))))</f>
        <v>5f20</v>
      </c>
      <c r="Z918" s="16">
        <f t="shared" ref="Z918:Z919" si="2204">-0.9*(N918-O918)*V918*391.3/1000</f>
        <v>-392.56389900000005</v>
      </c>
      <c r="AA918" s="16">
        <f t="shared" ref="AA918:AA919" si="2205">0.9*(N918-O918)*X918*391.3/1000</f>
        <v>392.56389900000005</v>
      </c>
      <c r="AB918" s="24"/>
      <c r="AC918" s="24"/>
      <c r="AD918" s="21"/>
      <c r="AE918" s="21"/>
      <c r="AF918" s="21"/>
      <c r="AG918" s="21"/>
      <c r="AH918" s="21"/>
      <c r="AI918" s="21"/>
      <c r="AJ918" s="21"/>
      <c r="AK918" s="109">
        <f t="shared" ref="AK918" si="2206">8*1.6</f>
        <v>12.8</v>
      </c>
      <c r="AL918" s="29">
        <f>IF(N918=26,(4*0.5)/AK918,(2*0.5)/AK918)</f>
        <v>7.8125E-2</v>
      </c>
      <c r="AM918" s="111" t="s">
        <v>96</v>
      </c>
      <c r="AN918" s="40">
        <f>IF((AL918*0.9*(N918-O918)*391.3*AJ921*10^-1)&lt;AJ919,(AL918*0.9*(N918-O918)*391.3*AJ921*10^-1),"calc. cotθ ")</f>
        <v>390.68859375000005</v>
      </c>
    </row>
    <row r="919" spans="1:40" hidden="1">
      <c r="A919" s="35">
        <v>7</v>
      </c>
      <c r="B919" s="35">
        <v>21</v>
      </c>
      <c r="C919" s="35">
        <v>22</v>
      </c>
      <c r="D919" s="35">
        <v>1</v>
      </c>
      <c r="E919" s="35" t="s">
        <v>15</v>
      </c>
      <c r="F919" s="36">
        <v>-41.03</v>
      </c>
      <c r="G919" s="36">
        <v>-25.120999999999999</v>
      </c>
      <c r="H919" s="36">
        <v>-206.81470000000002</v>
      </c>
      <c r="I919" s="36">
        <v>-231.93570000000003</v>
      </c>
      <c r="J919" s="36">
        <v>181.69370000000001</v>
      </c>
      <c r="K919" s="1">
        <f t="shared" si="2196"/>
        <v>80</v>
      </c>
      <c r="L919" s="7">
        <f t="shared" si="2197"/>
        <v>-159.53518000000003</v>
      </c>
      <c r="M919" s="7">
        <f t="shared" si="2198"/>
        <v>159.67078000000001</v>
      </c>
      <c r="N919" s="6">
        <f t="shared" si="2199"/>
        <v>75</v>
      </c>
      <c r="O919" s="6">
        <v>4</v>
      </c>
      <c r="P919" s="6">
        <v>30</v>
      </c>
      <c r="Q919" s="7">
        <f>P919*(N919-O919)^2/((10^6)*$AS$4^2)</f>
        <v>389.67765209100986</v>
      </c>
      <c r="R919" s="7">
        <f>P919*(N919-O919)^2/((10^6)*$AS$5^2)</f>
        <v>517.18477480250328</v>
      </c>
      <c r="S919" s="6" t="str">
        <f>IF(R919&gt;=MAX(ABS(I919),ABS(J919),ABS(L919),ABS(M919)),"Verificata","Non verificata")</f>
        <v>Verificata</v>
      </c>
      <c r="T919" s="7">
        <f>-MIN(L919:M919)/(0.9*(N919-O919)/100*391.3)*10</f>
        <v>6.380368476012106</v>
      </c>
      <c r="U919" s="7">
        <f>ABS(MAX(L919:M919)/(0.9*(N919-O919)/100*391.3)*10)</f>
        <v>6.3857915931286389</v>
      </c>
      <c r="V919" s="17">
        <f t="shared" si="2200"/>
        <v>8.0399999999999991</v>
      </c>
      <c r="W919" s="16" t="str">
        <f t="shared" si="2201"/>
        <v>4f16</v>
      </c>
      <c r="X919" s="17">
        <f t="shared" si="2202"/>
        <v>8.0399999999999991</v>
      </c>
      <c r="Y919" s="16" t="str">
        <f t="shared" si="2203"/>
        <v>4f16</v>
      </c>
      <c r="Z919" s="16">
        <f t="shared" si="2204"/>
        <v>-201.03272279999999</v>
      </c>
      <c r="AA919" s="16">
        <f t="shared" si="2205"/>
        <v>201.03272279999999</v>
      </c>
      <c r="AB919" s="25">
        <v>49.1</v>
      </c>
      <c r="AC919" s="25">
        <v>29.8</v>
      </c>
      <c r="AD919" s="22">
        <v>4.6500000000000004</v>
      </c>
      <c r="AE919" s="22">
        <v>4.0999999999999996</v>
      </c>
      <c r="AF919" s="22">
        <f>(AC919*AE919)/2</f>
        <v>61.089999999999996</v>
      </c>
      <c r="AG919" s="22">
        <f>(Z918-AA919)/AE919</f>
        <v>-144.77966385365858</v>
      </c>
      <c r="AH919" s="22">
        <f>(AA918-Z919)/AE919</f>
        <v>144.77966385365858</v>
      </c>
      <c r="AI919" s="22">
        <f t="shared" ref="AI919" si="2207">MAX(ABS(AG919+AF919),ABS(AG919-AF919),ABS(AH919+AF919),ABS(AH919-AF919),)</f>
        <v>205.86966385365858</v>
      </c>
      <c r="AJ919" s="22">
        <f>((0.5*14.17*P918*0.9*(N918-O918)*AJ921)/(1+AJ921^2))*10^-1</f>
        <v>543.27780000000007</v>
      </c>
      <c r="AK919" s="108">
        <v>10</v>
      </c>
      <c r="AL919" s="30">
        <f>IF(N918=26,(4*0.5)/AK919,(2*0.5)/AK919)</f>
        <v>0.1</v>
      </c>
      <c r="AM919" s="112" t="s">
        <v>100</v>
      </c>
      <c r="AN919" s="41">
        <f>IF((AL919*0.9*(N918-O918)*391.3*AJ921*10^-1)&lt;AJ919,(AL919*0.9*(N918-O918)*391.3*AJ921*10^-1),"calc. cotθ ")</f>
        <v>500.08140000000003</v>
      </c>
    </row>
    <row r="920" spans="1:40" hidden="1">
      <c r="A920" s="35">
        <v>7</v>
      </c>
      <c r="B920" s="35">
        <v>21</v>
      </c>
      <c r="C920" s="35">
        <v>22</v>
      </c>
      <c r="D920" s="35">
        <v>1</v>
      </c>
      <c r="E920" s="35" t="s">
        <v>16</v>
      </c>
      <c r="F920" s="36">
        <v>124.867</v>
      </c>
      <c r="G920" s="36">
        <v>75.551000000000002</v>
      </c>
      <c r="H920" s="36">
        <v>-118.02930000000001</v>
      </c>
      <c r="I920" s="36">
        <v>-42.478300000000004</v>
      </c>
      <c r="J920" s="36">
        <v>193.58030000000002</v>
      </c>
      <c r="AB920" s="25"/>
      <c r="AC920" s="25"/>
      <c r="AD920" s="22"/>
      <c r="AE920" s="22"/>
      <c r="AF920" s="22"/>
      <c r="AG920" s="22"/>
      <c r="AH920" s="22"/>
      <c r="AI920" s="22"/>
      <c r="AJ920" s="106" t="s">
        <v>93</v>
      </c>
      <c r="AK920" s="108">
        <v>15</v>
      </c>
      <c r="AL920" s="30">
        <f>IF(N918=26,(4*0.5)/AK920,(2*0.5)/AK920)</f>
        <v>6.6666666666666666E-2</v>
      </c>
      <c r="AM920" s="112" t="s">
        <v>99</v>
      </c>
      <c r="AN920" s="41">
        <f>IF((AL920*0.9*(N918-O918)*391.3*AJ921*10^-1)&lt;AJ919,(AL920*0.9*(N918-O918)*391.3*AJ921*10^-1),"calc. cotθ ")</f>
        <v>333.38760000000002</v>
      </c>
    </row>
    <row r="921" spans="1:40" hidden="1">
      <c r="A921" s="35">
        <v>7</v>
      </c>
      <c r="B921" s="35">
        <v>21</v>
      </c>
      <c r="C921" s="35">
        <v>22</v>
      </c>
      <c r="D921" s="35">
        <v>1</v>
      </c>
      <c r="E921" s="35" t="s">
        <v>17</v>
      </c>
      <c r="F921" s="36">
        <v>-103.634</v>
      </c>
      <c r="G921" s="36">
        <v>-62.972000000000001</v>
      </c>
      <c r="H921" s="36">
        <v>-118.02930000000001</v>
      </c>
      <c r="I921" s="36">
        <v>-181.00130000000001</v>
      </c>
      <c r="J921" s="36">
        <v>55.057300000000005</v>
      </c>
      <c r="AB921" s="26"/>
      <c r="AC921" s="26"/>
      <c r="AD921" s="23"/>
      <c r="AE921" s="23"/>
      <c r="AF921" s="23"/>
      <c r="AG921" s="23"/>
      <c r="AH921" s="23"/>
      <c r="AI921" s="23"/>
      <c r="AJ921" s="107">
        <v>2</v>
      </c>
      <c r="AK921" s="110">
        <v>20</v>
      </c>
      <c r="AL921" s="31">
        <f>IF(N918=26,(4*0.5)/AK921,(2*0.5)/AK921)</f>
        <v>0.05</v>
      </c>
      <c r="AM921" s="113" t="s">
        <v>98</v>
      </c>
      <c r="AN921" s="114">
        <f>IF((AL921*0.9*(N918-O918)*391.3*AJ921*10^-1)&lt;AJ919,(AL921*0.9*(N918-O918)*391.3*AJ921*10^-1),"calc. cotθ ")</f>
        <v>250.04070000000002</v>
      </c>
    </row>
    <row r="922" spans="1:40" hidden="1">
      <c r="A922" s="35">
        <v>8</v>
      </c>
      <c r="B922" s="35">
        <v>27</v>
      </c>
      <c r="C922" s="35">
        <v>28</v>
      </c>
      <c r="D922" s="35">
        <v>1</v>
      </c>
      <c r="E922" s="35" t="s">
        <v>14</v>
      </c>
      <c r="F922" s="36">
        <v>-107.08</v>
      </c>
      <c r="G922" s="36">
        <v>-66.498999999999995</v>
      </c>
      <c r="H922" s="36">
        <v>191.00200000000001</v>
      </c>
      <c r="I922" s="36">
        <v>124.50300000000001</v>
      </c>
      <c r="J922" s="36">
        <v>-257.50099999999998</v>
      </c>
      <c r="K922" s="1">
        <f t="shared" ref="K922:K923" si="2208">$K$510</f>
        <v>80</v>
      </c>
      <c r="L922" s="7">
        <f t="shared" ref="L922:L923" si="2209">(ABS(I922)-ABS(I924*$K922/200))*SIGN(I922)</f>
        <v>110.05732</v>
      </c>
      <c r="M922" s="7">
        <f t="shared" ref="M922:M923" si="2210">(ABS(J922)-ABS(J924*$K922/200))*SIGN(J922)</f>
        <v>-185.99627999999998</v>
      </c>
      <c r="N922" s="6">
        <f t="shared" ref="N922:N923" si="2211">$N$510</f>
        <v>75</v>
      </c>
      <c r="O922" s="6">
        <v>4</v>
      </c>
      <c r="P922" s="6">
        <v>30</v>
      </c>
      <c r="Q922" s="7">
        <f>P922*(N922-O922)^2/((10^6)*$AS$4^2)</f>
        <v>389.67765209100986</v>
      </c>
      <c r="R922" s="7">
        <f>P922*(N922-O922)^2/((10^6)*$AS$5^2)</f>
        <v>517.18477480250328</v>
      </c>
      <c r="S922" s="6" t="str">
        <f>IF(R922&gt;=MAX(ABS(I922),ABS(J922),ABS(L922),ABS(M922)),"Verificata","Non verificata")</f>
        <v>Verificata</v>
      </c>
      <c r="T922" s="7">
        <f>-MIN(L922:M922)/(0.9*(N922-O922)/100*391.3)*10</f>
        <v>7.4386401893771676</v>
      </c>
      <c r="U922" s="7">
        <f>ABS(MAX(L922:M922)/(0.9*(N922-O922)/100*391.3)*10)</f>
        <v>4.4015762233908315</v>
      </c>
      <c r="V922" s="17">
        <f t="shared" ref="V922:V923" si="2212">IF($N922=26,IF(4*2.01&gt;T922,4*2.01,"Arm. insufficiente"),IF((3*2.01)&gt;T922,(3*2.01),IF(T922&lt;4*2.01,(4*2.01),IF(T922&lt;10.3,2*2.01+2*3.14,IF(T922&lt;15.75,5*3.14,IF(15.75&lt;T922,6*3.14,"Armat. Insuf. "))))))</f>
        <v>8.0399999999999991</v>
      </c>
      <c r="W922" s="16" t="str">
        <f t="shared" ref="W922:W923" si="2213">IF(V922=6.03,"3f16",IF(V922=8.04,"4f16",IF(V922=10.3,"2f16+2f20",IF(V922=15.7,"5f20",IF(V922=18.84,"6f20","Arm. Insuf.")))))</f>
        <v>4f16</v>
      </c>
      <c r="X922" s="17">
        <f t="shared" ref="X922:X923" si="2214">IF($N922=26,IF(4*2.01&gt;U922,4*2.01,"Arm. insufficiente"),IF((3*2.01)&gt;U922,(3*2.01),IF(U922&lt;4*2.01,(4*2.01),IF(U922&lt;10.3,2*2.01+2*3.14,IF(U922&lt;15.75,5*3.14,IF(15.75&lt;U922,6*3.14,"Armat. Insuf. "))))))</f>
        <v>6.0299999999999994</v>
      </c>
      <c r="Y922" s="16" t="str">
        <f t="shared" ref="Y922:Y923" si="2215">IF(X922=6.03,"3f16",IF(X922=8.04,"4f16",IF(X922=10.3,"2f16+2f20",IF(X922=15.7,"5f20",IF(X922=18.84,"6f20","Arm. Insuf.")))))</f>
        <v>3f16</v>
      </c>
      <c r="Z922" s="16">
        <f t="shared" ref="Z922:Z923" si="2216">-0.9*(N922-O922)*V922*391.3/1000</f>
        <v>-201.03272279999999</v>
      </c>
      <c r="AA922" s="16">
        <f t="shared" ref="AA922:AA923" si="2217">0.9*(N922-O922)*X922*391.3/1000</f>
        <v>150.77454209999999</v>
      </c>
      <c r="AB922" s="24"/>
      <c r="AC922" s="24"/>
      <c r="AD922" s="21"/>
      <c r="AE922" s="21"/>
      <c r="AF922" s="21"/>
      <c r="AG922" s="21"/>
      <c r="AH922" s="21"/>
      <c r="AI922" s="21"/>
      <c r="AJ922" s="21"/>
      <c r="AK922" s="109">
        <f t="shared" ref="AK922" si="2218">8*1.6</f>
        <v>12.8</v>
      </c>
      <c r="AL922" s="29">
        <f>IF(N922=26,(4*0.5)/AK922,(2*0.5)/AK922)</f>
        <v>7.8125E-2</v>
      </c>
      <c r="AM922" s="111" t="s">
        <v>97</v>
      </c>
      <c r="AN922" s="40">
        <f>IF((AL922*0.9*(N922-O922)*391.3*AJ925*10^-1)&lt;AJ923,(AL922*0.9*(N922-O922)*391.3*AJ925*10^-1),"calc. cotθ ")</f>
        <v>390.68859375000005</v>
      </c>
    </row>
    <row r="923" spans="1:40" hidden="1">
      <c r="A923" s="35">
        <v>8</v>
      </c>
      <c r="B923" s="35">
        <v>27</v>
      </c>
      <c r="C923" s="35">
        <v>28</v>
      </c>
      <c r="D923" s="35">
        <v>1</v>
      </c>
      <c r="E923" s="35" t="s">
        <v>15</v>
      </c>
      <c r="F923" s="36">
        <v>-233.74199999999999</v>
      </c>
      <c r="G923" s="36">
        <v>-145.25399999999999</v>
      </c>
      <c r="H923" s="36">
        <v>-286.8623</v>
      </c>
      <c r="I923" s="36">
        <v>-432.11630000000002</v>
      </c>
      <c r="J923" s="36">
        <v>141.60830000000001</v>
      </c>
      <c r="K923" s="1">
        <f t="shared" si="2208"/>
        <v>80</v>
      </c>
      <c r="L923" s="7">
        <f t="shared" si="2209"/>
        <v>-351.20758000000001</v>
      </c>
      <c r="M923" s="7">
        <f t="shared" si="2210"/>
        <v>117.75862000000001</v>
      </c>
      <c r="N923" s="6">
        <f t="shared" si="2211"/>
        <v>75</v>
      </c>
      <c r="O923" s="6">
        <v>4</v>
      </c>
      <c r="P923" s="6">
        <v>30</v>
      </c>
      <c r="Q923" s="7">
        <f>P923*(N923-O923)^2/((10^6)*$AS$4^2)</f>
        <v>389.67765209100986</v>
      </c>
      <c r="R923" s="7">
        <f>P923*(N923-O923)^2/((10^6)*$AS$5^2)</f>
        <v>517.18477480250328</v>
      </c>
      <c r="S923" s="6" t="str">
        <f>IF(R923&gt;=MAX(ABS(I923),ABS(J923),ABS(L923),ABS(M923)),"Verificata","Non verificata")</f>
        <v>Verificata</v>
      </c>
      <c r="T923" s="7">
        <f>-MIN(L923:M923)/(0.9*(N923-O923)/100*391.3)*10</f>
        <v>14.046016508512412</v>
      </c>
      <c r="U923" s="7">
        <f>ABS(MAX(L923:M923)/(0.9*(N923-O923)/100*391.3)*10)</f>
        <v>4.7095780806884644</v>
      </c>
      <c r="V923" s="17">
        <f t="shared" si="2212"/>
        <v>15.700000000000001</v>
      </c>
      <c r="W923" s="16" t="str">
        <f t="shared" si="2213"/>
        <v>5f20</v>
      </c>
      <c r="X923" s="17">
        <f t="shared" si="2214"/>
        <v>6.0299999999999994</v>
      </c>
      <c r="Y923" s="16" t="str">
        <f t="shared" si="2215"/>
        <v>3f16</v>
      </c>
      <c r="Z923" s="16">
        <f t="shared" si="2216"/>
        <v>-392.56389900000005</v>
      </c>
      <c r="AA923" s="16">
        <f t="shared" si="2217"/>
        <v>150.77454209999999</v>
      </c>
      <c r="AB923" s="25">
        <v>57.3</v>
      </c>
      <c r="AC923" s="25">
        <v>35.6</v>
      </c>
      <c r="AD923" s="22">
        <v>6.7</v>
      </c>
      <c r="AE923" s="22">
        <v>5.9</v>
      </c>
      <c r="AF923" s="22">
        <f>(AC923*AE923)/2</f>
        <v>105.02000000000001</v>
      </c>
      <c r="AG923" s="22">
        <f>(Z922-AA923)/AE923</f>
        <v>-59.628349983050832</v>
      </c>
      <c r="AH923" s="22">
        <f>(AA922-Z923)/AE923</f>
        <v>92.091261203389834</v>
      </c>
      <c r="AI923" s="22">
        <f t="shared" ref="AI923" si="2219">MAX(ABS(AG923+AF923),ABS(AG923-AF923),ABS(AH923+AF923),ABS(AH923-AF923),)</f>
        <v>197.11126120338986</v>
      </c>
      <c r="AJ923" s="22">
        <f>((0.5*14.17*P922*0.9*(N922-O922)*AJ925)/(1+AJ925^2))*10^-1</f>
        <v>543.27780000000007</v>
      </c>
      <c r="AK923" s="108">
        <v>25</v>
      </c>
      <c r="AL923" s="30">
        <f>IF(N922=26,(4*0.5)/AK923,(2*0.5)/AK923)</f>
        <v>0.04</v>
      </c>
      <c r="AM923" s="112" t="s">
        <v>101</v>
      </c>
      <c r="AN923" s="41">
        <f>IF((AL923*0.9*(N922-O922)*391.3*AJ925*10^-1)&lt;AJ923,(AL923*0.9*(N922-O922)*391.3*AJ925*10^-1),"calc. cotθ ")</f>
        <v>200.03256000000005</v>
      </c>
    </row>
    <row r="924" spans="1:40" hidden="1">
      <c r="A924" s="35">
        <v>8</v>
      </c>
      <c r="B924" s="35">
        <v>27</v>
      </c>
      <c r="C924" s="35">
        <v>28</v>
      </c>
      <c r="D924" s="35">
        <v>1</v>
      </c>
      <c r="E924" s="35" t="s">
        <v>16</v>
      </c>
      <c r="F924" s="36">
        <v>172.95</v>
      </c>
      <c r="G924" s="36">
        <v>107.438</v>
      </c>
      <c r="H924" s="36">
        <v>-71.323799999999991</v>
      </c>
      <c r="I924" s="36">
        <v>36.114200000000011</v>
      </c>
      <c r="J924" s="36">
        <v>178.76179999999999</v>
      </c>
      <c r="AB924" s="25"/>
      <c r="AC924" s="25"/>
      <c r="AD924" s="22"/>
      <c r="AE924" s="22"/>
      <c r="AF924" s="22"/>
      <c r="AG924" s="22"/>
      <c r="AH924" s="22"/>
      <c r="AI924" s="22"/>
      <c r="AJ924" s="106" t="s">
        <v>93</v>
      </c>
      <c r="AK924" s="108">
        <v>30</v>
      </c>
      <c r="AL924" s="30">
        <f>IF(N922=26,(4*0.5)/AK924,(2*0.5)/AK924)</f>
        <v>3.3333333333333333E-2</v>
      </c>
      <c r="AM924" s="112" t="s">
        <v>102</v>
      </c>
      <c r="AN924" s="41">
        <f>IF((AL924*0.9*(N922-O922)*391.3*AJ925*10^-1)&lt;AJ923,(AL924*0.9*(N922-O922)*391.3*AJ925*10^-1),"calc. cotθ ")</f>
        <v>166.69380000000001</v>
      </c>
    </row>
    <row r="925" spans="1:40" hidden="1">
      <c r="A925" s="35">
        <v>8</v>
      </c>
      <c r="B925" s="35">
        <v>27</v>
      </c>
      <c r="C925" s="35">
        <v>28</v>
      </c>
      <c r="D925" s="35">
        <v>1</v>
      </c>
      <c r="E925" s="35" t="s">
        <v>17</v>
      </c>
      <c r="F925" s="36">
        <v>-210.75899999999999</v>
      </c>
      <c r="G925" s="36">
        <v>-130.94800000000001</v>
      </c>
      <c r="H925" s="36">
        <v>-71.323799999999991</v>
      </c>
      <c r="I925" s="36">
        <v>-202.27179999999998</v>
      </c>
      <c r="J925" s="36">
        <v>-59.624200000000016</v>
      </c>
      <c r="AB925" s="26"/>
      <c r="AC925" s="26"/>
      <c r="AD925" s="23"/>
      <c r="AE925" s="23"/>
      <c r="AF925" s="23"/>
      <c r="AG925" s="23"/>
      <c r="AH925" s="23"/>
      <c r="AI925" s="23"/>
      <c r="AJ925" s="107">
        <v>2</v>
      </c>
      <c r="AK925" s="110">
        <v>35</v>
      </c>
      <c r="AL925" s="31">
        <f>IF(N922=26,(4*0.5)/AK925,(2*0.5)/AK925)</f>
        <v>2.8571428571428571E-2</v>
      </c>
      <c r="AM925" s="113" t="s">
        <v>103</v>
      </c>
      <c r="AN925" s="114">
        <f>IF((AL925*0.9*(N922-O922)*391.3*AJ925*10^-1)&lt;AJ923,(AL925*0.9*(N922-O922)*391.3*AJ925*10^-1),"calc. cotθ ")</f>
        <v>142.88039999999998</v>
      </c>
    </row>
    <row r="926" spans="1:40" hidden="1">
      <c r="A926" s="35">
        <v>9</v>
      </c>
      <c r="B926" s="35">
        <v>29</v>
      </c>
      <c r="C926" s="35">
        <v>30</v>
      </c>
      <c r="D926" s="35">
        <v>1</v>
      </c>
      <c r="E926" s="35" t="s">
        <v>14</v>
      </c>
      <c r="F926" s="36">
        <v>-233.74199999999999</v>
      </c>
      <c r="G926" s="36">
        <v>-145.185</v>
      </c>
      <c r="H926" s="36">
        <v>286.8623</v>
      </c>
      <c r="I926" s="36">
        <v>141.6773</v>
      </c>
      <c r="J926" s="36">
        <v>-432.04730000000001</v>
      </c>
      <c r="K926" s="1">
        <f t="shared" ref="K926:K927" si="2220">$K$510</f>
        <v>80</v>
      </c>
      <c r="L926" s="7">
        <f t="shared" ref="L926:L927" si="2221">(ABS(I926)-ABS(I928*$K926/200))*SIGN(I926)</f>
        <v>117.83481999999999</v>
      </c>
      <c r="M926" s="7">
        <f t="shared" ref="M926:M927" si="2222">(ABS(J926)-ABS(J928*$K926/200))*SIGN(J926)</f>
        <v>-351.14578</v>
      </c>
      <c r="N926" s="6">
        <f t="shared" ref="N926:N927" si="2223">$N$510</f>
        <v>75</v>
      </c>
      <c r="O926" s="6">
        <v>4</v>
      </c>
      <c r="P926" s="6">
        <v>30</v>
      </c>
      <c r="Q926" s="7">
        <f>P926*(N926-O926)^2/((10^6)*$AS$4^2)</f>
        <v>389.67765209100986</v>
      </c>
      <c r="R926" s="7">
        <f>P926*(N926-O926)^2/((10^6)*$AS$5^2)</f>
        <v>517.18477480250328</v>
      </c>
      <c r="S926" s="6" t="str">
        <f>IF(R926&gt;=MAX(ABS(I926),ABS(J926),ABS(L926),ABS(M926)),"Verificata","Non verificata")</f>
        <v>Verificata</v>
      </c>
      <c r="T926" s="7">
        <f>-MIN(L926:M926)/(0.9*(N926-O926)/100*391.3)*10</f>
        <v>14.043544910888507</v>
      </c>
      <c r="U926" s="7">
        <f>ABS(MAX(L926:M926)/(0.9*(N926-O926)/100*391.3)*10)</f>
        <v>4.7126255845548339</v>
      </c>
      <c r="V926" s="17">
        <f t="shared" ref="V926:V927" si="2224">IF($N926=26,IF(4*2.01&gt;T926,4*2.01,"Arm. insufficiente"),IF((3*2.01)&gt;T926,(3*2.01),IF(T926&lt;4*2.01,(4*2.01),IF(T926&lt;10.3,2*2.01+2*3.14,IF(T926&lt;15.75,5*3.14,IF(15.75&lt;T926,6*3.14,"Armat. Insuf. "))))))</f>
        <v>15.700000000000001</v>
      </c>
      <c r="W926" s="16" t="str">
        <f t="shared" ref="W926:W927" si="2225">IF(V926=6.03,"3f16",IF(V926=8.04,"4f16",IF(V926=10.3,"2f16+2f20",IF(V926=15.7,"5f20",IF(V926=18.84,"6f20","Arm. Insuf.")))))</f>
        <v>5f20</v>
      </c>
      <c r="X926" s="17">
        <f t="shared" ref="X926:X927" si="2226">IF($N926=26,IF(4*2.01&gt;U926,4*2.01,"Arm. insufficiente"),IF((3*2.01)&gt;U926,(3*2.01),IF(U926&lt;4*2.01,(4*2.01),IF(U926&lt;10.3,2*2.01+2*3.14,IF(U926&lt;15.75,5*3.14,IF(15.75&lt;U926,6*3.14,"Armat. Insuf. "))))))</f>
        <v>6.0299999999999994</v>
      </c>
      <c r="Y926" s="16" t="str">
        <f t="shared" ref="Y926:Y927" si="2227">IF(X926=6.03,"3f16",IF(X926=8.04,"4f16",IF(X926=10.3,"2f16+2f20",IF(X926=15.7,"5f20",IF(X926=18.84,"6f20","Arm. Insuf.")))))</f>
        <v>3f16</v>
      </c>
      <c r="Z926" s="16">
        <f t="shared" ref="Z926:Z927" si="2228">-0.9*(N926-O926)*V926*391.3/1000</f>
        <v>-392.56389900000005</v>
      </c>
      <c r="AA926" s="16">
        <f t="shared" ref="AA926:AA927" si="2229">0.9*(N926-O926)*X926*391.3/1000</f>
        <v>150.77454209999999</v>
      </c>
      <c r="AB926" s="24"/>
      <c r="AC926" s="24"/>
      <c r="AD926" s="21"/>
      <c r="AE926" s="21"/>
      <c r="AF926" s="21"/>
      <c r="AG926" s="21"/>
      <c r="AH926" s="21"/>
      <c r="AI926" s="21"/>
      <c r="AJ926" s="21"/>
      <c r="AK926" s="109">
        <f t="shared" ref="AK926" si="2230">8*1.6</f>
        <v>12.8</v>
      </c>
      <c r="AL926" s="29">
        <f>IF(N926=26,(4*0.5)/AK926,(2*0.5)/AK926)</f>
        <v>7.8125E-2</v>
      </c>
      <c r="AM926" s="111" t="s">
        <v>96</v>
      </c>
      <c r="AN926" s="40">
        <f>IF((AL926*0.9*(N926-O926)*391.3*AJ929*10^-1)&lt;AJ927,(AL926*0.9*(N926-O926)*391.3*AJ929*10^-1),"calc. cotθ ")</f>
        <v>390.68859375000005</v>
      </c>
    </row>
    <row r="927" spans="1:40" hidden="1">
      <c r="A927" s="35">
        <v>9</v>
      </c>
      <c r="B927" s="35">
        <v>29</v>
      </c>
      <c r="C927" s="35">
        <v>30</v>
      </c>
      <c r="D927" s="35">
        <v>1</v>
      </c>
      <c r="E927" s="35" t="s">
        <v>15</v>
      </c>
      <c r="F927" s="36">
        <v>-107.08</v>
      </c>
      <c r="G927" s="36">
        <v>-66.546999999999997</v>
      </c>
      <c r="H927" s="36">
        <v>-191.00200000000001</v>
      </c>
      <c r="I927" s="36">
        <v>-257.54899999999998</v>
      </c>
      <c r="J927" s="36">
        <v>124.45500000000001</v>
      </c>
      <c r="K927" s="1">
        <f t="shared" si="2220"/>
        <v>80</v>
      </c>
      <c r="L927" s="7">
        <f t="shared" si="2221"/>
        <v>-186.03707999999997</v>
      </c>
      <c r="M927" s="7">
        <f t="shared" si="2222"/>
        <v>110.00212000000001</v>
      </c>
      <c r="N927" s="6">
        <f t="shared" si="2223"/>
        <v>75</v>
      </c>
      <c r="O927" s="6">
        <v>4</v>
      </c>
      <c r="P927" s="6">
        <v>30</v>
      </c>
      <c r="Q927" s="7">
        <f>P927*(N927-O927)^2/((10^6)*$AS$4^2)</f>
        <v>389.67765209100986</v>
      </c>
      <c r="R927" s="7">
        <f>P927*(N927-O927)^2/((10^6)*$AS$5^2)</f>
        <v>517.18477480250328</v>
      </c>
      <c r="S927" s="6" t="str">
        <f>IF(R927&gt;=MAX(ABS(I927),ABS(J927),ABS(L927),ABS(M927)),"Verificata","Non verificata")</f>
        <v>Verificata</v>
      </c>
      <c r="T927" s="7">
        <f>-MIN(L927:M927)/(0.9*(N927-O927)/100*391.3)*10</f>
        <v>7.4402719237308155</v>
      </c>
      <c r="U927" s="7">
        <f>ABS(MAX(L927:M927)/(0.9*(N927-O927)/100*391.3)*10)</f>
        <v>4.3993685827947209</v>
      </c>
      <c r="V927" s="17">
        <f t="shared" si="2224"/>
        <v>8.0399999999999991</v>
      </c>
      <c r="W927" s="16" t="str">
        <f t="shared" si="2225"/>
        <v>4f16</v>
      </c>
      <c r="X927" s="17">
        <f t="shared" si="2226"/>
        <v>6.0299999999999994</v>
      </c>
      <c r="Y927" s="16" t="str">
        <f t="shared" si="2227"/>
        <v>3f16</v>
      </c>
      <c r="Z927" s="16">
        <f t="shared" si="2228"/>
        <v>-201.03272279999999</v>
      </c>
      <c r="AA927" s="16">
        <f t="shared" si="2229"/>
        <v>150.77454209999999</v>
      </c>
      <c r="AB927" s="25">
        <v>57.3</v>
      </c>
      <c r="AC927" s="25">
        <v>35.6</v>
      </c>
      <c r="AD927" s="22">
        <v>6.7</v>
      </c>
      <c r="AE927" s="22">
        <v>5.9</v>
      </c>
      <c r="AF927" s="22">
        <f>(AC927*AE927)/2</f>
        <v>105.02000000000001</v>
      </c>
      <c r="AG927" s="22">
        <f>(Z926-AA927)/AE927</f>
        <v>-92.091261203389834</v>
      </c>
      <c r="AH927" s="22">
        <f>(AA926-Z927)/AE927</f>
        <v>59.628349983050832</v>
      </c>
      <c r="AI927" s="22">
        <f t="shared" ref="AI927" si="2231">MAX(ABS(AG927+AF927),ABS(AG927-AF927),ABS(AH927+AF927),ABS(AH927-AF927),)</f>
        <v>197.11126120338986</v>
      </c>
      <c r="AJ927" s="22">
        <f>((0.5*14.17*P926*0.9*(N926-O926)*AJ929)/(1+AJ929^2))*10^-1</f>
        <v>543.27780000000007</v>
      </c>
      <c r="AK927" s="108">
        <v>10</v>
      </c>
      <c r="AL927" s="30">
        <f>IF(N926=26,(4*0.5)/AK927,(2*0.5)/AK927)</f>
        <v>0.1</v>
      </c>
      <c r="AM927" s="112" t="s">
        <v>100</v>
      </c>
      <c r="AN927" s="41">
        <f>IF((AL927*0.9*(N926-O926)*391.3*AJ929*10^-1)&lt;AJ927,(AL927*0.9*(N926-O926)*391.3*AJ929*10^-1),"calc. cotθ ")</f>
        <v>500.08140000000003</v>
      </c>
    </row>
    <row r="928" spans="1:40" hidden="1">
      <c r="A928" s="35">
        <v>9</v>
      </c>
      <c r="B928" s="35">
        <v>29</v>
      </c>
      <c r="C928" s="35">
        <v>30</v>
      </c>
      <c r="D928" s="35">
        <v>1</v>
      </c>
      <c r="E928" s="35" t="s">
        <v>16</v>
      </c>
      <c r="F928" s="36">
        <v>210.75899999999999</v>
      </c>
      <c r="G928" s="36">
        <v>130.93</v>
      </c>
      <c r="H928" s="36">
        <v>-71.323799999999991</v>
      </c>
      <c r="I928" s="36">
        <v>59.606200000000015</v>
      </c>
      <c r="J928" s="36">
        <v>202.25380000000001</v>
      </c>
      <c r="AB928" s="25"/>
      <c r="AC928" s="25"/>
      <c r="AD928" s="22"/>
      <c r="AE928" s="22"/>
      <c r="AF928" s="22"/>
      <c r="AG928" s="22"/>
      <c r="AH928" s="22"/>
      <c r="AI928" s="22"/>
      <c r="AJ928" s="106" t="s">
        <v>93</v>
      </c>
      <c r="AK928" s="108">
        <v>15</v>
      </c>
      <c r="AL928" s="30">
        <f>IF(N926=26,(4*0.5)/AK928,(2*0.5)/AK928)</f>
        <v>6.6666666666666666E-2</v>
      </c>
      <c r="AM928" s="112" t="s">
        <v>99</v>
      </c>
      <c r="AN928" s="41">
        <f>IF((AL928*0.9*(N926-O926)*391.3*AJ929*10^-1)&lt;AJ927,(AL928*0.9*(N926-O926)*391.3*AJ929*10^-1),"calc. cotθ ")</f>
        <v>333.38760000000002</v>
      </c>
    </row>
    <row r="929" spans="1:40" hidden="1">
      <c r="A929" s="35">
        <v>9</v>
      </c>
      <c r="B929" s="35">
        <v>29</v>
      </c>
      <c r="C929" s="35">
        <v>30</v>
      </c>
      <c r="D929" s="35">
        <v>1</v>
      </c>
      <c r="E929" s="35" t="s">
        <v>17</v>
      </c>
      <c r="F929" s="36">
        <v>-172.95</v>
      </c>
      <c r="G929" s="36">
        <v>-107.456</v>
      </c>
      <c r="H929" s="36">
        <v>-71.323799999999991</v>
      </c>
      <c r="I929" s="36">
        <v>-178.77979999999999</v>
      </c>
      <c r="J929" s="36">
        <v>-36.132200000000012</v>
      </c>
      <c r="AB929" s="26"/>
      <c r="AC929" s="26"/>
      <c r="AD929" s="23"/>
      <c r="AE929" s="23"/>
      <c r="AF929" s="23"/>
      <c r="AG929" s="23"/>
      <c r="AH929" s="23"/>
      <c r="AI929" s="23"/>
      <c r="AJ929" s="107">
        <v>2</v>
      </c>
      <c r="AK929" s="110">
        <v>20</v>
      </c>
      <c r="AL929" s="31">
        <f>IF(N926=26,(4*0.5)/AK929,(2*0.5)/AK929)</f>
        <v>0.05</v>
      </c>
      <c r="AM929" s="113" t="s">
        <v>98</v>
      </c>
      <c r="AN929" s="114">
        <f>IF((AL929*0.9*(N926-O926)*391.3*AJ929*10^-1)&lt;AJ927,(AL929*0.9*(N926-O926)*391.3*AJ929*10^-1),"calc. cotθ ")</f>
        <v>250.04070000000002</v>
      </c>
    </row>
    <row r="930" spans="1:40">
      <c r="A930" s="35">
        <v>10</v>
      </c>
      <c r="B930" s="35">
        <v>1</v>
      </c>
      <c r="C930" s="35">
        <v>9</v>
      </c>
      <c r="D930" s="35">
        <v>1</v>
      </c>
      <c r="E930" s="35" t="s">
        <v>14</v>
      </c>
      <c r="F930" s="36">
        <v>-95.478999999999999</v>
      </c>
      <c r="G930" s="36">
        <v>-60.991999999999997</v>
      </c>
      <c r="H930" s="36">
        <v>450.53640000000001</v>
      </c>
      <c r="I930" s="36">
        <v>389.5444</v>
      </c>
      <c r="J930" s="36">
        <v>-511.52840000000003</v>
      </c>
      <c r="K930" s="1">
        <f t="shared" ref="K930:K931" si="2232">$K$510</f>
        <v>80</v>
      </c>
      <c r="L930" s="7">
        <f t="shared" ref="L930:L931" si="2233">(ABS(I930)-ABS(I932*$K930/200))*SIGN(I930)</f>
        <v>351.29679999999996</v>
      </c>
      <c r="M930" s="7">
        <f t="shared" ref="M930:M931" si="2234">(ABS(J930)-ABS(J932*$K930/200))*SIGN(J930)</f>
        <v>-413.41920000000005</v>
      </c>
      <c r="N930" s="6">
        <f t="shared" ref="N930:N931" si="2235">$N$510</f>
        <v>75</v>
      </c>
      <c r="O930" s="6">
        <v>4</v>
      </c>
      <c r="P930" s="6">
        <v>30</v>
      </c>
      <c r="Q930" s="7">
        <f>P930*(N930-O930)^2/((10^6)*$AS$4^2)</f>
        <v>389.67765209100986</v>
      </c>
      <c r="R930" s="7">
        <f>P930*(N930-O930)^2/((10^6)*$AS$5^2)</f>
        <v>517.18477480250328</v>
      </c>
      <c r="S930" s="6" t="str">
        <f>IF(R930&gt;=MAX(ABS(I930),ABS(J930),ABS(L930),ABS(M930)),"Verificata","Non verificata")</f>
        <v>Verificata</v>
      </c>
      <c r="T930" s="7">
        <f>-MIN(L930:M930)/(0.9*(N930-O930)/100*391.3)*10</f>
        <v>16.534076252386111</v>
      </c>
      <c r="U930" s="7">
        <f>ABS(MAX(L930:M930)/(0.9*(N930-O930)/100*391.3)*10)</f>
        <v>14.049584727606344</v>
      </c>
      <c r="V930" s="17">
        <f t="shared" ref="V930:V931" si="2236">IF($N930=26,IF(4*2.01&gt;T930,4*2.01,"Arm. insufficiente"),IF((3*2.01)&gt;T930,(3*2.01),IF(T930&lt;4*2.01,(4*2.01),IF(T930&lt;10.3,2*2.01+2*3.14,IF(T930&lt;15.75,5*3.14,IF(15.75&lt;T930,6*3.14,"Armat. Insuf. "))))))</f>
        <v>18.84</v>
      </c>
      <c r="W930" s="16" t="str">
        <f t="shared" ref="W930:W931" si="2237">IF(V930=6.03,"3f16",IF(V930=8.04,"4f16",IF(V930=10.3,"2f16+2f20",IF(V930=15.7,"5f20",IF(V930=18.84,"6f20","Arm. Insuf.")))))</f>
        <v>6f20</v>
      </c>
      <c r="X930" s="17">
        <f t="shared" ref="X930:X931" si="2238">IF($N930=26,IF(4*2.01&gt;U930,4*2.01,"Arm. insufficiente"),IF((3*2.01)&gt;U930,(3*2.01),IF(U930&lt;4*2.01,(4*2.01),IF(U930&lt;10.3,2*2.01+2*3.14,IF(U930&lt;15.75,5*3.14,IF(15.75&lt;U930,6*3.14,"Armat. Insuf. "))))))</f>
        <v>15.700000000000001</v>
      </c>
      <c r="Y930" s="16" t="str">
        <f t="shared" ref="Y930:Y931" si="2239">IF(X930=6.03,"3f16",IF(X930=8.04,"4f16",IF(X930=10.3,"2f16+2f20",IF(X930=15.7,"5f20",IF(X930=18.84,"6f20","Arm. Insuf.")))))</f>
        <v>5f20</v>
      </c>
      <c r="Z930" s="16">
        <f t="shared" ref="Z930:Z931" si="2240">-0.9*(N930-O930)*V930*391.3/1000</f>
        <v>-471.07667879999997</v>
      </c>
      <c r="AA930" s="16">
        <f t="shared" ref="AA930:AA931" si="2241">0.9*(N930-O930)*X930*391.3/1000</f>
        <v>392.56389900000005</v>
      </c>
      <c r="AB930" s="24"/>
      <c r="AC930" s="24"/>
      <c r="AD930" s="21"/>
      <c r="AE930" s="21"/>
      <c r="AF930" s="21"/>
      <c r="AG930" s="21"/>
      <c r="AH930" s="21"/>
      <c r="AI930" s="21"/>
      <c r="AJ930" s="21"/>
      <c r="AK930" s="109">
        <f t="shared" ref="AK930" si="2242">8*1.6</f>
        <v>12.8</v>
      </c>
      <c r="AL930" s="29">
        <f>IF(N930=26,(4*0.5)/AK930,(2*0.5)/AK930)</f>
        <v>7.8125E-2</v>
      </c>
      <c r="AM930" s="111" t="s">
        <v>97</v>
      </c>
      <c r="AN930" s="40">
        <f>IF((AL930*0.9*(N930-O930)*391.3*AJ933*10^-1)&lt;AJ931,(AL930*0.9*(N930-O930)*391.3*AJ933*10^-1),"calc. cotθ ")</f>
        <v>390.68859375000005</v>
      </c>
    </row>
    <row r="931" spans="1:40">
      <c r="A931" s="35">
        <v>10</v>
      </c>
      <c r="B931" s="35">
        <v>1</v>
      </c>
      <c r="C931" s="35">
        <v>9</v>
      </c>
      <c r="D931" s="35">
        <v>1</v>
      </c>
      <c r="E931" s="35" t="s">
        <v>15</v>
      </c>
      <c r="F931" s="36">
        <v>-81.076999999999998</v>
      </c>
      <c r="G931" s="36">
        <v>-51.731000000000002</v>
      </c>
      <c r="H931" s="36">
        <v>-401.69750000000005</v>
      </c>
      <c r="I931" s="36">
        <v>-453.42850000000004</v>
      </c>
      <c r="J931" s="36">
        <v>349.96650000000005</v>
      </c>
      <c r="K931" s="1">
        <f t="shared" si="2232"/>
        <v>80</v>
      </c>
      <c r="L931" s="7">
        <f t="shared" si="2233"/>
        <v>-356.80090000000007</v>
      </c>
      <c r="M931" s="7">
        <f t="shared" si="2234"/>
        <v>310.23730000000006</v>
      </c>
      <c r="N931" s="6">
        <f t="shared" si="2235"/>
        <v>75</v>
      </c>
      <c r="O931" s="6">
        <v>4</v>
      </c>
      <c r="P931" s="6">
        <v>30</v>
      </c>
      <c r="Q931" s="7">
        <f>P931*(N931-O931)^2/((10^6)*$AS$4^2)</f>
        <v>389.67765209100986</v>
      </c>
      <c r="R931" s="7">
        <f>P931*(N931-O931)^2/((10^6)*$AS$5^2)</f>
        <v>517.18477480250328</v>
      </c>
      <c r="S931" s="6" t="str">
        <f>IF(R931&gt;=MAX(ABS(I931),ABS(J931),ABS(L931),ABS(M931)),"Verificata","Non verificata")</f>
        <v>Verificata</v>
      </c>
      <c r="T931" s="7">
        <f>-MIN(L931:M931)/(0.9*(N931-O931)/100*391.3)*10</f>
        <v>14.269712890741388</v>
      </c>
      <c r="U931" s="7">
        <f>ABS(MAX(L931:M931)/(0.9*(N931-O931)/100*391.3)*10)</f>
        <v>12.407472063548056</v>
      </c>
      <c r="V931" s="17">
        <f t="shared" si="2236"/>
        <v>15.700000000000001</v>
      </c>
      <c r="W931" s="16" t="str">
        <f t="shared" si="2237"/>
        <v>5f20</v>
      </c>
      <c r="X931" s="17">
        <f t="shared" si="2238"/>
        <v>15.700000000000001</v>
      </c>
      <c r="Y931" s="16" t="str">
        <f t="shared" si="2239"/>
        <v>5f20</v>
      </c>
      <c r="Z931" s="16">
        <f t="shared" si="2240"/>
        <v>-392.56389900000005</v>
      </c>
      <c r="AA931" s="16">
        <f t="shared" si="2241"/>
        <v>392.56389900000005</v>
      </c>
      <c r="AB931" s="25">
        <v>45.7</v>
      </c>
      <c r="AC931" s="25">
        <v>29.2</v>
      </c>
      <c r="AD931" s="22">
        <v>4.75</v>
      </c>
      <c r="AE931" s="22">
        <v>3.95</v>
      </c>
      <c r="AF931" s="22">
        <f>(AC931*AE931)/2</f>
        <v>57.67</v>
      </c>
      <c r="AG931" s="22">
        <f>(Z930-AA931)/AE931</f>
        <v>-218.64318425316458</v>
      </c>
      <c r="AH931" s="22">
        <f>(AA930-Z931)/AE931</f>
        <v>198.76653113924053</v>
      </c>
      <c r="AI931" s="22">
        <f t="shared" ref="AI931" si="2243">MAX(ABS(AG931+AF931),ABS(AG931-AF931),ABS(AH931+AF931),ABS(AH931-AF931),)</f>
        <v>276.31318425316459</v>
      </c>
      <c r="AJ931" s="22">
        <f>((0.5*14.17*P930*0.9*(N930-O930)*AJ933)/(1+AJ933^2))*10^-1</f>
        <v>543.27780000000007</v>
      </c>
      <c r="AK931" s="108">
        <v>25</v>
      </c>
      <c r="AL931" s="30">
        <f>IF(N930=26,(4*0.5)/AK931,(2*0.5)/AK931)</f>
        <v>0.04</v>
      </c>
      <c r="AM931" s="112" t="s">
        <v>101</v>
      </c>
      <c r="AN931" s="41">
        <f>IF((AL931*0.9*(N930-O930)*391.3*AJ933*10^-1)&lt;AJ931,(AL931*0.9*(N930-O930)*391.3*AJ933*10^-1),"calc. cotθ ")</f>
        <v>200.03256000000005</v>
      </c>
    </row>
    <row r="932" spans="1:40">
      <c r="A932" s="35">
        <v>10</v>
      </c>
      <c r="B932" s="35">
        <v>1</v>
      </c>
      <c r="C932" s="35">
        <v>9</v>
      </c>
      <c r="D932" s="35">
        <v>1</v>
      </c>
      <c r="E932" s="35" t="s">
        <v>16</v>
      </c>
      <c r="F932" s="36">
        <v>117.18</v>
      </c>
      <c r="G932" s="36">
        <v>74.826999999999998</v>
      </c>
      <c r="H932" s="36">
        <v>-170.44600000000003</v>
      </c>
      <c r="I932" s="36">
        <v>-95.619000000000028</v>
      </c>
      <c r="J932" s="36">
        <v>245.27300000000002</v>
      </c>
      <c r="AB932" s="25"/>
      <c r="AC932" s="25"/>
      <c r="AD932" s="22"/>
      <c r="AE932" s="22"/>
      <c r="AF932" s="22"/>
      <c r="AG932" s="22"/>
      <c r="AH932" s="22"/>
      <c r="AI932" s="22"/>
      <c r="AJ932" s="106" t="s">
        <v>93</v>
      </c>
      <c r="AK932" s="108">
        <v>30</v>
      </c>
      <c r="AL932" s="30">
        <f>IF(N930=26,(4*0.5)/AK932,(2*0.5)/AK932)</f>
        <v>3.3333333333333333E-2</v>
      </c>
      <c r="AM932" s="112" t="s">
        <v>102</v>
      </c>
      <c r="AN932" s="41">
        <f>IF((AL932*0.9*(N930-O930)*391.3*AJ933*10^-1)&lt;AJ931,(AL932*0.9*(N930-O930)*391.3*AJ933*10^-1),"calc. cotθ ")</f>
        <v>166.69380000000001</v>
      </c>
    </row>
    <row r="933" spans="1:40">
      <c r="A933" s="35">
        <v>10</v>
      </c>
      <c r="B933" s="35">
        <v>1</v>
      </c>
      <c r="C933" s="35">
        <v>9</v>
      </c>
      <c r="D933" s="35">
        <v>1</v>
      </c>
      <c r="E933" s="35" t="s">
        <v>17</v>
      </c>
      <c r="F933" s="36">
        <v>-111.42</v>
      </c>
      <c r="G933" s="36">
        <v>-71.123000000000005</v>
      </c>
      <c r="H933" s="36">
        <v>-170.44600000000003</v>
      </c>
      <c r="I933" s="36">
        <v>-241.56900000000002</v>
      </c>
      <c r="J933" s="36">
        <v>99.323000000000022</v>
      </c>
      <c r="AB933" s="26"/>
      <c r="AC933" s="26"/>
      <c r="AD933" s="23"/>
      <c r="AE933" s="23"/>
      <c r="AF933" s="23"/>
      <c r="AG933" s="23"/>
      <c r="AH933" s="23"/>
      <c r="AI933" s="23"/>
      <c r="AJ933" s="107">
        <v>2</v>
      </c>
      <c r="AK933" s="110">
        <v>35</v>
      </c>
      <c r="AL933" s="31">
        <f>IF(N930=26,(4*0.5)/AK933,(2*0.5)/AK933)</f>
        <v>2.8571428571428571E-2</v>
      </c>
      <c r="AM933" s="113" t="s">
        <v>103</v>
      </c>
      <c r="AN933" s="114">
        <f>IF((AL933*0.9*(N930-O930)*391.3*AJ933*10^-1)&lt;AJ931,(AL933*0.9*(N930-O930)*391.3*AJ933*10^-1),"calc. cotθ ")</f>
        <v>142.88039999999998</v>
      </c>
    </row>
    <row r="934" spans="1:40">
      <c r="A934" s="35">
        <v>10</v>
      </c>
      <c r="B934" s="35">
        <v>9</v>
      </c>
      <c r="C934" s="35">
        <v>13</v>
      </c>
      <c r="D934" s="35">
        <v>1</v>
      </c>
      <c r="E934" s="35" t="s">
        <v>14</v>
      </c>
      <c r="F934" s="36">
        <v>-61.191000000000003</v>
      </c>
      <c r="G934" s="36">
        <v>-39.078000000000003</v>
      </c>
      <c r="H934" s="36">
        <v>455.77620000000002</v>
      </c>
      <c r="I934" s="36">
        <v>416.69820000000004</v>
      </c>
      <c r="J934" s="36">
        <v>-494.85419999999999</v>
      </c>
      <c r="K934" s="1">
        <f t="shared" ref="K934:K935" si="2244">$K$510</f>
        <v>80</v>
      </c>
      <c r="L934" s="7">
        <f t="shared" ref="L934:L935" si="2245">(ABS(I934)-ABS(I936*$K934/200))*SIGN(I934)</f>
        <v>342.81808000000007</v>
      </c>
      <c r="M934" s="7">
        <f t="shared" ref="M934:M935" si="2246">(ABS(J934)-ABS(J936*$K934/200))*SIGN(J934)</f>
        <v>-375.98527999999999</v>
      </c>
      <c r="N934" s="6">
        <f t="shared" ref="N934:N935" si="2247">$N$510</f>
        <v>75</v>
      </c>
      <c r="O934" s="6">
        <v>4</v>
      </c>
      <c r="P934" s="6">
        <v>30</v>
      </c>
      <c r="Q934" s="7">
        <f>P934*(N934-O934)^2/((10^6)*$AS$4^2)</f>
        <v>389.67765209100986</v>
      </c>
      <c r="R934" s="7">
        <f>P934*(N934-O934)^2/((10^6)*$AS$5^2)</f>
        <v>517.18477480250328</v>
      </c>
      <c r="S934" s="6" t="str">
        <f>IF(R934&gt;=MAX(ABS(I934),ABS(J934),ABS(L934),ABS(M934)),"Verificata","Non verificata")</f>
        <v>Verificata</v>
      </c>
      <c r="T934" s="7">
        <f>-MIN(L934:M934)/(0.9*(N934-O934)/100*391.3)*10</f>
        <v>15.036963182393905</v>
      </c>
      <c r="U934" s="7">
        <f>ABS(MAX(L934:M934)/(0.9*(N934-O934)/100*391.3)*10)</f>
        <v>13.710491132043705</v>
      </c>
      <c r="V934" s="17">
        <f t="shared" ref="V934:V935" si="2248">IF($N934=26,IF(4*2.01&gt;T934,4*2.01,"Arm. insufficiente"),IF((3*2.01)&gt;T934,(3*2.01),IF(T934&lt;4*2.01,(4*2.01),IF(T934&lt;10.3,2*2.01+2*3.14,IF(T934&lt;15.75,5*3.14,IF(15.75&lt;T934,6*3.14,"Armat. Insuf. "))))))</f>
        <v>15.700000000000001</v>
      </c>
      <c r="W934" s="16" t="str">
        <f t="shared" ref="W934:W935" si="2249">IF(V934=6.03,"3f16",IF(V934=8.04,"4f16",IF(V934=10.3,"2f16+2f20",IF(V934=15.7,"5f20",IF(V934=18.84,"6f20","Arm. Insuf.")))))</f>
        <v>5f20</v>
      </c>
      <c r="X934" s="17">
        <f t="shared" ref="X934:X935" si="2250">IF($N934=26,IF(4*2.01&gt;U934,4*2.01,"Arm. insufficiente"),IF((3*2.01)&gt;U934,(3*2.01),IF(U934&lt;4*2.01,(4*2.01),IF(U934&lt;10.3,2*2.01+2*3.14,IF(U934&lt;15.75,5*3.14,IF(15.75&lt;U934,6*3.14,"Armat. Insuf. "))))))</f>
        <v>15.700000000000001</v>
      </c>
      <c r="Y934" s="16" t="str">
        <f t="shared" ref="Y934:Y935" si="2251">IF(X934=6.03,"3f16",IF(X934=8.04,"4f16",IF(X934=10.3,"2f16+2f20",IF(X934=15.7,"5f20",IF(X934=18.84,"6f20","Arm. Insuf.")))))</f>
        <v>5f20</v>
      </c>
      <c r="Z934" s="16">
        <f t="shared" ref="Z934:Z935" si="2252">-0.9*(N934-O934)*V934*391.3/1000</f>
        <v>-392.56389900000005</v>
      </c>
      <c r="AA934" s="16">
        <f t="shared" ref="AA934:AA935" si="2253">0.9*(N934-O934)*X934*391.3/1000</f>
        <v>392.56389900000005</v>
      </c>
      <c r="AB934" s="24"/>
      <c r="AC934" s="24"/>
      <c r="AD934" s="21"/>
      <c r="AE934" s="21"/>
      <c r="AF934" s="21"/>
      <c r="AG934" s="21"/>
      <c r="AH934" s="21"/>
      <c r="AI934" s="21"/>
      <c r="AJ934" s="21"/>
      <c r="AK934" s="109">
        <f t="shared" ref="AK934" si="2254">8*1.6</f>
        <v>12.8</v>
      </c>
      <c r="AL934" s="29">
        <f>IF(N934=26,(4*0.5)/AK934,(2*0.5)/AK934)</f>
        <v>7.8125E-2</v>
      </c>
      <c r="AM934" s="111" t="s">
        <v>96</v>
      </c>
      <c r="AN934" s="40">
        <f>IF((AL934*0.9*(N934-O934)*391.3*AJ937*10^-1)&lt;AJ935,(AL934*0.9*(N934-O934)*391.3*AJ937*10^-1),"calc. cotθ ")</f>
        <v>390.68859375000005</v>
      </c>
    </row>
    <row r="935" spans="1:40">
      <c r="A935" s="35">
        <v>10</v>
      </c>
      <c r="B935" s="35">
        <v>9</v>
      </c>
      <c r="C935" s="35">
        <v>13</v>
      </c>
      <c r="D935" s="35">
        <v>1</v>
      </c>
      <c r="E935" s="35" t="s">
        <v>15</v>
      </c>
      <c r="F935" s="36">
        <v>-54.91</v>
      </c>
      <c r="G935" s="36">
        <v>-35.043999999999997</v>
      </c>
      <c r="H935" s="36">
        <v>-454.9633</v>
      </c>
      <c r="I935" s="36">
        <v>-490.00729999999999</v>
      </c>
      <c r="J935" s="36">
        <v>419.91930000000002</v>
      </c>
      <c r="K935" s="1">
        <f t="shared" si="2244"/>
        <v>80</v>
      </c>
      <c r="L935" s="7">
        <f t="shared" si="2245"/>
        <v>-371.99198000000001</v>
      </c>
      <c r="M935" s="7">
        <f t="shared" si="2246"/>
        <v>345.18558000000002</v>
      </c>
      <c r="N935" s="6">
        <f t="shared" si="2247"/>
        <v>75</v>
      </c>
      <c r="O935" s="6">
        <v>4</v>
      </c>
      <c r="P935" s="6">
        <v>30</v>
      </c>
      <c r="Q935" s="7">
        <f>P935*(N935-O935)^2/((10^6)*$AS$4^2)</f>
        <v>389.67765209100986</v>
      </c>
      <c r="R935" s="7">
        <f>P935*(N935-O935)^2/((10^6)*$AS$5^2)</f>
        <v>517.18477480250328</v>
      </c>
      <c r="S935" s="6" t="str">
        <f>IF(R935&gt;=MAX(ABS(I935),ABS(J935),ABS(L935),ABS(M935)),"Verificata","Non verificata")</f>
        <v>Verificata</v>
      </c>
      <c r="T935" s="7">
        <f>-MIN(L935:M935)/(0.9*(N935-O935)/100*391.3)*10</f>
        <v>14.877257182530684</v>
      </c>
      <c r="U935" s="7">
        <f>ABS(MAX(L935:M935)/(0.9*(N935-O935)/100*391.3)*10)</f>
        <v>13.805175717393208</v>
      </c>
      <c r="V935" s="17">
        <f t="shared" si="2248"/>
        <v>15.700000000000001</v>
      </c>
      <c r="W935" s="16" t="str">
        <f t="shared" si="2249"/>
        <v>5f20</v>
      </c>
      <c r="X935" s="17">
        <f t="shared" si="2250"/>
        <v>15.700000000000001</v>
      </c>
      <c r="Y935" s="16" t="str">
        <f t="shared" si="2251"/>
        <v>5f20</v>
      </c>
      <c r="Z935" s="16">
        <f t="shared" si="2252"/>
        <v>-392.56389900000005</v>
      </c>
      <c r="AA935" s="16">
        <f t="shared" si="2253"/>
        <v>392.56389900000005</v>
      </c>
      <c r="AB935" s="25">
        <v>45.7</v>
      </c>
      <c r="AC935" s="25">
        <v>29.2</v>
      </c>
      <c r="AD935" s="22">
        <v>3.78</v>
      </c>
      <c r="AE935" s="22">
        <v>2.98</v>
      </c>
      <c r="AF935" s="22">
        <f>(AC935*AE935)/2</f>
        <v>43.507999999999996</v>
      </c>
      <c r="AG935" s="22">
        <f>(Z934-AA935)/AE935</f>
        <v>-263.46570402684569</v>
      </c>
      <c r="AH935" s="22">
        <f>(AA934-Z935)/AE935</f>
        <v>263.46570402684569</v>
      </c>
      <c r="AI935" s="22">
        <f t="shared" ref="AI935" si="2255">MAX(ABS(AG935+AF935),ABS(AG935-AF935),ABS(AH935+AF935),ABS(AH935-AF935),)</f>
        <v>306.97370402684567</v>
      </c>
      <c r="AJ935" s="22">
        <f>((0.5*14.17*P934*0.9*(N934-O934)*AJ937)/(1+AJ937^2))*10^-1</f>
        <v>543.27780000000007</v>
      </c>
      <c r="AK935" s="108">
        <v>10</v>
      </c>
      <c r="AL935" s="30">
        <f>IF(N934=26,(4*0.5)/AK935,(2*0.5)/AK935)</f>
        <v>0.1</v>
      </c>
      <c r="AM935" s="112" t="s">
        <v>100</v>
      </c>
      <c r="AN935" s="41">
        <f>IF((AL935*0.9*(N934-O934)*391.3*AJ937*10^-1)&lt;AJ935,(AL935*0.9*(N934-O934)*391.3*AJ937*10^-1),"calc. cotθ ")</f>
        <v>500.08140000000003</v>
      </c>
    </row>
    <row r="936" spans="1:40">
      <c r="A936" s="35">
        <v>10</v>
      </c>
      <c r="B936" s="35">
        <v>9</v>
      </c>
      <c r="C936" s="35">
        <v>13</v>
      </c>
      <c r="D936" s="35">
        <v>1</v>
      </c>
      <c r="E936" s="35" t="s">
        <v>16</v>
      </c>
      <c r="F936" s="36">
        <v>88.072000000000003</v>
      </c>
      <c r="G936" s="36">
        <v>56.235999999999997</v>
      </c>
      <c r="H936" s="36">
        <v>-240.93629999999999</v>
      </c>
      <c r="I936" s="36">
        <v>-184.7003</v>
      </c>
      <c r="J936" s="36">
        <v>297.17230000000001</v>
      </c>
      <c r="AB936" s="25"/>
      <c r="AC936" s="25"/>
      <c r="AD936" s="22"/>
      <c r="AE936" s="22"/>
      <c r="AF936" s="22"/>
      <c r="AG936" s="22"/>
      <c r="AH936" s="22"/>
      <c r="AI936" s="22"/>
      <c r="AJ936" s="106" t="s">
        <v>93</v>
      </c>
      <c r="AK936" s="108">
        <v>15</v>
      </c>
      <c r="AL936" s="30">
        <f>IF(N934=26,(4*0.5)/AK936,(2*0.5)/AK936)</f>
        <v>6.6666666666666666E-2</v>
      </c>
      <c r="AM936" s="112" t="s">
        <v>99</v>
      </c>
      <c r="AN936" s="41">
        <f>IF((AL936*0.9*(N934-O934)*391.3*AJ937*10^-1)&lt;AJ935,(AL936*0.9*(N934-O934)*391.3*AJ937*10^-1),"calc. cotθ ")</f>
        <v>333.38760000000002</v>
      </c>
    </row>
    <row r="937" spans="1:40">
      <c r="A937" s="35">
        <v>10</v>
      </c>
      <c r="B937" s="35">
        <v>9</v>
      </c>
      <c r="C937" s="35">
        <v>13</v>
      </c>
      <c r="D937" s="35">
        <v>1</v>
      </c>
      <c r="E937" s="35" t="s">
        <v>17</v>
      </c>
      <c r="F937" s="36">
        <v>-84.748999999999995</v>
      </c>
      <c r="G937" s="36">
        <v>-54.101999999999997</v>
      </c>
      <c r="H937" s="36">
        <v>-240.93629999999999</v>
      </c>
      <c r="I937" s="36">
        <v>-295.03829999999999</v>
      </c>
      <c r="J937" s="36">
        <v>186.83429999999998</v>
      </c>
      <c r="AB937" s="26"/>
      <c r="AC937" s="26"/>
      <c r="AD937" s="23"/>
      <c r="AE937" s="23"/>
      <c r="AF937" s="23"/>
      <c r="AG937" s="23"/>
      <c r="AH937" s="23"/>
      <c r="AI937" s="23"/>
      <c r="AJ937" s="107">
        <v>2</v>
      </c>
      <c r="AK937" s="110">
        <v>20</v>
      </c>
      <c r="AL937" s="31">
        <f>IF(N934=26,(4*0.5)/AK937,(2*0.5)/AK937)</f>
        <v>0.05</v>
      </c>
      <c r="AM937" s="113" t="s">
        <v>98</v>
      </c>
      <c r="AN937" s="114">
        <f>IF((AL937*0.9*(N934-O934)*391.3*AJ937*10^-1)&lt;AJ935,(AL937*0.9*(N934-O934)*391.3*AJ937*10^-1),"calc. cotθ ")</f>
        <v>250.04070000000002</v>
      </c>
    </row>
    <row r="938" spans="1:40">
      <c r="A938" s="35">
        <v>10</v>
      </c>
      <c r="B938" s="35">
        <v>13</v>
      </c>
      <c r="C938" s="35">
        <v>19</v>
      </c>
      <c r="D938" s="35">
        <v>1</v>
      </c>
      <c r="E938" s="35" t="s">
        <v>14</v>
      </c>
      <c r="F938" s="36">
        <v>-78.165000000000006</v>
      </c>
      <c r="G938" s="36">
        <v>-49.911999999999999</v>
      </c>
      <c r="H938" s="36">
        <v>414.00420000000003</v>
      </c>
      <c r="I938" s="36">
        <v>364.09220000000005</v>
      </c>
      <c r="J938" s="36">
        <v>-463.9162</v>
      </c>
      <c r="K938" s="1">
        <f t="shared" ref="K938:K939" si="2256">$K$510</f>
        <v>80</v>
      </c>
      <c r="L938" s="7">
        <f t="shared" ref="L938:L939" si="2257">(ABS(I938)-ABS(I940*$K938/200))*SIGN(I938)</f>
        <v>319.67924000000005</v>
      </c>
      <c r="M938" s="7">
        <f t="shared" ref="M938:M939" si="2258">(ABS(J938)-ABS(J940*$K938/200))*SIGN(J938)</f>
        <v>-365.40404000000001</v>
      </c>
      <c r="N938" s="6">
        <f t="shared" ref="N938:N939" si="2259">$N$510</f>
        <v>75</v>
      </c>
      <c r="O938" s="6">
        <v>4</v>
      </c>
      <c r="P938" s="6">
        <v>30</v>
      </c>
      <c r="Q938" s="7">
        <f>P938*(N938-O938)^2/((10^6)*$AS$4^2)</f>
        <v>389.67765209100986</v>
      </c>
      <c r="R938" s="7">
        <f>P938*(N938-O938)^2/((10^6)*$AS$5^2)</f>
        <v>517.18477480250328</v>
      </c>
      <c r="S938" s="6" t="str">
        <f>IF(R938&gt;=MAX(ABS(I938),ABS(J938),ABS(L938),ABS(M938)),"Verificata","Non verificata")</f>
        <v>Verificata</v>
      </c>
      <c r="T938" s="7">
        <f>-MIN(L938:M938)/(0.9*(N938-O938)/100*391.3)*10</f>
        <v>14.613782476212871</v>
      </c>
      <c r="U938" s="7">
        <f>ABS(MAX(L938:M938)/(0.9*(N938-O938)/100*391.3)*10)</f>
        <v>12.785088187643051</v>
      </c>
      <c r="V938" s="17">
        <f t="shared" ref="V938:V939" si="2260">IF($N938=26,IF(4*2.01&gt;T938,4*2.01,"Arm. insufficiente"),IF((3*2.01)&gt;T938,(3*2.01),IF(T938&lt;4*2.01,(4*2.01),IF(T938&lt;10.3,2*2.01+2*3.14,IF(T938&lt;15.75,5*3.14,IF(15.75&lt;T938,6*3.14,"Armat. Insuf. "))))))</f>
        <v>15.700000000000001</v>
      </c>
      <c r="W938" s="16" t="str">
        <f t="shared" ref="W938:W939" si="2261">IF(V938=6.03,"3f16",IF(V938=8.04,"4f16",IF(V938=10.3,"2f16+2f20",IF(V938=15.7,"5f20",IF(V938=18.84,"6f20","Arm. Insuf.")))))</f>
        <v>5f20</v>
      </c>
      <c r="X938" s="17">
        <f t="shared" ref="X938:X939" si="2262">IF($N938=26,IF(4*2.01&gt;U938,4*2.01,"Arm. insufficiente"),IF((3*2.01)&gt;U938,(3*2.01),IF(U938&lt;4*2.01,(4*2.01),IF(U938&lt;10.3,2*2.01+2*3.14,IF(U938&lt;15.75,5*3.14,IF(15.75&lt;U938,6*3.14,"Armat. Insuf. "))))))</f>
        <v>15.700000000000001</v>
      </c>
      <c r="Y938" s="16" t="str">
        <f t="shared" ref="Y938:Y939" si="2263">IF(X938=6.03,"3f16",IF(X938=8.04,"4f16",IF(X938=10.3,"2f16+2f20",IF(X938=15.7,"5f20",IF(X938=18.84,"6f20","Arm. Insuf.")))))</f>
        <v>5f20</v>
      </c>
      <c r="Z938" s="16">
        <f t="shared" ref="Z938:Z939" si="2264">-0.9*(N938-O938)*V938*391.3/1000</f>
        <v>-392.56389900000005</v>
      </c>
      <c r="AA938" s="16">
        <f t="shared" ref="AA938:AA939" si="2265">0.9*(N938-O938)*X938*391.3/1000</f>
        <v>392.56389900000005</v>
      </c>
      <c r="AB938" s="24"/>
      <c r="AC938" s="24"/>
      <c r="AD938" s="21"/>
      <c r="AE938" s="21"/>
      <c r="AF938" s="21"/>
      <c r="AG938" s="21"/>
      <c r="AH938" s="21"/>
      <c r="AI938" s="21"/>
      <c r="AJ938" s="21"/>
      <c r="AK938" s="109">
        <f t="shared" ref="AK938" si="2266">8*1.6</f>
        <v>12.8</v>
      </c>
      <c r="AL938" s="29">
        <f>IF(N938=26,(4*0.5)/AK938,(2*0.5)/AK938)</f>
        <v>7.8125E-2</v>
      </c>
      <c r="AM938" s="111" t="s">
        <v>97</v>
      </c>
      <c r="AN938" s="40">
        <f>IF((AL938*0.9*(N938-O938)*391.3*AJ941*10^-1)&lt;AJ939,(AL938*0.9*(N938-O938)*391.3*AJ941*10^-1),"calc. cotθ ")</f>
        <v>390.68859375000005</v>
      </c>
    </row>
    <row r="939" spans="1:40">
      <c r="A939" s="35">
        <v>10</v>
      </c>
      <c r="B939" s="35">
        <v>13</v>
      </c>
      <c r="C939" s="35">
        <v>19</v>
      </c>
      <c r="D939" s="35">
        <v>1</v>
      </c>
      <c r="E939" s="35" t="s">
        <v>15</v>
      </c>
      <c r="F939" s="36">
        <v>-76.781999999999996</v>
      </c>
      <c r="G939" s="36">
        <v>-49.011000000000003</v>
      </c>
      <c r="H939" s="36">
        <v>-411.387</v>
      </c>
      <c r="I939" s="36">
        <v>-460.39800000000002</v>
      </c>
      <c r="J939" s="36">
        <v>362.37599999999998</v>
      </c>
      <c r="K939" s="1">
        <f t="shared" si="2256"/>
        <v>80</v>
      </c>
      <c r="L939" s="7">
        <f t="shared" si="2257"/>
        <v>-362.04184000000004</v>
      </c>
      <c r="M939" s="7">
        <f t="shared" si="2258"/>
        <v>317.80703999999997</v>
      </c>
      <c r="N939" s="6">
        <f t="shared" si="2259"/>
        <v>75</v>
      </c>
      <c r="O939" s="6">
        <v>4</v>
      </c>
      <c r="P939" s="6">
        <v>30</v>
      </c>
      <c r="Q939" s="7">
        <f>P939*(N939-O939)^2/((10^6)*$AS$4^2)</f>
        <v>389.67765209100986</v>
      </c>
      <c r="R939" s="7">
        <f>P939*(N939-O939)^2/((10^6)*$AS$5^2)</f>
        <v>517.18477480250328</v>
      </c>
      <c r="S939" s="6" t="str">
        <f>IF(R939&gt;=MAX(ABS(I939),ABS(J939),ABS(L939),ABS(M939)),"Verificata","Non verificata")</f>
        <v>Verificata</v>
      </c>
      <c r="T939" s="7">
        <f>-MIN(L939:M939)/(0.9*(N939-O939)/100*391.3)*10</f>
        <v>14.479316367295405</v>
      </c>
      <c r="U939" s="7">
        <f>ABS(MAX(L939:M939)/(0.9*(N939-O939)/100*391.3)*10)</f>
        <v>12.710212377424954</v>
      </c>
      <c r="V939" s="17">
        <f t="shared" si="2260"/>
        <v>15.700000000000001</v>
      </c>
      <c r="W939" s="16" t="str">
        <f t="shared" si="2261"/>
        <v>5f20</v>
      </c>
      <c r="X939" s="17">
        <f t="shared" si="2262"/>
        <v>15.700000000000001</v>
      </c>
      <c r="Y939" s="16" t="str">
        <f t="shared" si="2263"/>
        <v>5f20</v>
      </c>
      <c r="Z939" s="16">
        <f t="shared" si="2264"/>
        <v>-392.56389900000005</v>
      </c>
      <c r="AA939" s="16">
        <f t="shared" si="2265"/>
        <v>392.56389900000005</v>
      </c>
      <c r="AB939" s="25">
        <v>45.7</v>
      </c>
      <c r="AC939" s="25">
        <v>29.2</v>
      </c>
      <c r="AD939" s="22">
        <v>4.62</v>
      </c>
      <c r="AE939" s="22">
        <v>3.82</v>
      </c>
      <c r="AF939" s="22">
        <f>(AC939*AE939)/2</f>
        <v>55.771999999999998</v>
      </c>
      <c r="AG939" s="22">
        <f>(Z938-AA939)/AE939</f>
        <v>-205.53083717277491</v>
      </c>
      <c r="AH939" s="22">
        <f>(AA938-Z939)/AE939</f>
        <v>205.53083717277491</v>
      </c>
      <c r="AI939" s="22">
        <f t="shared" ref="AI939" si="2267">MAX(ABS(AG939+AF939),ABS(AG939-AF939),ABS(AH939+AF939),ABS(AH939-AF939),)</f>
        <v>261.3028371727749</v>
      </c>
      <c r="AJ939" s="22">
        <f>((0.5*14.17*P938*0.9*(N938-O938)*AJ941)/(1+AJ941^2))*10^-1</f>
        <v>543.27780000000007</v>
      </c>
      <c r="AK939" s="108">
        <v>25</v>
      </c>
      <c r="AL939" s="30">
        <f>IF(N938=26,(4*0.5)/AK939,(2*0.5)/AK939)</f>
        <v>0.04</v>
      </c>
      <c r="AM939" s="112" t="s">
        <v>101</v>
      </c>
      <c r="AN939" s="41">
        <f>IF((AL939*0.9*(N938-O938)*391.3*AJ941*10^-1)&lt;AJ939,(AL939*0.9*(N938-O938)*391.3*AJ941*10^-1),"calc. cotθ ")</f>
        <v>200.03256000000005</v>
      </c>
    </row>
    <row r="940" spans="1:40">
      <c r="A940" s="35">
        <v>10</v>
      </c>
      <c r="B940" s="35">
        <v>13</v>
      </c>
      <c r="C940" s="35">
        <v>19</v>
      </c>
      <c r="D940" s="35">
        <v>1</v>
      </c>
      <c r="E940" s="35" t="s">
        <v>16</v>
      </c>
      <c r="F940" s="36">
        <v>105.913</v>
      </c>
      <c r="G940" s="36">
        <v>67.623999999999995</v>
      </c>
      <c r="H940" s="36">
        <v>-178.65639999999999</v>
      </c>
      <c r="I940" s="36">
        <v>-111.0324</v>
      </c>
      <c r="J940" s="36">
        <v>246.28039999999999</v>
      </c>
      <c r="AB940" s="25"/>
      <c r="AC940" s="25"/>
      <c r="AD940" s="22"/>
      <c r="AE940" s="22"/>
      <c r="AF940" s="22"/>
      <c r="AG940" s="22"/>
      <c r="AH940" s="22"/>
      <c r="AI940" s="22"/>
      <c r="AJ940" s="106" t="s">
        <v>93</v>
      </c>
      <c r="AK940" s="108">
        <v>30</v>
      </c>
      <c r="AL940" s="30">
        <f>IF(N938=26,(4*0.5)/AK940,(2*0.5)/AK940)</f>
        <v>3.3333333333333333E-2</v>
      </c>
      <c r="AM940" s="112" t="s">
        <v>102</v>
      </c>
      <c r="AN940" s="41">
        <f>IF((AL940*0.9*(N938-O938)*391.3*AJ941*10^-1)&lt;AJ939,(AL940*0.9*(N938-O938)*391.3*AJ941*10^-1),"calc. cotθ ")</f>
        <v>166.69380000000001</v>
      </c>
    </row>
    <row r="941" spans="1:40">
      <c r="A941" s="35">
        <v>10</v>
      </c>
      <c r="B941" s="35">
        <v>13</v>
      </c>
      <c r="C941" s="35">
        <v>19</v>
      </c>
      <c r="D941" s="35">
        <v>1</v>
      </c>
      <c r="E941" s="35" t="s">
        <v>17</v>
      </c>
      <c r="F941" s="36">
        <v>-105.31399999999999</v>
      </c>
      <c r="G941" s="36">
        <v>-67.233999999999995</v>
      </c>
      <c r="H941" s="36">
        <v>-178.65639999999999</v>
      </c>
      <c r="I941" s="36">
        <v>-245.8904</v>
      </c>
      <c r="J941" s="36">
        <v>111.4224</v>
      </c>
      <c r="AB941" s="26"/>
      <c r="AC941" s="26"/>
      <c r="AD941" s="23"/>
      <c r="AE941" s="23"/>
      <c r="AF941" s="23"/>
      <c r="AG941" s="23"/>
      <c r="AH941" s="23"/>
      <c r="AI941" s="23"/>
      <c r="AJ941" s="107">
        <v>2</v>
      </c>
      <c r="AK941" s="110">
        <v>35</v>
      </c>
      <c r="AL941" s="31">
        <f>IF(N938=26,(4*0.5)/AK941,(2*0.5)/AK941)</f>
        <v>2.8571428571428571E-2</v>
      </c>
      <c r="AM941" s="113" t="s">
        <v>103</v>
      </c>
      <c r="AN941" s="114">
        <f>IF((AL941*0.9*(N938-O938)*391.3*AJ941*10^-1)&lt;AJ939,(AL941*0.9*(N938-O938)*391.3*AJ941*10^-1),"calc. cotθ ")</f>
        <v>142.88039999999998</v>
      </c>
    </row>
    <row r="942" spans="1:40">
      <c r="A942" s="35">
        <v>10</v>
      </c>
      <c r="B942" s="35">
        <v>19</v>
      </c>
      <c r="C942" s="35">
        <v>27</v>
      </c>
      <c r="D942" s="35">
        <v>1</v>
      </c>
      <c r="E942" s="35" t="s">
        <v>14</v>
      </c>
      <c r="F942" s="36">
        <v>-37.326999999999998</v>
      </c>
      <c r="G942" s="36">
        <v>-23.814</v>
      </c>
      <c r="H942" s="36">
        <v>470.53519999999997</v>
      </c>
      <c r="I942" s="36">
        <v>446.72119999999995</v>
      </c>
      <c r="J942" s="36">
        <v>-494.3492</v>
      </c>
      <c r="K942" s="1">
        <f t="shared" ref="K942:K943" si="2268">$K$510</f>
        <v>80</v>
      </c>
      <c r="L942" s="7">
        <f t="shared" ref="L942:L943" si="2269">(ABS(I942)-ABS(I944*$K942/200))*SIGN(I942)</f>
        <v>351.63591999999994</v>
      </c>
      <c r="M942" s="7">
        <f t="shared" ref="M942:M943" si="2270">(ABS(J942)-ABS(J944*$K942/200))*SIGN(J942)</f>
        <v>-360.77431999999999</v>
      </c>
      <c r="N942" s="6">
        <f t="shared" ref="N942:N943" si="2271">$N$510</f>
        <v>75</v>
      </c>
      <c r="O942" s="6">
        <v>4</v>
      </c>
      <c r="P942" s="6">
        <v>30</v>
      </c>
      <c r="Q942" s="7">
        <f>P942*(N942-O942)^2/((10^6)*$AS$4^2)</f>
        <v>389.67765209100986</v>
      </c>
      <c r="R942" s="7">
        <f>P942*(N942-O942)^2/((10^6)*$AS$5^2)</f>
        <v>517.18477480250328</v>
      </c>
      <c r="S942" s="6" t="str">
        <f>IF(R942&gt;=MAX(ABS(I942),ABS(J942),ABS(L942),ABS(M942)),"Verificata","Non verificata")</f>
        <v>Verificata</v>
      </c>
      <c r="T942" s="7">
        <f>-MIN(L942:M942)/(0.9*(N942-O942)/100*391.3)*10</f>
        <v>14.428623820042096</v>
      </c>
      <c r="U942" s="7">
        <f>ABS(MAX(L942:M942)/(0.9*(N942-O942)/100*391.3)*10)</f>
        <v>14.063147319616363</v>
      </c>
      <c r="V942" s="17">
        <f t="shared" ref="V942:V943" si="2272">IF($N942=26,IF(4*2.01&gt;T942,4*2.01,"Arm. insufficiente"),IF((3*2.01)&gt;T942,(3*2.01),IF(T942&lt;4*2.01,(4*2.01),IF(T942&lt;10.3,2*2.01+2*3.14,IF(T942&lt;15.75,5*3.14,IF(15.75&lt;T942,6*3.14,"Armat. Insuf. "))))))</f>
        <v>15.700000000000001</v>
      </c>
      <c r="W942" s="16" t="str">
        <f t="shared" ref="W942:W943" si="2273">IF(V942=6.03,"3f16",IF(V942=8.04,"4f16",IF(V942=10.3,"2f16+2f20",IF(V942=15.7,"5f20",IF(V942=18.84,"6f20","Arm. Insuf.")))))</f>
        <v>5f20</v>
      </c>
      <c r="X942" s="17">
        <f t="shared" ref="X942:X943" si="2274">IF($N942=26,IF(4*2.01&gt;U942,4*2.01,"Arm. insufficiente"),IF((3*2.01)&gt;U942,(3*2.01),IF(U942&lt;4*2.01,(4*2.01),IF(U942&lt;10.3,2*2.01+2*3.14,IF(U942&lt;15.75,5*3.14,IF(15.75&lt;U942,6*3.14,"Armat. Insuf. "))))))</f>
        <v>15.700000000000001</v>
      </c>
      <c r="Y942" s="16" t="str">
        <f t="shared" ref="Y942:Y943" si="2275">IF(X942=6.03,"3f16",IF(X942=8.04,"4f16",IF(X942=10.3,"2f16+2f20",IF(X942=15.7,"5f20",IF(X942=18.84,"6f20","Arm. Insuf.")))))</f>
        <v>5f20</v>
      </c>
      <c r="Z942" s="16">
        <f t="shared" ref="Z942:Z943" si="2276">-0.9*(N942-O942)*V942*391.3/1000</f>
        <v>-392.56389900000005</v>
      </c>
      <c r="AA942" s="16">
        <f t="shared" ref="AA942:AA943" si="2277">0.9*(N942-O942)*X942*391.3/1000</f>
        <v>392.56389900000005</v>
      </c>
      <c r="AB942" s="24"/>
      <c r="AC942" s="24"/>
      <c r="AD942" s="21"/>
      <c r="AE942" s="21"/>
      <c r="AF942" s="21"/>
      <c r="AG942" s="21"/>
      <c r="AH942" s="21"/>
      <c r="AI942" s="21"/>
      <c r="AJ942" s="21"/>
      <c r="AK942" s="109">
        <f t="shared" ref="AK942" si="2278">8*1.6</f>
        <v>12.8</v>
      </c>
      <c r="AL942" s="29">
        <f>IF(N942=26,(4*0.5)/AK942,(2*0.5)/AK942)</f>
        <v>7.8125E-2</v>
      </c>
      <c r="AM942" s="111" t="s">
        <v>96</v>
      </c>
      <c r="AN942" s="40">
        <f>IF((AL942*0.9*(N942-O942)*391.3*AJ945*10^-1)&lt;AJ943,(AL942*0.9*(N942-O942)*391.3*AJ945*10^-1),"calc. cotθ ")</f>
        <v>390.68859375000005</v>
      </c>
    </row>
    <row r="943" spans="1:40">
      <c r="A943" s="35">
        <v>10</v>
      </c>
      <c r="B943" s="35">
        <v>19</v>
      </c>
      <c r="C943" s="35">
        <v>27</v>
      </c>
      <c r="D943" s="35">
        <v>1</v>
      </c>
      <c r="E943" s="35" t="s">
        <v>15</v>
      </c>
      <c r="F943" s="36">
        <v>-53.558</v>
      </c>
      <c r="G943" s="36">
        <v>-34.210999999999999</v>
      </c>
      <c r="H943" s="36">
        <v>-529.85249999999996</v>
      </c>
      <c r="I943" s="36">
        <v>-564.06349999999998</v>
      </c>
      <c r="J943" s="36">
        <v>495.64149999999995</v>
      </c>
      <c r="K943" s="1">
        <f t="shared" si="2268"/>
        <v>80</v>
      </c>
      <c r="L943" s="7">
        <f t="shared" si="2269"/>
        <v>-428.11221999999998</v>
      </c>
      <c r="M943" s="7">
        <f t="shared" si="2270"/>
        <v>402.93261999999993</v>
      </c>
      <c r="N943" s="6">
        <f t="shared" si="2271"/>
        <v>75</v>
      </c>
      <c r="O943" s="6">
        <v>4</v>
      </c>
      <c r="P943" s="6">
        <v>30</v>
      </c>
      <c r="Q943" s="7">
        <f>P943*(N943-O943)^2/((10^6)*$AS$4^2)</f>
        <v>389.67765209100986</v>
      </c>
      <c r="R943" s="7">
        <f>P943*(N943-O943)^2/((10^6)*$AS$5^2)</f>
        <v>517.18477480250328</v>
      </c>
      <c r="S943" s="20" t="str">
        <f>IF(R943&gt;=MAX(ABS(L943),ABS(M943)),"Verificata","Non Verificata")</f>
        <v>Verificata</v>
      </c>
      <c r="T943" s="7">
        <f>-MIN(L943:M943)/(0.9*(N943-O943)/100*391.3)*10</f>
        <v>17.121701387014191</v>
      </c>
      <c r="U943" s="7">
        <f>ABS(MAX(L943:M943)/(0.9*(N943-O943)/100*391.3)*10)</f>
        <v>16.114681329879492</v>
      </c>
      <c r="V943" s="17">
        <f t="shared" si="2272"/>
        <v>18.84</v>
      </c>
      <c r="W943" s="16" t="str">
        <f t="shared" si="2273"/>
        <v>6f20</v>
      </c>
      <c r="X943" s="17">
        <f t="shared" si="2274"/>
        <v>18.84</v>
      </c>
      <c r="Y943" s="16" t="str">
        <f t="shared" si="2275"/>
        <v>6f20</v>
      </c>
      <c r="Z943" s="16">
        <f t="shared" si="2276"/>
        <v>-471.07667879999997</v>
      </c>
      <c r="AA943" s="16">
        <f t="shared" si="2277"/>
        <v>471.07667879999997</v>
      </c>
      <c r="AB943" s="25">
        <v>45.7</v>
      </c>
      <c r="AC943" s="25">
        <v>29.2</v>
      </c>
      <c r="AD943" s="22">
        <v>3.25</v>
      </c>
      <c r="AE943" s="22">
        <v>2.4500000000000002</v>
      </c>
      <c r="AF943" s="22">
        <f>(AC943*AE943)/2</f>
        <v>35.770000000000003</v>
      </c>
      <c r="AG943" s="22">
        <f>(Z942-AA943)/AE943</f>
        <v>-352.50635828571427</v>
      </c>
      <c r="AH943" s="22">
        <f>(AA942-Z943)/AE943</f>
        <v>352.50635828571427</v>
      </c>
      <c r="AI943" s="22">
        <f t="shared" ref="AI943" si="2279">MAX(ABS(AG943+AF943),ABS(AG943-AF943),ABS(AH943+AF943),ABS(AH943-AF943),)</f>
        <v>388.27635828571425</v>
      </c>
      <c r="AJ943" s="22">
        <f>((0.5*14.17*P942*0.9*(N942-O942)*AJ945)/(1+AJ945^2))*10^-1</f>
        <v>543.27780000000007</v>
      </c>
      <c r="AK943" s="108">
        <v>10</v>
      </c>
      <c r="AL943" s="30">
        <f>IF(N942=26,(4*0.5)/AK943,(2*0.5)/AK943)</f>
        <v>0.1</v>
      </c>
      <c r="AM943" s="112" t="s">
        <v>100</v>
      </c>
      <c r="AN943" s="41">
        <f>IF((AL943*0.9*(N942-O942)*391.3*AJ945*10^-1)&lt;AJ943,(AL943*0.9*(N942-O942)*391.3*AJ945*10^-1),"calc. cotθ ")</f>
        <v>500.08140000000003</v>
      </c>
    </row>
    <row r="944" spans="1:40">
      <c r="A944" s="35">
        <v>10</v>
      </c>
      <c r="B944" s="35">
        <v>19</v>
      </c>
      <c r="C944" s="35">
        <v>27</v>
      </c>
      <c r="D944" s="35">
        <v>1</v>
      </c>
      <c r="E944" s="35" t="s">
        <v>16</v>
      </c>
      <c r="F944" s="36">
        <v>75.373000000000005</v>
      </c>
      <c r="G944" s="36">
        <v>48.112000000000002</v>
      </c>
      <c r="H944" s="36">
        <v>-285.82520000000005</v>
      </c>
      <c r="I944" s="36">
        <v>-237.71320000000006</v>
      </c>
      <c r="J944" s="36">
        <v>333.93720000000008</v>
      </c>
      <c r="AB944" s="25"/>
      <c r="AC944" s="25"/>
      <c r="AD944" s="22"/>
      <c r="AE944" s="22"/>
      <c r="AF944" s="22"/>
      <c r="AG944" s="22"/>
      <c r="AH944" s="22"/>
      <c r="AI944" s="22"/>
      <c r="AJ944" s="106" t="s">
        <v>93</v>
      </c>
      <c r="AK944" s="108">
        <v>15</v>
      </c>
      <c r="AL944" s="30">
        <f>IF(N942=26,(4*0.5)/AK944,(2*0.5)/AK944)</f>
        <v>6.6666666666666666E-2</v>
      </c>
      <c r="AM944" s="112" t="s">
        <v>99</v>
      </c>
      <c r="AN944" s="41">
        <f>IF((AL944*0.9*(N942-O942)*391.3*AJ945*10^-1)&lt;AJ943,(AL944*0.9*(N942-O942)*391.3*AJ945*10^-1),"calc. cotθ ")</f>
        <v>333.38760000000002</v>
      </c>
    </row>
    <row r="945" spans="1:40">
      <c r="A945" s="35">
        <v>10</v>
      </c>
      <c r="B945" s="35">
        <v>19</v>
      </c>
      <c r="C945" s="35">
        <v>27</v>
      </c>
      <c r="D945" s="35">
        <v>1</v>
      </c>
      <c r="E945" s="35" t="s">
        <v>17</v>
      </c>
      <c r="F945" s="36">
        <v>-84.647000000000006</v>
      </c>
      <c r="G945" s="36">
        <v>-54.052999999999997</v>
      </c>
      <c r="H945" s="36">
        <v>-285.82520000000005</v>
      </c>
      <c r="I945" s="36">
        <v>-339.87820000000005</v>
      </c>
      <c r="J945" s="36">
        <v>231.77220000000005</v>
      </c>
      <c r="AB945" s="26"/>
      <c r="AC945" s="26"/>
      <c r="AD945" s="23"/>
      <c r="AE945" s="23"/>
      <c r="AF945" s="23"/>
      <c r="AG945" s="23"/>
      <c r="AH945" s="23"/>
      <c r="AI945" s="23"/>
      <c r="AJ945" s="107">
        <v>2</v>
      </c>
      <c r="AK945" s="110">
        <v>20</v>
      </c>
      <c r="AL945" s="31">
        <f>IF(N942=26,(4*0.5)/AK945,(2*0.5)/AK945)</f>
        <v>0.05</v>
      </c>
      <c r="AM945" s="113" t="s">
        <v>98</v>
      </c>
      <c r="AN945" s="114">
        <f>IF((AL945*0.9*(N942-O942)*391.3*AJ945*10^-1)&lt;AJ943,(AL945*0.9*(N942-O942)*391.3*AJ945*10^-1),"calc. cotθ ")</f>
        <v>250.04070000000002</v>
      </c>
    </row>
    <row r="946" spans="1:40" hidden="1">
      <c r="A946" s="35">
        <v>11</v>
      </c>
      <c r="B946" s="35">
        <v>10</v>
      </c>
      <c r="C946" s="35">
        <v>14</v>
      </c>
      <c r="D946" s="35">
        <v>1</v>
      </c>
      <c r="E946" s="35" t="s">
        <v>14</v>
      </c>
      <c r="F946" s="36">
        <v>-13.388</v>
      </c>
      <c r="G946" s="36">
        <v>-8.3040000000000003</v>
      </c>
      <c r="H946" s="36">
        <v>51.262099999999997</v>
      </c>
      <c r="I946" s="36">
        <v>42.958099999999995</v>
      </c>
      <c r="J946" s="36">
        <v>-59.566099999999999</v>
      </c>
      <c r="K946" s="1">
        <f t="shared" ref="K946:K947" si="2280">$K$510</f>
        <v>80</v>
      </c>
      <c r="L946" s="7">
        <f t="shared" ref="L946:L947" si="2281">(ABS(I946)-ABS(I948*$K946/200))*SIGN(I946)</f>
        <v>38.239979999999996</v>
      </c>
      <c r="M946" s="7">
        <f t="shared" ref="M946:M947" si="2282">(ABS(J946)-ABS(J948*$K946/200))*SIGN(J946)</f>
        <v>-43.327979999999997</v>
      </c>
      <c r="N946" s="6">
        <v>26</v>
      </c>
      <c r="O946" s="6">
        <v>3</v>
      </c>
      <c r="P946" s="6">
        <v>60</v>
      </c>
      <c r="Q946" s="7">
        <f>P946*(N946-O946)^2/((10^6)*$AS$4^2)</f>
        <v>81.785152928444433</v>
      </c>
      <c r="R946" s="7">
        <f>P946*(N946-O946)^2/((10^6)*$AS$5^2)</f>
        <v>108.54621934954343</v>
      </c>
      <c r="S946" s="6" t="str">
        <f>IF(R946&gt;=MAX(ABS(I946),ABS(J946),ABS(L946),ABS(M946)),"Verificata","Non verificata")</f>
        <v>Verificata</v>
      </c>
      <c r="T946" s="7">
        <f>-MIN(L946:M946)/(0.9*(N946-O946)/100*391.3)*10</f>
        <v>5.3491927688085417</v>
      </c>
      <c r="U946" s="7">
        <f>ABS(MAX(L946:M946)/(0.9*(N946-O946)/100*391.3)*10)</f>
        <v>4.7210376411589756</v>
      </c>
      <c r="V946" s="17">
        <f t="shared" ref="V946:V947" si="2283">IF($N946=26,IF(4*2.01&gt;T946,4*2.01,"Arm. insufficiente"),IF((3*2.01)&gt;T946,(3*2.01),IF(T946&lt;4*2.01,(4*2.01),IF(T946&lt;10.3,2*2.01+2*3.14,IF(T946&lt;15.75,5*3.14,IF(15.75&lt;T946,6*3.14,"Armat. Insuf. "))))))</f>
        <v>8.0399999999999991</v>
      </c>
      <c r="W946" s="16" t="str">
        <f t="shared" ref="W946:W947" si="2284">IF(V946=6.03,"3f16",IF(V946=8.04,"4f16",IF(V946=10.3,"2f16+2f20",IF(V946=15.7,"5f20",IF(V946=18.84,"6f20","Arm. Insuf.")))))</f>
        <v>4f16</v>
      </c>
      <c r="X946" s="17">
        <f t="shared" ref="X946:X947" si="2285">IF($N946=26,IF(4*2.01&gt;U946,4*2.01,"Arm. insufficiente"),IF((3*2.01)&gt;U946,(3*2.01),IF(U946&lt;4*2.01,(4*2.01),IF(U946&lt;10.3,2*2.01+2*3.14,IF(U946&lt;15.75,5*3.14,IF(15.75&lt;U946,6*3.14,"Armat. Insuf. "))))))</f>
        <v>8.0399999999999991</v>
      </c>
      <c r="Y946" s="16" t="str">
        <f t="shared" ref="Y946:Y947" si="2286">IF(X946=6.03,"3f16",IF(X946=8.04,"4f16",IF(X946=10.3,"2f16+2f20",IF(X946=15.7,"5f20",IF(X946=18.84,"6f20","Arm. Insuf.")))))</f>
        <v>4f16</v>
      </c>
      <c r="Z946" s="16">
        <f t="shared" ref="Z946:Z947" si="2287">-0.9*(N946-O946)*V946*391.3/1000</f>
        <v>-65.123276399999995</v>
      </c>
      <c r="AA946" s="16">
        <f t="shared" ref="AA946:AA947" si="2288">0.9*(N946-O946)*X946*391.3/1000</f>
        <v>65.123276399999995</v>
      </c>
      <c r="AB946" s="24"/>
      <c r="AC946" s="24"/>
      <c r="AD946" s="21"/>
      <c r="AE946" s="21"/>
      <c r="AF946" s="21"/>
      <c r="AG946" s="21"/>
      <c r="AH946" s="21"/>
      <c r="AI946" s="21"/>
      <c r="AJ946" s="21"/>
      <c r="AK946" s="109">
        <f t="shared" ref="AK946" si="2289">8*1.6</f>
        <v>12.8</v>
      </c>
      <c r="AL946" s="29">
        <f>IF(N946=26,(4*0.5)/AK946,(2*0.5)/AK946)</f>
        <v>0.15625</v>
      </c>
      <c r="AM946" s="111" t="s">
        <v>97</v>
      </c>
      <c r="AN946" s="40">
        <f>IF((AL946*0.9*(N946-O946)*391.3*AJ949*10^-1)&lt;AJ947,(AL946*0.9*(N946-O946)*391.3*AJ949*10^-1),"calc. cotθ ")</f>
        <v>253.12218750000002</v>
      </c>
    </row>
    <row r="947" spans="1:40" hidden="1">
      <c r="A947" s="35">
        <v>11</v>
      </c>
      <c r="B947" s="35">
        <v>10</v>
      </c>
      <c r="C947" s="35">
        <v>14</v>
      </c>
      <c r="D947" s="35">
        <v>1</v>
      </c>
      <c r="E947" s="35" t="s">
        <v>15</v>
      </c>
      <c r="F947" s="36">
        <v>-16.181999999999999</v>
      </c>
      <c r="G947" s="36">
        <v>-10.026</v>
      </c>
      <c r="H947" s="36">
        <v>-47.759900000000002</v>
      </c>
      <c r="I947" s="36">
        <v>-57.785899999999998</v>
      </c>
      <c r="J947" s="36">
        <v>37.733900000000006</v>
      </c>
      <c r="K947" s="1">
        <f t="shared" si="2280"/>
        <v>80</v>
      </c>
      <c r="L947" s="7">
        <f t="shared" si="2281"/>
        <v>-41.18338</v>
      </c>
      <c r="M947" s="7">
        <f t="shared" si="2282"/>
        <v>33.38018000000001</v>
      </c>
      <c r="N947" s="6">
        <v>26</v>
      </c>
      <c r="O947" s="6">
        <v>3</v>
      </c>
      <c r="P947" s="6">
        <v>60</v>
      </c>
      <c r="Q947" s="7">
        <f>P947*(N947-O947)^2/((10^6)*$AS$4^2)</f>
        <v>81.785152928444433</v>
      </c>
      <c r="R947" s="7">
        <f>P947*(N947-O947)^2/((10^6)*$AS$5^2)</f>
        <v>108.54621934954343</v>
      </c>
      <c r="S947" s="6" t="str">
        <f>IF(R947&gt;=MAX(ABS(I947),ABS(J947),ABS(L947),ABS(M947)),"Verificata","Non verificata")</f>
        <v>Verificata</v>
      </c>
      <c r="T947" s="7">
        <f>-MIN(L947:M947)/(0.9*(N947-O947)/100*391.3)*10</f>
        <v>5.0844243948389556</v>
      </c>
      <c r="U947" s="7">
        <f>ABS(MAX(L947:M947)/(0.9*(N947-O947)/100*391.3)*10)</f>
        <v>4.1210556660506112</v>
      </c>
      <c r="V947" s="17">
        <f t="shared" si="2283"/>
        <v>8.0399999999999991</v>
      </c>
      <c r="W947" s="16" t="str">
        <f t="shared" si="2284"/>
        <v>4f16</v>
      </c>
      <c r="X947" s="17">
        <f t="shared" si="2285"/>
        <v>8.0399999999999991</v>
      </c>
      <c r="Y947" s="16" t="str">
        <f t="shared" si="2286"/>
        <v>4f16</v>
      </c>
      <c r="Z947" s="16">
        <f t="shared" si="2287"/>
        <v>-65.123276399999995</v>
      </c>
      <c r="AA947" s="16">
        <f t="shared" si="2288"/>
        <v>65.123276399999995</v>
      </c>
      <c r="AB947" s="25">
        <v>12.7</v>
      </c>
      <c r="AC947" s="25">
        <v>7.9</v>
      </c>
      <c r="AD947" s="22">
        <v>3.78</v>
      </c>
      <c r="AE947" s="22">
        <v>3.48</v>
      </c>
      <c r="AF947" s="22">
        <f>(AC947*AE947)/2</f>
        <v>13.746</v>
      </c>
      <c r="AG947" s="22">
        <f>(Z946-AA947)/AE947</f>
        <v>-37.42717034482758</v>
      </c>
      <c r="AH947" s="22">
        <f>(AA946-Z947)/AE947</f>
        <v>37.42717034482758</v>
      </c>
      <c r="AI947" s="22">
        <f t="shared" ref="AI947" si="2290">MAX(ABS(AG947+AF947),ABS(AG947-AF947),ABS(AH947+AF947),ABS(AH947-AF947),)</f>
        <v>51.173170344827582</v>
      </c>
      <c r="AJ947" s="22">
        <f>((0.5*14.17*P946*0.9*(N946-O946)*AJ949)/(1+AJ949^2))*10^-1</f>
        <v>351.98280000000005</v>
      </c>
      <c r="AK947" s="108">
        <v>25</v>
      </c>
      <c r="AL947" s="30">
        <f>IF(N946=26,(4*0.5)/AK947,(2*0.5)/AK947)</f>
        <v>0.08</v>
      </c>
      <c r="AM947" s="112" t="s">
        <v>101</v>
      </c>
      <c r="AN947" s="41">
        <f>IF((AL947*0.9*(N946-O946)*391.3*AJ949*10^-1)&lt;AJ947,(AL947*0.9*(N946-O946)*391.3*AJ949*10^-1),"calc. cotθ ")</f>
        <v>129.59856000000002</v>
      </c>
    </row>
    <row r="948" spans="1:40" hidden="1">
      <c r="A948" s="35">
        <v>11</v>
      </c>
      <c r="B948" s="35">
        <v>10</v>
      </c>
      <c r="C948" s="35">
        <v>14</v>
      </c>
      <c r="D948" s="35">
        <v>1</v>
      </c>
      <c r="E948" s="35" t="s">
        <v>16</v>
      </c>
      <c r="F948" s="36">
        <v>23.225999999999999</v>
      </c>
      <c r="G948" s="36">
        <v>14.4</v>
      </c>
      <c r="H948" s="36">
        <v>-26.1953</v>
      </c>
      <c r="I948" s="36">
        <v>-11.795299999999999</v>
      </c>
      <c r="J948" s="36">
        <v>40.595300000000002</v>
      </c>
      <c r="AB948" s="25"/>
      <c r="AC948" s="25"/>
      <c r="AD948" s="22"/>
      <c r="AE948" s="22"/>
      <c r="AF948" s="22"/>
      <c r="AG948" s="22"/>
      <c r="AH948" s="22"/>
      <c r="AI948" s="22"/>
      <c r="AJ948" s="106" t="s">
        <v>93</v>
      </c>
      <c r="AK948" s="108">
        <v>30</v>
      </c>
      <c r="AL948" s="30">
        <f>IF(N946=26,(4*0.5)/AK948,(2*0.5)/AK948)</f>
        <v>6.6666666666666666E-2</v>
      </c>
      <c r="AM948" s="112" t="s">
        <v>102</v>
      </c>
      <c r="AN948" s="41">
        <f>IF((AL948*0.9*(N946-O946)*391.3*AJ949*10^-1)&lt;AJ947,(AL948*0.9*(N946-O946)*391.3*AJ949*10^-1),"calc. cotθ ")</f>
        <v>107.99880000000002</v>
      </c>
    </row>
    <row r="949" spans="1:40" hidden="1">
      <c r="A949" s="35">
        <v>11</v>
      </c>
      <c r="B949" s="35">
        <v>10</v>
      </c>
      <c r="C949" s="35">
        <v>14</v>
      </c>
      <c r="D949" s="35">
        <v>1</v>
      </c>
      <c r="E949" s="35" t="s">
        <v>17</v>
      </c>
      <c r="F949" s="36">
        <v>-24.704999999999998</v>
      </c>
      <c r="G949" s="36">
        <v>-15.311</v>
      </c>
      <c r="H949" s="36">
        <v>-26.1953</v>
      </c>
      <c r="I949" s="36">
        <v>-41.506299999999996</v>
      </c>
      <c r="J949" s="36">
        <v>10.8843</v>
      </c>
      <c r="AB949" s="26"/>
      <c r="AC949" s="26"/>
      <c r="AD949" s="23"/>
      <c r="AE949" s="23"/>
      <c r="AF949" s="23"/>
      <c r="AG949" s="23"/>
      <c r="AH949" s="23"/>
      <c r="AI949" s="23"/>
      <c r="AJ949" s="107">
        <v>2</v>
      </c>
      <c r="AK949" s="110">
        <v>35</v>
      </c>
      <c r="AL949" s="31">
        <f>IF(N946=26,(4*0.5)/AK949,(2*0.5)/AK949)</f>
        <v>5.7142857142857141E-2</v>
      </c>
      <c r="AM949" s="113" t="s">
        <v>103</v>
      </c>
      <c r="AN949" s="114">
        <f>IF((AL949*0.9*(N946-O946)*391.3*AJ949*10^-1)&lt;AJ947,(AL949*0.9*(N946-O946)*391.3*AJ949*10^-1),"calc. cotθ ")</f>
        <v>92.570400000000006</v>
      </c>
    </row>
    <row r="950" spans="1:40" hidden="1">
      <c r="A950" s="35">
        <v>11</v>
      </c>
      <c r="B950" s="35">
        <v>14</v>
      </c>
      <c r="C950" s="35">
        <v>20</v>
      </c>
      <c r="D950" s="35">
        <v>1</v>
      </c>
      <c r="E950" s="35" t="s">
        <v>14</v>
      </c>
      <c r="F950" s="36">
        <v>-22.863</v>
      </c>
      <c r="G950" s="36">
        <v>-14.18</v>
      </c>
      <c r="H950" s="36">
        <v>40.251299999999993</v>
      </c>
      <c r="I950" s="36">
        <v>26.071299999999994</v>
      </c>
      <c r="J950" s="36">
        <v>-54.431299999999993</v>
      </c>
      <c r="K950" s="1">
        <f t="shared" ref="K950:K951" si="2291">$K$510</f>
        <v>80</v>
      </c>
      <c r="L950" s="7">
        <f t="shared" ref="L950:L951" si="2292">(ABS(I950)-ABS(I952*$K950/200))*SIGN(I950)</f>
        <v>25.933179999999993</v>
      </c>
      <c r="M950" s="7">
        <f t="shared" ref="M950:M951" si="2293">(ABS(J950)-ABS(J952*$K950/200))*SIGN(J950)</f>
        <v>-39.753419999999991</v>
      </c>
      <c r="N950" s="6">
        <v>26</v>
      </c>
      <c r="O950" s="6">
        <v>3</v>
      </c>
      <c r="P950" s="6">
        <v>60</v>
      </c>
      <c r="Q950" s="7">
        <f>P950*(N950-O950)^2/((10^6)*$AS$4^2)</f>
        <v>81.785152928444433</v>
      </c>
      <c r="R950" s="7">
        <f>P950*(N950-O950)^2/((10^6)*$AS$5^2)</f>
        <v>108.54621934954343</v>
      </c>
      <c r="S950" s="6" t="str">
        <f>IF(R950&gt;=MAX(ABS(I950),ABS(J950),ABS(L950),ABS(M950)),"Verificata","Non verificata")</f>
        <v>Verificata</v>
      </c>
      <c r="T950" s="7">
        <f>-MIN(L950:M950)/(0.9*(N950-O950)/100*391.3)*10</f>
        <v>4.9078841616758693</v>
      </c>
      <c r="U950" s="7">
        <f>ABS(MAX(L950:M950)/(0.9*(N950-O950)/100*391.3)*10)</f>
        <v>3.2016627345242101</v>
      </c>
      <c r="V950" s="17">
        <f t="shared" ref="V950:V951" si="2294">IF($N950=26,IF(4*2.01&gt;T950,4*2.01,"Arm. insufficiente"),IF((3*2.01)&gt;T950,(3*2.01),IF(T950&lt;4*2.01,(4*2.01),IF(T950&lt;10.3,2*2.01+2*3.14,IF(T950&lt;15.75,5*3.14,IF(15.75&lt;T950,6*3.14,"Armat. Insuf. "))))))</f>
        <v>8.0399999999999991</v>
      </c>
      <c r="W950" s="16" t="str">
        <f t="shared" ref="W950:W951" si="2295">IF(V950=6.03,"3f16",IF(V950=8.04,"4f16",IF(V950=10.3,"2f16+2f20",IF(V950=15.7,"5f20",IF(V950=18.84,"6f20","Arm. Insuf.")))))</f>
        <v>4f16</v>
      </c>
      <c r="X950" s="17">
        <f t="shared" ref="X950:X951" si="2296">IF($N950=26,IF(4*2.01&gt;U950,4*2.01,"Arm. insufficiente"),IF((3*2.01)&gt;U950,(3*2.01),IF(U950&lt;4*2.01,(4*2.01),IF(U950&lt;10.3,2*2.01+2*3.14,IF(U950&lt;15.75,5*3.14,IF(15.75&lt;U950,6*3.14,"Armat. Insuf. "))))))</f>
        <v>8.0399999999999991</v>
      </c>
      <c r="Y950" s="16" t="str">
        <f t="shared" ref="Y950:Y951" si="2297">IF(X950=6.03,"3f16",IF(X950=8.04,"4f16",IF(X950=10.3,"2f16+2f20",IF(X950=15.7,"5f20",IF(X950=18.84,"6f20","Arm. Insuf.")))))</f>
        <v>4f16</v>
      </c>
      <c r="Z950" s="16">
        <f t="shared" ref="Z950:Z951" si="2298">-0.9*(N950-O950)*V950*391.3/1000</f>
        <v>-65.123276399999995</v>
      </c>
      <c r="AA950" s="16">
        <f t="shared" ref="AA950:AA951" si="2299">0.9*(N950-O950)*X950*391.3/1000</f>
        <v>65.123276399999995</v>
      </c>
      <c r="AB950" s="24"/>
      <c r="AC950" s="24"/>
      <c r="AD950" s="21"/>
      <c r="AE950" s="21"/>
      <c r="AF950" s="21"/>
      <c r="AG950" s="21"/>
      <c r="AH950" s="21"/>
      <c r="AI950" s="21"/>
      <c r="AJ950" s="21"/>
      <c r="AK950" s="109">
        <f t="shared" ref="AK950" si="2300">8*1.6</f>
        <v>12.8</v>
      </c>
      <c r="AL950" s="29">
        <f>IF(N950=26,(4*0.5)/AK950,(2*0.5)/AK950)</f>
        <v>0.15625</v>
      </c>
      <c r="AM950" s="111" t="s">
        <v>96</v>
      </c>
      <c r="AN950" s="40">
        <f>IF((AL950*0.9*(N950-O950)*391.3*AJ953*10^-1)&lt;AJ951,(AL950*0.9*(N950-O950)*391.3*AJ953*10^-1),"calc. cotθ ")</f>
        <v>253.12218750000002</v>
      </c>
    </row>
    <row r="951" spans="1:40" hidden="1">
      <c r="A951" s="35">
        <v>11</v>
      </c>
      <c r="B951" s="35">
        <v>14</v>
      </c>
      <c r="C951" s="35">
        <v>20</v>
      </c>
      <c r="D951" s="35">
        <v>1</v>
      </c>
      <c r="E951" s="35" t="s">
        <v>15</v>
      </c>
      <c r="F951" s="36">
        <v>-20.183</v>
      </c>
      <c r="G951" s="36">
        <v>-12.503</v>
      </c>
      <c r="H951" s="36">
        <v>-43.7117</v>
      </c>
      <c r="I951" s="36">
        <v>-56.214700000000001</v>
      </c>
      <c r="J951" s="36">
        <v>31.2087</v>
      </c>
      <c r="K951" s="1">
        <f t="shared" si="2291"/>
        <v>80</v>
      </c>
      <c r="L951" s="7">
        <f t="shared" si="2292"/>
        <v>-41.827619999999996</v>
      </c>
      <c r="M951" s="7">
        <f t="shared" si="2293"/>
        <v>31.05602</v>
      </c>
      <c r="N951" s="6">
        <v>26</v>
      </c>
      <c r="O951" s="6">
        <v>3</v>
      </c>
      <c r="P951" s="6">
        <v>60</v>
      </c>
      <c r="Q951" s="7">
        <f>P951*(N951-O951)^2/((10^6)*$AS$4^2)</f>
        <v>81.785152928444433</v>
      </c>
      <c r="R951" s="7">
        <f>P951*(N951-O951)^2/((10^6)*$AS$5^2)</f>
        <v>108.54621934954343</v>
      </c>
      <c r="S951" s="6" t="str">
        <f>IF(R951&gt;=MAX(ABS(I951),ABS(J951),ABS(L951),ABS(M951)),"Verificata","Non verificata")</f>
        <v>Verificata</v>
      </c>
      <c r="T951" s="7">
        <f>-MIN(L951:M951)/(0.9*(N951-O951)/100*391.3)*10</f>
        <v>5.1639610810490488</v>
      </c>
      <c r="U951" s="7">
        <f>ABS(MAX(L951:M951)/(0.9*(N951-O951)/100*391.3)*10)</f>
        <v>3.8341191445337048</v>
      </c>
      <c r="V951" s="17">
        <f t="shared" si="2294"/>
        <v>8.0399999999999991</v>
      </c>
      <c r="W951" s="16" t="str">
        <f t="shared" si="2295"/>
        <v>4f16</v>
      </c>
      <c r="X951" s="17">
        <f t="shared" si="2296"/>
        <v>8.0399999999999991</v>
      </c>
      <c r="Y951" s="16" t="str">
        <f t="shared" si="2297"/>
        <v>4f16</v>
      </c>
      <c r="Z951" s="16">
        <f t="shared" si="2298"/>
        <v>-65.123276399999995</v>
      </c>
      <c r="AA951" s="16">
        <f t="shared" si="2299"/>
        <v>65.123276399999995</v>
      </c>
      <c r="AB951" s="25">
        <v>12.7</v>
      </c>
      <c r="AC951" s="25">
        <v>7.9</v>
      </c>
      <c r="AD951" s="22">
        <v>4.62</v>
      </c>
      <c r="AE951" s="22">
        <v>4.32</v>
      </c>
      <c r="AF951" s="22">
        <f>(AC951*AE951)/2</f>
        <v>17.064000000000004</v>
      </c>
      <c r="AG951" s="22">
        <f>(Z950-AA951)/AE951</f>
        <v>-30.149664999999995</v>
      </c>
      <c r="AH951" s="22">
        <f>(AA950-Z951)/AE951</f>
        <v>30.149664999999995</v>
      </c>
      <c r="AI951" s="22">
        <f t="shared" ref="AI951" si="2301">MAX(ABS(AG951+AF951),ABS(AG951-AF951),ABS(AH951+AF951),ABS(AH951-AF951),)</f>
        <v>47.213664999999999</v>
      </c>
      <c r="AJ951" s="22">
        <f>((0.5*14.17*P950*0.9*(N950-O950)*AJ953)/(1+AJ953^2))*10^-1</f>
        <v>351.98280000000005</v>
      </c>
      <c r="AK951" s="108">
        <v>10</v>
      </c>
      <c r="AL951" s="30">
        <f>IF(N950=26,(4*0.5)/AK951,(2*0.5)/AK951)</f>
        <v>0.2</v>
      </c>
      <c r="AM951" s="112" t="s">
        <v>100</v>
      </c>
      <c r="AN951" s="41">
        <f>IF((AL951*0.9*(N950-O950)*391.3*AJ953*10^-1)&lt;AJ951,(AL951*0.9*(N950-O950)*391.3*AJ953*10^-1),"calc. cotθ ")</f>
        <v>323.99640000000005</v>
      </c>
    </row>
    <row r="952" spans="1:40" hidden="1">
      <c r="A952" s="35">
        <v>11</v>
      </c>
      <c r="B952" s="35">
        <v>14</v>
      </c>
      <c r="C952" s="35">
        <v>20</v>
      </c>
      <c r="D952" s="35">
        <v>1</v>
      </c>
      <c r="E952" s="35" t="s">
        <v>16</v>
      </c>
      <c r="F952" s="36">
        <v>29.870999999999999</v>
      </c>
      <c r="G952" s="36">
        <v>18.52</v>
      </c>
      <c r="H952" s="36">
        <v>-18.174700000000001</v>
      </c>
      <c r="I952" s="36">
        <v>0.34529999999999816</v>
      </c>
      <c r="J952" s="36">
        <v>36.694699999999997</v>
      </c>
      <c r="AB952" s="25"/>
      <c r="AC952" s="25"/>
      <c r="AD952" s="22"/>
      <c r="AE952" s="22"/>
      <c r="AF952" s="22"/>
      <c r="AG952" s="22"/>
      <c r="AH952" s="22"/>
      <c r="AI952" s="22"/>
      <c r="AJ952" s="106" t="s">
        <v>93</v>
      </c>
      <c r="AK952" s="108">
        <v>15</v>
      </c>
      <c r="AL952" s="30">
        <f>IF(N950=26,(4*0.5)/AK952,(2*0.5)/AK952)</f>
        <v>0.13333333333333333</v>
      </c>
      <c r="AM952" s="112" t="s">
        <v>99</v>
      </c>
      <c r="AN952" s="41">
        <f>IF((AL952*0.9*(N950-O950)*391.3*AJ953*10^-1)&lt;AJ951,(AL952*0.9*(N950-O950)*391.3*AJ953*10^-1),"calc. cotθ ")</f>
        <v>215.99760000000003</v>
      </c>
    </row>
    <row r="953" spans="1:40" hidden="1">
      <c r="A953" s="35">
        <v>11</v>
      </c>
      <c r="B953" s="35">
        <v>14</v>
      </c>
      <c r="C953" s="35">
        <v>20</v>
      </c>
      <c r="D953" s="35">
        <v>1</v>
      </c>
      <c r="E953" s="35" t="s">
        <v>17</v>
      </c>
      <c r="F953" s="36">
        <v>-28.710999999999999</v>
      </c>
      <c r="G953" s="36">
        <v>-17.792999999999999</v>
      </c>
      <c r="H953" s="36">
        <v>-18.174700000000001</v>
      </c>
      <c r="I953" s="36">
        <v>-35.967700000000001</v>
      </c>
      <c r="J953" s="36">
        <v>0.38170000000000215</v>
      </c>
      <c r="AB953" s="26"/>
      <c r="AC953" s="26"/>
      <c r="AD953" s="23"/>
      <c r="AE953" s="23"/>
      <c r="AF953" s="23"/>
      <c r="AG953" s="23"/>
      <c r="AH953" s="23"/>
      <c r="AI953" s="23"/>
      <c r="AJ953" s="107">
        <v>2</v>
      </c>
      <c r="AK953" s="110">
        <v>20</v>
      </c>
      <c r="AL953" s="31">
        <f>IF(N950=26,(4*0.5)/AK953,(2*0.5)/AK953)</f>
        <v>0.1</v>
      </c>
      <c r="AM953" s="113" t="s">
        <v>98</v>
      </c>
      <c r="AN953" s="114">
        <f>IF((AL953*0.9*(N950-O950)*391.3*AJ953*10^-1)&lt;AJ951,(AL953*0.9*(N950-O950)*391.3*AJ953*10^-1),"calc. cotθ ")</f>
        <v>161.99820000000003</v>
      </c>
    </row>
    <row r="954" spans="1:40" hidden="1">
      <c r="A954" s="35">
        <v>12</v>
      </c>
      <c r="B954" s="35">
        <v>2</v>
      </c>
      <c r="C954" s="35">
        <v>5</v>
      </c>
      <c r="D954" s="35">
        <v>1</v>
      </c>
      <c r="E954" s="35" t="s">
        <v>14</v>
      </c>
      <c r="F954" s="36">
        <v>-2.8340000000000001</v>
      </c>
      <c r="G954" s="36">
        <v>-1.49</v>
      </c>
      <c r="H954" s="36">
        <v>196.06970000000001</v>
      </c>
      <c r="I954" s="36">
        <v>194.5797</v>
      </c>
      <c r="J954" s="36">
        <v>-197.55970000000002</v>
      </c>
      <c r="K954" s="1">
        <f t="shared" ref="K954:K955" si="2302">$K$510</f>
        <v>80</v>
      </c>
      <c r="L954" s="7">
        <f t="shared" ref="L954:L955" si="2303">(ABS(I954)-ABS(I956*$K954/200))*SIGN(I954)</f>
        <v>97.303140000000013</v>
      </c>
      <c r="M954" s="7">
        <f t="shared" ref="M954:M955" si="2304">(ABS(J954)-ABS(J956*$K954/200))*SIGN(J954)</f>
        <v>-95.290340000000043</v>
      </c>
      <c r="N954" s="6">
        <f t="shared" ref="N954:N955" si="2305">$N$510</f>
        <v>75</v>
      </c>
      <c r="O954" s="6">
        <v>4</v>
      </c>
      <c r="P954" s="6">
        <v>30</v>
      </c>
      <c r="Q954" s="7">
        <f>P954*(N954-O954)^2/((10^6)*$AS$4^2)</f>
        <v>389.67765209100986</v>
      </c>
      <c r="R954" s="7">
        <f>P954*(N954-O954)^2/((10^6)*$AS$5^2)</f>
        <v>517.18477480250328</v>
      </c>
      <c r="S954" s="6" t="str">
        <f>IF(R954&gt;=MAX(ABS(I954),ABS(J954),ABS(L954),ABS(M954)),"Verificata","Non verificata")</f>
        <v>Verificata</v>
      </c>
      <c r="T954" s="7">
        <f>-MIN(L954:M954)/(0.9*(N954-O954)/100*391.3)*10</f>
        <v>3.8109931703118747</v>
      </c>
      <c r="U954" s="7">
        <f>ABS(MAX(L954:M954)/(0.9*(N954-O954)/100*391.3)*10)</f>
        <v>3.8914920650918035</v>
      </c>
      <c r="V954" s="17">
        <f t="shared" ref="V954:V955" si="2306">IF($N954=26,IF(4*2.01&gt;T954,4*2.01,"Arm. insufficiente"),IF((3*2.01)&gt;T954,(3*2.01),IF(T954&lt;4*2.01,(4*2.01),IF(T954&lt;10.3,2*2.01+2*3.14,IF(T954&lt;15.75,5*3.14,IF(15.75&lt;T954,6*3.14,"Armat. Insuf. "))))))</f>
        <v>6.0299999999999994</v>
      </c>
      <c r="W954" s="16" t="str">
        <f t="shared" ref="W954:W955" si="2307">IF(V954=6.03,"3f16",IF(V954=8.04,"4f16",IF(V954=10.3,"2f16+2f20",IF(V954=15.7,"5f20",IF(V954=18.84,"6f20","Arm. Insuf.")))))</f>
        <v>3f16</v>
      </c>
      <c r="X954" s="17">
        <f t="shared" ref="X954:X955" si="2308">IF($N954=26,IF(4*2.01&gt;U954,4*2.01,"Arm. insufficiente"),IF((3*2.01)&gt;U954,(3*2.01),IF(U954&lt;4*2.01,(4*2.01),IF(U954&lt;10.3,2*2.01+2*3.14,IF(U954&lt;15.75,5*3.14,IF(15.75&lt;U954,6*3.14,"Armat. Insuf. "))))))</f>
        <v>6.0299999999999994</v>
      </c>
      <c r="Y954" s="16" t="str">
        <f t="shared" ref="Y954:Y955" si="2309">IF(X954=6.03,"3f16",IF(X954=8.04,"4f16",IF(X954=10.3,"2f16+2f20",IF(X954=15.7,"5f20",IF(X954=18.84,"6f20","Arm. Insuf.")))))</f>
        <v>3f16</v>
      </c>
      <c r="Z954" s="16">
        <f t="shared" ref="Z954:Z955" si="2310">-0.9*(N954-O954)*V954*391.3/1000</f>
        <v>-150.77454209999999</v>
      </c>
      <c r="AA954" s="16">
        <f t="shared" ref="AA954:AA955" si="2311">0.9*(N954-O954)*X954*391.3/1000</f>
        <v>150.77454209999999</v>
      </c>
      <c r="AB954" s="24"/>
      <c r="AC954" s="24"/>
      <c r="AD954" s="21"/>
      <c r="AE954" s="21"/>
      <c r="AF954" s="21"/>
      <c r="AG954" s="21"/>
      <c r="AH954" s="21"/>
      <c r="AI954" s="21"/>
      <c r="AJ954" s="21"/>
      <c r="AK954" s="109">
        <f t="shared" ref="AK954" si="2312">8*1.6</f>
        <v>12.8</v>
      </c>
      <c r="AL954" s="29">
        <f>IF(N954=26,(4*0.5)/AK954,(2*0.5)/AK954)</f>
        <v>7.8125E-2</v>
      </c>
      <c r="AM954" s="111" t="s">
        <v>97</v>
      </c>
      <c r="AN954" s="40">
        <f>IF((AL954*0.9*(N954-O954)*391.3*AJ957*10^-1)&lt;AJ955,(AL954*0.9*(N954-O954)*391.3*AJ957*10^-1),"calc. cotθ ")</f>
        <v>390.68859375000005</v>
      </c>
    </row>
    <row r="955" spans="1:40" hidden="1">
      <c r="A955" s="35">
        <v>12</v>
      </c>
      <c r="B955" s="35">
        <v>2</v>
      </c>
      <c r="C955" s="35">
        <v>5</v>
      </c>
      <c r="D955" s="35">
        <v>1</v>
      </c>
      <c r="E955" s="35" t="s">
        <v>15</v>
      </c>
      <c r="F955" s="36">
        <v>-2.7909999999999999</v>
      </c>
      <c r="G955" s="36">
        <v>-0.94799999999999995</v>
      </c>
      <c r="H955" s="36">
        <v>-427.51529999999997</v>
      </c>
      <c r="I955" s="36">
        <v>-428.46329999999995</v>
      </c>
      <c r="J955" s="36">
        <v>426.56729999999999</v>
      </c>
      <c r="K955" s="1">
        <f t="shared" si="2302"/>
        <v>80</v>
      </c>
      <c r="L955" s="7">
        <f t="shared" si="2303"/>
        <v>-326.36673999999994</v>
      </c>
      <c r="M955" s="7">
        <f t="shared" si="2304"/>
        <v>329.11793999999998</v>
      </c>
      <c r="N955" s="6">
        <f t="shared" si="2305"/>
        <v>75</v>
      </c>
      <c r="O955" s="6">
        <v>4</v>
      </c>
      <c r="P955" s="6">
        <v>30</v>
      </c>
      <c r="Q955" s="7">
        <f>P955*(N955-O955)^2/((10^6)*$AS$4^2)</f>
        <v>389.67765209100986</v>
      </c>
      <c r="R955" s="7">
        <f>P955*(N955-O955)^2/((10^6)*$AS$5^2)</f>
        <v>517.18477480250328</v>
      </c>
      <c r="S955" s="6" t="str">
        <f>IF(R955&gt;=MAX(ABS(I955),ABS(J955),ABS(L955),ABS(M955)),"Verificata","Non verificata")</f>
        <v>Verificata</v>
      </c>
      <c r="T955" s="7">
        <f>-MIN(L955:M955)/(0.9*(N955-O955)/100*391.3)*10</f>
        <v>13.052544645731672</v>
      </c>
      <c r="U955" s="7">
        <f>ABS(MAX(L955:M955)/(0.9*(N955-O955)/100*391.3)*10)</f>
        <v>13.162574732833491</v>
      </c>
      <c r="V955" s="17">
        <f t="shared" si="2306"/>
        <v>15.700000000000001</v>
      </c>
      <c r="W955" s="16" t="str">
        <f t="shared" si="2307"/>
        <v>5f20</v>
      </c>
      <c r="X955" s="17">
        <f t="shared" si="2308"/>
        <v>15.700000000000001</v>
      </c>
      <c r="Y955" s="16" t="str">
        <f t="shared" si="2309"/>
        <v>5f20</v>
      </c>
      <c r="Z955" s="16">
        <f t="shared" si="2310"/>
        <v>-392.56389900000005</v>
      </c>
      <c r="AA955" s="16">
        <f t="shared" si="2311"/>
        <v>392.56389900000005</v>
      </c>
      <c r="AB955" s="25">
        <v>10.4</v>
      </c>
      <c r="AC955" s="25">
        <v>4.8</v>
      </c>
      <c r="AD955" s="22">
        <v>2.5</v>
      </c>
      <c r="AE955" s="22">
        <v>1.7</v>
      </c>
      <c r="AF955" s="22">
        <f>(AC955*AE955)/2</f>
        <v>4.08</v>
      </c>
      <c r="AG955" s="22">
        <f>(Z954-AA955)/AE955</f>
        <v>-319.61084770588241</v>
      </c>
      <c r="AH955" s="22">
        <f>(AA954-Z955)/AE955</f>
        <v>319.61084770588241</v>
      </c>
      <c r="AI955" s="22">
        <f t="shared" ref="AI955" si="2313">MAX(ABS(AG955+AF955),ABS(AG955-AF955),ABS(AH955+AF955),ABS(AH955-AF955),)</f>
        <v>323.69084770588239</v>
      </c>
      <c r="AJ955" s="22">
        <f>((0.5*14.17*P954*0.9*(N954-O954)*AJ957)/(1+AJ957^2))*10^-1</f>
        <v>543.27780000000007</v>
      </c>
      <c r="AK955" s="108">
        <v>25</v>
      </c>
      <c r="AL955" s="30">
        <f>IF(N954=26,(4*0.5)/AK955,(2*0.5)/AK955)</f>
        <v>0.04</v>
      </c>
      <c r="AM955" s="112" t="s">
        <v>101</v>
      </c>
      <c r="AN955" s="41">
        <f>IF((AL955*0.9*(N954-O954)*391.3*AJ957*10^-1)&lt;AJ955,(AL955*0.9*(N954-O954)*391.3*AJ957*10^-1),"calc. cotθ ")</f>
        <v>200.03256000000005</v>
      </c>
    </row>
    <row r="956" spans="1:40" hidden="1">
      <c r="A956" s="35">
        <v>12</v>
      </c>
      <c r="B956" s="35">
        <v>2</v>
      </c>
      <c r="C956" s="35">
        <v>5</v>
      </c>
      <c r="D956" s="35">
        <v>1</v>
      </c>
      <c r="E956" s="35" t="s">
        <v>16</v>
      </c>
      <c r="F956" s="36">
        <v>12.98</v>
      </c>
      <c r="G956" s="36">
        <v>6.2409999999999997</v>
      </c>
      <c r="H956" s="36">
        <v>-249.43239999999997</v>
      </c>
      <c r="I956" s="36">
        <v>-243.19139999999999</v>
      </c>
      <c r="J956" s="36">
        <v>255.67339999999996</v>
      </c>
      <c r="AB956" s="25"/>
      <c r="AC956" s="25"/>
      <c r="AD956" s="22"/>
      <c r="AE956" s="22"/>
      <c r="AF956" s="22"/>
      <c r="AG956" s="22"/>
      <c r="AH956" s="22"/>
      <c r="AI956" s="22"/>
      <c r="AJ956" s="106" t="s">
        <v>93</v>
      </c>
      <c r="AK956" s="108">
        <v>30</v>
      </c>
      <c r="AL956" s="30">
        <f>IF(N954=26,(4*0.5)/AK956,(2*0.5)/AK956)</f>
        <v>3.3333333333333333E-2</v>
      </c>
      <c r="AM956" s="112" t="s">
        <v>102</v>
      </c>
      <c r="AN956" s="41">
        <f>IF((AL956*0.9*(N954-O954)*391.3*AJ957*10^-1)&lt;AJ955,(AL956*0.9*(N954-O954)*391.3*AJ957*10^-1),"calc. cotθ ")</f>
        <v>166.69380000000001</v>
      </c>
    </row>
    <row r="957" spans="1:40" hidden="1">
      <c r="A957" s="35">
        <v>12</v>
      </c>
      <c r="B957" s="35">
        <v>2</v>
      </c>
      <c r="C957" s="35">
        <v>5</v>
      </c>
      <c r="D957" s="35">
        <v>1</v>
      </c>
      <c r="E957" s="35" t="s">
        <v>17</v>
      </c>
      <c r="F957" s="36">
        <v>-12.945</v>
      </c>
      <c r="G957" s="36">
        <v>-5.8090000000000002</v>
      </c>
      <c r="H957" s="36">
        <v>-249.43239999999997</v>
      </c>
      <c r="I957" s="36">
        <v>-255.24139999999997</v>
      </c>
      <c r="J957" s="36">
        <v>243.62339999999998</v>
      </c>
      <c r="AB957" s="26"/>
      <c r="AC957" s="26"/>
      <c r="AD957" s="23"/>
      <c r="AE957" s="23"/>
      <c r="AF957" s="23"/>
      <c r="AG957" s="23"/>
      <c r="AH957" s="23"/>
      <c r="AI957" s="23"/>
      <c r="AJ957" s="107">
        <v>2</v>
      </c>
      <c r="AK957" s="110">
        <v>35</v>
      </c>
      <c r="AL957" s="31">
        <f>IF(N954=26,(4*0.5)/AK957,(2*0.5)/AK957)</f>
        <v>2.8571428571428571E-2</v>
      </c>
      <c r="AM957" s="113" t="s">
        <v>103</v>
      </c>
      <c r="AN957" s="114">
        <f>IF((AL957*0.9*(N954-O954)*391.3*AJ957*10^-1)&lt;AJ955,(AL957*0.9*(N954-O954)*391.3*AJ957*10^-1),"calc. cotθ ")</f>
        <v>142.88039999999998</v>
      </c>
    </row>
    <row r="958" spans="1:40" hidden="1">
      <c r="A958" s="35">
        <v>13</v>
      </c>
      <c r="B958" s="35">
        <v>23</v>
      </c>
      <c r="C958" s="35">
        <v>28</v>
      </c>
      <c r="D958" s="35">
        <v>1</v>
      </c>
      <c r="E958" s="35" t="s">
        <v>14</v>
      </c>
      <c r="F958" s="36">
        <v>-6.665</v>
      </c>
      <c r="G958" s="36">
        <v>-3.45</v>
      </c>
      <c r="H958" s="36">
        <v>427.51529999999997</v>
      </c>
      <c r="I958" s="36">
        <v>424.06529999999998</v>
      </c>
      <c r="J958" s="36">
        <v>-430.96529999999996</v>
      </c>
      <c r="K958" s="1">
        <f t="shared" ref="K958:K959" si="2314">$K$510</f>
        <v>80</v>
      </c>
      <c r="L958" s="7">
        <f t="shared" ref="L958:L959" si="2315">(ABS(I958)-ABS(I960*$K958/200))*SIGN(I958)</f>
        <v>327.21233999999998</v>
      </c>
      <c r="M958" s="7">
        <f t="shared" ref="M958:M959" si="2316">(ABS(J958)-ABS(J960*$K958/200))*SIGN(J958)</f>
        <v>-328.27233999999999</v>
      </c>
      <c r="N958" s="6">
        <f t="shared" ref="N958:N959" si="2317">$N$510</f>
        <v>75</v>
      </c>
      <c r="O958" s="6">
        <v>4</v>
      </c>
      <c r="P958" s="6">
        <v>30</v>
      </c>
      <c r="Q958" s="7">
        <f>P958*(N958-O958)^2/((10^6)*$AS$4^2)</f>
        <v>389.67765209100986</v>
      </c>
      <c r="R958" s="7">
        <f>P958*(N958-O958)^2/((10^6)*$AS$5^2)</f>
        <v>517.18477480250328</v>
      </c>
      <c r="S958" s="6" t="str">
        <f>IF(R958&gt;=MAX(ABS(I958),ABS(J958),ABS(L958),ABS(M958)),"Verificata","Non verificata")</f>
        <v>Verificata</v>
      </c>
      <c r="T958" s="7">
        <f>-MIN(L958:M958)/(0.9*(N958-O958)/100*391.3)*10</f>
        <v>13.128756238484375</v>
      </c>
      <c r="U958" s="7">
        <f>ABS(MAX(L958:M958)/(0.9*(N958-O958)/100*391.3)*10)</f>
        <v>13.086363140080795</v>
      </c>
      <c r="V958" s="17">
        <f t="shared" ref="V958:V959" si="2318">IF($N958=26,IF(4*2.01&gt;T958,4*2.01,"Arm. insufficiente"),IF((3*2.01)&gt;T958,(3*2.01),IF(T958&lt;4*2.01,(4*2.01),IF(T958&lt;10.3,2*2.01+2*3.14,IF(T958&lt;15.75,5*3.14,IF(15.75&lt;T958,6*3.14,"Armat. Insuf. "))))))</f>
        <v>15.700000000000001</v>
      </c>
      <c r="W958" s="16" t="str">
        <f t="shared" ref="W958:W959" si="2319">IF(V958=6.03,"3f16",IF(V958=8.04,"4f16",IF(V958=10.3,"2f16+2f20",IF(V958=15.7,"5f20",IF(V958=18.84,"6f20","Arm. Insuf.")))))</f>
        <v>5f20</v>
      </c>
      <c r="X958" s="17">
        <f t="shared" ref="X958:X959" si="2320">IF($N958=26,IF(4*2.01&gt;U958,4*2.01,"Arm. insufficiente"),IF((3*2.01)&gt;U958,(3*2.01),IF(U958&lt;4*2.01,(4*2.01),IF(U958&lt;10.3,2*2.01+2*3.14,IF(U958&lt;15.75,5*3.14,IF(15.75&lt;U958,6*3.14,"Armat. Insuf. "))))))</f>
        <v>15.700000000000001</v>
      </c>
      <c r="Y958" s="16" t="str">
        <f t="shared" ref="Y958:Y959" si="2321">IF(X958=6.03,"3f16",IF(X958=8.04,"4f16",IF(X958=10.3,"2f16+2f20",IF(X958=15.7,"5f20",IF(X958=18.84,"6f20","Arm. Insuf.")))))</f>
        <v>5f20</v>
      </c>
      <c r="Z958" s="16">
        <f t="shared" ref="Z958:Z959" si="2322">-0.9*(N958-O958)*V958*391.3/1000</f>
        <v>-392.56389900000005</v>
      </c>
      <c r="AA958" s="16">
        <f t="shared" ref="AA958:AA959" si="2323">0.9*(N958-O958)*X958*391.3/1000</f>
        <v>392.56389900000005</v>
      </c>
      <c r="AB958" s="24"/>
      <c r="AC958" s="24"/>
      <c r="AD958" s="21"/>
      <c r="AE958" s="21"/>
      <c r="AF958" s="21"/>
      <c r="AG958" s="21"/>
      <c r="AH958" s="21"/>
      <c r="AI958" s="21"/>
      <c r="AJ958" s="21"/>
      <c r="AK958" s="109">
        <f t="shared" ref="AK958" si="2324">8*1.6</f>
        <v>12.8</v>
      </c>
      <c r="AL958" s="29">
        <f>IF(N958=26,(4*0.5)/AK958,(2*0.5)/AK958)</f>
        <v>7.8125E-2</v>
      </c>
      <c r="AM958" s="111" t="s">
        <v>96</v>
      </c>
      <c r="AN958" s="40">
        <f>IF((AL958*0.9*(N958-O958)*391.3*AJ961*10^-1)&lt;AJ959,(AL958*0.9*(N958-O958)*391.3*AJ961*10^-1),"calc. cotθ ")</f>
        <v>390.68859375000005</v>
      </c>
    </row>
    <row r="959" spans="1:40" hidden="1">
      <c r="A959" s="35">
        <v>13</v>
      </c>
      <c r="B959" s="35">
        <v>23</v>
      </c>
      <c r="C959" s="35">
        <v>28</v>
      </c>
      <c r="D959" s="35">
        <v>1</v>
      </c>
      <c r="E959" s="35" t="s">
        <v>15</v>
      </c>
      <c r="F959" s="36">
        <v>-0.94</v>
      </c>
      <c r="G959" s="36">
        <v>-0.26300000000000001</v>
      </c>
      <c r="H959" s="36">
        <v>-196.06970000000001</v>
      </c>
      <c r="I959" s="36">
        <v>-196.33270000000002</v>
      </c>
      <c r="J959" s="36">
        <v>195.80670000000001</v>
      </c>
      <c r="K959" s="1">
        <f t="shared" si="2314"/>
        <v>80</v>
      </c>
      <c r="L959" s="7">
        <f t="shared" si="2315"/>
        <v>-94.659740000000028</v>
      </c>
      <c r="M959" s="7">
        <f t="shared" si="2316"/>
        <v>97.933740000000029</v>
      </c>
      <c r="N959" s="6">
        <f t="shared" si="2317"/>
        <v>75</v>
      </c>
      <c r="O959" s="6">
        <v>4</v>
      </c>
      <c r="P959" s="6">
        <v>30</v>
      </c>
      <c r="Q959" s="7">
        <f>P959*(N959-O959)^2/((10^6)*$AS$4^2)</f>
        <v>389.67765209100986</v>
      </c>
      <c r="R959" s="7">
        <f>P959*(N959-O959)^2/((10^6)*$AS$5^2)</f>
        <v>517.18477480250328</v>
      </c>
      <c r="S959" s="6" t="str">
        <f>IF(R959&gt;=MAX(ABS(I959),ABS(J959),ABS(L959),ABS(M959)),"Verificata","Non verificata")</f>
        <v>Verificata</v>
      </c>
      <c r="T959" s="7">
        <f>-MIN(L959:M959)/(0.9*(N959-O959)/100*391.3)*10</f>
        <v>3.7857732761106497</v>
      </c>
      <c r="U959" s="7">
        <f>ABS(MAX(L959:M959)/(0.9*(N959-O959)/100*391.3)*10)</f>
        <v>3.9167119592930275</v>
      </c>
      <c r="V959" s="17">
        <f t="shared" si="2318"/>
        <v>6.0299999999999994</v>
      </c>
      <c r="W959" s="16" t="str">
        <f t="shared" si="2319"/>
        <v>3f16</v>
      </c>
      <c r="X959" s="17">
        <f t="shared" si="2320"/>
        <v>6.0299999999999994</v>
      </c>
      <c r="Y959" s="16" t="str">
        <f t="shared" si="2321"/>
        <v>3f16</v>
      </c>
      <c r="Z959" s="16">
        <f t="shared" si="2322"/>
        <v>-150.77454209999999</v>
      </c>
      <c r="AA959" s="16">
        <f t="shared" si="2323"/>
        <v>150.77454209999999</v>
      </c>
      <c r="AB959" s="25">
        <v>10.4</v>
      </c>
      <c r="AC959" s="25">
        <v>4.8</v>
      </c>
      <c r="AD959" s="22">
        <v>2.5</v>
      </c>
      <c r="AE959" s="22">
        <v>1.7</v>
      </c>
      <c r="AF959" s="22">
        <f>(AC959*AE959)/2</f>
        <v>4.08</v>
      </c>
      <c r="AG959" s="22">
        <f>(Z958-AA959)/AE959</f>
        <v>-319.61084770588241</v>
      </c>
      <c r="AH959" s="22">
        <f>(AA958-Z959)/AE959</f>
        <v>319.61084770588241</v>
      </c>
      <c r="AI959" s="22">
        <f t="shared" ref="AI959" si="2325">MAX(ABS(AG959+AF959),ABS(AG959-AF959),ABS(AH959+AF959),ABS(AH959-AF959),)</f>
        <v>323.69084770588239</v>
      </c>
      <c r="AJ959" s="22">
        <f>((0.5*14.17*P958*0.9*(N958-O958)*AJ961)/(1+AJ961^2))*10^-1</f>
        <v>543.27780000000007</v>
      </c>
      <c r="AK959" s="108">
        <v>10</v>
      </c>
      <c r="AL959" s="30">
        <f>IF(N958=26,(4*0.5)/AK959,(2*0.5)/AK959)</f>
        <v>0.1</v>
      </c>
      <c r="AM959" s="112" t="s">
        <v>100</v>
      </c>
      <c r="AN959" s="41">
        <f>IF((AL959*0.9*(N958-O958)*391.3*AJ961*10^-1)&lt;AJ959,(AL959*0.9*(N958-O958)*391.3*AJ961*10^-1),"calc. cotθ ")</f>
        <v>500.08140000000003</v>
      </c>
    </row>
    <row r="960" spans="1:40" hidden="1">
      <c r="A960" s="35">
        <v>13</v>
      </c>
      <c r="B960" s="35">
        <v>23</v>
      </c>
      <c r="C960" s="35">
        <v>28</v>
      </c>
      <c r="D960" s="35">
        <v>1</v>
      </c>
      <c r="E960" s="35" t="s">
        <v>16</v>
      </c>
      <c r="F960" s="36">
        <v>15.253</v>
      </c>
      <c r="G960" s="36">
        <v>7.3</v>
      </c>
      <c r="H960" s="36">
        <v>-249.43239999999997</v>
      </c>
      <c r="I960" s="36">
        <v>-242.13239999999996</v>
      </c>
      <c r="J960" s="36">
        <v>256.73239999999998</v>
      </c>
      <c r="AB960" s="25"/>
      <c r="AC960" s="25"/>
      <c r="AD960" s="22"/>
      <c r="AE960" s="22"/>
      <c r="AF960" s="22"/>
      <c r="AG960" s="22"/>
      <c r="AH960" s="22"/>
      <c r="AI960" s="22"/>
      <c r="AJ960" s="106" t="s">
        <v>93</v>
      </c>
      <c r="AK960" s="108">
        <v>15</v>
      </c>
      <c r="AL960" s="30">
        <f>IF(N958=26,(4*0.5)/AK960,(2*0.5)/AK960)</f>
        <v>6.6666666666666666E-2</v>
      </c>
      <c r="AM960" s="112" t="s">
        <v>99</v>
      </c>
      <c r="AN960" s="41">
        <f>IF((AL960*0.9*(N958-O958)*391.3*AJ961*10^-1)&lt;AJ959,(AL960*0.9*(N958-O958)*391.3*AJ961*10^-1),"calc. cotθ ")</f>
        <v>333.38760000000002</v>
      </c>
    </row>
    <row r="961" spans="1:40" hidden="1">
      <c r="A961" s="35">
        <v>13</v>
      </c>
      <c r="B961" s="35">
        <v>23</v>
      </c>
      <c r="C961" s="35">
        <v>28</v>
      </c>
      <c r="D961" s="35">
        <v>1</v>
      </c>
      <c r="E961" s="35" t="s">
        <v>17</v>
      </c>
      <c r="F961" s="36">
        <v>-10.672000000000001</v>
      </c>
      <c r="G961" s="36">
        <v>-4.75</v>
      </c>
      <c r="H961" s="36">
        <v>-249.43239999999997</v>
      </c>
      <c r="I961" s="36">
        <v>-254.18239999999997</v>
      </c>
      <c r="J961" s="36">
        <v>244.68239999999997</v>
      </c>
      <c r="AB961" s="26"/>
      <c r="AC961" s="26"/>
      <c r="AD961" s="23"/>
      <c r="AE961" s="23"/>
      <c r="AF961" s="23"/>
      <c r="AG961" s="23"/>
      <c r="AH961" s="23"/>
      <c r="AI961" s="23"/>
      <c r="AJ961" s="107">
        <v>2</v>
      </c>
      <c r="AK961" s="110">
        <v>20</v>
      </c>
      <c r="AL961" s="31">
        <f>IF(N958=26,(4*0.5)/AK961,(2*0.5)/AK961)</f>
        <v>0.05</v>
      </c>
      <c r="AM961" s="113" t="s">
        <v>98</v>
      </c>
      <c r="AN961" s="114">
        <f>IF((AL961*0.9*(N958-O958)*391.3*AJ961*10^-1)&lt;AJ959,(AL961*0.9*(N958-O958)*391.3*AJ961*10^-1),"calc. cotθ ")</f>
        <v>250.04070000000002</v>
      </c>
    </row>
    <row r="962" spans="1:40" hidden="1">
      <c r="A962" s="35">
        <v>14</v>
      </c>
      <c r="B962" s="35">
        <v>6</v>
      </c>
      <c r="C962" s="35">
        <v>15</v>
      </c>
      <c r="D962" s="35">
        <v>1</v>
      </c>
      <c r="E962" s="35" t="s">
        <v>14</v>
      </c>
      <c r="F962" s="36">
        <v>-23.032</v>
      </c>
      <c r="G962" s="36">
        <v>-14.162000000000001</v>
      </c>
      <c r="H962" s="36">
        <v>180.00169999999997</v>
      </c>
      <c r="I962" s="36">
        <v>165.83969999999997</v>
      </c>
      <c r="J962" s="36">
        <v>-194.16369999999998</v>
      </c>
      <c r="K962" s="1">
        <f t="shared" ref="K962:K963" si="2326">$K$510</f>
        <v>80</v>
      </c>
      <c r="L962" s="7">
        <f t="shared" ref="L962:L963" si="2327">(ABS(I962)-ABS(I964*$K962/200))*SIGN(I962)</f>
        <v>146.06049999999996</v>
      </c>
      <c r="M962" s="7">
        <f t="shared" ref="M962:M963" si="2328">(ABS(J962)-ABS(J964*$K962/200))*SIGN(J962)</f>
        <v>-156.42849999999999</v>
      </c>
      <c r="N962" s="6">
        <f t="shared" ref="N962:N963" si="2329">$N$510</f>
        <v>75</v>
      </c>
      <c r="O962" s="6">
        <v>4</v>
      </c>
      <c r="P962" s="6">
        <v>30</v>
      </c>
      <c r="Q962" s="7">
        <f>P962*(N962-O962)^2/((10^6)*$AS$4^2)</f>
        <v>389.67765209100986</v>
      </c>
      <c r="R962" s="7">
        <f>P962*(N962-O962)^2/((10^6)*$AS$5^2)</f>
        <v>517.18477480250328</v>
      </c>
      <c r="S962" s="6" t="str">
        <f>IF(R962&gt;=MAX(ABS(I962),ABS(J962),ABS(L962),ABS(M962)),"Verificata","Non verificata")</f>
        <v>Verificata</v>
      </c>
      <c r="T962" s="7">
        <f>-MIN(L962:M962)/(0.9*(N962-O962)/100*391.3)*10</f>
        <v>6.2561215034192417</v>
      </c>
      <c r="U962" s="7">
        <f>ABS(MAX(L962:M962)/(0.9*(N962-O962)/100*391.3)*10)</f>
        <v>5.8414690088453582</v>
      </c>
      <c r="V962" s="17">
        <f t="shared" ref="V962:V963" si="2330">IF($N962=26,IF(4*2.01&gt;T962,4*2.01,"Arm. insufficiente"),IF((3*2.01)&gt;T962,(3*2.01),IF(T962&lt;4*2.01,(4*2.01),IF(T962&lt;10.3,2*2.01+2*3.14,IF(T962&lt;15.75,5*3.14,IF(15.75&lt;T962,6*3.14,"Armat. Insuf. "))))))</f>
        <v>8.0399999999999991</v>
      </c>
      <c r="W962" s="16" t="str">
        <f t="shared" ref="W962:W963" si="2331">IF(V962=6.03,"3f16",IF(V962=8.04,"4f16",IF(V962=10.3,"2f16+2f20",IF(V962=15.7,"5f20",IF(V962=18.84,"6f20","Arm. Insuf.")))))</f>
        <v>4f16</v>
      </c>
      <c r="X962" s="17">
        <f t="shared" ref="X962:X963" si="2332">IF($N962=26,IF(4*2.01&gt;U962,4*2.01,"Arm. insufficiente"),IF((3*2.01)&gt;U962,(3*2.01),IF(U962&lt;4*2.01,(4*2.01),IF(U962&lt;10.3,2*2.01+2*3.14,IF(U962&lt;15.75,5*3.14,IF(15.75&lt;U962,6*3.14,"Armat. Insuf. "))))))</f>
        <v>6.0299999999999994</v>
      </c>
      <c r="Y962" s="16" t="str">
        <f t="shared" ref="Y962:Y963" si="2333">IF(X962=6.03,"3f16",IF(X962=8.04,"4f16",IF(X962=10.3,"2f16+2f20",IF(X962=15.7,"5f20",IF(X962=18.84,"6f20","Arm. Insuf.")))))</f>
        <v>3f16</v>
      </c>
      <c r="Z962" s="16">
        <f t="shared" ref="Z962:Z963" si="2334">-0.9*(N962-O962)*V962*391.3/1000</f>
        <v>-201.03272279999999</v>
      </c>
      <c r="AA962" s="16">
        <f t="shared" ref="AA962:AA963" si="2335">0.9*(N962-O962)*X962*391.3/1000</f>
        <v>150.77454209999999</v>
      </c>
      <c r="AB962" s="24"/>
      <c r="AC962" s="24"/>
      <c r="AD962" s="21"/>
      <c r="AE962" s="21"/>
      <c r="AF962" s="21"/>
      <c r="AG962" s="21"/>
      <c r="AH962" s="21"/>
      <c r="AI962" s="21"/>
      <c r="AJ962" s="21"/>
      <c r="AK962" s="109">
        <f t="shared" ref="AK962" si="2336">8*1.6</f>
        <v>12.8</v>
      </c>
      <c r="AL962" s="29">
        <f>IF(N962=26,(4*0.5)/AK962,(2*0.5)/AK962)</f>
        <v>7.8125E-2</v>
      </c>
      <c r="AM962" s="111" t="s">
        <v>97</v>
      </c>
      <c r="AN962" s="40">
        <f>IF((AL962*0.9*(N962-O962)*391.3*AJ965*10^-1)&lt;AJ963,(AL962*0.9*(N962-O962)*391.3*AJ965*10^-1),"calc. cotθ ")</f>
        <v>390.68859375000005</v>
      </c>
    </row>
    <row r="963" spans="1:40" hidden="1">
      <c r="A963" s="35">
        <v>14</v>
      </c>
      <c r="B963" s="35">
        <v>6</v>
      </c>
      <c r="C963" s="35">
        <v>15</v>
      </c>
      <c r="D963" s="35">
        <v>1</v>
      </c>
      <c r="E963" s="35" t="s">
        <v>15</v>
      </c>
      <c r="F963" s="36">
        <v>-45.869</v>
      </c>
      <c r="G963" s="36">
        <v>-28.201000000000001</v>
      </c>
      <c r="H963" s="36">
        <v>-271.48810000000003</v>
      </c>
      <c r="I963" s="36">
        <v>-299.68910000000005</v>
      </c>
      <c r="J963" s="36">
        <v>243.28710000000004</v>
      </c>
      <c r="K963" s="1">
        <f t="shared" si="2326"/>
        <v>80</v>
      </c>
      <c r="L963" s="7">
        <f t="shared" si="2327"/>
        <v>-260.16550000000007</v>
      </c>
      <c r="M963" s="7">
        <f t="shared" si="2328"/>
        <v>225.29630000000003</v>
      </c>
      <c r="N963" s="6">
        <f t="shared" si="2329"/>
        <v>75</v>
      </c>
      <c r="O963" s="6">
        <v>4</v>
      </c>
      <c r="P963" s="6">
        <v>30</v>
      </c>
      <c r="Q963" s="7">
        <f>P963*(N963-O963)^2/((10^6)*$AS$4^2)</f>
        <v>389.67765209100986</v>
      </c>
      <c r="R963" s="7">
        <f>P963*(N963-O963)^2/((10^6)*$AS$5^2)</f>
        <v>517.18477480250328</v>
      </c>
      <c r="S963" s="6" t="str">
        <f>IF(R963&gt;=MAX(ABS(I963),ABS(J963),ABS(L963),ABS(M963)),"Verificata","Non verificata")</f>
        <v>Verificata</v>
      </c>
      <c r="T963" s="7">
        <f>-MIN(L963:M963)/(0.9*(N963-O963)/100*391.3)*10</f>
        <v>10.404926078034498</v>
      </c>
      <c r="U963" s="7">
        <f>ABS(MAX(L963:M963)/(0.9*(N963-O963)/100*391.3)*10)</f>
        <v>9.010385109304206</v>
      </c>
      <c r="V963" s="17">
        <f t="shared" si="2330"/>
        <v>15.700000000000001</v>
      </c>
      <c r="W963" s="16" t="str">
        <f t="shared" si="2331"/>
        <v>5f20</v>
      </c>
      <c r="X963" s="17">
        <f t="shared" si="2332"/>
        <v>10.3</v>
      </c>
      <c r="Y963" s="16" t="str">
        <f t="shared" si="2333"/>
        <v>2f16+2f20</v>
      </c>
      <c r="Z963" s="16">
        <f t="shared" si="2334"/>
        <v>-392.56389900000005</v>
      </c>
      <c r="AA963" s="16">
        <f t="shared" si="2335"/>
        <v>257.54192100000006</v>
      </c>
      <c r="AB963" s="25">
        <v>18</v>
      </c>
      <c r="AC963" s="25">
        <v>9.6</v>
      </c>
      <c r="AD963" s="22">
        <v>6.28</v>
      </c>
      <c r="AE963" s="22">
        <v>5.48</v>
      </c>
      <c r="AF963" s="22">
        <f>(AC963*AE963)/2</f>
        <v>26.304000000000002</v>
      </c>
      <c r="AG963" s="22">
        <f>(Z962-AA963)/AE963</f>
        <v>-83.681504343065697</v>
      </c>
      <c r="AH963" s="22">
        <f>(AA962-Z963)/AE963</f>
        <v>99.149350565693439</v>
      </c>
      <c r="AI963" s="22">
        <f t="shared" ref="AI963" si="2337">MAX(ABS(AG963+AF963),ABS(AG963-AF963),ABS(AH963+AF963),ABS(AH963-AF963),)</f>
        <v>125.45335056569344</v>
      </c>
      <c r="AJ963" s="22">
        <f>((0.5*14.17*P962*0.9*(N962-O962)*AJ965)/(1+AJ965^2))*10^-1</f>
        <v>543.27780000000007</v>
      </c>
      <c r="AK963" s="108">
        <v>25</v>
      </c>
      <c r="AL963" s="30">
        <f>IF(N962=26,(4*0.5)/AK963,(2*0.5)/AK963)</f>
        <v>0.04</v>
      </c>
      <c r="AM963" s="112" t="s">
        <v>101</v>
      </c>
      <c r="AN963" s="41">
        <f>IF((AL963*0.9*(N962-O962)*391.3*AJ965*10^-1)&lt;AJ963,(AL963*0.9*(N962-O962)*391.3*AJ965*10^-1),"calc. cotθ ")</f>
        <v>200.03256000000005</v>
      </c>
    </row>
    <row r="964" spans="1:40" hidden="1">
      <c r="A964" s="35">
        <v>14</v>
      </c>
      <c r="B964" s="35">
        <v>6</v>
      </c>
      <c r="C964" s="35">
        <v>15</v>
      </c>
      <c r="D964" s="35">
        <v>1</v>
      </c>
      <c r="E964" s="35" t="s">
        <v>16</v>
      </c>
      <c r="F964" s="36">
        <v>36.179000000000002</v>
      </c>
      <c r="G964" s="36">
        <v>22.445</v>
      </c>
      <c r="H964" s="36">
        <v>-71.893000000000001</v>
      </c>
      <c r="I964" s="36">
        <v>-49.448</v>
      </c>
      <c r="J964" s="36">
        <v>94.337999999999994</v>
      </c>
      <c r="AB964" s="25"/>
      <c r="AC964" s="25"/>
      <c r="AD964" s="22"/>
      <c r="AE964" s="22"/>
      <c r="AF964" s="22"/>
      <c r="AG964" s="22"/>
      <c r="AH964" s="22"/>
      <c r="AI964" s="22"/>
      <c r="AJ964" s="106" t="s">
        <v>93</v>
      </c>
      <c r="AK964" s="108">
        <v>30</v>
      </c>
      <c r="AL964" s="30">
        <f>IF(N962=26,(4*0.5)/AK964,(2*0.5)/AK964)</f>
        <v>3.3333333333333333E-2</v>
      </c>
      <c r="AM964" s="112" t="s">
        <v>102</v>
      </c>
      <c r="AN964" s="41">
        <f>IF((AL964*0.9*(N962-O962)*391.3*AJ965*10^-1)&lt;AJ963,(AL964*0.9*(N962-O962)*391.3*AJ965*10^-1),"calc. cotθ ")</f>
        <v>166.69380000000001</v>
      </c>
    </row>
    <row r="965" spans="1:40" hidden="1">
      <c r="A965" s="35">
        <v>14</v>
      </c>
      <c r="B965" s="35">
        <v>6</v>
      </c>
      <c r="C965" s="35">
        <v>15</v>
      </c>
      <c r="D965" s="35">
        <v>1</v>
      </c>
      <c r="E965" s="35" t="s">
        <v>17</v>
      </c>
      <c r="F965" s="36">
        <v>-43.451999999999998</v>
      </c>
      <c r="G965" s="36">
        <v>-26.916</v>
      </c>
      <c r="H965" s="36">
        <v>-71.893000000000001</v>
      </c>
      <c r="I965" s="36">
        <v>-98.808999999999997</v>
      </c>
      <c r="J965" s="36">
        <v>44.977000000000004</v>
      </c>
      <c r="AB965" s="26"/>
      <c r="AC965" s="26"/>
      <c r="AD965" s="23"/>
      <c r="AE965" s="23"/>
      <c r="AF965" s="23"/>
      <c r="AG965" s="23"/>
      <c r="AH965" s="23"/>
      <c r="AI965" s="23"/>
      <c r="AJ965" s="107">
        <v>2</v>
      </c>
      <c r="AK965" s="110">
        <v>35</v>
      </c>
      <c r="AL965" s="31">
        <f>IF(N962=26,(4*0.5)/AK965,(2*0.5)/AK965)</f>
        <v>2.8571428571428571E-2</v>
      </c>
      <c r="AM965" s="113" t="s">
        <v>103</v>
      </c>
      <c r="AN965" s="114">
        <f>IF((AL965*0.9*(N962-O962)*391.3*AJ965*10^-1)&lt;AJ963,(AL965*0.9*(N962-O962)*391.3*AJ965*10^-1),"calc. cotθ ")</f>
        <v>142.88039999999998</v>
      </c>
    </row>
    <row r="966" spans="1:40" hidden="1">
      <c r="A966" s="35">
        <v>14</v>
      </c>
      <c r="B966" s="35">
        <v>15</v>
      </c>
      <c r="C966" s="35">
        <v>24</v>
      </c>
      <c r="D966" s="35">
        <v>1</v>
      </c>
      <c r="E966" s="35" t="s">
        <v>14</v>
      </c>
      <c r="F966" s="36">
        <v>-49.591999999999999</v>
      </c>
      <c r="G966" s="36">
        <v>-26.423999999999999</v>
      </c>
      <c r="H966" s="36">
        <v>36.052</v>
      </c>
      <c r="I966" s="36">
        <v>9.6280000000000001</v>
      </c>
      <c r="J966" s="36">
        <v>-62.475999999999999</v>
      </c>
      <c r="K966" s="1">
        <f t="shared" ref="K966:K967" si="2338">$K$510</f>
        <v>80</v>
      </c>
      <c r="L966" s="7">
        <f t="shared" ref="L966:L967" si="2339">(ABS(I966)-ABS(I968*$K966/200))*SIGN(I966)</f>
        <v>3.7591599999999987</v>
      </c>
      <c r="M966" s="7">
        <f t="shared" ref="M966:M967" si="2340">(ABS(J966)-ABS(J968*$K966/200))*SIGN(J966)</f>
        <v>-46.279240000000001</v>
      </c>
      <c r="N966" s="6">
        <v>26</v>
      </c>
      <c r="O966" s="6">
        <v>3</v>
      </c>
      <c r="P966" s="6">
        <v>60</v>
      </c>
      <c r="Q966" s="7">
        <f>P966*(N966-O966)^2/((10^6)*$AS$4^2)</f>
        <v>81.785152928444433</v>
      </c>
      <c r="R966" s="7">
        <f>P966*(N966-O966)^2/((10^6)*$AS$5^2)</f>
        <v>108.54621934954343</v>
      </c>
      <c r="S966" s="6" t="str">
        <f>IF(R966&gt;=MAX(ABS(I966),ABS(J966),ABS(L966),ABS(M966)),"Verificata","Non verificata")</f>
        <v>Verificata</v>
      </c>
      <c r="T966" s="7">
        <f>-MIN(L966:M966)/(0.9*(N966-O966)/100*391.3)*10</f>
        <v>5.7135499036409056</v>
      </c>
      <c r="U966" s="7">
        <f>ABS(MAX(L966:M966)/(0.9*(N966-O966)/100*391.3)*10)</f>
        <v>0.46409898381586939</v>
      </c>
      <c r="V966" s="17">
        <f t="shared" ref="V966:V967" si="2341">IF($N966=26,IF(4*2.01&gt;T966,4*2.01,"Arm. insufficiente"),IF((3*2.01)&gt;T966,(3*2.01),IF(T966&lt;4*2.01,(4*2.01),IF(T966&lt;10.3,2*2.01+2*3.14,IF(T966&lt;15.75,5*3.14,IF(15.75&lt;T966,6*3.14,"Armat. Insuf. "))))))</f>
        <v>8.0399999999999991</v>
      </c>
      <c r="W966" s="16" t="str">
        <f t="shared" ref="W966:W967" si="2342">IF(V966=6.03,"3f16",IF(V966=8.04,"4f16",IF(V966=10.3,"2f16+2f20",IF(V966=15.7,"5f20",IF(V966=18.84,"6f20","Arm. Insuf.")))))</f>
        <v>4f16</v>
      </c>
      <c r="X966" s="17">
        <f t="shared" ref="X966:X967" si="2343">IF($N966=26,IF(4*2.01&gt;U966,4*2.01,"Arm. insufficiente"),IF((3*2.01)&gt;U966,(3*2.01),IF(U966&lt;4*2.01,(4*2.01),IF(U966&lt;10.3,2*2.01+2*3.14,IF(U966&lt;15.75,5*3.14,IF(15.75&lt;U966,6*3.14,"Armat. Insuf. "))))))</f>
        <v>8.0399999999999991</v>
      </c>
      <c r="Y966" s="16" t="str">
        <f t="shared" ref="Y966:Y967" si="2344">IF(X966=6.03,"3f16",IF(X966=8.04,"4f16",IF(X966=10.3,"2f16+2f20",IF(X966=15.7,"5f20",IF(X966=18.84,"6f20","Arm. Insuf.")))))</f>
        <v>4f16</v>
      </c>
      <c r="Z966" s="16">
        <f t="shared" ref="Z966:Z967" si="2345">-0.9*(N966-O966)*V966*391.3/1000</f>
        <v>-65.123276399999995</v>
      </c>
      <c r="AA966" s="16">
        <f t="shared" ref="AA966:AA967" si="2346">0.9*(N966-O966)*X966*391.3/1000</f>
        <v>65.123276399999995</v>
      </c>
      <c r="AB966" s="24"/>
      <c r="AC966" s="24"/>
      <c r="AD966" s="21"/>
      <c r="AE966" s="21"/>
      <c r="AF966" s="21"/>
      <c r="AG966" s="21"/>
      <c r="AH966" s="21"/>
      <c r="AI966" s="21"/>
      <c r="AJ966" s="21"/>
      <c r="AK966" s="109">
        <f t="shared" ref="AK966" si="2347">8*1.6</f>
        <v>12.8</v>
      </c>
      <c r="AL966" s="29">
        <f>IF(N966=26,(4*0.5)/AK966,(2*0.5)/AK966)</f>
        <v>0.15625</v>
      </c>
      <c r="AM966" s="111" t="s">
        <v>96</v>
      </c>
      <c r="AN966" s="40">
        <f>IF((AL966*0.9*(N966-O966)*391.3*AJ969*10^-1)&lt;AJ967,(AL966*0.9*(N966-O966)*391.3*AJ969*10^-1),"calc. cotθ ")</f>
        <v>253.12218750000002</v>
      </c>
    </row>
    <row r="967" spans="1:40" hidden="1">
      <c r="A967" s="35">
        <v>14</v>
      </c>
      <c r="B967" s="35">
        <v>15</v>
      </c>
      <c r="C967" s="35">
        <v>24</v>
      </c>
      <c r="D967" s="35">
        <v>1</v>
      </c>
      <c r="E967" s="35" t="s">
        <v>15</v>
      </c>
      <c r="F967" s="36">
        <v>-42.393000000000001</v>
      </c>
      <c r="G967" s="36">
        <v>-22.542999999999999</v>
      </c>
      <c r="H967" s="36">
        <v>-36.5015</v>
      </c>
      <c r="I967" s="36">
        <v>-59.044499999999999</v>
      </c>
      <c r="J967" s="36">
        <v>13.958500000000001</v>
      </c>
      <c r="K967" s="1">
        <f t="shared" si="2338"/>
        <v>80</v>
      </c>
      <c r="L967" s="7">
        <f t="shared" si="2339"/>
        <v>-43.40014</v>
      </c>
      <c r="M967" s="7">
        <f t="shared" si="2340"/>
        <v>8.6420600000000007</v>
      </c>
      <c r="N967" s="6">
        <v>26</v>
      </c>
      <c r="O967" s="6">
        <v>3</v>
      </c>
      <c r="P967" s="6">
        <v>60</v>
      </c>
      <c r="Q967" s="7">
        <f>P967*(N967-O967)^2/((10^6)*$AS$4^2)</f>
        <v>81.785152928444433</v>
      </c>
      <c r="R967" s="7">
        <f>P967*(N967-O967)^2/((10^6)*$AS$5^2)</f>
        <v>108.54621934954343</v>
      </c>
      <c r="S967" s="6" t="str">
        <f>IF(R967&gt;=MAX(ABS(I967),ABS(J967),ABS(L967),ABS(M967)),"Verificata","Non verificata")</f>
        <v>Verificata</v>
      </c>
      <c r="T967" s="7">
        <f>-MIN(L967:M967)/(0.9*(N967-O967)/100*391.3)*10</f>
        <v>5.3581015097698614</v>
      </c>
      <c r="U967" s="7">
        <f>ABS(MAX(L967:M967)/(0.9*(N967-O967)/100*391.3)*10)</f>
        <v>1.0669328424636817</v>
      </c>
      <c r="V967" s="17">
        <f t="shared" si="2341"/>
        <v>8.0399999999999991</v>
      </c>
      <c r="W967" s="16" t="str">
        <f t="shared" si="2342"/>
        <v>4f16</v>
      </c>
      <c r="X967" s="17">
        <f t="shared" si="2343"/>
        <v>8.0399999999999991</v>
      </c>
      <c r="Y967" s="16" t="str">
        <f t="shared" si="2344"/>
        <v>4f16</v>
      </c>
      <c r="Z967" s="16">
        <f t="shared" si="2345"/>
        <v>-65.123276399999995</v>
      </c>
      <c r="AA967" s="16">
        <f t="shared" si="2346"/>
        <v>65.123276399999995</v>
      </c>
      <c r="AB967" s="25">
        <v>12.7</v>
      </c>
      <c r="AC967" s="25">
        <v>7.9</v>
      </c>
      <c r="AD967" s="22">
        <v>5.62</v>
      </c>
      <c r="AE967" s="22">
        <v>5.32</v>
      </c>
      <c r="AF967" s="22">
        <f>(AC967*AE967)/2</f>
        <v>21.014000000000003</v>
      </c>
      <c r="AG967" s="22">
        <f>(Z966-AA967)/AE967</f>
        <v>-24.482434736842102</v>
      </c>
      <c r="AH967" s="22">
        <f>(AA966-Z967)/AE967</f>
        <v>24.482434736842102</v>
      </c>
      <c r="AI967" s="22">
        <f t="shared" ref="AI967" si="2348">MAX(ABS(AG967+AF967),ABS(AG967-AF967),ABS(AH967+AF967),ABS(AH967-AF967),)</f>
        <v>45.496434736842104</v>
      </c>
      <c r="AJ967" s="22">
        <f>((0.5*14.17*P966*0.9*(N966-O966)*AJ969)/(1+AJ969^2))*10^-1</f>
        <v>351.98280000000005</v>
      </c>
      <c r="AK967" s="108">
        <v>10</v>
      </c>
      <c r="AL967" s="30">
        <f>IF(N966=26,(4*0.5)/AK967,(2*0.5)/AK967)</f>
        <v>0.2</v>
      </c>
      <c r="AM967" s="112" t="s">
        <v>100</v>
      </c>
      <c r="AN967" s="41">
        <f>IF((AL967*0.9*(N966-O966)*391.3*AJ969*10^-1)&lt;AJ967,(AL967*0.9*(N966-O966)*391.3*AJ969*10^-1),"calc. cotθ ")</f>
        <v>323.99640000000005</v>
      </c>
    </row>
    <row r="968" spans="1:40" hidden="1">
      <c r="A968" s="35">
        <v>14</v>
      </c>
      <c r="B968" s="35">
        <v>15</v>
      </c>
      <c r="C968" s="35">
        <v>24</v>
      </c>
      <c r="D968" s="35">
        <v>1</v>
      </c>
      <c r="E968" s="35" t="s">
        <v>16</v>
      </c>
      <c r="F968" s="36">
        <v>51.832999999999998</v>
      </c>
      <c r="G968" s="36">
        <v>27.582000000000001</v>
      </c>
      <c r="H968" s="36">
        <v>-12.909899999999999</v>
      </c>
      <c r="I968" s="36">
        <v>14.672100000000002</v>
      </c>
      <c r="J968" s="36">
        <v>40.491900000000001</v>
      </c>
      <c r="AB968" s="25"/>
      <c r="AC968" s="25"/>
      <c r="AD968" s="22"/>
      <c r="AE968" s="22"/>
      <c r="AF968" s="22"/>
      <c r="AG968" s="22"/>
      <c r="AH968" s="22"/>
      <c r="AI968" s="22"/>
      <c r="AJ968" s="106" t="s">
        <v>93</v>
      </c>
      <c r="AK968" s="108">
        <v>15</v>
      </c>
      <c r="AL968" s="30">
        <f>IF(N966=26,(4*0.5)/AK968,(2*0.5)/AK968)</f>
        <v>0.13333333333333333</v>
      </c>
      <c r="AM968" s="112" t="s">
        <v>99</v>
      </c>
      <c r="AN968" s="41">
        <f>IF((AL968*0.9*(N966-O966)*391.3*AJ969*10^-1)&lt;AJ967,(AL968*0.9*(N966-O966)*391.3*AJ969*10^-1),"calc. cotθ ")</f>
        <v>215.99760000000003</v>
      </c>
    </row>
    <row r="969" spans="1:40" hidden="1">
      <c r="A969" s="35">
        <v>14</v>
      </c>
      <c r="B969" s="35">
        <v>15</v>
      </c>
      <c r="C969" s="35">
        <v>24</v>
      </c>
      <c r="D969" s="35">
        <v>1</v>
      </c>
      <c r="E969" s="35" t="s">
        <v>17</v>
      </c>
      <c r="F969" s="36">
        <v>-49.271000000000001</v>
      </c>
      <c r="G969" s="36">
        <v>-26.201000000000001</v>
      </c>
      <c r="H969" s="36">
        <v>-12.909899999999999</v>
      </c>
      <c r="I969" s="36">
        <v>-39.110900000000001</v>
      </c>
      <c r="J969" s="36">
        <v>-13.291100000000002</v>
      </c>
      <c r="AB969" s="26"/>
      <c r="AC969" s="26"/>
      <c r="AD969" s="23"/>
      <c r="AE969" s="23"/>
      <c r="AF969" s="23"/>
      <c r="AG969" s="23"/>
      <c r="AH969" s="23"/>
      <c r="AI969" s="23"/>
      <c r="AJ969" s="107">
        <v>2</v>
      </c>
      <c r="AK969" s="110">
        <v>20</v>
      </c>
      <c r="AL969" s="31">
        <f>IF(N966=26,(4*0.5)/AK969,(2*0.5)/AK969)</f>
        <v>0.1</v>
      </c>
      <c r="AM969" s="113" t="s">
        <v>98</v>
      </c>
      <c r="AN969" s="114">
        <f>IF((AL969*0.9*(N966-O966)*391.3*AJ969*10^-1)&lt;AJ967,(AL969*0.9*(N966-O966)*391.3*AJ969*10^-1),"calc. cotθ ")</f>
        <v>161.99820000000003</v>
      </c>
    </row>
    <row r="970" spans="1:40" hidden="1">
      <c r="A970" s="35">
        <v>15</v>
      </c>
      <c r="B970" s="35">
        <v>7</v>
      </c>
      <c r="C970" s="35">
        <v>16</v>
      </c>
      <c r="D970" s="35">
        <v>1</v>
      </c>
      <c r="E970" s="35" t="s">
        <v>14</v>
      </c>
      <c r="F970" s="36">
        <v>-23.032</v>
      </c>
      <c r="G970" s="36">
        <v>-14.164</v>
      </c>
      <c r="H970" s="36">
        <v>180.00169999999997</v>
      </c>
      <c r="I970" s="36">
        <v>165.83769999999998</v>
      </c>
      <c r="J970" s="36">
        <v>-194.16569999999996</v>
      </c>
      <c r="K970" s="1">
        <f t="shared" ref="K970:K971" si="2349">$K$510</f>
        <v>80</v>
      </c>
      <c r="L970" s="7">
        <f t="shared" ref="L970:L971" si="2350">(ABS(I970)-ABS(I972*$K970/200))*SIGN(I970)</f>
        <v>146.05889999999999</v>
      </c>
      <c r="M970" s="7">
        <f t="shared" ref="M970:M971" si="2351">(ABS(J970)-ABS(J972*$K970/200))*SIGN(J970)</f>
        <v>-156.43009999999995</v>
      </c>
      <c r="N970" s="6">
        <f t="shared" ref="N970:N971" si="2352">$N$510</f>
        <v>75</v>
      </c>
      <c r="O970" s="6">
        <v>4</v>
      </c>
      <c r="P970" s="6">
        <v>30</v>
      </c>
      <c r="Q970" s="7">
        <f>P970*(N970-O970)^2/((10^6)*$AS$4^2)</f>
        <v>389.67765209100986</v>
      </c>
      <c r="R970" s="7">
        <f>P970*(N970-O970)^2/((10^6)*$AS$5^2)</f>
        <v>517.18477480250328</v>
      </c>
      <c r="S970" s="6" t="str">
        <f>IF(R970&gt;=MAX(ABS(I970),ABS(J970),ABS(L970),ABS(M970)),"Verificata","Non verificata")</f>
        <v>Verificata</v>
      </c>
      <c r="T970" s="7">
        <f>-MIN(L970:M970)/(0.9*(N970-O970)/100*391.3)*10</f>
        <v>6.2561854930017367</v>
      </c>
      <c r="U970" s="7">
        <f>ABS(MAX(L970:M970)/(0.9*(N970-O970)/100*391.3)*10)</f>
        <v>5.8414050192628633</v>
      </c>
      <c r="V970" s="17">
        <f t="shared" ref="V970:V971" si="2353">IF($N970=26,IF(4*2.01&gt;T970,4*2.01,"Arm. insufficiente"),IF((3*2.01)&gt;T970,(3*2.01),IF(T970&lt;4*2.01,(4*2.01),IF(T970&lt;10.3,2*2.01+2*3.14,IF(T970&lt;15.75,5*3.14,IF(15.75&lt;T970,6*3.14,"Armat. Insuf. "))))))</f>
        <v>8.0399999999999991</v>
      </c>
      <c r="W970" s="16" t="str">
        <f t="shared" ref="W970:W971" si="2354">IF(V970=6.03,"3f16",IF(V970=8.04,"4f16",IF(V970=10.3,"2f16+2f20",IF(V970=15.7,"5f20",IF(V970=18.84,"6f20","Arm. Insuf.")))))</f>
        <v>4f16</v>
      </c>
      <c r="X970" s="17">
        <f t="shared" ref="X970:X971" si="2355">IF($N970=26,IF(4*2.01&gt;U970,4*2.01,"Arm. insufficiente"),IF((3*2.01)&gt;U970,(3*2.01),IF(U970&lt;4*2.01,(4*2.01),IF(U970&lt;10.3,2*2.01+2*3.14,IF(U970&lt;15.75,5*3.14,IF(15.75&lt;U970,6*3.14,"Armat. Insuf. "))))))</f>
        <v>6.0299999999999994</v>
      </c>
      <c r="Y970" s="16" t="str">
        <f t="shared" ref="Y970:Y971" si="2356">IF(X970=6.03,"3f16",IF(X970=8.04,"4f16",IF(X970=10.3,"2f16+2f20",IF(X970=15.7,"5f20",IF(X970=18.84,"6f20","Arm. Insuf.")))))</f>
        <v>3f16</v>
      </c>
      <c r="Z970" s="16">
        <f t="shared" ref="Z970:Z971" si="2357">-0.9*(N970-O970)*V970*391.3/1000</f>
        <v>-201.03272279999999</v>
      </c>
      <c r="AA970" s="16">
        <f t="shared" ref="AA970:AA971" si="2358">0.9*(N970-O970)*X970*391.3/1000</f>
        <v>150.77454209999999</v>
      </c>
      <c r="AB970" s="24"/>
      <c r="AC970" s="24"/>
      <c r="AD970" s="21"/>
      <c r="AE970" s="21"/>
      <c r="AF970" s="21"/>
      <c r="AG970" s="21"/>
      <c r="AH970" s="21"/>
      <c r="AI970" s="21"/>
      <c r="AJ970" s="21"/>
      <c r="AK970" s="109">
        <f t="shared" ref="AK970" si="2359">8*1.6</f>
        <v>12.8</v>
      </c>
      <c r="AL970" s="29">
        <f>IF(N970=26,(4*0.5)/AK970,(2*0.5)/AK970)</f>
        <v>7.8125E-2</v>
      </c>
      <c r="AM970" s="111" t="s">
        <v>97</v>
      </c>
      <c r="AN970" s="40">
        <f>IF((AL970*0.9*(N970-O970)*391.3*AJ973*10^-1)&lt;AJ971,(AL970*0.9*(N970-O970)*391.3*AJ973*10^-1),"calc. cotθ ")</f>
        <v>390.68859375000005</v>
      </c>
    </row>
    <row r="971" spans="1:40" hidden="1">
      <c r="A971" s="35">
        <v>15</v>
      </c>
      <c r="B971" s="35">
        <v>7</v>
      </c>
      <c r="C971" s="35">
        <v>16</v>
      </c>
      <c r="D971" s="35">
        <v>1</v>
      </c>
      <c r="E971" s="35" t="s">
        <v>15</v>
      </c>
      <c r="F971" s="36">
        <v>-45.869</v>
      </c>
      <c r="G971" s="36">
        <v>-28.198</v>
      </c>
      <c r="H971" s="36">
        <v>-271.48810000000003</v>
      </c>
      <c r="I971" s="36">
        <v>-299.68610000000001</v>
      </c>
      <c r="J971" s="36">
        <v>243.29010000000002</v>
      </c>
      <c r="K971" s="1">
        <f t="shared" si="2349"/>
        <v>80</v>
      </c>
      <c r="L971" s="7">
        <f t="shared" si="2350"/>
        <v>-260.16290000000004</v>
      </c>
      <c r="M971" s="7">
        <f t="shared" si="2351"/>
        <v>225.29890000000003</v>
      </c>
      <c r="N971" s="6">
        <f t="shared" si="2352"/>
        <v>75</v>
      </c>
      <c r="O971" s="6">
        <v>4</v>
      </c>
      <c r="P971" s="6">
        <v>30</v>
      </c>
      <c r="Q971" s="7">
        <f>P971*(N971-O971)^2/((10^6)*$AS$4^2)</f>
        <v>389.67765209100986</v>
      </c>
      <c r="R971" s="7">
        <f>P971*(N971-O971)^2/((10^6)*$AS$5^2)</f>
        <v>517.18477480250328</v>
      </c>
      <c r="S971" s="6" t="str">
        <f>IF(R971&gt;=MAX(ABS(I971),ABS(J971),ABS(L971),ABS(M971)),"Verificata","Non verificata")</f>
        <v>Verificata</v>
      </c>
      <c r="T971" s="7">
        <f>-MIN(L971:M971)/(0.9*(N971-O971)/100*391.3)*10</f>
        <v>10.40482209496294</v>
      </c>
      <c r="U971" s="7">
        <f>ABS(MAX(L971:M971)/(0.9*(N971-O971)/100*391.3)*10)</f>
        <v>9.0104890923757619</v>
      </c>
      <c r="V971" s="17">
        <f t="shared" si="2353"/>
        <v>15.700000000000001</v>
      </c>
      <c r="W971" s="16" t="str">
        <f t="shared" si="2354"/>
        <v>5f20</v>
      </c>
      <c r="X971" s="17">
        <f t="shared" si="2355"/>
        <v>10.3</v>
      </c>
      <c r="Y971" s="16" t="str">
        <f t="shared" si="2356"/>
        <v>2f16+2f20</v>
      </c>
      <c r="Z971" s="16">
        <f t="shared" si="2357"/>
        <v>-392.56389900000005</v>
      </c>
      <c r="AA971" s="16">
        <f t="shared" si="2358"/>
        <v>257.54192100000006</v>
      </c>
      <c r="AB971" s="25">
        <v>18</v>
      </c>
      <c r="AC971" s="25">
        <v>9.6</v>
      </c>
      <c r="AD971" s="22">
        <v>6.28</v>
      </c>
      <c r="AE971" s="22">
        <v>5.48</v>
      </c>
      <c r="AF971" s="22">
        <f>(AC971*AE971)/2</f>
        <v>26.304000000000002</v>
      </c>
      <c r="AG971" s="22">
        <f>(Z970-AA971)/AE971</f>
        <v>-83.681504343065697</v>
      </c>
      <c r="AH971" s="22">
        <f>(AA970-Z971)/AE971</f>
        <v>99.149350565693439</v>
      </c>
      <c r="AI971" s="22">
        <f t="shared" ref="AI971" si="2360">MAX(ABS(AG971+AF971),ABS(AG971-AF971),ABS(AH971+AF971),ABS(AH971-AF971),)</f>
        <v>125.45335056569344</v>
      </c>
      <c r="AJ971" s="22">
        <f>((0.5*14.17*P970*0.9*(N970-O970)*AJ973)/(1+AJ973^2))*10^-1</f>
        <v>543.27780000000007</v>
      </c>
      <c r="AK971" s="108">
        <v>25</v>
      </c>
      <c r="AL971" s="30">
        <f>IF(N970=26,(4*0.5)/AK971,(2*0.5)/AK971)</f>
        <v>0.04</v>
      </c>
      <c r="AM971" s="112" t="s">
        <v>101</v>
      </c>
      <c r="AN971" s="41">
        <f>IF((AL971*0.9*(N970-O970)*391.3*AJ973*10^-1)&lt;AJ971,(AL971*0.9*(N970-O970)*391.3*AJ973*10^-1),"calc. cotθ ")</f>
        <v>200.03256000000005</v>
      </c>
    </row>
    <row r="972" spans="1:40" hidden="1">
      <c r="A972" s="35">
        <v>15</v>
      </c>
      <c r="B972" s="35">
        <v>7</v>
      </c>
      <c r="C972" s="35">
        <v>16</v>
      </c>
      <c r="D972" s="35">
        <v>1</v>
      </c>
      <c r="E972" s="35" t="s">
        <v>16</v>
      </c>
      <c r="F972" s="36">
        <v>36.179000000000002</v>
      </c>
      <c r="G972" s="36">
        <v>22.446000000000002</v>
      </c>
      <c r="H972" s="36">
        <v>-71.893000000000001</v>
      </c>
      <c r="I972" s="36">
        <v>-49.447000000000003</v>
      </c>
      <c r="J972" s="36">
        <v>94.338999999999999</v>
      </c>
      <c r="AB972" s="25"/>
      <c r="AC972" s="25"/>
      <c r="AD972" s="22"/>
      <c r="AE972" s="22"/>
      <c r="AF972" s="22"/>
      <c r="AG972" s="22"/>
      <c r="AH972" s="22"/>
      <c r="AI972" s="22"/>
      <c r="AJ972" s="106" t="s">
        <v>93</v>
      </c>
      <c r="AK972" s="108">
        <v>30</v>
      </c>
      <c r="AL972" s="30">
        <f>IF(N970=26,(4*0.5)/AK972,(2*0.5)/AK972)</f>
        <v>3.3333333333333333E-2</v>
      </c>
      <c r="AM972" s="112" t="s">
        <v>102</v>
      </c>
      <c r="AN972" s="41">
        <f>IF((AL972*0.9*(N970-O970)*391.3*AJ973*10^-1)&lt;AJ971,(AL972*0.9*(N970-O970)*391.3*AJ973*10^-1),"calc. cotθ ")</f>
        <v>166.69380000000001</v>
      </c>
    </row>
    <row r="973" spans="1:40" hidden="1">
      <c r="A973" s="35">
        <v>15</v>
      </c>
      <c r="B973" s="35">
        <v>7</v>
      </c>
      <c r="C973" s="35">
        <v>16</v>
      </c>
      <c r="D973" s="35">
        <v>1</v>
      </c>
      <c r="E973" s="35" t="s">
        <v>17</v>
      </c>
      <c r="F973" s="36">
        <v>-43.451999999999998</v>
      </c>
      <c r="G973" s="36">
        <v>-26.914999999999999</v>
      </c>
      <c r="H973" s="36">
        <v>-71.893000000000001</v>
      </c>
      <c r="I973" s="36">
        <v>-98.807999999999993</v>
      </c>
      <c r="J973" s="36">
        <v>44.978000000000002</v>
      </c>
      <c r="AB973" s="26"/>
      <c r="AC973" s="26"/>
      <c r="AD973" s="23"/>
      <c r="AE973" s="23"/>
      <c r="AF973" s="23"/>
      <c r="AG973" s="23"/>
      <c r="AH973" s="23"/>
      <c r="AI973" s="23"/>
      <c r="AJ973" s="107">
        <v>2</v>
      </c>
      <c r="AK973" s="110">
        <v>35</v>
      </c>
      <c r="AL973" s="31">
        <f>IF(N970=26,(4*0.5)/AK973,(2*0.5)/AK973)</f>
        <v>2.8571428571428571E-2</v>
      </c>
      <c r="AM973" s="113" t="s">
        <v>103</v>
      </c>
      <c r="AN973" s="114">
        <f>IF((AL973*0.9*(N970-O970)*391.3*AJ973*10^-1)&lt;AJ971,(AL973*0.9*(N970-O970)*391.3*AJ973*10^-1),"calc. cotθ ")</f>
        <v>142.88039999999998</v>
      </c>
    </row>
    <row r="974" spans="1:40" hidden="1">
      <c r="A974" s="35">
        <v>15</v>
      </c>
      <c r="B974" s="35">
        <v>16</v>
      </c>
      <c r="C974" s="35">
        <v>25</v>
      </c>
      <c r="D974" s="35">
        <v>1</v>
      </c>
      <c r="E974" s="35" t="s">
        <v>14</v>
      </c>
      <c r="F974" s="36">
        <v>-49.591999999999999</v>
      </c>
      <c r="G974" s="36">
        <v>-26.425000000000001</v>
      </c>
      <c r="H974" s="36">
        <v>36.052</v>
      </c>
      <c r="I974" s="36">
        <v>9.6269999999999989</v>
      </c>
      <c r="J974" s="36">
        <v>-62.477000000000004</v>
      </c>
      <c r="K974" s="1">
        <f t="shared" ref="K974:K975" si="2361">$K$510</f>
        <v>80</v>
      </c>
      <c r="L974" s="7">
        <f t="shared" ref="L974:L975" si="2362">(ABS(I974)-ABS(I976*$K974/200))*SIGN(I974)</f>
        <v>3.7577599999999993</v>
      </c>
      <c r="M974" s="7">
        <f t="shared" ref="M974:M975" si="2363">(ABS(J974)-ABS(J976*$K974/200))*SIGN(J974)</f>
        <v>-46.279840000000007</v>
      </c>
      <c r="N974" s="6">
        <v>26</v>
      </c>
      <c r="O974" s="6">
        <v>3</v>
      </c>
      <c r="P974" s="6">
        <v>60</v>
      </c>
      <c r="Q974" s="7">
        <f>P974*(N974-O974)^2/((10^6)*$AS$4^2)</f>
        <v>81.785152928444433</v>
      </c>
      <c r="R974" s="7">
        <f>P974*(N974-O974)^2/((10^6)*$AS$5^2)</f>
        <v>108.54621934954343</v>
      </c>
      <c r="S974" s="6" t="str">
        <f>IF(R974&gt;=MAX(ABS(I974),ABS(J974),ABS(L974),ABS(M974)),"Verificata","Non verificata")</f>
        <v>Verificata</v>
      </c>
      <c r="T974" s="7">
        <f>-MIN(L974:M974)/(0.9*(N974-O974)/100*391.3)*10</f>
        <v>5.7136239785380338</v>
      </c>
      <c r="U974" s="7">
        <f>ABS(MAX(L974:M974)/(0.9*(N974-O974)/100*391.3)*10)</f>
        <v>0.46392614238923635</v>
      </c>
      <c r="V974" s="17">
        <f t="shared" ref="V974:V975" si="2364">IF($N974=26,IF(4*2.01&gt;T974,4*2.01,"Arm. insufficiente"),IF((3*2.01)&gt;T974,(3*2.01),IF(T974&lt;4*2.01,(4*2.01),IF(T974&lt;10.3,2*2.01+2*3.14,IF(T974&lt;15.75,5*3.14,IF(15.75&lt;T974,6*3.14,"Armat. Insuf. "))))))</f>
        <v>8.0399999999999991</v>
      </c>
      <c r="W974" s="16" t="str">
        <f t="shared" ref="W974:W975" si="2365">IF(V974=6.03,"3f16",IF(V974=8.04,"4f16",IF(V974=10.3,"2f16+2f20",IF(V974=15.7,"5f20",IF(V974=18.84,"6f20","Arm. Insuf.")))))</f>
        <v>4f16</v>
      </c>
      <c r="X974" s="17">
        <f t="shared" ref="X974:X975" si="2366">IF($N974=26,IF(4*2.01&gt;U974,4*2.01,"Arm. insufficiente"),IF((3*2.01)&gt;U974,(3*2.01),IF(U974&lt;4*2.01,(4*2.01),IF(U974&lt;10.3,2*2.01+2*3.14,IF(U974&lt;15.75,5*3.14,IF(15.75&lt;U974,6*3.14,"Armat. Insuf. "))))))</f>
        <v>8.0399999999999991</v>
      </c>
      <c r="Y974" s="16" t="str">
        <f t="shared" ref="Y974:Y975" si="2367">IF(X974=6.03,"3f16",IF(X974=8.04,"4f16",IF(X974=10.3,"2f16+2f20",IF(X974=15.7,"5f20",IF(X974=18.84,"6f20","Arm. Insuf.")))))</f>
        <v>4f16</v>
      </c>
      <c r="Z974" s="16">
        <f t="shared" ref="Z974:Z975" si="2368">-0.9*(N974-O974)*V974*391.3/1000</f>
        <v>-65.123276399999995</v>
      </c>
      <c r="AA974" s="16">
        <f t="shared" ref="AA974:AA975" si="2369">0.9*(N974-O974)*X974*391.3/1000</f>
        <v>65.123276399999995</v>
      </c>
      <c r="AB974" s="24"/>
      <c r="AC974" s="24"/>
      <c r="AD974" s="21"/>
      <c r="AE974" s="21"/>
      <c r="AF974" s="21"/>
      <c r="AG974" s="21"/>
      <c r="AH974" s="21"/>
      <c r="AI974" s="21"/>
      <c r="AJ974" s="21"/>
      <c r="AK974" s="109">
        <f t="shared" ref="AK974" si="2370">8*1.6</f>
        <v>12.8</v>
      </c>
      <c r="AL974" s="29">
        <f>IF(N974=26,(4*0.5)/AK974,(2*0.5)/AK974)</f>
        <v>0.15625</v>
      </c>
      <c r="AM974" s="111" t="s">
        <v>96</v>
      </c>
      <c r="AN974" s="40">
        <f>IF((AL974*0.9*(N974-O974)*391.3*AJ977*10^-1)&lt;AJ975,(AL974*0.9*(N974-O974)*391.3*AJ977*10^-1),"calc. cotθ ")</f>
        <v>253.12218750000002</v>
      </c>
    </row>
    <row r="975" spans="1:40" hidden="1">
      <c r="A975" s="35">
        <v>15</v>
      </c>
      <c r="B975" s="35">
        <v>16</v>
      </c>
      <c r="C975" s="35">
        <v>25</v>
      </c>
      <c r="D975" s="35">
        <v>1</v>
      </c>
      <c r="E975" s="35" t="s">
        <v>15</v>
      </c>
      <c r="F975" s="36">
        <v>-42.393000000000001</v>
      </c>
      <c r="G975" s="36">
        <v>-22.542000000000002</v>
      </c>
      <c r="H975" s="36">
        <v>-36.5015</v>
      </c>
      <c r="I975" s="36">
        <v>-59.043500000000002</v>
      </c>
      <c r="J975" s="36">
        <v>13.959499999999998</v>
      </c>
      <c r="K975" s="1">
        <f t="shared" si="2361"/>
        <v>80</v>
      </c>
      <c r="L975" s="7">
        <f t="shared" si="2362"/>
        <v>-43.399140000000003</v>
      </c>
      <c r="M975" s="7">
        <f t="shared" si="2363"/>
        <v>8.6430599999999984</v>
      </c>
      <c r="N975" s="6">
        <v>26</v>
      </c>
      <c r="O975" s="6">
        <v>3</v>
      </c>
      <c r="P975" s="6">
        <v>60</v>
      </c>
      <c r="Q975" s="7">
        <f>P975*(N975-O975)^2/((10^6)*$AS$4^2)</f>
        <v>81.785152928444433</v>
      </c>
      <c r="R975" s="7">
        <f>P975*(N975-O975)^2/((10^6)*$AS$5^2)</f>
        <v>108.54621934954343</v>
      </c>
      <c r="S975" s="6" t="str">
        <f>IF(R975&gt;=MAX(ABS(I975),ABS(J975),ABS(L975),ABS(M975)),"Verificata","Non verificata")</f>
        <v>Verificata</v>
      </c>
      <c r="T975" s="7">
        <f>-MIN(L975:M975)/(0.9*(N975-O975)/100*391.3)*10</f>
        <v>5.3579780516079811</v>
      </c>
      <c r="U975" s="7">
        <f>ABS(MAX(L975:M975)/(0.9*(N975-O975)/100*391.3)*10)</f>
        <v>1.0670563006255622</v>
      </c>
      <c r="V975" s="17">
        <f t="shared" si="2364"/>
        <v>8.0399999999999991</v>
      </c>
      <c r="W975" s="16" t="str">
        <f t="shared" si="2365"/>
        <v>4f16</v>
      </c>
      <c r="X975" s="17">
        <f t="shared" si="2366"/>
        <v>8.0399999999999991</v>
      </c>
      <c r="Y975" s="16" t="str">
        <f t="shared" si="2367"/>
        <v>4f16</v>
      </c>
      <c r="Z975" s="16">
        <f t="shared" si="2368"/>
        <v>-65.123276399999995</v>
      </c>
      <c r="AA975" s="16">
        <f t="shared" si="2369"/>
        <v>65.123276399999995</v>
      </c>
      <c r="AB975" s="25">
        <v>12.7</v>
      </c>
      <c r="AC975" s="25">
        <v>7.9</v>
      </c>
      <c r="AD975" s="22">
        <v>5.62</v>
      </c>
      <c r="AE975" s="22">
        <v>5.32</v>
      </c>
      <c r="AF975" s="22">
        <f>(AC975*AE975)/2</f>
        <v>21.014000000000003</v>
      </c>
      <c r="AG975" s="22">
        <f>(Z974-AA975)/AE975</f>
        <v>-24.482434736842102</v>
      </c>
      <c r="AH975" s="22">
        <f>(AA974-Z975)/AE975</f>
        <v>24.482434736842102</v>
      </c>
      <c r="AI975" s="22">
        <f t="shared" ref="AI975" si="2371">MAX(ABS(AG975+AF975),ABS(AG975-AF975),ABS(AH975+AF975),ABS(AH975-AF975),)</f>
        <v>45.496434736842104</v>
      </c>
      <c r="AJ975" s="22">
        <f>((0.5*14.17*P974*0.9*(N974-O974)*AJ977)/(1+AJ977^2))*10^-1</f>
        <v>351.98280000000005</v>
      </c>
      <c r="AK975" s="108">
        <v>10</v>
      </c>
      <c r="AL975" s="30">
        <f>IF(N974=26,(4*0.5)/AK975,(2*0.5)/AK975)</f>
        <v>0.2</v>
      </c>
      <c r="AM975" s="112" t="s">
        <v>100</v>
      </c>
      <c r="AN975" s="41">
        <f>IF((AL975*0.9*(N974-O974)*391.3*AJ977*10^-1)&lt;AJ975,(AL975*0.9*(N974-O974)*391.3*AJ977*10^-1),"calc. cotθ ")</f>
        <v>323.99640000000005</v>
      </c>
    </row>
    <row r="976" spans="1:40" hidden="1">
      <c r="A976" s="35">
        <v>15</v>
      </c>
      <c r="B976" s="35">
        <v>16</v>
      </c>
      <c r="C976" s="35">
        <v>25</v>
      </c>
      <c r="D976" s="35">
        <v>1</v>
      </c>
      <c r="E976" s="35" t="s">
        <v>16</v>
      </c>
      <c r="F976" s="36">
        <v>51.832999999999998</v>
      </c>
      <c r="G976" s="36">
        <v>27.582999999999998</v>
      </c>
      <c r="H976" s="36">
        <v>-12.909899999999999</v>
      </c>
      <c r="I976" s="36">
        <v>14.6731</v>
      </c>
      <c r="J976" s="36">
        <v>40.492899999999999</v>
      </c>
      <c r="AB976" s="25"/>
      <c r="AC976" s="25"/>
      <c r="AD976" s="22"/>
      <c r="AE976" s="22"/>
      <c r="AF976" s="22"/>
      <c r="AG976" s="22"/>
      <c r="AH976" s="22"/>
      <c r="AI976" s="22"/>
      <c r="AJ976" s="106" t="s">
        <v>93</v>
      </c>
      <c r="AK976" s="108">
        <v>15</v>
      </c>
      <c r="AL976" s="30">
        <f>IF(N974=26,(4*0.5)/AK976,(2*0.5)/AK976)</f>
        <v>0.13333333333333333</v>
      </c>
      <c r="AM976" s="112" t="s">
        <v>99</v>
      </c>
      <c r="AN976" s="41">
        <f>IF((AL976*0.9*(N974-O974)*391.3*AJ977*10^-1)&lt;AJ975,(AL976*0.9*(N974-O974)*391.3*AJ977*10^-1),"calc. cotθ ")</f>
        <v>215.99760000000003</v>
      </c>
    </row>
    <row r="977" spans="1:40" hidden="1">
      <c r="A977" s="35">
        <v>15</v>
      </c>
      <c r="B977" s="35">
        <v>16</v>
      </c>
      <c r="C977" s="35">
        <v>25</v>
      </c>
      <c r="D977" s="35">
        <v>1</v>
      </c>
      <c r="E977" s="35" t="s">
        <v>17</v>
      </c>
      <c r="F977" s="36">
        <v>-49.271000000000001</v>
      </c>
      <c r="G977" s="36">
        <v>-26.201000000000001</v>
      </c>
      <c r="H977" s="36">
        <v>-12.909899999999999</v>
      </c>
      <c r="I977" s="36">
        <v>-39.110900000000001</v>
      </c>
      <c r="J977" s="36">
        <v>-13.291100000000002</v>
      </c>
      <c r="AB977" s="26"/>
      <c r="AC977" s="26"/>
      <c r="AD977" s="23"/>
      <c r="AE977" s="23"/>
      <c r="AF977" s="23"/>
      <c r="AG977" s="23"/>
      <c r="AH977" s="23"/>
      <c r="AI977" s="23"/>
      <c r="AJ977" s="107">
        <v>2</v>
      </c>
      <c r="AK977" s="110">
        <v>20</v>
      </c>
      <c r="AL977" s="31">
        <f>IF(N974=26,(4*0.5)/AK977,(2*0.5)/AK977)</f>
        <v>0.1</v>
      </c>
      <c r="AM977" s="113" t="s">
        <v>98</v>
      </c>
      <c r="AN977" s="114">
        <f>IF((AL977*0.9*(N974-O974)*391.3*AJ977*10^-1)&lt;AJ975,(AL977*0.9*(N974-O974)*391.3*AJ977*10^-1),"calc. cotθ ")</f>
        <v>161.99820000000003</v>
      </c>
    </row>
    <row r="978" spans="1:40" hidden="1">
      <c r="A978" s="35">
        <v>16</v>
      </c>
      <c r="B978" s="35">
        <v>3</v>
      </c>
      <c r="C978" s="35">
        <v>8</v>
      </c>
      <c r="D978" s="35">
        <v>1</v>
      </c>
      <c r="E978" s="35" t="s">
        <v>14</v>
      </c>
      <c r="F978" s="36">
        <v>-2.8340000000000001</v>
      </c>
      <c r="G978" s="36">
        <v>-1.49</v>
      </c>
      <c r="H978" s="36">
        <v>196.06970000000001</v>
      </c>
      <c r="I978" s="36">
        <v>194.5797</v>
      </c>
      <c r="J978" s="36">
        <v>-197.55970000000002</v>
      </c>
      <c r="K978" s="1">
        <f t="shared" ref="K978:K979" si="2372">$K$510</f>
        <v>80</v>
      </c>
      <c r="L978" s="7">
        <f t="shared" ref="L978:L979" si="2373">(ABS(I978)-ABS(I980*$K978/200))*SIGN(I978)</f>
        <v>97.303539999999998</v>
      </c>
      <c r="M978" s="7">
        <f t="shared" ref="M978:M979" si="2374">(ABS(J978)-ABS(J980*$K978/200))*SIGN(J978)</f>
        <v>-95.28994000000003</v>
      </c>
      <c r="N978" s="6">
        <f t="shared" ref="N978:N979" si="2375">$N$510</f>
        <v>75</v>
      </c>
      <c r="O978" s="6">
        <v>4</v>
      </c>
      <c r="P978" s="6">
        <v>30</v>
      </c>
      <c r="Q978" s="7">
        <f>P978*(N978-O978)^2/((10^6)*$AS$4^2)</f>
        <v>389.67765209100986</v>
      </c>
      <c r="R978" s="7">
        <f>P978*(N978-O978)^2/((10^6)*$AS$5^2)</f>
        <v>517.18477480250328</v>
      </c>
      <c r="S978" s="6" t="str">
        <f>IF(R978&gt;=MAX(ABS(I978),ABS(J978),ABS(L978),ABS(M978)),"Verificata","Non verificata")</f>
        <v>Verificata</v>
      </c>
      <c r="T978" s="7">
        <f>-MIN(L978:M978)/(0.9*(N978-O978)/100*391.3)*10</f>
        <v>3.81097717291625</v>
      </c>
      <c r="U978" s="7">
        <f>ABS(MAX(L978:M978)/(0.9*(N978-O978)/100*391.3)*10)</f>
        <v>3.8915080624874268</v>
      </c>
      <c r="V978" s="17">
        <f t="shared" ref="V978:V979" si="2376">IF($N978=26,IF(4*2.01&gt;T978,4*2.01,"Arm. insufficiente"),IF((3*2.01)&gt;T978,(3*2.01),IF(T978&lt;4*2.01,(4*2.01),IF(T978&lt;10.3,2*2.01+2*3.14,IF(T978&lt;15.75,5*3.14,IF(15.75&lt;T978,6*3.14,"Armat. Insuf. "))))))</f>
        <v>6.0299999999999994</v>
      </c>
      <c r="W978" s="16" t="str">
        <f t="shared" ref="W978:W979" si="2377">IF(V978=6.03,"3f16",IF(V978=8.04,"4f16",IF(V978=10.3,"2f16+2f20",IF(V978=15.7,"5f20",IF(V978=18.84,"6f20","Arm. Insuf.")))))</f>
        <v>3f16</v>
      </c>
      <c r="X978" s="17">
        <f t="shared" ref="X978:X979" si="2378">IF($N978=26,IF(4*2.01&gt;U978,4*2.01,"Arm. insufficiente"),IF((3*2.01)&gt;U978,(3*2.01),IF(U978&lt;4*2.01,(4*2.01),IF(U978&lt;10.3,2*2.01+2*3.14,IF(U978&lt;15.75,5*3.14,IF(15.75&lt;U978,6*3.14,"Armat. Insuf. "))))))</f>
        <v>6.0299999999999994</v>
      </c>
      <c r="Y978" s="16" t="str">
        <f t="shared" ref="Y978:Y979" si="2379">IF(X978=6.03,"3f16",IF(X978=8.04,"4f16",IF(X978=10.3,"2f16+2f20",IF(X978=15.7,"5f20",IF(X978=18.84,"6f20","Arm. Insuf.")))))</f>
        <v>3f16</v>
      </c>
      <c r="Z978" s="16">
        <f t="shared" ref="Z978:Z979" si="2380">-0.9*(N978-O978)*V978*391.3/1000</f>
        <v>-150.77454209999999</v>
      </c>
      <c r="AA978" s="16">
        <f t="shared" ref="AA978:AA979" si="2381">0.9*(N978-O978)*X978*391.3/1000</f>
        <v>150.77454209999999</v>
      </c>
      <c r="AB978" s="24"/>
      <c r="AC978" s="24"/>
      <c r="AD978" s="21"/>
      <c r="AE978" s="21"/>
      <c r="AF978" s="21"/>
      <c r="AG978" s="21"/>
      <c r="AH978" s="21"/>
      <c r="AI978" s="21"/>
      <c r="AJ978" s="21"/>
      <c r="AK978" s="109">
        <f t="shared" ref="AK978" si="2382">8*1.6</f>
        <v>12.8</v>
      </c>
      <c r="AL978" s="29">
        <f>IF(N978=26,(4*0.5)/AK978,(2*0.5)/AK978)</f>
        <v>7.8125E-2</v>
      </c>
      <c r="AM978" s="111" t="s">
        <v>97</v>
      </c>
      <c r="AN978" s="40">
        <f>IF((AL978*0.9*(N978-O978)*391.3*AJ981*10^-1)&lt;AJ979,(AL978*0.9*(N978-O978)*391.3*AJ981*10^-1),"calc. cotθ ")</f>
        <v>390.68859375000005</v>
      </c>
    </row>
    <row r="979" spans="1:40" hidden="1">
      <c r="A979" s="35">
        <v>16</v>
      </c>
      <c r="B979" s="35">
        <v>3</v>
      </c>
      <c r="C979" s="35">
        <v>8</v>
      </c>
      <c r="D979" s="35">
        <v>1</v>
      </c>
      <c r="E979" s="35" t="s">
        <v>15</v>
      </c>
      <c r="F979" s="36">
        <v>-2.7909999999999999</v>
      </c>
      <c r="G979" s="36">
        <v>-0.94799999999999995</v>
      </c>
      <c r="H979" s="36">
        <v>-427.51529999999997</v>
      </c>
      <c r="I979" s="36">
        <v>-428.46329999999995</v>
      </c>
      <c r="J979" s="36">
        <v>426.56729999999999</v>
      </c>
      <c r="K979" s="1">
        <f t="shared" si="2372"/>
        <v>80</v>
      </c>
      <c r="L979" s="7">
        <f t="shared" si="2373"/>
        <v>-326.36713999999995</v>
      </c>
      <c r="M979" s="7">
        <f t="shared" si="2374"/>
        <v>329.11754000000002</v>
      </c>
      <c r="N979" s="6">
        <f t="shared" si="2375"/>
        <v>75</v>
      </c>
      <c r="O979" s="6">
        <v>4</v>
      </c>
      <c r="P979" s="6">
        <v>30</v>
      </c>
      <c r="Q979" s="7">
        <f>P979*(N979-O979)^2/((10^6)*$AS$4^2)</f>
        <v>389.67765209100986</v>
      </c>
      <c r="R979" s="7">
        <f>P979*(N979-O979)^2/((10^6)*$AS$5^2)</f>
        <v>517.18477480250328</v>
      </c>
      <c r="S979" s="6" t="str">
        <f>IF(R979&gt;=MAX(ABS(I979),ABS(J979),ABS(L979),ABS(M979)),"Verificata","Non verificata")</f>
        <v>Verificata</v>
      </c>
      <c r="T979" s="7">
        <f>-MIN(L979:M979)/(0.9*(N979-O979)/100*391.3)*10</f>
        <v>13.052560643127295</v>
      </c>
      <c r="U979" s="7">
        <f>ABS(MAX(L979:M979)/(0.9*(N979-O979)/100*391.3)*10)</f>
        <v>13.162558735437869</v>
      </c>
      <c r="V979" s="17">
        <f t="shared" si="2376"/>
        <v>15.700000000000001</v>
      </c>
      <c r="W979" s="16" t="str">
        <f t="shared" si="2377"/>
        <v>5f20</v>
      </c>
      <c r="X979" s="17">
        <f t="shared" si="2378"/>
        <v>15.700000000000001</v>
      </c>
      <c r="Y979" s="16" t="str">
        <f t="shared" si="2379"/>
        <v>5f20</v>
      </c>
      <c r="Z979" s="16">
        <f t="shared" si="2380"/>
        <v>-392.56389900000005</v>
      </c>
      <c r="AA979" s="16">
        <f t="shared" si="2381"/>
        <v>392.56389900000005</v>
      </c>
      <c r="AB979" s="25">
        <v>10.4</v>
      </c>
      <c r="AC979" s="25">
        <v>4.8</v>
      </c>
      <c r="AD979" s="22">
        <v>2.5</v>
      </c>
      <c r="AE979" s="22">
        <v>1.7</v>
      </c>
      <c r="AF979" s="22">
        <f>(AC979*AE979)/2</f>
        <v>4.08</v>
      </c>
      <c r="AG979" s="22">
        <f>(Z978-AA979)/AE979</f>
        <v>-319.61084770588241</v>
      </c>
      <c r="AH979" s="22">
        <f>(AA978-Z979)/AE979</f>
        <v>319.61084770588241</v>
      </c>
      <c r="AI979" s="22">
        <f t="shared" ref="AI979" si="2383">MAX(ABS(AG979+AF979),ABS(AG979-AF979),ABS(AH979+AF979),ABS(AH979-AF979),)</f>
        <v>323.69084770588239</v>
      </c>
      <c r="AJ979" s="22">
        <f>((0.5*14.17*P978*0.9*(N978-O978)*AJ981)/(1+AJ981^2))*10^-1</f>
        <v>543.27780000000007</v>
      </c>
      <c r="AK979" s="108">
        <v>25</v>
      </c>
      <c r="AL979" s="30">
        <f>IF(N978=26,(4*0.5)/AK979,(2*0.5)/AK979)</f>
        <v>0.04</v>
      </c>
      <c r="AM979" s="112" t="s">
        <v>101</v>
      </c>
      <c r="AN979" s="41">
        <f>IF((AL979*0.9*(N978-O978)*391.3*AJ981*10^-1)&lt;AJ979,(AL979*0.9*(N978-O978)*391.3*AJ981*10^-1),"calc. cotθ ")</f>
        <v>200.03256000000005</v>
      </c>
    </row>
    <row r="980" spans="1:40" hidden="1">
      <c r="A980" s="35">
        <v>16</v>
      </c>
      <c r="B980" s="35">
        <v>3</v>
      </c>
      <c r="C980" s="35">
        <v>8</v>
      </c>
      <c r="D980" s="35">
        <v>1</v>
      </c>
      <c r="E980" s="35" t="s">
        <v>16</v>
      </c>
      <c r="F980" s="36">
        <v>12.98</v>
      </c>
      <c r="G980" s="36">
        <v>6.242</v>
      </c>
      <c r="H980" s="36">
        <v>-249.43239999999997</v>
      </c>
      <c r="I980" s="36">
        <v>-243.19039999999998</v>
      </c>
      <c r="J980" s="36">
        <v>255.67439999999996</v>
      </c>
      <c r="AB980" s="25"/>
      <c r="AC980" s="25"/>
      <c r="AD980" s="22"/>
      <c r="AE980" s="22"/>
      <c r="AF980" s="22"/>
      <c r="AG980" s="22"/>
      <c r="AH980" s="22"/>
      <c r="AI980" s="22"/>
      <c r="AJ980" s="106" t="s">
        <v>93</v>
      </c>
      <c r="AK980" s="108">
        <v>30</v>
      </c>
      <c r="AL980" s="30">
        <f>IF(N978=26,(4*0.5)/AK980,(2*0.5)/AK980)</f>
        <v>3.3333333333333333E-2</v>
      </c>
      <c r="AM980" s="112" t="s">
        <v>102</v>
      </c>
      <c r="AN980" s="41">
        <f>IF((AL980*0.9*(N978-O978)*391.3*AJ981*10^-1)&lt;AJ979,(AL980*0.9*(N978-O978)*391.3*AJ981*10^-1),"calc. cotθ ")</f>
        <v>166.69380000000001</v>
      </c>
    </row>
    <row r="981" spans="1:40" hidden="1">
      <c r="A981" s="35">
        <v>16</v>
      </c>
      <c r="B981" s="35">
        <v>3</v>
      </c>
      <c r="C981" s="35">
        <v>8</v>
      </c>
      <c r="D981" s="35">
        <v>1</v>
      </c>
      <c r="E981" s="35" t="s">
        <v>17</v>
      </c>
      <c r="F981" s="36">
        <v>-12.945</v>
      </c>
      <c r="G981" s="36">
        <v>-5.8079999999999998</v>
      </c>
      <c r="H981" s="36">
        <v>-249.43239999999997</v>
      </c>
      <c r="I981" s="36">
        <v>-255.24039999999997</v>
      </c>
      <c r="J981" s="36">
        <v>243.62439999999998</v>
      </c>
      <c r="AB981" s="26"/>
      <c r="AC981" s="26"/>
      <c r="AD981" s="23"/>
      <c r="AE981" s="23"/>
      <c r="AF981" s="23"/>
      <c r="AG981" s="23"/>
      <c r="AH981" s="23"/>
      <c r="AI981" s="23"/>
      <c r="AJ981" s="107">
        <v>2</v>
      </c>
      <c r="AK981" s="110">
        <v>35</v>
      </c>
      <c r="AL981" s="31">
        <f>IF(N978=26,(4*0.5)/AK981,(2*0.5)/AK981)</f>
        <v>2.8571428571428571E-2</v>
      </c>
      <c r="AM981" s="113" t="s">
        <v>103</v>
      </c>
      <c r="AN981" s="114">
        <f>IF((AL981*0.9*(N978-O978)*391.3*AJ981*10^-1)&lt;AJ979,(AL981*0.9*(N978-O978)*391.3*AJ981*10^-1),"calc. cotθ ")</f>
        <v>142.88039999999998</v>
      </c>
    </row>
    <row r="982" spans="1:40" hidden="1">
      <c r="A982" s="35">
        <v>17</v>
      </c>
      <c r="B982" s="35">
        <v>26</v>
      </c>
      <c r="C982" s="35">
        <v>29</v>
      </c>
      <c r="D982" s="35">
        <v>1</v>
      </c>
      <c r="E982" s="35" t="s">
        <v>14</v>
      </c>
      <c r="F982" s="36">
        <v>-6.665</v>
      </c>
      <c r="G982" s="36">
        <v>-3.4510000000000001</v>
      </c>
      <c r="H982" s="36">
        <v>427.51529999999997</v>
      </c>
      <c r="I982" s="36">
        <v>424.06429999999995</v>
      </c>
      <c r="J982" s="36">
        <v>-430.96629999999999</v>
      </c>
      <c r="K982" s="1">
        <f t="shared" ref="K982:K983" si="2384">$K$510</f>
        <v>80</v>
      </c>
      <c r="L982" s="7">
        <f t="shared" ref="L982:L983" si="2385">(ABS(I982)-ABS(I984*$K982/200))*SIGN(I982)</f>
        <v>327.21133999999995</v>
      </c>
      <c r="M982" s="7">
        <f t="shared" ref="M982:M983" si="2386">(ABS(J982)-ABS(J984*$K982/200))*SIGN(J982)</f>
        <v>-328.27334000000002</v>
      </c>
      <c r="N982" s="6">
        <f t="shared" ref="N982:N983" si="2387">$N$510</f>
        <v>75</v>
      </c>
      <c r="O982" s="6">
        <v>4</v>
      </c>
      <c r="P982" s="6">
        <v>30</v>
      </c>
      <c r="Q982" s="7">
        <f>P982*(N982-O982)^2/((10^6)*$AS$4^2)</f>
        <v>389.67765209100986</v>
      </c>
      <c r="R982" s="7">
        <f>P982*(N982-O982)^2/((10^6)*$AS$5^2)</f>
        <v>517.18477480250328</v>
      </c>
      <c r="S982" s="6" t="str">
        <f>IF(R982&gt;=MAX(ABS(I982),ABS(J982),ABS(L982),ABS(M982)),"Verificata","Non verificata")</f>
        <v>Verificata</v>
      </c>
      <c r="T982" s="7">
        <f>-MIN(L982:M982)/(0.9*(N982-O982)/100*391.3)*10</f>
        <v>13.128796231973434</v>
      </c>
      <c r="U982" s="7">
        <f>ABS(MAX(L982:M982)/(0.9*(N982-O982)/100*391.3)*10)</f>
        <v>13.086323146591731</v>
      </c>
      <c r="V982" s="17">
        <f t="shared" ref="V982:V983" si="2388">IF($N982=26,IF(4*2.01&gt;T982,4*2.01,"Arm. insufficiente"),IF((3*2.01)&gt;T982,(3*2.01),IF(T982&lt;4*2.01,(4*2.01),IF(T982&lt;10.3,2*2.01+2*3.14,IF(T982&lt;15.75,5*3.14,IF(15.75&lt;T982,6*3.14,"Armat. Insuf. "))))))</f>
        <v>15.700000000000001</v>
      </c>
      <c r="W982" s="16" t="str">
        <f t="shared" ref="W982:W983" si="2389">IF(V982=6.03,"3f16",IF(V982=8.04,"4f16",IF(V982=10.3,"2f16+2f20",IF(V982=15.7,"5f20",IF(V982=18.84,"6f20","Arm. Insuf.")))))</f>
        <v>5f20</v>
      </c>
      <c r="X982" s="17">
        <f t="shared" ref="X982:X983" si="2390">IF($N982=26,IF(4*2.01&gt;U982,4*2.01,"Arm. insufficiente"),IF((3*2.01)&gt;U982,(3*2.01),IF(U982&lt;4*2.01,(4*2.01),IF(U982&lt;10.3,2*2.01+2*3.14,IF(U982&lt;15.75,5*3.14,IF(15.75&lt;U982,6*3.14,"Armat. Insuf. "))))))</f>
        <v>15.700000000000001</v>
      </c>
      <c r="Y982" s="16" t="str">
        <f t="shared" ref="Y982:Y983" si="2391">IF(X982=6.03,"3f16",IF(X982=8.04,"4f16",IF(X982=10.3,"2f16+2f20",IF(X982=15.7,"5f20",IF(X982=18.84,"6f20","Arm. Insuf.")))))</f>
        <v>5f20</v>
      </c>
      <c r="Z982" s="16">
        <f t="shared" ref="Z982:Z983" si="2392">-0.9*(N982-O982)*V982*391.3/1000</f>
        <v>-392.56389900000005</v>
      </c>
      <c r="AA982" s="16">
        <f t="shared" ref="AA982:AA983" si="2393">0.9*(N982-O982)*X982*391.3/1000</f>
        <v>392.56389900000005</v>
      </c>
      <c r="AB982" s="24"/>
      <c r="AC982" s="24"/>
      <c r="AD982" s="21"/>
      <c r="AE982" s="21"/>
      <c r="AF982" s="21"/>
      <c r="AG982" s="21"/>
      <c r="AH982" s="21"/>
      <c r="AI982" s="21"/>
      <c r="AJ982" s="21"/>
      <c r="AK982" s="109">
        <f t="shared" ref="AK982" si="2394">8*1.6</f>
        <v>12.8</v>
      </c>
      <c r="AL982" s="29">
        <f>IF(N982=26,(4*0.5)/AK982,(2*0.5)/AK982)</f>
        <v>7.8125E-2</v>
      </c>
      <c r="AM982" s="111" t="s">
        <v>96</v>
      </c>
      <c r="AN982" s="40">
        <f>IF((AL982*0.9*(N982-O982)*391.3*AJ985*10^-1)&lt;AJ983,(AL982*0.9*(N982-O982)*391.3*AJ985*10^-1),"calc. cotθ ")</f>
        <v>390.68859375000005</v>
      </c>
    </row>
    <row r="983" spans="1:40" hidden="1">
      <c r="A983" s="35">
        <v>17</v>
      </c>
      <c r="B983" s="35">
        <v>26</v>
      </c>
      <c r="C983" s="35">
        <v>29</v>
      </c>
      <c r="D983" s="35">
        <v>1</v>
      </c>
      <c r="E983" s="35" t="s">
        <v>15</v>
      </c>
      <c r="F983" s="36">
        <v>-0.94</v>
      </c>
      <c r="G983" s="36">
        <v>-0.26300000000000001</v>
      </c>
      <c r="H983" s="36">
        <v>-196.06970000000001</v>
      </c>
      <c r="I983" s="36">
        <v>-196.33270000000002</v>
      </c>
      <c r="J983" s="36">
        <v>195.80670000000001</v>
      </c>
      <c r="K983" s="1">
        <f t="shared" si="2384"/>
        <v>80</v>
      </c>
      <c r="L983" s="7">
        <f t="shared" si="2385"/>
        <v>-94.659740000000028</v>
      </c>
      <c r="M983" s="7">
        <f t="shared" si="2386"/>
        <v>97.933740000000029</v>
      </c>
      <c r="N983" s="6">
        <f t="shared" si="2387"/>
        <v>75</v>
      </c>
      <c r="O983" s="6">
        <v>4</v>
      </c>
      <c r="P983" s="6">
        <v>30</v>
      </c>
      <c r="Q983" s="7">
        <f>P983*(N983-O983)^2/((10^6)*$AS$4^2)</f>
        <v>389.67765209100986</v>
      </c>
      <c r="R983" s="7">
        <f>P983*(N983-O983)^2/((10^6)*$AS$5^2)</f>
        <v>517.18477480250328</v>
      </c>
      <c r="S983" s="6" t="str">
        <f>IF(R983&gt;=MAX(ABS(I983),ABS(J983),ABS(L983),ABS(M983)),"Verificata","Non verificata")</f>
        <v>Verificata</v>
      </c>
      <c r="T983" s="7">
        <f>-MIN(L983:M983)/(0.9*(N983-O983)/100*391.3)*10</f>
        <v>3.7857732761106497</v>
      </c>
      <c r="U983" s="7">
        <f>ABS(MAX(L983:M983)/(0.9*(N983-O983)/100*391.3)*10)</f>
        <v>3.9167119592930275</v>
      </c>
      <c r="V983" s="17">
        <f t="shared" si="2388"/>
        <v>6.0299999999999994</v>
      </c>
      <c r="W983" s="16" t="str">
        <f t="shared" si="2389"/>
        <v>3f16</v>
      </c>
      <c r="X983" s="17">
        <f t="shared" si="2390"/>
        <v>6.0299999999999994</v>
      </c>
      <c r="Y983" s="16" t="str">
        <f t="shared" si="2391"/>
        <v>3f16</v>
      </c>
      <c r="Z983" s="16">
        <f t="shared" si="2392"/>
        <v>-150.77454209999999</v>
      </c>
      <c r="AA983" s="16">
        <f t="shared" si="2393"/>
        <v>150.77454209999999</v>
      </c>
      <c r="AB983" s="25">
        <v>10.4</v>
      </c>
      <c r="AC983" s="25">
        <v>4.8</v>
      </c>
      <c r="AD983" s="22">
        <v>2.5</v>
      </c>
      <c r="AE983" s="22">
        <v>1.7</v>
      </c>
      <c r="AF983" s="22">
        <f>(AC983*AE983)/2</f>
        <v>4.08</v>
      </c>
      <c r="AG983" s="22">
        <f>(Z982-AA983)/AE983</f>
        <v>-319.61084770588241</v>
      </c>
      <c r="AH983" s="22">
        <f>(AA982-Z983)/AE983</f>
        <v>319.61084770588241</v>
      </c>
      <c r="AI983" s="22">
        <f t="shared" ref="AI983" si="2395">MAX(ABS(AG983+AF983),ABS(AG983-AF983),ABS(AH983+AF983),ABS(AH983-AF983),)</f>
        <v>323.69084770588239</v>
      </c>
      <c r="AJ983" s="22">
        <f>((0.5*14.17*P982*0.9*(N982-O982)*AJ985)/(1+AJ985^2))*10^-1</f>
        <v>543.27780000000007</v>
      </c>
      <c r="AK983" s="108">
        <v>10</v>
      </c>
      <c r="AL983" s="30">
        <f>IF(N982=26,(4*0.5)/AK983,(2*0.5)/AK983)</f>
        <v>0.1</v>
      </c>
      <c r="AM983" s="112" t="s">
        <v>100</v>
      </c>
      <c r="AN983" s="41">
        <f>IF((AL983*0.9*(N982-O982)*391.3*AJ985*10^-1)&lt;AJ983,(AL983*0.9*(N982-O982)*391.3*AJ985*10^-1),"calc. cotθ ")</f>
        <v>500.08140000000003</v>
      </c>
    </row>
    <row r="984" spans="1:40" hidden="1">
      <c r="A984" s="35">
        <v>17</v>
      </c>
      <c r="B984" s="35">
        <v>26</v>
      </c>
      <c r="C984" s="35">
        <v>29</v>
      </c>
      <c r="D984" s="35">
        <v>1</v>
      </c>
      <c r="E984" s="35" t="s">
        <v>16</v>
      </c>
      <c r="F984" s="36">
        <v>15.253</v>
      </c>
      <c r="G984" s="36">
        <v>7.3</v>
      </c>
      <c r="H984" s="36">
        <v>-249.43239999999997</v>
      </c>
      <c r="I984" s="36">
        <v>-242.13239999999996</v>
      </c>
      <c r="J984" s="36">
        <v>256.73239999999998</v>
      </c>
      <c r="AB984" s="25"/>
      <c r="AC984" s="25"/>
      <c r="AD984" s="22"/>
      <c r="AE984" s="22"/>
      <c r="AF984" s="22"/>
      <c r="AG984" s="22"/>
      <c r="AH984" s="22"/>
      <c r="AI984" s="22"/>
      <c r="AJ984" s="106" t="s">
        <v>93</v>
      </c>
      <c r="AK984" s="108">
        <v>15</v>
      </c>
      <c r="AL984" s="30">
        <f>IF(N982=26,(4*0.5)/AK984,(2*0.5)/AK984)</f>
        <v>6.6666666666666666E-2</v>
      </c>
      <c r="AM984" s="112" t="s">
        <v>99</v>
      </c>
      <c r="AN984" s="41">
        <f>IF((AL984*0.9*(N982-O982)*391.3*AJ985*10^-1)&lt;AJ983,(AL984*0.9*(N982-O982)*391.3*AJ985*10^-1),"calc. cotθ ")</f>
        <v>333.38760000000002</v>
      </c>
    </row>
    <row r="985" spans="1:40" hidden="1">
      <c r="A985" s="35">
        <v>17</v>
      </c>
      <c r="B985" s="35">
        <v>26</v>
      </c>
      <c r="C985" s="35">
        <v>29</v>
      </c>
      <c r="D985" s="35">
        <v>1</v>
      </c>
      <c r="E985" s="35" t="s">
        <v>17</v>
      </c>
      <c r="F985" s="36">
        <v>-10.672000000000001</v>
      </c>
      <c r="G985" s="36">
        <v>-4.75</v>
      </c>
      <c r="H985" s="36">
        <v>-249.43239999999997</v>
      </c>
      <c r="I985" s="36">
        <v>-254.18239999999997</v>
      </c>
      <c r="J985" s="36">
        <v>244.68239999999997</v>
      </c>
      <c r="AB985" s="26"/>
      <c r="AC985" s="26"/>
      <c r="AD985" s="23"/>
      <c r="AE985" s="23"/>
      <c r="AF985" s="23"/>
      <c r="AG985" s="23"/>
      <c r="AH985" s="23"/>
      <c r="AI985" s="23"/>
      <c r="AJ985" s="107">
        <v>2</v>
      </c>
      <c r="AK985" s="110">
        <v>20</v>
      </c>
      <c r="AL985" s="31">
        <f>IF(N982=26,(4*0.5)/AK985,(2*0.5)/AK985)</f>
        <v>0.05</v>
      </c>
      <c r="AM985" s="113" t="s">
        <v>98</v>
      </c>
      <c r="AN985" s="114">
        <f>IF((AL985*0.9*(N982-O982)*391.3*AJ985*10^-1)&lt;AJ983,(AL985*0.9*(N982-O982)*391.3*AJ985*10^-1),"calc. cotθ ")</f>
        <v>250.04070000000002</v>
      </c>
    </row>
    <row r="986" spans="1:40" hidden="1">
      <c r="A986" s="35">
        <v>18</v>
      </c>
      <c r="B986" s="35">
        <v>11</v>
      </c>
      <c r="C986" s="35">
        <v>17</v>
      </c>
      <c r="D986" s="35">
        <v>1</v>
      </c>
      <c r="E986" s="35" t="s">
        <v>14</v>
      </c>
      <c r="F986" s="36">
        <v>-13.388</v>
      </c>
      <c r="G986" s="36">
        <v>-8.3070000000000004</v>
      </c>
      <c r="H986" s="36">
        <v>51.262099999999997</v>
      </c>
      <c r="I986" s="36">
        <v>42.955099999999995</v>
      </c>
      <c r="J986" s="36">
        <v>-59.569099999999999</v>
      </c>
      <c r="K986" s="1">
        <f t="shared" ref="K986:K987" si="2396">$K$510</f>
        <v>80</v>
      </c>
      <c r="L986" s="7">
        <f t="shared" ref="L986:L987" si="2397">(ABS(I986)-ABS(I988*$K986/200))*SIGN(I986)</f>
        <v>38.237379999999995</v>
      </c>
      <c r="M986" s="7">
        <f t="shared" ref="M986:M987" si="2398">(ABS(J986)-ABS(J988*$K986/200))*SIGN(J986)</f>
        <v>-43.330579999999998</v>
      </c>
      <c r="N986" s="6">
        <v>26</v>
      </c>
      <c r="O986" s="6">
        <v>3</v>
      </c>
      <c r="P986" s="6">
        <v>60</v>
      </c>
      <c r="Q986" s="7">
        <f>P986*(N986-O986)^2/((10^6)*$AS$4^2)</f>
        <v>81.785152928444433</v>
      </c>
      <c r="R986" s="7">
        <f>P986*(N986-O986)^2/((10^6)*$AS$5^2)</f>
        <v>108.54621934954343</v>
      </c>
      <c r="S986" s="6" t="str">
        <f>IF(R986&gt;=MAX(ABS(I986),ABS(J986),ABS(L986),ABS(M986)),"Verificata","Non verificata")</f>
        <v>Verificata</v>
      </c>
      <c r="T986" s="7">
        <f>-MIN(L986:M986)/(0.9*(N986-O986)/100*391.3)*10</f>
        <v>5.3495137600294314</v>
      </c>
      <c r="U986" s="7">
        <f>ABS(MAX(L986:M986)/(0.9*(N986-O986)/100*391.3)*10)</f>
        <v>4.720716649938085</v>
      </c>
      <c r="V986" s="17">
        <f t="shared" ref="V986:V987" si="2399">IF($N986=26,IF(4*2.01&gt;T986,4*2.01,"Arm. insufficiente"),IF((3*2.01)&gt;T986,(3*2.01),IF(T986&lt;4*2.01,(4*2.01),IF(T986&lt;10.3,2*2.01+2*3.14,IF(T986&lt;15.75,5*3.14,IF(15.75&lt;T986,6*3.14,"Armat. Insuf. "))))))</f>
        <v>8.0399999999999991</v>
      </c>
      <c r="W986" s="16" t="str">
        <f t="shared" ref="W986:W987" si="2400">IF(V986=6.03,"3f16",IF(V986=8.04,"4f16",IF(V986=10.3,"2f16+2f20",IF(V986=15.7,"5f20",IF(V986=18.84,"6f20","Arm. Insuf.")))))</f>
        <v>4f16</v>
      </c>
      <c r="X986" s="17">
        <f t="shared" ref="X986:X987" si="2401">IF($N986=26,IF(4*2.01&gt;U986,4*2.01,"Arm. insufficiente"),IF((3*2.01)&gt;U986,(3*2.01),IF(U986&lt;4*2.01,(4*2.01),IF(U986&lt;10.3,2*2.01+2*3.14,IF(U986&lt;15.75,5*3.14,IF(15.75&lt;U986,6*3.14,"Armat. Insuf. "))))))</f>
        <v>8.0399999999999991</v>
      </c>
      <c r="Y986" s="16" t="str">
        <f t="shared" ref="Y986:Y987" si="2402">IF(X986=6.03,"3f16",IF(X986=8.04,"4f16",IF(X986=10.3,"2f16+2f20",IF(X986=15.7,"5f20",IF(X986=18.84,"6f20","Arm. Insuf.")))))</f>
        <v>4f16</v>
      </c>
      <c r="Z986" s="16">
        <f t="shared" ref="Z986:Z987" si="2403">-0.9*(N986-O986)*V986*391.3/1000</f>
        <v>-65.123276399999995</v>
      </c>
      <c r="AA986" s="16">
        <f t="shared" ref="AA986:AA987" si="2404">0.9*(N986-O986)*X986*391.3/1000</f>
        <v>65.123276399999995</v>
      </c>
      <c r="AB986" s="24"/>
      <c r="AC986" s="24"/>
      <c r="AD986" s="21"/>
      <c r="AE986" s="21"/>
      <c r="AF986" s="21"/>
      <c r="AG986" s="21"/>
      <c r="AH986" s="21"/>
      <c r="AI986" s="21"/>
      <c r="AJ986" s="21"/>
      <c r="AK986" s="109">
        <f t="shared" ref="AK986" si="2405">8*1.6</f>
        <v>12.8</v>
      </c>
      <c r="AL986" s="29">
        <f>IF(N986=26,(4*0.5)/AK986,(2*0.5)/AK986)</f>
        <v>0.15625</v>
      </c>
      <c r="AM986" s="111" t="s">
        <v>97</v>
      </c>
      <c r="AN986" s="40">
        <f>IF((AL986*0.9*(N986-O986)*391.3*AJ989*10^-1)&lt;AJ987,(AL986*0.9*(N986-O986)*391.3*AJ989*10^-1),"calc. cotθ ")</f>
        <v>253.12218750000002</v>
      </c>
    </row>
    <row r="987" spans="1:40" hidden="1">
      <c r="A987" s="35">
        <v>18</v>
      </c>
      <c r="B987" s="35">
        <v>11</v>
      </c>
      <c r="C987" s="35">
        <v>17</v>
      </c>
      <c r="D987" s="35">
        <v>1</v>
      </c>
      <c r="E987" s="35" t="s">
        <v>15</v>
      </c>
      <c r="F987" s="36">
        <v>-16.181999999999999</v>
      </c>
      <c r="G987" s="36">
        <v>-10.023</v>
      </c>
      <c r="H987" s="36">
        <v>-47.759900000000002</v>
      </c>
      <c r="I987" s="36">
        <v>-57.782899999999998</v>
      </c>
      <c r="J987" s="36">
        <v>37.736900000000006</v>
      </c>
      <c r="K987" s="1">
        <f t="shared" si="2396"/>
        <v>80</v>
      </c>
      <c r="L987" s="7">
        <f t="shared" si="2397"/>
        <v>-41.181179999999998</v>
      </c>
      <c r="M987" s="7">
        <f t="shared" si="2398"/>
        <v>33.382380000000005</v>
      </c>
      <c r="N987" s="6">
        <v>26</v>
      </c>
      <c r="O987" s="6">
        <v>3</v>
      </c>
      <c r="P987" s="6">
        <v>60</v>
      </c>
      <c r="Q987" s="7">
        <f>P987*(N987-O987)^2/((10^6)*$AS$4^2)</f>
        <v>81.785152928444433</v>
      </c>
      <c r="R987" s="7">
        <f>P987*(N987-O987)^2/((10^6)*$AS$5^2)</f>
        <v>108.54621934954343</v>
      </c>
      <c r="S987" s="6" t="str">
        <f>IF(R987&gt;=MAX(ABS(I987),ABS(J987),ABS(L987),ABS(M987)),"Verificata","Non verificata")</f>
        <v>Verificata</v>
      </c>
      <c r="T987" s="7">
        <f>-MIN(L987:M987)/(0.9*(N987-O987)/100*391.3)*10</f>
        <v>5.0841527868828171</v>
      </c>
      <c r="U987" s="7">
        <f>ABS(MAX(L987:M987)/(0.9*(N987-O987)/100*391.3)*10)</f>
        <v>4.1213272740067488</v>
      </c>
      <c r="V987" s="17">
        <f t="shared" si="2399"/>
        <v>8.0399999999999991</v>
      </c>
      <c r="W987" s="16" t="str">
        <f t="shared" si="2400"/>
        <v>4f16</v>
      </c>
      <c r="X987" s="17">
        <f t="shared" si="2401"/>
        <v>8.0399999999999991</v>
      </c>
      <c r="Y987" s="16" t="str">
        <f t="shared" si="2402"/>
        <v>4f16</v>
      </c>
      <c r="Z987" s="16">
        <f t="shared" si="2403"/>
        <v>-65.123276399999995</v>
      </c>
      <c r="AA987" s="16">
        <f t="shared" si="2404"/>
        <v>65.123276399999995</v>
      </c>
      <c r="AB987" s="25">
        <v>12.7</v>
      </c>
      <c r="AC987" s="25">
        <v>7.9</v>
      </c>
      <c r="AD987" s="22">
        <v>3.78</v>
      </c>
      <c r="AE987" s="22">
        <v>3.48</v>
      </c>
      <c r="AF987" s="22">
        <f>(AC987*AE987)/2</f>
        <v>13.746</v>
      </c>
      <c r="AG987" s="22">
        <f>(Z986-AA987)/AE987</f>
        <v>-37.42717034482758</v>
      </c>
      <c r="AH987" s="22">
        <f>(AA986-Z987)/AE987</f>
        <v>37.42717034482758</v>
      </c>
      <c r="AI987" s="22">
        <f t="shared" ref="AI987" si="2406">MAX(ABS(AG987+AF987),ABS(AG987-AF987),ABS(AH987+AF987),ABS(AH987-AF987),)</f>
        <v>51.173170344827582</v>
      </c>
      <c r="AJ987" s="22">
        <f>((0.5*14.17*P986*0.9*(N986-O986)*AJ989)/(1+AJ989^2))*10^-1</f>
        <v>351.98280000000005</v>
      </c>
      <c r="AK987" s="108">
        <v>25</v>
      </c>
      <c r="AL987" s="30">
        <f>IF(N986=26,(4*0.5)/AK987,(2*0.5)/AK987)</f>
        <v>0.08</v>
      </c>
      <c r="AM987" s="112" t="s">
        <v>101</v>
      </c>
      <c r="AN987" s="41">
        <f>IF((AL987*0.9*(N986-O986)*391.3*AJ989*10^-1)&lt;AJ987,(AL987*0.9*(N986-O986)*391.3*AJ989*10^-1),"calc. cotθ ")</f>
        <v>129.59856000000002</v>
      </c>
    </row>
    <row r="988" spans="1:40" hidden="1">
      <c r="A988" s="35">
        <v>18</v>
      </c>
      <c r="B988" s="35">
        <v>11</v>
      </c>
      <c r="C988" s="35">
        <v>17</v>
      </c>
      <c r="D988" s="35">
        <v>1</v>
      </c>
      <c r="E988" s="35" t="s">
        <v>16</v>
      </c>
      <c r="F988" s="36">
        <v>23.225999999999999</v>
      </c>
      <c r="G988" s="36">
        <v>14.401</v>
      </c>
      <c r="H988" s="36">
        <v>-26.1953</v>
      </c>
      <c r="I988" s="36">
        <v>-11.7943</v>
      </c>
      <c r="J988" s="36">
        <v>40.596299999999999</v>
      </c>
      <c r="AB988" s="25"/>
      <c r="AC988" s="25"/>
      <c r="AD988" s="22"/>
      <c r="AE988" s="22"/>
      <c r="AF988" s="22"/>
      <c r="AG988" s="22"/>
      <c r="AH988" s="22"/>
      <c r="AI988" s="22"/>
      <c r="AJ988" s="106" t="s">
        <v>93</v>
      </c>
      <c r="AK988" s="108">
        <v>30</v>
      </c>
      <c r="AL988" s="30">
        <f>IF(N986=26,(4*0.5)/AK988,(2*0.5)/AK988)</f>
        <v>6.6666666666666666E-2</v>
      </c>
      <c r="AM988" s="112" t="s">
        <v>102</v>
      </c>
      <c r="AN988" s="41">
        <f>IF((AL988*0.9*(N986-O986)*391.3*AJ989*10^-1)&lt;AJ987,(AL988*0.9*(N986-O986)*391.3*AJ989*10^-1),"calc. cotθ ")</f>
        <v>107.99880000000002</v>
      </c>
    </row>
    <row r="989" spans="1:40" hidden="1">
      <c r="A989" s="35">
        <v>18</v>
      </c>
      <c r="B989" s="35">
        <v>11</v>
      </c>
      <c r="C989" s="35">
        <v>17</v>
      </c>
      <c r="D989" s="35">
        <v>1</v>
      </c>
      <c r="E989" s="35" t="s">
        <v>17</v>
      </c>
      <c r="F989" s="36">
        <v>-24.704999999999998</v>
      </c>
      <c r="G989" s="36">
        <v>-15.308999999999999</v>
      </c>
      <c r="H989" s="36">
        <v>-26.1953</v>
      </c>
      <c r="I989" s="36">
        <v>-41.504300000000001</v>
      </c>
      <c r="J989" s="36">
        <v>10.8863</v>
      </c>
      <c r="AB989" s="26"/>
      <c r="AC989" s="26"/>
      <c r="AD989" s="23"/>
      <c r="AE989" s="23"/>
      <c r="AF989" s="23"/>
      <c r="AG989" s="23"/>
      <c r="AH989" s="23"/>
      <c r="AI989" s="23"/>
      <c r="AJ989" s="107">
        <v>2</v>
      </c>
      <c r="AK989" s="110">
        <v>35</v>
      </c>
      <c r="AL989" s="31">
        <f>IF(N986=26,(4*0.5)/AK989,(2*0.5)/AK989)</f>
        <v>5.7142857142857141E-2</v>
      </c>
      <c r="AM989" s="113" t="s">
        <v>103</v>
      </c>
      <c r="AN989" s="114">
        <f>IF((AL989*0.9*(N986-O986)*391.3*AJ989*10^-1)&lt;AJ987,(AL989*0.9*(N986-O986)*391.3*AJ989*10^-1),"calc. cotθ ")</f>
        <v>92.570400000000006</v>
      </c>
    </row>
    <row r="990" spans="1:40" hidden="1">
      <c r="A990" s="35">
        <v>18</v>
      </c>
      <c r="B990" s="35">
        <v>17</v>
      </c>
      <c r="C990" s="35">
        <v>21</v>
      </c>
      <c r="D990" s="35">
        <v>1</v>
      </c>
      <c r="E990" s="35" t="s">
        <v>14</v>
      </c>
      <c r="F990" s="36">
        <v>-22.863</v>
      </c>
      <c r="G990" s="36">
        <v>-14.182</v>
      </c>
      <c r="H990" s="36">
        <v>40.251299999999993</v>
      </c>
      <c r="I990" s="36">
        <v>26.069299999999991</v>
      </c>
      <c r="J990" s="36">
        <v>-54.433299999999996</v>
      </c>
      <c r="K990" s="1">
        <f t="shared" ref="K990:K991" si="2407">$K$510</f>
        <v>80</v>
      </c>
      <c r="L990" s="7">
        <f t="shared" ref="L990:L991" si="2408">(ABS(I990)-ABS(I992*$K990/200))*SIGN(I990)</f>
        <v>25.930779999999992</v>
      </c>
      <c r="M990" s="7">
        <f t="shared" ref="M990:M991" si="2409">(ABS(J990)-ABS(J992*$K990/200))*SIGN(J990)</f>
        <v>-39.755019999999995</v>
      </c>
      <c r="N990" s="6">
        <v>26</v>
      </c>
      <c r="O990" s="6">
        <v>3</v>
      </c>
      <c r="P990" s="6">
        <v>60</v>
      </c>
      <c r="Q990" s="7">
        <f>P990*(N990-O990)^2/((10^6)*$AS$4^2)</f>
        <v>81.785152928444433</v>
      </c>
      <c r="R990" s="7">
        <f>P990*(N990-O990)^2/((10^6)*$AS$5^2)</f>
        <v>108.54621934954343</v>
      </c>
      <c r="S990" s="6" t="str">
        <f>IF(R990&gt;=MAX(ABS(I990),ABS(J990),ABS(L990),ABS(M990)),"Verificata","Non verificata")</f>
        <v>Verificata</v>
      </c>
      <c r="T990" s="7">
        <f>-MIN(L990:M990)/(0.9*(N990-O990)/100*391.3)*10</f>
        <v>4.9080816947348795</v>
      </c>
      <c r="U990" s="7">
        <f>ABS(MAX(L990:M990)/(0.9*(N990-O990)/100*391.3)*10)</f>
        <v>3.2013664349356956</v>
      </c>
      <c r="V990" s="17">
        <f t="shared" ref="V990:V991" si="2410">IF($N990=26,IF(4*2.01&gt;T990,4*2.01,"Arm. insufficiente"),IF((3*2.01)&gt;T990,(3*2.01),IF(T990&lt;4*2.01,(4*2.01),IF(T990&lt;10.3,2*2.01+2*3.14,IF(T990&lt;15.75,5*3.14,IF(15.75&lt;T990,6*3.14,"Armat. Insuf. "))))))</f>
        <v>8.0399999999999991</v>
      </c>
      <c r="W990" s="16" t="str">
        <f t="shared" ref="W990:W991" si="2411">IF(V990=6.03,"3f16",IF(V990=8.04,"4f16",IF(V990=10.3,"2f16+2f20",IF(V990=15.7,"5f20",IF(V990=18.84,"6f20","Arm. Insuf.")))))</f>
        <v>4f16</v>
      </c>
      <c r="X990" s="17">
        <f t="shared" ref="X990:X991" si="2412">IF($N990=26,IF(4*2.01&gt;U990,4*2.01,"Arm. insufficiente"),IF((3*2.01)&gt;U990,(3*2.01),IF(U990&lt;4*2.01,(4*2.01),IF(U990&lt;10.3,2*2.01+2*3.14,IF(U990&lt;15.75,5*3.14,IF(15.75&lt;U990,6*3.14,"Armat. Insuf. "))))))</f>
        <v>8.0399999999999991</v>
      </c>
      <c r="Y990" s="16" t="str">
        <f t="shared" ref="Y990:Y991" si="2413">IF(X990=6.03,"3f16",IF(X990=8.04,"4f16",IF(X990=10.3,"2f16+2f20",IF(X990=15.7,"5f20",IF(X990=18.84,"6f20","Arm. Insuf.")))))</f>
        <v>4f16</v>
      </c>
      <c r="Z990" s="16">
        <f t="shared" ref="Z990:Z991" si="2414">-0.9*(N990-O990)*V990*391.3/1000</f>
        <v>-65.123276399999995</v>
      </c>
      <c r="AA990" s="16">
        <f t="shared" ref="AA990:AA991" si="2415">0.9*(N990-O990)*X990*391.3/1000</f>
        <v>65.123276399999995</v>
      </c>
      <c r="AB990" s="24"/>
      <c r="AC990" s="24"/>
      <c r="AD990" s="21"/>
      <c r="AE990" s="21"/>
      <c r="AF990" s="21"/>
      <c r="AG990" s="21"/>
      <c r="AH990" s="21"/>
      <c r="AI990" s="21"/>
      <c r="AJ990" s="21"/>
      <c r="AK990" s="109">
        <f t="shared" ref="AK990" si="2416">8*1.6</f>
        <v>12.8</v>
      </c>
      <c r="AL990" s="29">
        <f>IF(N990=26,(4*0.5)/AK990,(2*0.5)/AK990)</f>
        <v>0.15625</v>
      </c>
      <c r="AM990" s="111" t="s">
        <v>96</v>
      </c>
      <c r="AN990" s="40">
        <f>IF((AL990*0.9*(N990-O990)*391.3*AJ993*10^-1)&lt;AJ991,(AL990*0.9*(N990-O990)*391.3*AJ993*10^-1),"calc. cotθ ")</f>
        <v>253.12218750000002</v>
      </c>
    </row>
    <row r="991" spans="1:40" hidden="1">
      <c r="A991" s="35">
        <v>18</v>
      </c>
      <c r="B991" s="35">
        <v>17</v>
      </c>
      <c r="C991" s="35">
        <v>21</v>
      </c>
      <c r="D991" s="35">
        <v>1</v>
      </c>
      <c r="E991" s="35" t="s">
        <v>15</v>
      </c>
      <c r="F991" s="36">
        <v>-20.183</v>
      </c>
      <c r="G991" s="36">
        <v>-12.5</v>
      </c>
      <c r="H991" s="36">
        <v>-43.7117</v>
      </c>
      <c r="I991" s="36">
        <v>-56.2117</v>
      </c>
      <c r="J991" s="36">
        <v>31.2117</v>
      </c>
      <c r="K991" s="1">
        <f t="shared" si="2407"/>
        <v>80</v>
      </c>
      <c r="L991" s="7">
        <f t="shared" si="2408"/>
        <v>-41.825019999999995</v>
      </c>
      <c r="M991" s="7">
        <f t="shared" si="2409"/>
        <v>31.058620000000001</v>
      </c>
      <c r="N991" s="6">
        <v>26</v>
      </c>
      <c r="O991" s="6">
        <v>3</v>
      </c>
      <c r="P991" s="6">
        <v>60</v>
      </c>
      <c r="Q991" s="7">
        <f>P991*(N991-O991)^2/((10^6)*$AS$4^2)</f>
        <v>81.785152928444433</v>
      </c>
      <c r="R991" s="7">
        <f>P991*(N991-O991)^2/((10^6)*$AS$5^2)</f>
        <v>108.54621934954343</v>
      </c>
      <c r="S991" s="6" t="str">
        <f>IF(R991&gt;=MAX(ABS(I991),ABS(J991),ABS(L991),ABS(M991)),"Verificata","Non verificata")</f>
        <v>Verificata</v>
      </c>
      <c r="T991" s="7">
        <f>-MIN(L991:M991)/(0.9*(N991-O991)/100*391.3)*10</f>
        <v>5.1636400898281574</v>
      </c>
      <c r="U991" s="7">
        <f>ABS(MAX(L991:M991)/(0.9*(N991-O991)/100*391.3)*10)</f>
        <v>3.834440135754595</v>
      </c>
      <c r="V991" s="17">
        <f t="shared" si="2410"/>
        <v>8.0399999999999991</v>
      </c>
      <c r="W991" s="16" t="str">
        <f t="shared" si="2411"/>
        <v>4f16</v>
      </c>
      <c r="X991" s="17">
        <f t="shared" si="2412"/>
        <v>8.0399999999999991</v>
      </c>
      <c r="Y991" s="16" t="str">
        <f t="shared" si="2413"/>
        <v>4f16</v>
      </c>
      <c r="Z991" s="16">
        <f t="shared" si="2414"/>
        <v>-65.123276399999995</v>
      </c>
      <c r="AA991" s="16">
        <f t="shared" si="2415"/>
        <v>65.123276399999995</v>
      </c>
      <c r="AB991" s="25">
        <v>12.7</v>
      </c>
      <c r="AC991" s="25">
        <v>7.9</v>
      </c>
      <c r="AD991" s="22">
        <v>4.62</v>
      </c>
      <c r="AE991" s="22">
        <v>4.32</v>
      </c>
      <c r="AF991" s="22">
        <f>(AC991*AE991)/2</f>
        <v>17.064000000000004</v>
      </c>
      <c r="AG991" s="22">
        <f>(Z990-AA991)/AE991</f>
        <v>-30.149664999999995</v>
      </c>
      <c r="AH991" s="22">
        <f>(AA990-Z991)/AE991</f>
        <v>30.149664999999995</v>
      </c>
      <c r="AI991" s="22">
        <f t="shared" ref="AI991" si="2417">MAX(ABS(AG991+AF991),ABS(AG991-AF991),ABS(AH991+AF991),ABS(AH991-AF991),)</f>
        <v>47.213664999999999</v>
      </c>
      <c r="AJ991" s="22">
        <f>((0.5*14.17*P990*0.9*(N990-O990)*AJ993)/(1+AJ993^2))*10^-1</f>
        <v>351.98280000000005</v>
      </c>
      <c r="AK991" s="108">
        <v>10</v>
      </c>
      <c r="AL991" s="30">
        <f>IF(N990=26,(4*0.5)/AK991,(2*0.5)/AK991)</f>
        <v>0.2</v>
      </c>
      <c r="AM991" s="112" t="s">
        <v>100</v>
      </c>
      <c r="AN991" s="41">
        <f>IF((AL991*0.9*(N990-O990)*391.3*AJ993*10^-1)&lt;AJ991,(AL991*0.9*(N990-O990)*391.3*AJ993*10^-1),"calc. cotθ ")</f>
        <v>323.99640000000005</v>
      </c>
    </row>
    <row r="992" spans="1:40" hidden="1">
      <c r="A992" s="35">
        <v>18</v>
      </c>
      <c r="B992" s="35">
        <v>17</v>
      </c>
      <c r="C992" s="35">
        <v>21</v>
      </c>
      <c r="D992" s="35">
        <v>1</v>
      </c>
      <c r="E992" s="35" t="s">
        <v>16</v>
      </c>
      <c r="F992" s="36">
        <v>29.870999999999999</v>
      </c>
      <c r="G992" s="36">
        <v>18.521000000000001</v>
      </c>
      <c r="H992" s="36">
        <v>-18.174700000000001</v>
      </c>
      <c r="I992" s="36">
        <v>0.34629999999999939</v>
      </c>
      <c r="J992" s="36">
        <v>36.695700000000002</v>
      </c>
      <c r="AB992" s="25"/>
      <c r="AC992" s="25"/>
      <c r="AD992" s="22"/>
      <c r="AE992" s="22"/>
      <c r="AF992" s="22"/>
      <c r="AG992" s="22"/>
      <c r="AH992" s="22"/>
      <c r="AI992" s="22"/>
      <c r="AJ992" s="106" t="s">
        <v>93</v>
      </c>
      <c r="AK992" s="108">
        <v>15</v>
      </c>
      <c r="AL992" s="30">
        <f>IF(N990=26,(4*0.5)/AK992,(2*0.5)/AK992)</f>
        <v>0.13333333333333333</v>
      </c>
      <c r="AM992" s="112" t="s">
        <v>99</v>
      </c>
      <c r="AN992" s="41">
        <f>IF((AL992*0.9*(N990-O990)*391.3*AJ993*10^-1)&lt;AJ991,(AL992*0.9*(N990-O990)*391.3*AJ993*10^-1),"calc. cotθ ")</f>
        <v>215.99760000000003</v>
      </c>
    </row>
    <row r="993" spans="1:40" hidden="1">
      <c r="A993" s="35">
        <v>18</v>
      </c>
      <c r="B993" s="35">
        <v>17</v>
      </c>
      <c r="C993" s="35">
        <v>21</v>
      </c>
      <c r="D993" s="35">
        <v>1</v>
      </c>
      <c r="E993" s="35" t="s">
        <v>17</v>
      </c>
      <c r="F993" s="36">
        <v>-28.710999999999999</v>
      </c>
      <c r="G993" s="36">
        <v>-17.792000000000002</v>
      </c>
      <c r="H993" s="36">
        <v>-18.174700000000001</v>
      </c>
      <c r="I993" s="36">
        <v>-35.966700000000003</v>
      </c>
      <c r="J993" s="36">
        <v>0.38269999999999982</v>
      </c>
      <c r="AB993" s="26"/>
      <c r="AC993" s="26"/>
      <c r="AD993" s="23"/>
      <c r="AE993" s="23"/>
      <c r="AF993" s="23"/>
      <c r="AG993" s="23"/>
      <c r="AH993" s="23"/>
      <c r="AI993" s="23"/>
      <c r="AJ993" s="107">
        <v>2</v>
      </c>
      <c r="AK993" s="110">
        <v>20</v>
      </c>
      <c r="AL993" s="31">
        <f>IF(N990=26,(4*0.5)/AK993,(2*0.5)/AK993)</f>
        <v>0.1</v>
      </c>
      <c r="AM993" s="113" t="s">
        <v>98</v>
      </c>
      <c r="AN993" s="114">
        <f>IF((AL993*0.9*(N990-O990)*391.3*AJ993*10^-1)&lt;AJ991,(AL993*0.9*(N990-O990)*391.3*AJ993*10^-1),"calc. cotθ ")</f>
        <v>161.99820000000003</v>
      </c>
    </row>
    <row r="994" spans="1:40" hidden="1">
      <c r="A994" s="35">
        <v>19</v>
      </c>
      <c r="B994" s="35">
        <v>4</v>
      </c>
      <c r="C994" s="35">
        <v>12</v>
      </c>
      <c r="D994" s="35">
        <v>1</v>
      </c>
      <c r="E994" s="35" t="s">
        <v>14</v>
      </c>
      <c r="F994" s="36">
        <v>-95.478999999999999</v>
      </c>
      <c r="G994" s="36">
        <v>-61.03</v>
      </c>
      <c r="H994" s="36">
        <v>450.53640000000001</v>
      </c>
      <c r="I994" s="36">
        <v>389.50639999999999</v>
      </c>
      <c r="J994" s="36">
        <v>-511.56640000000004</v>
      </c>
      <c r="K994" s="1">
        <f t="shared" ref="K994:K995" si="2418">$K$510</f>
        <v>80</v>
      </c>
      <c r="L994" s="7">
        <f t="shared" ref="L994:L995" si="2419">(ABS(I994)-ABS(I996*$K994/200))*SIGN(I994)</f>
        <v>351.26479999999998</v>
      </c>
      <c r="M994" s="7">
        <f t="shared" ref="M994:M995" si="2420">(ABS(J994)-ABS(J996*$K994/200))*SIGN(J994)</f>
        <v>-413.45120000000003</v>
      </c>
      <c r="N994" s="6">
        <f t="shared" ref="N994:N995" si="2421">$N$510</f>
        <v>75</v>
      </c>
      <c r="O994" s="6">
        <v>4</v>
      </c>
      <c r="P994" s="6">
        <v>30</v>
      </c>
      <c r="Q994" s="7">
        <f>P994*(N994-O994)^2/((10^6)*$AS$4^2)</f>
        <v>389.67765209100986</v>
      </c>
      <c r="R994" s="7">
        <f>P994*(N994-O994)^2/((10^6)*$AS$5^2)</f>
        <v>517.18477480250328</v>
      </c>
      <c r="S994" s="6" t="str">
        <f>IF(R994&gt;=MAX(ABS(I994),ABS(J994),ABS(L994),ABS(M994)),"Verificata","Non verificata")</f>
        <v>Verificata</v>
      </c>
      <c r="T994" s="7">
        <f>-MIN(L994:M994)/(0.9*(N994-O994)/100*391.3)*10</f>
        <v>16.535356044036032</v>
      </c>
      <c r="U994" s="7">
        <f>ABS(MAX(L994:M994)/(0.9*(N994-O994)/100*391.3)*10)</f>
        <v>14.048304935956423</v>
      </c>
      <c r="V994" s="17">
        <f t="shared" ref="V994:V995" si="2422">IF($N994=26,IF(4*2.01&gt;T994,4*2.01,"Arm. insufficiente"),IF((3*2.01)&gt;T994,(3*2.01),IF(T994&lt;4*2.01,(4*2.01),IF(T994&lt;10.3,2*2.01+2*3.14,IF(T994&lt;15.75,5*3.14,IF(15.75&lt;T994,6*3.14,"Armat. Insuf. "))))))</f>
        <v>18.84</v>
      </c>
      <c r="W994" s="16" t="str">
        <f t="shared" ref="W994:W995" si="2423">IF(V994=6.03,"3f16",IF(V994=8.04,"4f16",IF(V994=10.3,"2f16+2f20",IF(V994=15.7,"5f20",IF(V994=18.84,"6f20","Arm. Insuf.")))))</f>
        <v>6f20</v>
      </c>
      <c r="X994" s="17">
        <f t="shared" ref="X994:X995" si="2424">IF($N994=26,IF(4*2.01&gt;U994,4*2.01,"Arm. insufficiente"),IF((3*2.01)&gt;U994,(3*2.01),IF(U994&lt;4*2.01,(4*2.01),IF(U994&lt;10.3,2*2.01+2*3.14,IF(U994&lt;15.75,5*3.14,IF(15.75&lt;U994,6*3.14,"Armat. Insuf. "))))))</f>
        <v>15.700000000000001</v>
      </c>
      <c r="Y994" s="16" t="str">
        <f t="shared" ref="Y994:Y995" si="2425">IF(X994=6.03,"3f16",IF(X994=8.04,"4f16",IF(X994=10.3,"2f16+2f20",IF(X994=15.7,"5f20",IF(X994=18.84,"6f20","Arm. Insuf.")))))</f>
        <v>5f20</v>
      </c>
      <c r="Z994" s="16">
        <f t="shared" ref="Z994:Z995" si="2426">-0.9*(N994-O994)*V994*391.3/1000</f>
        <v>-471.07667879999997</v>
      </c>
      <c r="AA994" s="16">
        <f t="shared" ref="AA994:AA995" si="2427">0.9*(N994-O994)*X994*391.3/1000</f>
        <v>392.56389900000005</v>
      </c>
      <c r="AB994" s="24"/>
      <c r="AC994" s="24"/>
      <c r="AD994" s="21"/>
      <c r="AE994" s="21"/>
      <c r="AF994" s="21"/>
      <c r="AG994" s="21"/>
      <c r="AH994" s="21"/>
      <c r="AI994" s="21"/>
      <c r="AJ994" s="21"/>
      <c r="AK994" s="109">
        <f t="shared" ref="AK994" si="2428">8*1.6</f>
        <v>12.8</v>
      </c>
      <c r="AL994" s="29">
        <f>IF(N994=26,(4*0.5)/AK994,(2*0.5)/AK994)</f>
        <v>7.8125E-2</v>
      </c>
      <c r="AM994" s="111" t="s">
        <v>97</v>
      </c>
      <c r="AN994" s="40">
        <f>IF((AL994*0.9*(N994-O994)*391.3*AJ997*10^-1)&lt;AJ995,(AL994*0.9*(N994-O994)*391.3*AJ997*10^-1),"calc. cotθ ")</f>
        <v>390.68859375000005</v>
      </c>
    </row>
    <row r="995" spans="1:40" hidden="1">
      <c r="A995" s="35">
        <v>19</v>
      </c>
      <c r="B995" s="35">
        <v>4</v>
      </c>
      <c r="C995" s="35">
        <v>12</v>
      </c>
      <c r="D995" s="35">
        <v>1</v>
      </c>
      <c r="E995" s="35" t="s">
        <v>15</v>
      </c>
      <c r="F995" s="36">
        <v>-81.076999999999998</v>
      </c>
      <c r="G995" s="36">
        <v>-51.697000000000003</v>
      </c>
      <c r="H995" s="36">
        <v>-401.69750000000005</v>
      </c>
      <c r="I995" s="36">
        <v>-453.39450000000005</v>
      </c>
      <c r="J995" s="36">
        <v>350.00050000000005</v>
      </c>
      <c r="K995" s="1">
        <f t="shared" si="2418"/>
        <v>80</v>
      </c>
      <c r="L995" s="7">
        <f t="shared" si="2419"/>
        <v>-356.77290000000005</v>
      </c>
      <c r="M995" s="7">
        <f t="shared" si="2420"/>
        <v>310.26530000000002</v>
      </c>
      <c r="N995" s="6">
        <f t="shared" si="2421"/>
        <v>75</v>
      </c>
      <c r="O995" s="6">
        <v>4</v>
      </c>
      <c r="P995" s="6">
        <v>30</v>
      </c>
      <c r="Q995" s="7">
        <f>P995*(N995-O995)^2/((10^6)*$AS$4^2)</f>
        <v>389.67765209100986</v>
      </c>
      <c r="R995" s="7">
        <f>P995*(N995-O995)^2/((10^6)*$AS$5^2)</f>
        <v>517.18477480250328</v>
      </c>
      <c r="S995" s="6" t="str">
        <f>IF(R995&gt;=MAX(ABS(I995),ABS(J995),ABS(L995),ABS(M995)),"Verificata","Non verificata")</f>
        <v>Verificata</v>
      </c>
      <c r="T995" s="7">
        <f>-MIN(L995:M995)/(0.9*(N995-O995)/100*391.3)*10</f>
        <v>14.268593073047708</v>
      </c>
      <c r="U995" s="7">
        <f>ABS(MAX(L995:M995)/(0.9*(N995-O995)/100*391.3)*10)</f>
        <v>12.408591881241735</v>
      </c>
      <c r="V995" s="17">
        <f t="shared" si="2422"/>
        <v>15.700000000000001</v>
      </c>
      <c r="W995" s="16" t="str">
        <f t="shared" si="2423"/>
        <v>5f20</v>
      </c>
      <c r="X995" s="17">
        <f t="shared" si="2424"/>
        <v>15.700000000000001</v>
      </c>
      <c r="Y995" s="16" t="str">
        <f t="shared" si="2425"/>
        <v>5f20</v>
      </c>
      <c r="Z995" s="16">
        <f t="shared" si="2426"/>
        <v>-392.56389900000005</v>
      </c>
      <c r="AA995" s="16">
        <f t="shared" si="2427"/>
        <v>392.56389900000005</v>
      </c>
      <c r="AB995" s="25">
        <v>45.7</v>
      </c>
      <c r="AC995" s="25">
        <v>29.2</v>
      </c>
      <c r="AD995" s="22">
        <v>5</v>
      </c>
      <c r="AE995" s="22">
        <v>3.95</v>
      </c>
      <c r="AF995" s="22">
        <f>(AC995*AE995)/2</f>
        <v>57.67</v>
      </c>
      <c r="AG995" s="22">
        <f>(Z994-AA995)/AE995</f>
        <v>-218.64318425316458</v>
      </c>
      <c r="AH995" s="22">
        <f>(AA994-Z995)/AE995</f>
        <v>198.76653113924053</v>
      </c>
      <c r="AI995" s="22">
        <f t="shared" ref="AI995" si="2429">MAX(ABS(AG995+AF995),ABS(AG995-AF995),ABS(AH995+AF995),ABS(AH995-AF995),)</f>
        <v>276.31318425316459</v>
      </c>
      <c r="AJ995" s="22">
        <f>((0.5*14.17*P994*0.9*(N994-O994)*AJ997)/(1+AJ997^2))*10^-1</f>
        <v>543.27780000000007</v>
      </c>
      <c r="AK995" s="108">
        <v>25</v>
      </c>
      <c r="AL995" s="30">
        <f>IF(N994=26,(4*0.5)/AK995,(2*0.5)/AK995)</f>
        <v>0.04</v>
      </c>
      <c r="AM995" s="112" t="s">
        <v>101</v>
      </c>
      <c r="AN995" s="41">
        <f>IF((AL995*0.9*(N994-O994)*391.3*AJ997*10^-1)&lt;AJ995,(AL995*0.9*(N994-O994)*391.3*AJ997*10^-1),"calc. cotθ ")</f>
        <v>200.03256000000005</v>
      </c>
    </row>
    <row r="996" spans="1:40" hidden="1">
      <c r="A996" s="35">
        <v>19</v>
      </c>
      <c r="B996" s="35">
        <v>4</v>
      </c>
      <c r="C996" s="35">
        <v>12</v>
      </c>
      <c r="D996" s="35">
        <v>1</v>
      </c>
      <c r="E996" s="35" t="s">
        <v>16</v>
      </c>
      <c r="F996" s="36">
        <v>117.18</v>
      </c>
      <c r="G996" s="36">
        <v>74.841999999999999</v>
      </c>
      <c r="H996" s="36">
        <v>-170.44600000000003</v>
      </c>
      <c r="I996" s="36">
        <v>-95.604000000000028</v>
      </c>
      <c r="J996" s="36">
        <v>245.28800000000001</v>
      </c>
      <c r="AB996" s="25"/>
      <c r="AC996" s="25"/>
      <c r="AD996" s="22"/>
      <c r="AE996" s="22"/>
      <c r="AF996" s="22"/>
      <c r="AG996" s="22"/>
      <c r="AH996" s="22"/>
      <c r="AI996" s="22"/>
      <c r="AJ996" s="106" t="s">
        <v>93</v>
      </c>
      <c r="AK996" s="108">
        <v>30</v>
      </c>
      <c r="AL996" s="30">
        <f>IF(N994=26,(4*0.5)/AK996,(2*0.5)/AK996)</f>
        <v>3.3333333333333333E-2</v>
      </c>
      <c r="AM996" s="112" t="s">
        <v>102</v>
      </c>
      <c r="AN996" s="41">
        <f>IF((AL996*0.9*(N994-O994)*391.3*AJ997*10^-1)&lt;AJ995,(AL996*0.9*(N994-O994)*391.3*AJ997*10^-1),"calc. cotθ ")</f>
        <v>166.69380000000001</v>
      </c>
    </row>
    <row r="997" spans="1:40" hidden="1">
      <c r="A997" s="35">
        <v>19</v>
      </c>
      <c r="B997" s="35">
        <v>4</v>
      </c>
      <c r="C997" s="35">
        <v>12</v>
      </c>
      <c r="D997" s="35">
        <v>1</v>
      </c>
      <c r="E997" s="35" t="s">
        <v>17</v>
      </c>
      <c r="F997" s="36">
        <v>-111.42</v>
      </c>
      <c r="G997" s="36">
        <v>-71.108000000000004</v>
      </c>
      <c r="H997" s="36">
        <v>-170.44600000000003</v>
      </c>
      <c r="I997" s="36">
        <v>-241.55400000000003</v>
      </c>
      <c r="J997" s="36">
        <v>99.338000000000022</v>
      </c>
      <c r="AB997" s="26"/>
      <c r="AC997" s="26"/>
      <c r="AD997" s="23"/>
      <c r="AE997" s="23"/>
      <c r="AF997" s="23"/>
      <c r="AG997" s="23"/>
      <c r="AH997" s="23"/>
      <c r="AI997" s="23"/>
      <c r="AJ997" s="107">
        <v>2</v>
      </c>
      <c r="AK997" s="110">
        <v>35</v>
      </c>
      <c r="AL997" s="31">
        <f>IF(N994=26,(4*0.5)/AK997,(2*0.5)/AK997)</f>
        <v>2.8571428571428571E-2</v>
      </c>
      <c r="AM997" s="113" t="s">
        <v>103</v>
      </c>
      <c r="AN997" s="114">
        <f>IF((AL997*0.9*(N994-O994)*391.3*AJ997*10^-1)&lt;AJ995,(AL997*0.9*(N994-O994)*391.3*AJ997*10^-1),"calc. cotθ ")</f>
        <v>142.88039999999998</v>
      </c>
    </row>
    <row r="998" spans="1:40" hidden="1">
      <c r="A998" s="35">
        <v>19</v>
      </c>
      <c r="B998" s="35">
        <v>12</v>
      </c>
      <c r="C998" s="35">
        <v>18</v>
      </c>
      <c r="D998" s="35">
        <v>1</v>
      </c>
      <c r="E998" s="35" t="s">
        <v>14</v>
      </c>
      <c r="F998" s="36">
        <v>-61.191000000000003</v>
      </c>
      <c r="G998" s="36">
        <v>-39.115000000000002</v>
      </c>
      <c r="H998" s="36">
        <v>455.77620000000002</v>
      </c>
      <c r="I998" s="36">
        <v>416.66120000000001</v>
      </c>
      <c r="J998" s="36">
        <v>-494.89120000000003</v>
      </c>
      <c r="K998" s="1">
        <f t="shared" ref="K998:K999" si="2430">$K$510</f>
        <v>80</v>
      </c>
      <c r="L998" s="7">
        <f t="shared" ref="L998:L999" si="2431">(ABS(I998)-ABS(I1000*$K998/200))*SIGN(I998)</f>
        <v>342.78908000000001</v>
      </c>
      <c r="M998" s="7">
        <f t="shared" ref="M998:M999" si="2432">(ABS(J998)-ABS(J1000*$K998/200))*SIGN(J998)</f>
        <v>-376.01428000000004</v>
      </c>
      <c r="N998" s="6">
        <f t="shared" ref="N998:N999" si="2433">$N$510</f>
        <v>75</v>
      </c>
      <c r="O998" s="6">
        <v>4</v>
      </c>
      <c r="P998" s="6">
        <v>30</v>
      </c>
      <c r="Q998" s="7">
        <f>P998*(N998-O998)^2/((10^6)*$AS$4^2)</f>
        <v>389.67765209100986</v>
      </c>
      <c r="R998" s="7">
        <f>P998*(N998-O998)^2/((10^6)*$AS$5^2)</f>
        <v>517.18477480250328</v>
      </c>
      <c r="S998" s="6" t="str">
        <f>IF(R998&gt;=MAX(ABS(I998),ABS(J998),ABS(L998),ABS(M998)),"Verificata","Non verificata")</f>
        <v>Verificata</v>
      </c>
      <c r="T998" s="7">
        <f>-MIN(L998:M998)/(0.9*(N998-O998)/100*391.3)*10</f>
        <v>15.038122993576646</v>
      </c>
      <c r="U998" s="7">
        <f>ABS(MAX(L998:M998)/(0.9*(N998-O998)/100*391.3)*10)</f>
        <v>13.709331320860962</v>
      </c>
      <c r="V998" s="17">
        <f t="shared" ref="V998:V999" si="2434">IF($N998=26,IF(4*2.01&gt;T998,4*2.01,"Arm. insufficiente"),IF((3*2.01)&gt;T998,(3*2.01),IF(T998&lt;4*2.01,(4*2.01),IF(T998&lt;10.3,2*2.01+2*3.14,IF(T998&lt;15.75,5*3.14,IF(15.75&lt;T998,6*3.14,"Armat. Insuf. "))))))</f>
        <v>15.700000000000001</v>
      </c>
      <c r="W998" s="16" t="str">
        <f t="shared" ref="W998:W999" si="2435">IF(V998=6.03,"3f16",IF(V998=8.04,"4f16",IF(V998=10.3,"2f16+2f20",IF(V998=15.7,"5f20",IF(V998=18.84,"6f20","Arm. Insuf.")))))</f>
        <v>5f20</v>
      </c>
      <c r="X998" s="17">
        <f t="shared" ref="X998:X999" si="2436">IF($N998=26,IF(4*2.01&gt;U998,4*2.01,"Arm. insufficiente"),IF((3*2.01)&gt;U998,(3*2.01),IF(U998&lt;4*2.01,(4*2.01),IF(U998&lt;10.3,2*2.01+2*3.14,IF(U998&lt;15.75,5*3.14,IF(15.75&lt;U998,6*3.14,"Armat. Insuf. "))))))</f>
        <v>15.700000000000001</v>
      </c>
      <c r="Y998" s="16" t="str">
        <f t="shared" ref="Y998:Y999" si="2437">IF(X998=6.03,"3f16",IF(X998=8.04,"4f16",IF(X998=10.3,"2f16+2f20",IF(X998=15.7,"5f20",IF(X998=18.84,"6f20","Arm. Insuf.")))))</f>
        <v>5f20</v>
      </c>
      <c r="Z998" s="16">
        <f t="shared" ref="Z998:Z999" si="2438">-0.9*(N998-O998)*V998*391.3/1000</f>
        <v>-392.56389900000005</v>
      </c>
      <c r="AA998" s="16">
        <f t="shared" ref="AA998:AA999" si="2439">0.9*(N998-O998)*X998*391.3/1000</f>
        <v>392.56389900000005</v>
      </c>
      <c r="AB998" s="24"/>
      <c r="AC998" s="24"/>
      <c r="AD998" s="21"/>
      <c r="AE998" s="21"/>
      <c r="AF998" s="21"/>
      <c r="AG998" s="21"/>
      <c r="AH998" s="21"/>
      <c r="AI998" s="21"/>
      <c r="AJ998" s="21"/>
      <c r="AK998" s="109">
        <f t="shared" ref="AK998" si="2440">8*1.6</f>
        <v>12.8</v>
      </c>
      <c r="AL998" s="29">
        <f>IF(N998=26,(4*0.5)/AK998,(2*0.5)/AK998)</f>
        <v>7.8125E-2</v>
      </c>
      <c r="AM998" s="111" t="s">
        <v>96</v>
      </c>
      <c r="AN998" s="40">
        <f>IF((AL998*0.9*(N998-O998)*391.3*AJ1001*10^-1)&lt;AJ999,(AL998*0.9*(N998-O998)*391.3*AJ1001*10^-1),"calc. cotθ ")</f>
        <v>390.68859375000005</v>
      </c>
    </row>
    <row r="999" spans="1:40" hidden="1">
      <c r="A999" s="35">
        <v>19</v>
      </c>
      <c r="B999" s="35">
        <v>12</v>
      </c>
      <c r="C999" s="35">
        <v>18</v>
      </c>
      <c r="D999" s="35">
        <v>1</v>
      </c>
      <c r="E999" s="35" t="s">
        <v>15</v>
      </c>
      <c r="F999" s="36">
        <v>-54.91</v>
      </c>
      <c r="G999" s="36">
        <v>-35.008000000000003</v>
      </c>
      <c r="H999" s="36">
        <v>-454.9633</v>
      </c>
      <c r="I999" s="36">
        <v>-489.97129999999999</v>
      </c>
      <c r="J999" s="36">
        <v>419.95530000000002</v>
      </c>
      <c r="K999" s="1">
        <f t="shared" si="2430"/>
        <v>80</v>
      </c>
      <c r="L999" s="7">
        <f t="shared" si="2431"/>
        <v>-371.96397999999999</v>
      </c>
      <c r="M999" s="7">
        <f t="shared" si="2432"/>
        <v>345.21358000000004</v>
      </c>
      <c r="N999" s="6">
        <f t="shared" si="2433"/>
        <v>75</v>
      </c>
      <c r="O999" s="6">
        <v>4</v>
      </c>
      <c r="P999" s="6">
        <v>30</v>
      </c>
      <c r="Q999" s="7">
        <f>P999*(N999-O999)^2/((10^6)*$AS$4^2)</f>
        <v>389.67765209100986</v>
      </c>
      <c r="R999" s="7">
        <f>P999*(N999-O999)^2/((10^6)*$AS$5^2)</f>
        <v>517.18477480250328</v>
      </c>
      <c r="S999" s="6" t="str">
        <f>IF(R999&gt;=MAX(ABS(I999),ABS(J999),ABS(L999),ABS(M999)),"Verificata","Non verificata")</f>
        <v>Verificata</v>
      </c>
      <c r="T999" s="7">
        <f>-MIN(L999:M999)/(0.9*(N999-O999)/100*391.3)*10</f>
        <v>14.876137364837003</v>
      </c>
      <c r="U999" s="7">
        <f>ABS(MAX(L999:M999)/(0.9*(N999-O999)/100*391.3)*10)</f>
        <v>13.806295535086887</v>
      </c>
      <c r="V999" s="17">
        <f t="shared" si="2434"/>
        <v>15.700000000000001</v>
      </c>
      <c r="W999" s="16" t="str">
        <f t="shared" si="2435"/>
        <v>5f20</v>
      </c>
      <c r="X999" s="17">
        <f t="shared" si="2436"/>
        <v>15.700000000000001</v>
      </c>
      <c r="Y999" s="16" t="str">
        <f t="shared" si="2437"/>
        <v>5f20</v>
      </c>
      <c r="Z999" s="16">
        <f t="shared" si="2438"/>
        <v>-392.56389900000005</v>
      </c>
      <c r="AA999" s="16">
        <f t="shared" si="2439"/>
        <v>392.56389900000005</v>
      </c>
      <c r="AB999" s="25">
        <v>45.7</v>
      </c>
      <c r="AC999" s="25">
        <v>29.2</v>
      </c>
      <c r="AD999" s="22">
        <v>3.78</v>
      </c>
      <c r="AE999" s="22">
        <v>2.98</v>
      </c>
      <c r="AF999" s="22">
        <f>(AC999*AE999)/2</f>
        <v>43.507999999999996</v>
      </c>
      <c r="AG999" s="22">
        <f>(Z998-AA999)/AE999</f>
        <v>-263.46570402684569</v>
      </c>
      <c r="AH999" s="22">
        <f>(AA998-Z999)/AE999</f>
        <v>263.46570402684569</v>
      </c>
      <c r="AI999" s="22">
        <f t="shared" ref="AI999" si="2441">MAX(ABS(AG999+AF999),ABS(AG999-AF999),ABS(AH999+AF999),ABS(AH999-AF999),)</f>
        <v>306.97370402684567</v>
      </c>
      <c r="AJ999" s="22">
        <f>((0.5*14.17*P998*0.9*(N998-O998)*AJ1001)/(1+AJ1001^2))*10^-1</f>
        <v>543.27780000000007</v>
      </c>
      <c r="AK999" s="108">
        <v>10</v>
      </c>
      <c r="AL999" s="30">
        <f>IF(N998=26,(4*0.5)/AK999,(2*0.5)/AK999)</f>
        <v>0.1</v>
      </c>
      <c r="AM999" s="112" t="s">
        <v>100</v>
      </c>
      <c r="AN999" s="41">
        <f>IF((AL999*0.9*(N998-O998)*391.3*AJ1001*10^-1)&lt;AJ999,(AL999*0.9*(N998-O998)*391.3*AJ1001*10^-1),"calc. cotθ ")</f>
        <v>500.08140000000003</v>
      </c>
    </row>
    <row r="1000" spans="1:40" hidden="1">
      <c r="A1000" s="35">
        <v>19</v>
      </c>
      <c r="B1000" s="35">
        <v>12</v>
      </c>
      <c r="C1000" s="35">
        <v>18</v>
      </c>
      <c r="D1000" s="35">
        <v>1</v>
      </c>
      <c r="E1000" s="35" t="s">
        <v>16</v>
      </c>
      <c r="F1000" s="36">
        <v>88.072000000000003</v>
      </c>
      <c r="G1000" s="36">
        <v>56.256</v>
      </c>
      <c r="H1000" s="36">
        <v>-240.93629999999999</v>
      </c>
      <c r="I1000" s="36">
        <v>-184.68029999999999</v>
      </c>
      <c r="J1000" s="36">
        <v>297.19229999999999</v>
      </c>
      <c r="AB1000" s="25"/>
      <c r="AC1000" s="25"/>
      <c r="AD1000" s="22"/>
      <c r="AE1000" s="22"/>
      <c r="AF1000" s="22"/>
      <c r="AG1000" s="22"/>
      <c r="AH1000" s="22"/>
      <c r="AI1000" s="22"/>
      <c r="AJ1000" s="106" t="s">
        <v>93</v>
      </c>
      <c r="AK1000" s="108">
        <v>15</v>
      </c>
      <c r="AL1000" s="30">
        <f>IF(N998=26,(4*0.5)/AK1000,(2*0.5)/AK1000)</f>
        <v>6.6666666666666666E-2</v>
      </c>
      <c r="AM1000" s="112" t="s">
        <v>99</v>
      </c>
      <c r="AN1000" s="41">
        <f>IF((AL1000*0.9*(N998-O998)*391.3*AJ1001*10^-1)&lt;AJ999,(AL1000*0.9*(N998-O998)*391.3*AJ1001*10^-1),"calc. cotθ ")</f>
        <v>333.38760000000002</v>
      </c>
    </row>
    <row r="1001" spans="1:40" hidden="1">
      <c r="A1001" s="35">
        <v>19</v>
      </c>
      <c r="B1001" s="35">
        <v>12</v>
      </c>
      <c r="C1001" s="35">
        <v>18</v>
      </c>
      <c r="D1001" s="35">
        <v>1</v>
      </c>
      <c r="E1001" s="35" t="s">
        <v>17</v>
      </c>
      <c r="F1001" s="36">
        <v>-84.748999999999995</v>
      </c>
      <c r="G1001" s="36">
        <v>-54.082000000000001</v>
      </c>
      <c r="H1001" s="36">
        <v>-240.93629999999999</v>
      </c>
      <c r="I1001" s="36">
        <v>-295.01830000000001</v>
      </c>
      <c r="J1001" s="36">
        <v>186.85429999999999</v>
      </c>
      <c r="AB1001" s="26"/>
      <c r="AC1001" s="26"/>
      <c r="AD1001" s="23"/>
      <c r="AE1001" s="23"/>
      <c r="AF1001" s="23"/>
      <c r="AG1001" s="23"/>
      <c r="AH1001" s="23"/>
      <c r="AI1001" s="23"/>
      <c r="AJ1001" s="107">
        <v>2</v>
      </c>
      <c r="AK1001" s="110">
        <v>20</v>
      </c>
      <c r="AL1001" s="31">
        <f>IF(N998=26,(4*0.5)/AK1001,(2*0.5)/AK1001)</f>
        <v>0.05</v>
      </c>
      <c r="AM1001" s="113" t="s">
        <v>98</v>
      </c>
      <c r="AN1001" s="114">
        <f>IF((AL1001*0.9*(N998-O998)*391.3*AJ1001*10^-1)&lt;AJ999,(AL1001*0.9*(N998-O998)*391.3*AJ1001*10^-1),"calc. cotθ ")</f>
        <v>250.04070000000002</v>
      </c>
    </row>
    <row r="1002" spans="1:40" hidden="1">
      <c r="A1002" s="35">
        <v>19</v>
      </c>
      <c r="B1002" s="35">
        <v>18</v>
      </c>
      <c r="C1002" s="35">
        <v>22</v>
      </c>
      <c r="D1002" s="35">
        <v>1</v>
      </c>
      <c r="E1002" s="35" t="s">
        <v>14</v>
      </c>
      <c r="F1002" s="36">
        <v>-78.165000000000006</v>
      </c>
      <c r="G1002" s="36">
        <v>-49.957999999999998</v>
      </c>
      <c r="H1002" s="36">
        <v>414.00420000000003</v>
      </c>
      <c r="I1002" s="36">
        <v>364.0462</v>
      </c>
      <c r="J1002" s="36">
        <v>-463.96220000000005</v>
      </c>
      <c r="K1002" s="1">
        <f t="shared" ref="K1002:K1003" si="2442">$K$510</f>
        <v>80</v>
      </c>
      <c r="L1002" s="7">
        <f t="shared" ref="L1002:L1003" si="2443">(ABS(I1002)-ABS(I1004*$K1002/200))*SIGN(I1002)</f>
        <v>319.64124000000004</v>
      </c>
      <c r="M1002" s="7">
        <f t="shared" ref="M1002:M1003" si="2444">(ABS(J1002)-ABS(J1004*$K1002/200))*SIGN(J1002)</f>
        <v>-365.44204000000008</v>
      </c>
      <c r="N1002" s="6">
        <f t="shared" ref="N1002:N1003" si="2445">$N$510</f>
        <v>75</v>
      </c>
      <c r="O1002" s="6">
        <v>4</v>
      </c>
      <c r="P1002" s="6">
        <v>30</v>
      </c>
      <c r="Q1002" s="7">
        <f>P1002*(N1002-O1002)^2/((10^6)*$AS$4^2)</f>
        <v>389.67765209100986</v>
      </c>
      <c r="R1002" s="7">
        <f>P1002*(N1002-O1002)^2/((10^6)*$AS$5^2)</f>
        <v>517.18477480250328</v>
      </c>
      <c r="S1002" s="6" t="str">
        <f>IF(R1002&gt;=MAX(ABS(I1002),ABS(J1002),ABS(L1002),ABS(M1002)),"Verificata","Non verificata")</f>
        <v>Verificata</v>
      </c>
      <c r="T1002" s="7">
        <f>-MIN(L1002:M1002)/(0.9*(N1002-O1002)/100*391.3)*10</f>
        <v>14.615302228797153</v>
      </c>
      <c r="U1002" s="7">
        <f>ABS(MAX(L1002:M1002)/(0.9*(N1002-O1002)/100*391.3)*10)</f>
        <v>12.783568435058774</v>
      </c>
      <c r="V1002" s="17">
        <f t="shared" ref="V1002:V1003" si="2446">IF($N1002=26,IF(4*2.01&gt;T1002,4*2.01,"Arm. insufficiente"),IF((3*2.01)&gt;T1002,(3*2.01),IF(T1002&lt;4*2.01,(4*2.01),IF(T1002&lt;10.3,2*2.01+2*3.14,IF(T1002&lt;15.75,5*3.14,IF(15.75&lt;T1002,6*3.14,"Armat. Insuf. "))))))</f>
        <v>15.700000000000001</v>
      </c>
      <c r="W1002" s="16" t="str">
        <f t="shared" ref="W1002:W1003" si="2447">IF(V1002=6.03,"3f16",IF(V1002=8.04,"4f16",IF(V1002=10.3,"2f16+2f20",IF(V1002=15.7,"5f20",IF(V1002=18.84,"6f20","Arm. Insuf.")))))</f>
        <v>5f20</v>
      </c>
      <c r="X1002" s="17">
        <f t="shared" ref="X1002:X1003" si="2448">IF($N1002=26,IF(4*2.01&gt;U1002,4*2.01,"Arm. insufficiente"),IF((3*2.01)&gt;U1002,(3*2.01),IF(U1002&lt;4*2.01,(4*2.01),IF(U1002&lt;10.3,2*2.01+2*3.14,IF(U1002&lt;15.75,5*3.14,IF(15.75&lt;U1002,6*3.14,"Armat. Insuf. "))))))</f>
        <v>15.700000000000001</v>
      </c>
      <c r="Y1002" s="16" t="str">
        <f t="shared" ref="Y1002:Y1003" si="2449">IF(X1002=6.03,"3f16",IF(X1002=8.04,"4f16",IF(X1002=10.3,"2f16+2f20",IF(X1002=15.7,"5f20",IF(X1002=18.84,"6f20","Arm. Insuf.")))))</f>
        <v>5f20</v>
      </c>
      <c r="Z1002" s="16">
        <f t="shared" ref="Z1002:Z1003" si="2450">-0.9*(N1002-O1002)*V1002*391.3/1000</f>
        <v>-392.56389900000005</v>
      </c>
      <c r="AA1002" s="16">
        <f t="shared" ref="AA1002:AA1003" si="2451">0.9*(N1002-O1002)*X1002*391.3/1000</f>
        <v>392.56389900000005</v>
      </c>
      <c r="AB1002" s="24"/>
      <c r="AC1002" s="24"/>
      <c r="AD1002" s="21"/>
      <c r="AE1002" s="21"/>
      <c r="AF1002" s="21"/>
      <c r="AG1002" s="21"/>
      <c r="AH1002" s="21"/>
      <c r="AI1002" s="21"/>
      <c r="AJ1002" s="21"/>
      <c r="AK1002" s="109">
        <f t="shared" ref="AK1002" si="2452">8*1.6</f>
        <v>12.8</v>
      </c>
      <c r="AL1002" s="29">
        <f>IF(N1002=26,(4*0.5)/AK1002,(2*0.5)/AK1002)</f>
        <v>7.8125E-2</v>
      </c>
      <c r="AM1002" s="111" t="s">
        <v>97</v>
      </c>
      <c r="AN1002" s="40">
        <f>IF((AL1002*0.9*(N1002-O1002)*391.3*AJ1005*10^-1)&lt;AJ1003,(AL1002*0.9*(N1002-O1002)*391.3*AJ1005*10^-1),"calc. cotθ ")</f>
        <v>390.68859375000005</v>
      </c>
    </row>
    <row r="1003" spans="1:40" hidden="1">
      <c r="A1003" s="35">
        <v>19</v>
      </c>
      <c r="B1003" s="35">
        <v>18</v>
      </c>
      <c r="C1003" s="35">
        <v>22</v>
      </c>
      <c r="D1003" s="35">
        <v>1</v>
      </c>
      <c r="E1003" s="35" t="s">
        <v>15</v>
      </c>
      <c r="F1003" s="36">
        <v>-76.781999999999996</v>
      </c>
      <c r="G1003" s="36">
        <v>-48.963000000000001</v>
      </c>
      <c r="H1003" s="36">
        <v>-411.387</v>
      </c>
      <c r="I1003" s="36">
        <v>-460.35</v>
      </c>
      <c r="J1003" s="36">
        <v>362.42399999999998</v>
      </c>
      <c r="K1003" s="1">
        <f t="shared" si="2442"/>
        <v>80</v>
      </c>
      <c r="L1003" s="7">
        <f t="shared" si="2443"/>
        <v>-362.00224000000003</v>
      </c>
      <c r="M1003" s="7">
        <f t="shared" si="2444"/>
        <v>317.84663999999998</v>
      </c>
      <c r="N1003" s="6">
        <f t="shared" si="2445"/>
        <v>75</v>
      </c>
      <c r="O1003" s="6">
        <v>4</v>
      </c>
      <c r="P1003" s="6">
        <v>30</v>
      </c>
      <c r="Q1003" s="7">
        <f>P1003*(N1003-O1003)^2/((10^6)*$AS$4^2)</f>
        <v>389.67765209100986</v>
      </c>
      <c r="R1003" s="7">
        <f>P1003*(N1003-O1003)^2/((10^6)*$AS$5^2)</f>
        <v>517.18477480250328</v>
      </c>
      <c r="S1003" s="6" t="str">
        <f>IF(R1003&gt;=MAX(ABS(I1003),ABS(J1003),ABS(L1003),ABS(M1003)),"Verificata","Non verificata")</f>
        <v>Verificata</v>
      </c>
      <c r="T1003" s="7">
        <f>-MIN(L1003:M1003)/(0.9*(N1003-O1003)/100*391.3)*10</f>
        <v>14.477732625128629</v>
      </c>
      <c r="U1003" s="7">
        <f>ABS(MAX(L1003:M1003)/(0.9*(N1003-O1003)/100*391.3)*10)</f>
        <v>12.71179611959173</v>
      </c>
      <c r="V1003" s="17">
        <f t="shared" si="2446"/>
        <v>15.700000000000001</v>
      </c>
      <c r="W1003" s="16" t="str">
        <f t="shared" si="2447"/>
        <v>5f20</v>
      </c>
      <c r="X1003" s="17">
        <f t="shared" si="2448"/>
        <v>15.700000000000001</v>
      </c>
      <c r="Y1003" s="16" t="str">
        <f t="shared" si="2449"/>
        <v>5f20</v>
      </c>
      <c r="Z1003" s="16">
        <f t="shared" si="2450"/>
        <v>-392.56389900000005</v>
      </c>
      <c r="AA1003" s="16">
        <f t="shared" si="2451"/>
        <v>392.56389900000005</v>
      </c>
      <c r="AB1003" s="25">
        <v>45.7</v>
      </c>
      <c r="AC1003" s="25">
        <v>29.2</v>
      </c>
      <c r="AD1003" s="22">
        <v>4.62</v>
      </c>
      <c r="AE1003" s="22">
        <v>3.82</v>
      </c>
      <c r="AF1003" s="22">
        <f>(AC1003*AE1003)/2</f>
        <v>55.771999999999998</v>
      </c>
      <c r="AG1003" s="22">
        <f>(Z1002-AA1003)/AE1003</f>
        <v>-205.53083717277491</v>
      </c>
      <c r="AH1003" s="22">
        <f>(AA1002-Z1003)/AE1003</f>
        <v>205.53083717277491</v>
      </c>
      <c r="AI1003" s="22">
        <f t="shared" ref="AI1003" si="2453">MAX(ABS(AG1003+AF1003),ABS(AG1003-AF1003),ABS(AH1003+AF1003),ABS(AH1003-AF1003),)</f>
        <v>261.3028371727749</v>
      </c>
      <c r="AJ1003" s="22">
        <f>((0.5*14.17*P1002*0.9*(N1002-O1002)*AJ1005)/(1+AJ1005^2))*10^-1</f>
        <v>543.27780000000007</v>
      </c>
      <c r="AK1003" s="108">
        <v>25</v>
      </c>
      <c r="AL1003" s="30">
        <f>IF(N1002=26,(4*0.5)/AK1003,(2*0.5)/AK1003)</f>
        <v>0.04</v>
      </c>
      <c r="AM1003" s="112" t="s">
        <v>101</v>
      </c>
      <c r="AN1003" s="41">
        <f>IF((AL1003*0.9*(N1002-O1002)*391.3*AJ1005*10^-1)&lt;AJ1003,(AL1003*0.9*(N1002-O1002)*391.3*AJ1005*10^-1),"calc. cotθ ")</f>
        <v>200.03256000000005</v>
      </c>
    </row>
    <row r="1004" spans="1:40" hidden="1">
      <c r="A1004" s="35">
        <v>19</v>
      </c>
      <c r="B1004" s="35">
        <v>18</v>
      </c>
      <c r="C1004" s="35">
        <v>22</v>
      </c>
      <c r="D1004" s="35">
        <v>1</v>
      </c>
      <c r="E1004" s="35" t="s">
        <v>16</v>
      </c>
      <c r="F1004" s="36">
        <v>105.913</v>
      </c>
      <c r="G1004" s="36">
        <v>67.644000000000005</v>
      </c>
      <c r="H1004" s="36">
        <v>-178.65639999999999</v>
      </c>
      <c r="I1004" s="36">
        <v>-111.01239999999999</v>
      </c>
      <c r="J1004" s="36">
        <v>246.3004</v>
      </c>
      <c r="AB1004" s="25"/>
      <c r="AC1004" s="25"/>
      <c r="AD1004" s="22"/>
      <c r="AE1004" s="22"/>
      <c r="AF1004" s="22"/>
      <c r="AG1004" s="22"/>
      <c r="AH1004" s="22"/>
      <c r="AI1004" s="22"/>
      <c r="AJ1004" s="106" t="s">
        <v>93</v>
      </c>
      <c r="AK1004" s="108">
        <v>30</v>
      </c>
      <c r="AL1004" s="30">
        <f>IF(N1002=26,(4*0.5)/AK1004,(2*0.5)/AK1004)</f>
        <v>3.3333333333333333E-2</v>
      </c>
      <c r="AM1004" s="112" t="s">
        <v>102</v>
      </c>
      <c r="AN1004" s="41">
        <f>IF((AL1004*0.9*(N1002-O1002)*391.3*AJ1005*10^-1)&lt;AJ1003,(AL1004*0.9*(N1002-O1002)*391.3*AJ1005*10^-1),"calc. cotθ ")</f>
        <v>166.69380000000001</v>
      </c>
    </row>
    <row r="1005" spans="1:40" hidden="1">
      <c r="A1005" s="35">
        <v>19</v>
      </c>
      <c r="B1005" s="35">
        <v>18</v>
      </c>
      <c r="C1005" s="35">
        <v>22</v>
      </c>
      <c r="D1005" s="35">
        <v>1</v>
      </c>
      <c r="E1005" s="35" t="s">
        <v>17</v>
      </c>
      <c r="F1005" s="36">
        <v>-105.31399999999999</v>
      </c>
      <c r="G1005" s="36">
        <v>-67.212999999999994</v>
      </c>
      <c r="H1005" s="36">
        <v>-178.65639999999999</v>
      </c>
      <c r="I1005" s="36">
        <v>-245.86939999999998</v>
      </c>
      <c r="J1005" s="36">
        <v>111.4434</v>
      </c>
      <c r="AB1005" s="26"/>
      <c r="AC1005" s="26"/>
      <c r="AD1005" s="23"/>
      <c r="AE1005" s="23"/>
      <c r="AF1005" s="23"/>
      <c r="AG1005" s="23"/>
      <c r="AH1005" s="23"/>
      <c r="AI1005" s="23"/>
      <c r="AJ1005" s="107">
        <v>2</v>
      </c>
      <c r="AK1005" s="110">
        <v>35</v>
      </c>
      <c r="AL1005" s="31">
        <f>IF(N1002=26,(4*0.5)/AK1005,(2*0.5)/AK1005)</f>
        <v>2.8571428571428571E-2</v>
      </c>
      <c r="AM1005" s="113" t="s">
        <v>103</v>
      </c>
      <c r="AN1005" s="114">
        <f>IF((AL1005*0.9*(N1002-O1002)*391.3*AJ1005*10^-1)&lt;AJ1003,(AL1005*0.9*(N1002-O1002)*391.3*AJ1005*10^-1),"calc. cotθ ")</f>
        <v>142.88039999999998</v>
      </c>
    </row>
    <row r="1006" spans="1:40" hidden="1">
      <c r="A1006" s="35">
        <v>19</v>
      </c>
      <c r="B1006" s="35">
        <v>22</v>
      </c>
      <c r="C1006" s="35">
        <v>30</v>
      </c>
      <c r="D1006" s="35">
        <v>1</v>
      </c>
      <c r="E1006" s="35" t="s">
        <v>14</v>
      </c>
      <c r="F1006" s="36">
        <v>-37.326999999999998</v>
      </c>
      <c r="G1006" s="36">
        <v>-23.832999999999998</v>
      </c>
      <c r="H1006" s="36">
        <v>470.53519999999997</v>
      </c>
      <c r="I1006" s="36">
        <v>446.70219999999995</v>
      </c>
      <c r="J1006" s="36">
        <v>-494.3682</v>
      </c>
      <c r="K1006" s="1">
        <f t="shared" ref="K1006:K1007" si="2454">$K$510</f>
        <v>80</v>
      </c>
      <c r="L1006" s="7">
        <f t="shared" ref="L1006:L1007" si="2455">(ABS(I1006)-ABS(I1008*$K1006/200))*SIGN(I1006)</f>
        <v>351.62211999999994</v>
      </c>
      <c r="M1006" s="7">
        <f t="shared" ref="M1006:M1007" si="2456">(ABS(J1006)-ABS(J1008*$K1006/200))*SIGN(J1006)</f>
        <v>-360.78811999999999</v>
      </c>
      <c r="N1006" s="6">
        <f t="shared" ref="N1006:N1007" si="2457">$N$510</f>
        <v>75</v>
      </c>
      <c r="O1006" s="6">
        <v>4</v>
      </c>
      <c r="P1006" s="6">
        <v>30</v>
      </c>
      <c r="Q1006" s="7">
        <f>P1006*(N1006-O1006)^2/((10^6)*$AS$4^2)</f>
        <v>389.67765209100986</v>
      </c>
      <c r="R1006" s="7">
        <f>P1006*(N1006-O1006)^2/((10^6)*$AS$5^2)</f>
        <v>517.18477480250328</v>
      </c>
      <c r="S1006" s="6" t="str">
        <f>IF(R1006&gt;=MAX(ABS(I1006),ABS(J1006),ABS(L1006),ABS(M1006)),"Verificata","Non verificata")</f>
        <v>Verificata</v>
      </c>
      <c r="T1006" s="7">
        <f>-MIN(L1006:M1006)/(0.9*(N1006-O1006)/100*391.3)*10</f>
        <v>14.429175730191124</v>
      </c>
      <c r="U1006" s="7">
        <f>ABS(MAX(L1006:M1006)/(0.9*(N1006-O1006)/100*391.3)*10)</f>
        <v>14.062595409467335</v>
      </c>
      <c r="V1006" s="17">
        <f t="shared" ref="V1006:V1007" si="2458">IF($N1006=26,IF(4*2.01&gt;T1006,4*2.01,"Arm. insufficiente"),IF((3*2.01)&gt;T1006,(3*2.01),IF(T1006&lt;4*2.01,(4*2.01),IF(T1006&lt;10.3,2*2.01+2*3.14,IF(T1006&lt;15.75,5*3.14,IF(15.75&lt;T1006,6*3.14,"Armat. Insuf. "))))))</f>
        <v>15.700000000000001</v>
      </c>
      <c r="W1006" s="16" t="str">
        <f t="shared" ref="W1006:W1007" si="2459">IF(V1006=6.03,"3f16",IF(V1006=8.04,"4f16",IF(V1006=10.3,"2f16+2f20",IF(V1006=15.7,"5f20",IF(V1006=18.84,"6f20","Arm. Insuf.")))))</f>
        <v>5f20</v>
      </c>
      <c r="X1006" s="17">
        <f t="shared" ref="X1006:X1007" si="2460">IF($N1006=26,IF(4*2.01&gt;U1006,4*2.01,"Arm. insufficiente"),IF((3*2.01)&gt;U1006,(3*2.01),IF(U1006&lt;4*2.01,(4*2.01),IF(U1006&lt;10.3,2*2.01+2*3.14,IF(U1006&lt;15.75,5*3.14,IF(15.75&lt;U1006,6*3.14,"Armat. Insuf. "))))))</f>
        <v>15.700000000000001</v>
      </c>
      <c r="Y1006" s="16" t="str">
        <f t="shared" ref="Y1006:Y1007" si="2461">IF(X1006=6.03,"3f16",IF(X1006=8.04,"4f16",IF(X1006=10.3,"2f16+2f20",IF(X1006=15.7,"5f20",IF(X1006=18.84,"6f20","Arm. Insuf.")))))</f>
        <v>5f20</v>
      </c>
      <c r="Z1006" s="16">
        <f t="shared" ref="Z1006:Z1007" si="2462">-0.9*(N1006-O1006)*V1006*391.3/1000</f>
        <v>-392.56389900000005</v>
      </c>
      <c r="AA1006" s="16">
        <f t="shared" ref="AA1006:AA1007" si="2463">0.9*(N1006-O1006)*X1006*391.3/1000</f>
        <v>392.56389900000005</v>
      </c>
      <c r="AB1006" s="24"/>
      <c r="AC1006" s="24"/>
      <c r="AD1006" s="21"/>
      <c r="AE1006" s="21"/>
      <c r="AF1006" s="21"/>
      <c r="AG1006" s="21"/>
      <c r="AH1006" s="21"/>
      <c r="AI1006" s="21"/>
      <c r="AJ1006" s="21"/>
      <c r="AK1006" s="109">
        <f t="shared" ref="AK1006" si="2464">8*1.6</f>
        <v>12.8</v>
      </c>
      <c r="AL1006" s="29">
        <f>IF(N1006=26,(4*0.5)/AK1006,(2*0.5)/AK1006)</f>
        <v>7.8125E-2</v>
      </c>
      <c r="AM1006" s="111" t="s">
        <v>96</v>
      </c>
      <c r="AN1006" s="40">
        <f>IF((AL1006*0.9*(N1006-O1006)*391.3*AJ1009*10^-1)&lt;AJ1007,(AL1006*0.9*(N1006-O1006)*391.3*AJ1009*10^-1),"calc. cotθ ")</f>
        <v>390.68859375000005</v>
      </c>
    </row>
    <row r="1007" spans="1:40" hidden="1">
      <c r="A1007" s="35">
        <v>19</v>
      </c>
      <c r="B1007" s="35">
        <v>22</v>
      </c>
      <c r="C1007" s="35">
        <v>30</v>
      </c>
      <c r="D1007" s="35">
        <v>1</v>
      </c>
      <c r="E1007" s="35" t="s">
        <v>15</v>
      </c>
      <c r="F1007" s="36">
        <v>-53.558</v>
      </c>
      <c r="G1007" s="36">
        <v>-34.185000000000002</v>
      </c>
      <c r="H1007" s="36">
        <v>-529.85249999999996</v>
      </c>
      <c r="I1007" s="36">
        <v>-564.03749999999991</v>
      </c>
      <c r="J1007" s="36">
        <v>495.66749999999996</v>
      </c>
      <c r="K1007" s="1">
        <f t="shared" si="2454"/>
        <v>80</v>
      </c>
      <c r="L1007" s="7">
        <f t="shared" si="2455"/>
        <v>-428.09141999999986</v>
      </c>
      <c r="M1007" s="7">
        <f t="shared" si="2456"/>
        <v>402.95341999999994</v>
      </c>
      <c r="N1007" s="6">
        <f t="shared" si="2457"/>
        <v>75</v>
      </c>
      <c r="O1007" s="6">
        <v>4</v>
      </c>
      <c r="P1007" s="6">
        <v>30</v>
      </c>
      <c r="Q1007" s="7">
        <f>P1007*(N1007-O1007)^2/((10^6)*$AS$4^2)</f>
        <v>389.67765209100986</v>
      </c>
      <c r="R1007" s="7">
        <f>P1007*(N1007-O1007)^2/((10^6)*$AS$5^2)</f>
        <v>517.18477480250328</v>
      </c>
      <c r="S1007" s="20" t="str">
        <f>IF(R1007&gt;=MAX(ABS(L1007),ABS(M1007)),"Verificata","Non Verificata")</f>
        <v>Verificata</v>
      </c>
      <c r="T1007" s="7">
        <f>-MIN(L1007:M1007)/(0.9*(N1007-O1007)/100*391.3)*10</f>
        <v>17.12086952244174</v>
      </c>
      <c r="U1007" s="7">
        <f>ABS(MAX(L1007:M1007)/(0.9*(N1007-O1007)/100*391.3)*10)</f>
        <v>16.115513194451939</v>
      </c>
      <c r="V1007" s="17">
        <f t="shared" si="2458"/>
        <v>18.84</v>
      </c>
      <c r="W1007" s="16" t="str">
        <f t="shared" si="2459"/>
        <v>6f20</v>
      </c>
      <c r="X1007" s="17">
        <f t="shared" si="2460"/>
        <v>18.84</v>
      </c>
      <c r="Y1007" s="16" t="str">
        <f t="shared" si="2461"/>
        <v>6f20</v>
      </c>
      <c r="Z1007" s="16">
        <f t="shared" si="2462"/>
        <v>-471.07667879999997</v>
      </c>
      <c r="AA1007" s="16">
        <f t="shared" si="2463"/>
        <v>471.07667879999997</v>
      </c>
      <c r="AB1007" s="25">
        <v>45.7</v>
      </c>
      <c r="AC1007" s="25">
        <v>29.2</v>
      </c>
      <c r="AD1007" s="22">
        <v>3.5</v>
      </c>
      <c r="AE1007" s="22">
        <v>2.4500000000000002</v>
      </c>
      <c r="AF1007" s="22">
        <f>(AC1007*AE1007)/2</f>
        <v>35.770000000000003</v>
      </c>
      <c r="AG1007" s="22">
        <f>(Z1006-AA1007)/AE1007</f>
        <v>-352.50635828571427</v>
      </c>
      <c r="AH1007" s="22">
        <f>(AA1006-Z1007)/AE1007</f>
        <v>352.50635828571427</v>
      </c>
      <c r="AI1007" s="22">
        <f t="shared" ref="AI1007" si="2465">MAX(ABS(AG1007+AF1007),ABS(AG1007-AF1007),ABS(AH1007+AF1007),ABS(AH1007-AF1007),)</f>
        <v>388.27635828571425</v>
      </c>
      <c r="AJ1007" s="22">
        <f>((0.5*14.17*P1006*0.9*(N1006-O1006)*AJ1009)/(1+AJ1009^2))*10^-1</f>
        <v>543.27780000000007</v>
      </c>
      <c r="AK1007" s="108">
        <v>10</v>
      </c>
      <c r="AL1007" s="30">
        <f>IF(N1006=26,(4*0.5)/AK1007,(2*0.5)/AK1007)</f>
        <v>0.1</v>
      </c>
      <c r="AM1007" s="112" t="s">
        <v>100</v>
      </c>
      <c r="AN1007" s="41">
        <f>IF((AL1007*0.9*(N1006-O1006)*391.3*AJ1009*10^-1)&lt;AJ1007,(AL1007*0.9*(N1006-O1006)*391.3*AJ1009*10^-1),"calc. cotθ ")</f>
        <v>500.08140000000003</v>
      </c>
    </row>
    <row r="1008" spans="1:40" hidden="1">
      <c r="A1008" s="35">
        <v>19</v>
      </c>
      <c r="B1008" s="35">
        <v>22</v>
      </c>
      <c r="C1008" s="35">
        <v>30</v>
      </c>
      <c r="D1008" s="35">
        <v>1</v>
      </c>
      <c r="E1008" s="35" t="s">
        <v>16</v>
      </c>
      <c r="F1008" s="36">
        <v>75.373000000000005</v>
      </c>
      <c r="G1008" s="36">
        <v>48.125</v>
      </c>
      <c r="H1008" s="36">
        <v>-285.82520000000005</v>
      </c>
      <c r="I1008" s="36">
        <v>-237.70020000000005</v>
      </c>
      <c r="J1008" s="36">
        <v>333.95020000000005</v>
      </c>
      <c r="AB1008" s="25"/>
      <c r="AC1008" s="25"/>
      <c r="AD1008" s="22"/>
      <c r="AE1008" s="22"/>
      <c r="AF1008" s="22"/>
      <c r="AG1008" s="22"/>
      <c r="AH1008" s="22"/>
      <c r="AI1008" s="22"/>
      <c r="AJ1008" s="106" t="s">
        <v>93</v>
      </c>
      <c r="AK1008" s="108">
        <v>15</v>
      </c>
      <c r="AL1008" s="30">
        <f>IF(N1006=26,(4*0.5)/AK1008,(2*0.5)/AK1008)</f>
        <v>6.6666666666666666E-2</v>
      </c>
      <c r="AM1008" s="112" t="s">
        <v>99</v>
      </c>
      <c r="AN1008" s="41">
        <f>IF((AL1008*0.9*(N1006-O1006)*391.3*AJ1009*10^-1)&lt;AJ1007,(AL1008*0.9*(N1006-O1006)*391.3*AJ1009*10^-1),"calc. cotθ ")</f>
        <v>333.38760000000002</v>
      </c>
    </row>
    <row r="1009" spans="1:40" hidden="1">
      <c r="A1009" s="35">
        <v>19</v>
      </c>
      <c r="B1009" s="35">
        <v>22</v>
      </c>
      <c r="C1009" s="35">
        <v>30</v>
      </c>
      <c r="D1009" s="35">
        <v>1</v>
      </c>
      <c r="E1009" s="35" t="s">
        <v>17</v>
      </c>
      <c r="F1009" s="36">
        <v>-84.647000000000006</v>
      </c>
      <c r="G1009" s="36">
        <v>-54.04</v>
      </c>
      <c r="H1009" s="36">
        <v>-285.82520000000005</v>
      </c>
      <c r="I1009" s="36">
        <v>-339.86520000000007</v>
      </c>
      <c r="J1009" s="36">
        <v>231.78520000000006</v>
      </c>
      <c r="AB1009" s="26"/>
      <c r="AC1009" s="26"/>
      <c r="AD1009" s="23"/>
      <c r="AE1009" s="23"/>
      <c r="AF1009" s="23"/>
      <c r="AG1009" s="23"/>
      <c r="AH1009" s="23"/>
      <c r="AI1009" s="23"/>
      <c r="AJ1009" s="107">
        <v>2</v>
      </c>
      <c r="AK1009" s="110">
        <v>20</v>
      </c>
      <c r="AL1009" s="31">
        <f>IF(N1006=26,(4*0.5)/AK1009,(2*0.5)/AK1009)</f>
        <v>0.05</v>
      </c>
      <c r="AM1009" s="113" t="s">
        <v>98</v>
      </c>
      <c r="AN1009" s="114">
        <f>IF((AL1009*0.9*(N1006-O1006)*391.3*AJ1009*10^-1)&lt;AJ1007,(AL1009*0.9*(N1006-O1006)*391.3*AJ1009*10^-1),"calc. cotθ ")</f>
        <v>250.04070000000002</v>
      </c>
    </row>
  </sheetData>
  <autoFilter ref="A843:AN1009">
    <filterColumn colId="0">
      <filters blank="1">
        <filter val="10"/>
        <filter val="Telaio"/>
      </filters>
    </filterColumn>
    <filterColumn colId="2"/>
  </autoFilter>
  <mergeCells count="216">
    <mergeCell ref="AL340:AL341"/>
    <mergeCell ref="AK340:AK341"/>
    <mergeCell ref="AF171:AF172"/>
    <mergeCell ref="AG171:AG172"/>
    <mergeCell ref="AI171:AI172"/>
    <mergeCell ref="AB844:AB845"/>
    <mergeCell ref="AC844:AC845"/>
    <mergeCell ref="AE844:AE845"/>
    <mergeCell ref="AH844:AH845"/>
    <mergeCell ref="AL844:AL845"/>
    <mergeCell ref="AB508:AB509"/>
    <mergeCell ref="AC508:AC509"/>
    <mergeCell ref="AB676:AB677"/>
    <mergeCell ref="AC676:AC677"/>
    <mergeCell ref="AE171:AE172"/>
    <mergeCell ref="AE340:AE341"/>
    <mergeCell ref="AE508:AE509"/>
    <mergeCell ref="AE676:AE677"/>
    <mergeCell ref="AM2:AN3"/>
    <mergeCell ref="AJ676:AJ677"/>
    <mergeCell ref="AM676:AN677"/>
    <mergeCell ref="AF844:AF845"/>
    <mergeCell ref="AG844:AG845"/>
    <mergeCell ref="AI844:AI845"/>
    <mergeCell ref="AJ844:AJ845"/>
    <mergeCell ref="AM844:AN845"/>
    <mergeCell ref="AD2:AD3"/>
    <mergeCell ref="AD508:AD509"/>
    <mergeCell ref="AD676:AD677"/>
    <mergeCell ref="AK844:AK845"/>
    <mergeCell ref="AH508:AH509"/>
    <mergeCell ref="AL508:AL509"/>
    <mergeCell ref="AK508:AK509"/>
    <mergeCell ref="AD844:AD845"/>
    <mergeCell ref="AM171:AN172"/>
    <mergeCell ref="AF340:AF341"/>
    <mergeCell ref="AG340:AG341"/>
    <mergeCell ref="AI340:AI341"/>
    <mergeCell ref="AJ340:AJ341"/>
    <mergeCell ref="AM340:AN341"/>
    <mergeCell ref="AD171:AD172"/>
    <mergeCell ref="AD340:AD341"/>
    <mergeCell ref="AM508:AN509"/>
    <mergeCell ref="AF676:AF677"/>
    <mergeCell ref="AG676:AG677"/>
    <mergeCell ref="AI676:AI677"/>
    <mergeCell ref="AH676:AH677"/>
    <mergeCell ref="AL676:AL677"/>
    <mergeCell ref="AK676:AK677"/>
    <mergeCell ref="AF508:AF509"/>
    <mergeCell ref="AG508:AG509"/>
    <mergeCell ref="AI508:AI509"/>
    <mergeCell ref="AJ508:AJ509"/>
    <mergeCell ref="Z340:Z341"/>
    <mergeCell ref="AA340:AA341"/>
    <mergeCell ref="Z508:Z509"/>
    <mergeCell ref="AA508:AA509"/>
    <mergeCell ref="Z676:Z677"/>
    <mergeCell ref="AA676:AA677"/>
    <mergeCell ref="AB171:AB172"/>
    <mergeCell ref="AC171:AC172"/>
    <mergeCell ref="AH171:AH172"/>
    <mergeCell ref="AB340:AB341"/>
    <mergeCell ref="AC340:AC341"/>
    <mergeCell ref="AH340:AH341"/>
    <mergeCell ref="AB2:AB3"/>
    <mergeCell ref="AC2:AC3"/>
    <mergeCell ref="AH2:AH3"/>
    <mergeCell ref="AL2:AL3"/>
    <mergeCell ref="AK2:AK3"/>
    <mergeCell ref="Z2:Z3"/>
    <mergeCell ref="AA2:AA3"/>
    <mergeCell ref="Z171:Z172"/>
    <mergeCell ref="AA171:AA172"/>
    <mergeCell ref="AL171:AL172"/>
    <mergeCell ref="AK171:AK172"/>
    <mergeCell ref="AJ171:AJ172"/>
    <mergeCell ref="AE2:AE3"/>
    <mergeCell ref="AF2:AF3"/>
    <mergeCell ref="AG2:AG3"/>
    <mergeCell ref="AI2:AI3"/>
    <mergeCell ref="AJ2:AJ3"/>
    <mergeCell ref="R676:R677"/>
    <mergeCell ref="S676:S677"/>
    <mergeCell ref="O676:O677"/>
    <mergeCell ref="P676:P677"/>
    <mergeCell ref="T676:T677"/>
    <mergeCell ref="U676:U677"/>
    <mergeCell ref="Q676:Q677"/>
    <mergeCell ref="Z844:Z845"/>
    <mergeCell ref="AA844:AA845"/>
    <mergeCell ref="P844:P845"/>
    <mergeCell ref="T844:T845"/>
    <mergeCell ref="U844:U845"/>
    <mergeCell ref="Q844:Q845"/>
    <mergeCell ref="R844:R845"/>
    <mergeCell ref="S844:S845"/>
    <mergeCell ref="J844:J845"/>
    <mergeCell ref="K844:K845"/>
    <mergeCell ref="L844:L845"/>
    <mergeCell ref="M844:M845"/>
    <mergeCell ref="N844:N845"/>
    <mergeCell ref="O844:O845"/>
    <mergeCell ref="A844:A845"/>
    <mergeCell ref="B844:C844"/>
    <mergeCell ref="D844:D845"/>
    <mergeCell ref="E844:E845"/>
    <mergeCell ref="F844:F845"/>
    <mergeCell ref="G844:G845"/>
    <mergeCell ref="H844:H845"/>
    <mergeCell ref="I844:I845"/>
    <mergeCell ref="N676:N677"/>
    <mergeCell ref="H676:H677"/>
    <mergeCell ref="I676:I677"/>
    <mergeCell ref="J676:J677"/>
    <mergeCell ref="K676:K677"/>
    <mergeCell ref="L676:L677"/>
    <mergeCell ref="M676:M677"/>
    <mergeCell ref="A676:A677"/>
    <mergeCell ref="B676:C676"/>
    <mergeCell ref="D676:D677"/>
    <mergeCell ref="E676:E677"/>
    <mergeCell ref="F676:F677"/>
    <mergeCell ref="G676:G677"/>
    <mergeCell ref="R340:R341"/>
    <mergeCell ref="S340:S341"/>
    <mergeCell ref="O340:O341"/>
    <mergeCell ref="P340:P341"/>
    <mergeCell ref="P508:P509"/>
    <mergeCell ref="T508:T509"/>
    <mergeCell ref="T340:T341"/>
    <mergeCell ref="U508:U509"/>
    <mergeCell ref="Q508:Q509"/>
    <mergeCell ref="R508:R509"/>
    <mergeCell ref="S508:S509"/>
    <mergeCell ref="E340:E341"/>
    <mergeCell ref="F340:F341"/>
    <mergeCell ref="G340:G341"/>
    <mergeCell ref="J508:J509"/>
    <mergeCell ref="K508:K509"/>
    <mergeCell ref="L508:L509"/>
    <mergeCell ref="M508:M509"/>
    <mergeCell ref="N508:N509"/>
    <mergeCell ref="O508:O509"/>
    <mergeCell ref="K171:K172"/>
    <mergeCell ref="L171:L172"/>
    <mergeCell ref="M171:M172"/>
    <mergeCell ref="N171:N172"/>
    <mergeCell ref="O171:O172"/>
    <mergeCell ref="P171:P172"/>
    <mergeCell ref="A508:A509"/>
    <mergeCell ref="B508:C508"/>
    <mergeCell ref="D508:D509"/>
    <mergeCell ref="E508:E509"/>
    <mergeCell ref="F508:F509"/>
    <mergeCell ref="G508:G509"/>
    <mergeCell ref="H508:H509"/>
    <mergeCell ref="I508:I509"/>
    <mergeCell ref="N340:N341"/>
    <mergeCell ref="H340:H341"/>
    <mergeCell ref="I340:I341"/>
    <mergeCell ref="J340:J341"/>
    <mergeCell ref="K340:K341"/>
    <mergeCell ref="L340:L341"/>
    <mergeCell ref="M340:M341"/>
    <mergeCell ref="A340:A341"/>
    <mergeCell ref="B340:C340"/>
    <mergeCell ref="D340:D341"/>
    <mergeCell ref="H2:H3"/>
    <mergeCell ref="I2:I3"/>
    <mergeCell ref="J2:J3"/>
    <mergeCell ref="K2:K3"/>
    <mergeCell ref="L2:L3"/>
    <mergeCell ref="M2:M3"/>
    <mergeCell ref="A2:A3"/>
    <mergeCell ref="B2:C2"/>
    <mergeCell ref="U340:U341"/>
    <mergeCell ref="Q340:Q341"/>
    <mergeCell ref="A171:A172"/>
    <mergeCell ref="B171:C171"/>
    <mergeCell ref="D171:D172"/>
    <mergeCell ref="E171:E172"/>
    <mergeCell ref="F171:F172"/>
    <mergeCell ref="G171:G172"/>
    <mergeCell ref="H171:H172"/>
    <mergeCell ref="I171:I172"/>
    <mergeCell ref="T171:T172"/>
    <mergeCell ref="U171:U172"/>
    <mergeCell ref="Q171:Q172"/>
    <mergeCell ref="R171:R172"/>
    <mergeCell ref="S171:S172"/>
    <mergeCell ref="J171:J172"/>
    <mergeCell ref="V508:W509"/>
    <mergeCell ref="X508:Y509"/>
    <mergeCell ref="V676:W677"/>
    <mergeCell ref="X676:Y677"/>
    <mergeCell ref="V844:W845"/>
    <mergeCell ref="X844:Y845"/>
    <mergeCell ref="D2:D3"/>
    <mergeCell ref="E2:E3"/>
    <mergeCell ref="F2:F3"/>
    <mergeCell ref="G2:G3"/>
    <mergeCell ref="V2:W3"/>
    <mergeCell ref="X2:Y3"/>
    <mergeCell ref="V171:W172"/>
    <mergeCell ref="X171:Y172"/>
    <mergeCell ref="V340:W341"/>
    <mergeCell ref="X340:Y341"/>
    <mergeCell ref="R2:R3"/>
    <mergeCell ref="S2:S3"/>
    <mergeCell ref="O2:O3"/>
    <mergeCell ref="P2:P3"/>
    <mergeCell ref="T2:T3"/>
    <mergeCell ref="U2:U3"/>
    <mergeCell ref="Q2:Q3"/>
    <mergeCell ref="N2:N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U130"/>
  <sheetViews>
    <sheetView zoomScale="90" zoomScaleNormal="90" workbookViewId="0">
      <pane ySplit="2" topLeftCell="A75" activePane="bottomLeft" state="frozen"/>
      <selection activeCell="D1" sqref="D1"/>
      <selection pane="bottomLeft" activeCell="K132" sqref="K132"/>
    </sheetView>
  </sheetViews>
  <sheetFormatPr defaultRowHeight="15"/>
  <cols>
    <col min="4" max="4" width="10.85546875" customWidth="1"/>
    <col min="5" max="5" width="13.5703125" bestFit="1" customWidth="1"/>
    <col min="16" max="16" width="13.28515625" bestFit="1" customWidth="1"/>
    <col min="20" max="20" width="13.28515625" bestFit="1" customWidth="1"/>
    <col min="21" max="21" width="12.85546875" bestFit="1" customWidth="1"/>
    <col min="27" max="27" width="13.28515625" customWidth="1"/>
  </cols>
  <sheetData>
    <row r="1" spans="1:47" ht="15" customHeight="1">
      <c r="A1" s="236" t="s">
        <v>0</v>
      </c>
      <c r="B1" s="237" t="s">
        <v>67</v>
      </c>
      <c r="C1" s="237"/>
      <c r="D1" s="236" t="s">
        <v>78</v>
      </c>
      <c r="E1" s="236" t="s">
        <v>32</v>
      </c>
      <c r="F1" s="238" t="s">
        <v>68</v>
      </c>
      <c r="G1" s="238" t="s">
        <v>69</v>
      </c>
      <c r="H1" s="238" t="s">
        <v>35</v>
      </c>
      <c r="I1" s="238" t="s">
        <v>36</v>
      </c>
      <c r="J1" s="238" t="s">
        <v>37</v>
      </c>
      <c r="K1" s="238" t="s">
        <v>38</v>
      </c>
      <c r="L1" s="238" t="s">
        <v>41</v>
      </c>
      <c r="M1" s="238" t="s">
        <v>42</v>
      </c>
      <c r="N1" s="238" t="s">
        <v>39</v>
      </c>
      <c r="O1" s="238" t="s">
        <v>40</v>
      </c>
      <c r="P1" s="238" t="s">
        <v>43</v>
      </c>
      <c r="Q1" s="236" t="s">
        <v>44</v>
      </c>
      <c r="R1" s="236" t="s">
        <v>45</v>
      </c>
      <c r="S1" s="236" t="s">
        <v>46</v>
      </c>
      <c r="T1" s="238" t="s">
        <v>47</v>
      </c>
      <c r="U1" s="238" t="s">
        <v>48</v>
      </c>
      <c r="V1" s="236" t="s">
        <v>49</v>
      </c>
      <c r="W1" s="236" t="s">
        <v>50</v>
      </c>
      <c r="X1" s="236" t="s">
        <v>60</v>
      </c>
      <c r="Y1" s="235" t="s">
        <v>55</v>
      </c>
      <c r="Z1" s="235" t="s">
        <v>56</v>
      </c>
      <c r="AA1" s="236" t="s">
        <v>59</v>
      </c>
      <c r="AB1" s="245" t="s">
        <v>57</v>
      </c>
      <c r="AC1" s="245" t="s">
        <v>58</v>
      </c>
      <c r="AD1" s="244" t="s">
        <v>70</v>
      </c>
      <c r="AE1" s="245"/>
      <c r="AF1" s="244" t="s">
        <v>71</v>
      </c>
      <c r="AG1" s="245"/>
      <c r="AH1" s="236" t="s">
        <v>72</v>
      </c>
      <c r="AI1" s="236" t="s">
        <v>73</v>
      </c>
      <c r="AJ1" s="244" t="s">
        <v>75</v>
      </c>
      <c r="AK1" s="244" t="s">
        <v>76</v>
      </c>
      <c r="AL1" s="245" t="s">
        <v>74</v>
      </c>
      <c r="AM1" s="245" t="s">
        <v>88</v>
      </c>
      <c r="AN1" s="246" t="s">
        <v>89</v>
      </c>
      <c r="AO1" s="246" t="s">
        <v>90</v>
      </c>
      <c r="AP1" s="246" t="s">
        <v>91</v>
      </c>
      <c r="AQ1" s="248" t="s">
        <v>92</v>
      </c>
      <c r="AR1" s="244" t="s">
        <v>94</v>
      </c>
      <c r="AS1" s="245" t="s">
        <v>77</v>
      </c>
      <c r="AT1" s="249" t="s">
        <v>95</v>
      </c>
      <c r="AU1" s="220"/>
    </row>
    <row r="2" spans="1:47" ht="31.5" customHeight="1">
      <c r="A2" s="236"/>
      <c r="B2" s="37" t="s">
        <v>12</v>
      </c>
      <c r="C2" s="37" t="s">
        <v>13</v>
      </c>
      <c r="D2" s="236"/>
      <c r="E2" s="236"/>
      <c r="F2" s="238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6"/>
      <c r="R2" s="236"/>
      <c r="S2" s="236"/>
      <c r="T2" s="238"/>
      <c r="U2" s="238"/>
      <c r="V2" s="236"/>
      <c r="W2" s="236"/>
      <c r="X2" s="236"/>
      <c r="Y2" s="235"/>
      <c r="Z2" s="235"/>
      <c r="AA2" s="236"/>
      <c r="AB2" s="245"/>
      <c r="AC2" s="245"/>
      <c r="AD2" s="245"/>
      <c r="AE2" s="245"/>
      <c r="AF2" s="245"/>
      <c r="AG2" s="245"/>
      <c r="AH2" s="236"/>
      <c r="AI2" s="236"/>
      <c r="AJ2" s="245"/>
      <c r="AK2" s="245"/>
      <c r="AL2" s="245"/>
      <c r="AM2" s="245"/>
      <c r="AN2" s="246"/>
      <c r="AO2" s="246"/>
      <c r="AP2" s="246"/>
      <c r="AQ2" s="248"/>
      <c r="AR2" s="245"/>
      <c r="AS2" s="247"/>
      <c r="AT2" s="221"/>
      <c r="AU2" s="250"/>
    </row>
    <row r="3" spans="1:47">
      <c r="A3" s="44">
        <v>10</v>
      </c>
      <c r="B3" s="45">
        <v>1</v>
      </c>
      <c r="C3" s="38">
        <v>9</v>
      </c>
      <c r="D3" s="255">
        <v>6</v>
      </c>
      <c r="E3" s="44" t="s">
        <v>14</v>
      </c>
      <c r="F3" s="51">
        <v>-79.132999999999996</v>
      </c>
      <c r="G3" s="51">
        <v>-51.08</v>
      </c>
      <c r="H3" s="51">
        <v>-14.894</v>
      </c>
      <c r="I3" s="51">
        <v>101.006</v>
      </c>
      <c r="J3" s="51">
        <v>-11.423999999999999</v>
      </c>
      <c r="K3" s="51">
        <v>-8.5579999999999998</v>
      </c>
      <c r="L3" s="51">
        <f t="shared" ref="L3:L50" si="0">(ABS(H3)+ABS(J3))*SIGN(H3)</f>
        <v>-26.317999999999998</v>
      </c>
      <c r="M3" s="51">
        <f t="shared" ref="M3:M50" si="1">IF(I3=0,(ABS(I3)+ABS(K3)),((ABS(I3)+ABS(K3))*SIGN(I3)))</f>
        <v>109.56399999999999</v>
      </c>
      <c r="N3" s="51">
        <f t="shared" ref="N3:N50" si="2">(ABS(L3)+0.3*ABS(M3))*SIGN(L3)</f>
        <v>-59.187199999999997</v>
      </c>
      <c r="O3" s="51">
        <f t="shared" ref="O3:O50" si="3">(ABS(M3)+0.3*ABS(L3))*SIGN(M3)</f>
        <v>117.45939999999999</v>
      </c>
      <c r="P3" s="51">
        <f>O3</f>
        <v>117.45939999999999</v>
      </c>
      <c r="Q3" s="51">
        <f t="shared" ref="Q3:Q50" si="4">G3+P3</f>
        <v>66.37939999999999</v>
      </c>
      <c r="R3" s="51">
        <f t="shared" ref="R3:R50" si="5">G3-P3</f>
        <v>-168.5394</v>
      </c>
      <c r="S3" s="52">
        <f>'Armature minime'!K88</f>
        <v>70</v>
      </c>
      <c r="T3" s="53">
        <f>'Armature minime'!L88</f>
        <v>60.77761499999999</v>
      </c>
      <c r="U3" s="53">
        <f>'Armature minime'!M88</f>
        <v>-132.011685</v>
      </c>
      <c r="V3" s="52">
        <f>'Armature minime'!N88</f>
        <v>65</v>
      </c>
      <c r="W3" s="52">
        <f>'Armature minime'!O88</f>
        <v>4</v>
      </c>
      <c r="X3" s="52">
        <f>'Armature minime'!P88</f>
        <v>30</v>
      </c>
      <c r="Y3" s="53">
        <f>'Armature minime'!Q88</f>
        <v>287.63946507253473</v>
      </c>
      <c r="Z3" s="53">
        <f>'Armature minime'!R88</f>
        <v>381.75848979173077</v>
      </c>
      <c r="AA3" s="52" t="str">
        <f>'Armature minime'!S88</f>
        <v>Verificata</v>
      </c>
      <c r="AB3" s="53">
        <f>'Armature minime'!T88</f>
        <v>6.1451173683350593</v>
      </c>
      <c r="AC3" s="53">
        <f>'Armature minime'!U88</f>
        <v>2.8291857462654257</v>
      </c>
      <c r="AD3" s="52">
        <f>'Armature minime'!V88</f>
        <v>8.0399999999999991</v>
      </c>
      <c r="AE3" s="52" t="str">
        <f>'Armature minime'!W88</f>
        <v>4f16</v>
      </c>
      <c r="AF3" s="52">
        <f>'Armature minime'!X88</f>
        <v>6.0299999999999994</v>
      </c>
      <c r="AG3" s="52" t="str">
        <f>'Armature minime'!Y88</f>
        <v>3f16</v>
      </c>
      <c r="AH3" s="53">
        <f>'Armature minime'!Z88</f>
        <v>-172.71825479999998</v>
      </c>
      <c r="AI3" s="53">
        <f>'Armature minime'!AA88</f>
        <v>129.53869109999999</v>
      </c>
      <c r="AJ3" s="76"/>
      <c r="AK3" s="76"/>
      <c r="AL3" s="76"/>
      <c r="AM3" s="21"/>
      <c r="AN3" s="21"/>
      <c r="AO3" s="21"/>
      <c r="AP3" s="21"/>
      <c r="AQ3" s="21"/>
      <c r="AR3" s="109">
        <f t="shared" ref="AR3:AR31" si="6">8*1.6</f>
        <v>12.8</v>
      </c>
      <c r="AS3" s="29">
        <f>IF(V3=26,(4*0.5)/AR3,(2*0.5)/AR3)</f>
        <v>7.8125E-2</v>
      </c>
      <c r="AT3" s="111" t="s">
        <v>96</v>
      </c>
      <c r="AU3" s="40">
        <f t="shared" ref="AU3" si="7">IF((AS3*0.9*(V3-W3)*391.3*AQ6*10^-1)&lt;AQ4,(AS3*0.9*(V3-W3)*391.3*AQ6*10^-1),"calc. cotθ ")</f>
        <v>335.66203125000004</v>
      </c>
    </row>
    <row r="4" spans="1:47">
      <c r="A4" s="46">
        <v>10</v>
      </c>
      <c r="B4" s="47">
        <v>1</v>
      </c>
      <c r="C4" s="48">
        <v>9</v>
      </c>
      <c r="D4" s="255"/>
      <c r="E4" s="46" t="s">
        <v>15</v>
      </c>
      <c r="F4" s="55">
        <v>-48.302999999999997</v>
      </c>
      <c r="G4" s="55">
        <v>-31.78</v>
      </c>
      <c r="H4" s="55">
        <v>13.135999999999999</v>
      </c>
      <c r="I4" s="55">
        <v>-88.893000000000001</v>
      </c>
      <c r="J4" s="55">
        <v>10.109</v>
      </c>
      <c r="K4" s="55">
        <v>7.5730000000000004</v>
      </c>
      <c r="L4" s="55">
        <f t="shared" si="0"/>
        <v>23.244999999999997</v>
      </c>
      <c r="M4" s="55">
        <f t="shared" si="1"/>
        <v>-96.466000000000008</v>
      </c>
      <c r="N4" s="55">
        <f t="shared" si="2"/>
        <v>52.184799999999996</v>
      </c>
      <c r="O4" s="55">
        <f t="shared" si="3"/>
        <v>-103.43950000000001</v>
      </c>
      <c r="P4" s="55">
        <f t="shared" ref="P4:P50" si="8">O4</f>
        <v>-103.43950000000001</v>
      </c>
      <c r="Q4" s="55">
        <f t="shared" si="4"/>
        <v>-135.21950000000001</v>
      </c>
      <c r="R4" s="55">
        <f t="shared" si="5"/>
        <v>71.659500000000008</v>
      </c>
      <c r="S4" s="56">
        <f>'Armature minime'!K89</f>
        <v>70</v>
      </c>
      <c r="T4" s="17">
        <f>'Armature minime'!L89</f>
        <v>-101.39378500000001</v>
      </c>
      <c r="U4" s="17">
        <f>'Armature minime'!M89</f>
        <v>68.759715</v>
      </c>
      <c r="V4" s="56">
        <f>'Armature minime'!N89</f>
        <v>65</v>
      </c>
      <c r="W4" s="56">
        <f>'Armature minime'!O89</f>
        <v>4</v>
      </c>
      <c r="X4" s="56">
        <f>'Armature minime'!P89</f>
        <v>30</v>
      </c>
      <c r="Y4" s="17">
        <f>'Armature minime'!Q89</f>
        <v>287.63946507253473</v>
      </c>
      <c r="Z4" s="17">
        <f>'Armature minime'!R89</f>
        <v>381.75848979173077</v>
      </c>
      <c r="AA4" s="56" t="str">
        <f>'Armature minime'!S89</f>
        <v>Verificata</v>
      </c>
      <c r="AB4" s="17">
        <f>'Armature minime'!T89</f>
        <v>4.7198602854340574</v>
      </c>
      <c r="AC4" s="17">
        <f>'Armature minime'!U89</f>
        <v>3.2007508948035071</v>
      </c>
      <c r="AD4" s="56">
        <f>'Armature minime'!V89</f>
        <v>6.0299999999999994</v>
      </c>
      <c r="AE4" s="56" t="str">
        <f>'Armature minime'!W89</f>
        <v>3f16</v>
      </c>
      <c r="AF4" s="56">
        <f>'Armature minime'!X89</f>
        <v>6.0299999999999994</v>
      </c>
      <c r="AG4" s="56" t="str">
        <f>'Armature minime'!Y89</f>
        <v>3f16</v>
      </c>
      <c r="AH4" s="17">
        <f>'Armature minime'!Z89</f>
        <v>-129.53869109999999</v>
      </c>
      <c r="AI4" s="17">
        <f>'Armature minime'!AA89</f>
        <v>129.53869109999999</v>
      </c>
      <c r="AJ4" s="77">
        <f>'Armature minime'!AB89</f>
        <v>34.6</v>
      </c>
      <c r="AK4" s="77">
        <f>'Armature minime'!AC89</f>
        <v>22.5</v>
      </c>
      <c r="AL4" s="77">
        <f>'Armature minime'!AE89</f>
        <v>4.05</v>
      </c>
      <c r="AM4" s="22">
        <f t="shared" ref="AM4" si="9">(AK4*AL4)/2</f>
        <v>45.5625</v>
      </c>
      <c r="AN4" s="22">
        <f t="shared" ref="AN4" si="10">(AH3-AI4)/AL4</f>
        <v>-74.631344666666678</v>
      </c>
      <c r="AO4" s="22">
        <f t="shared" ref="AO4" si="11">(AI3-AH4)/AL4</f>
        <v>63.969723999999999</v>
      </c>
      <c r="AP4" s="22">
        <f t="shared" ref="AP4" si="12">MAX(ABS(AN4+AM4),ABS(AN4-AM4),ABS(AO4+AM4),ABS(AO4-AM4),)</f>
        <v>120.19384466666668</v>
      </c>
      <c r="AQ4" s="22">
        <f t="shared" ref="AQ4" si="13">((0.5*14.17*X3*0.9*(V3-W3)*AQ6)/(1+AQ6^2))*10^-1</f>
        <v>466.75980000000004</v>
      </c>
      <c r="AR4" s="108">
        <v>10</v>
      </c>
      <c r="AS4" s="30">
        <f>IF(V3=26,(4*0.5)/AR4,(2*0.5)/AR4)</f>
        <v>0.1</v>
      </c>
      <c r="AT4" s="112" t="s">
        <v>100</v>
      </c>
      <c r="AU4" s="41">
        <f t="shared" ref="AU4" si="14">IF((AS4*0.9*(V3-W3)*391.3*AQ6*10^-1)&lt;AQ4,(AS4*0.9*(V3-W3)*391.3*AQ6*10^-1),"calc. cotθ ")</f>
        <v>429.64740000000006</v>
      </c>
    </row>
    <row r="5" spans="1:47">
      <c r="A5" s="46">
        <v>10</v>
      </c>
      <c r="B5" s="47">
        <v>1</v>
      </c>
      <c r="C5" s="48">
        <v>9</v>
      </c>
      <c r="D5" s="255"/>
      <c r="E5" s="46" t="s">
        <v>16</v>
      </c>
      <c r="F5" s="55">
        <v>92.715999999999994</v>
      </c>
      <c r="G5" s="55">
        <v>60.185000000000002</v>
      </c>
      <c r="H5" s="55">
        <v>5.6059999999999999</v>
      </c>
      <c r="I5" s="55">
        <v>-37.979999999999997</v>
      </c>
      <c r="J5" s="55">
        <v>4.3070000000000004</v>
      </c>
      <c r="K5" s="55">
        <v>3.226</v>
      </c>
      <c r="L5" s="55">
        <f t="shared" si="0"/>
        <v>9.9130000000000003</v>
      </c>
      <c r="M5" s="55">
        <f t="shared" si="1"/>
        <v>-41.205999999999996</v>
      </c>
      <c r="N5" s="55">
        <f t="shared" si="2"/>
        <v>22.274799999999999</v>
      </c>
      <c r="O5" s="55">
        <f t="shared" si="3"/>
        <v>-44.179899999999996</v>
      </c>
      <c r="P5" s="55">
        <f t="shared" si="8"/>
        <v>-44.179899999999996</v>
      </c>
      <c r="Q5" s="55">
        <f t="shared" si="4"/>
        <v>16.005100000000006</v>
      </c>
      <c r="R5" s="55">
        <f t="shared" si="5"/>
        <v>104.36490000000001</v>
      </c>
      <c r="S5" s="56"/>
      <c r="T5" s="17"/>
      <c r="U5" s="17"/>
      <c r="V5" s="19"/>
      <c r="W5" s="19"/>
      <c r="X5" s="19"/>
      <c r="Y5" s="17"/>
      <c r="Z5" s="17"/>
      <c r="AA5" s="56"/>
      <c r="AB5" s="17"/>
      <c r="AC5" s="17"/>
      <c r="AD5" s="19"/>
      <c r="AE5" s="19"/>
      <c r="AF5" s="19"/>
      <c r="AG5" s="19"/>
      <c r="AH5" s="17"/>
      <c r="AI5" s="17"/>
      <c r="AJ5" s="77"/>
      <c r="AK5" s="77"/>
      <c r="AL5" s="77"/>
      <c r="AM5" s="22"/>
      <c r="AN5" s="22"/>
      <c r="AO5" s="22"/>
      <c r="AP5" s="22"/>
      <c r="AQ5" s="106" t="s">
        <v>104</v>
      </c>
      <c r="AR5" s="108">
        <v>15</v>
      </c>
      <c r="AS5" s="30">
        <f>IF(V3=26,(4*0.5)/AR5,(2*0.5)/AR5)</f>
        <v>6.6666666666666666E-2</v>
      </c>
      <c r="AT5" s="112" t="s">
        <v>99</v>
      </c>
      <c r="AU5" s="41">
        <f t="shared" ref="AU5" si="15">IF((AS5*0.9*(V3-W3)*391.3*AQ6*10^-1)&lt;AQ4,(AS5*0.9*(V3-W3)*391.3*AQ6*10^-1),"calc. cotθ ")</f>
        <v>286.4316</v>
      </c>
    </row>
    <row r="6" spans="1:47">
      <c r="A6" s="49">
        <v>10</v>
      </c>
      <c r="B6" s="50">
        <v>1</v>
      </c>
      <c r="C6" s="39">
        <v>9</v>
      </c>
      <c r="D6" s="255"/>
      <c r="E6" s="49" t="s">
        <v>17</v>
      </c>
      <c r="F6" s="58">
        <v>-80.384</v>
      </c>
      <c r="G6" s="58">
        <v>-52.465000000000003</v>
      </c>
      <c r="H6" s="58">
        <v>5.6059999999999999</v>
      </c>
      <c r="I6" s="58">
        <v>-37.979999999999997</v>
      </c>
      <c r="J6" s="58">
        <v>4.3070000000000004</v>
      </c>
      <c r="K6" s="58">
        <v>3.226</v>
      </c>
      <c r="L6" s="58">
        <f t="shared" si="0"/>
        <v>9.9130000000000003</v>
      </c>
      <c r="M6" s="58">
        <f t="shared" si="1"/>
        <v>-41.205999999999996</v>
      </c>
      <c r="N6" s="58">
        <f t="shared" si="2"/>
        <v>22.274799999999999</v>
      </c>
      <c r="O6" s="58">
        <f t="shared" si="3"/>
        <v>-44.179899999999996</v>
      </c>
      <c r="P6" s="58">
        <f t="shared" si="8"/>
        <v>-44.179899999999996</v>
      </c>
      <c r="Q6" s="58">
        <f t="shared" si="4"/>
        <v>-96.644900000000007</v>
      </c>
      <c r="R6" s="58">
        <f t="shared" si="5"/>
        <v>-8.285100000000007</v>
      </c>
      <c r="S6" s="59"/>
      <c r="T6" s="60"/>
      <c r="U6" s="60"/>
      <c r="V6" s="61"/>
      <c r="W6" s="61"/>
      <c r="X6" s="61"/>
      <c r="Y6" s="60"/>
      <c r="Z6" s="60"/>
      <c r="AA6" s="59"/>
      <c r="AB6" s="60"/>
      <c r="AC6" s="60"/>
      <c r="AD6" s="61"/>
      <c r="AE6" s="61"/>
      <c r="AF6" s="61"/>
      <c r="AG6" s="61"/>
      <c r="AH6" s="60"/>
      <c r="AI6" s="60"/>
      <c r="AJ6" s="78"/>
      <c r="AK6" s="78"/>
      <c r="AL6" s="78"/>
      <c r="AM6" s="23"/>
      <c r="AN6" s="23"/>
      <c r="AO6" s="23"/>
      <c r="AP6" s="23"/>
      <c r="AQ6" s="107">
        <v>2</v>
      </c>
      <c r="AR6" s="110">
        <v>20</v>
      </c>
      <c r="AS6" s="31">
        <f>IF(V3=26,(4*0.5)/AR6,(2*0.5)/AR6)</f>
        <v>0.05</v>
      </c>
      <c r="AT6" s="113" t="s">
        <v>98</v>
      </c>
      <c r="AU6" s="114">
        <f t="shared" ref="AU6" si="16">IF((AS6*0.9*(V3-W3)*391.3*AQ6*10^-1)&lt;AQ4,(AS6*0.9*(V3-W3)*391.3*AQ6*10^-1),"calc. cotθ ")</f>
        <v>214.82370000000003</v>
      </c>
    </row>
    <row r="7" spans="1:47">
      <c r="A7" s="44">
        <v>10</v>
      </c>
      <c r="B7" s="45">
        <v>9</v>
      </c>
      <c r="C7" s="38">
        <v>13</v>
      </c>
      <c r="D7" s="255"/>
      <c r="E7" s="44" t="s">
        <v>14</v>
      </c>
      <c r="F7" s="51">
        <v>-44.637</v>
      </c>
      <c r="G7" s="51">
        <v>-29.003</v>
      </c>
      <c r="H7" s="51">
        <v>-12.898999999999999</v>
      </c>
      <c r="I7" s="51">
        <v>87.656999999999996</v>
      </c>
      <c r="J7" s="51">
        <v>-9.8140000000000001</v>
      </c>
      <c r="K7" s="51">
        <v>-7.351</v>
      </c>
      <c r="L7" s="51">
        <f t="shared" si="0"/>
        <v>-22.713000000000001</v>
      </c>
      <c r="M7" s="51">
        <f t="shared" si="1"/>
        <v>95.007999999999996</v>
      </c>
      <c r="N7" s="51">
        <f t="shared" si="2"/>
        <v>-51.215400000000002</v>
      </c>
      <c r="O7" s="51">
        <f t="shared" si="3"/>
        <v>101.8219</v>
      </c>
      <c r="P7" s="51">
        <f t="shared" si="8"/>
        <v>101.8219</v>
      </c>
      <c r="Q7" s="51">
        <f t="shared" si="4"/>
        <v>72.818899999999999</v>
      </c>
      <c r="R7" s="51">
        <f t="shared" si="5"/>
        <v>-130.82490000000001</v>
      </c>
      <c r="S7" s="52">
        <f>'Armature minime'!K92</f>
        <v>70</v>
      </c>
      <c r="T7" s="53">
        <f>'Armature minime'!L92</f>
        <v>69.64461</v>
      </c>
      <c r="U7" s="53">
        <f>'Armature minime'!M92</f>
        <v>-97.63321000000002</v>
      </c>
      <c r="V7" s="52">
        <f>'Armature minime'!N92</f>
        <v>65</v>
      </c>
      <c r="W7" s="52">
        <f>'Armature minime'!O92</f>
        <v>4</v>
      </c>
      <c r="X7" s="52">
        <f>'Armature minime'!P92</f>
        <v>30</v>
      </c>
      <c r="Y7" s="53">
        <f>'Armature minime'!Q92</f>
        <v>287.63946507253473</v>
      </c>
      <c r="Z7" s="53">
        <f>'Armature minime'!R92</f>
        <v>381.75848979173077</v>
      </c>
      <c r="AA7" s="52" t="str">
        <f>'Armature minime'!S92</f>
        <v>Verificata</v>
      </c>
      <c r="AB7" s="53">
        <f>'Armature minime'!T92</f>
        <v>4.5448062760300676</v>
      </c>
      <c r="AC7" s="53">
        <f>'Armature minime'!U92</f>
        <v>3.2419425789612606</v>
      </c>
      <c r="AD7" s="52">
        <f>'Armature minime'!V92</f>
        <v>6.0299999999999994</v>
      </c>
      <c r="AE7" s="52" t="str">
        <f>'Armature minime'!W92</f>
        <v>3f16</v>
      </c>
      <c r="AF7" s="52">
        <f>'Armature minime'!X92</f>
        <v>6.0299999999999994</v>
      </c>
      <c r="AG7" s="52" t="str">
        <f>'Armature minime'!Y92</f>
        <v>3f16</v>
      </c>
      <c r="AH7" s="53">
        <f>'Armature minime'!Z92</f>
        <v>-129.53869109999999</v>
      </c>
      <c r="AI7" s="53">
        <f>'Armature minime'!AA92</f>
        <v>129.53869109999999</v>
      </c>
      <c r="AJ7" s="76"/>
      <c r="AK7" s="76"/>
      <c r="AL7" s="76"/>
      <c r="AM7" s="21"/>
      <c r="AN7" s="21"/>
      <c r="AO7" s="21"/>
      <c r="AP7" s="21"/>
      <c r="AQ7" s="21"/>
      <c r="AR7" s="109">
        <f t="shared" si="6"/>
        <v>12.8</v>
      </c>
      <c r="AS7" s="29">
        <f>IF(V7=26,(4*0.5)/AR7,(2*0.5)/AR7)</f>
        <v>7.8125E-2</v>
      </c>
      <c r="AT7" s="111" t="s">
        <v>96</v>
      </c>
      <c r="AU7" s="40">
        <f t="shared" ref="AU7" si="17">IF((AS7*0.9*(V7-W7)*391.3*AQ10*10^-1)&lt;AQ8,(AS7*0.9*(V7-W7)*391.3*AQ10*10^-1),"calc. cotθ ")</f>
        <v>335.66203125000004</v>
      </c>
    </row>
    <row r="8" spans="1:47">
      <c r="A8" s="46">
        <v>10</v>
      </c>
      <c r="B8" s="47">
        <v>9</v>
      </c>
      <c r="C8" s="48">
        <v>13</v>
      </c>
      <c r="D8" s="255"/>
      <c r="E8" s="46" t="s">
        <v>15</v>
      </c>
      <c r="F8" s="55">
        <v>-42.610999999999997</v>
      </c>
      <c r="G8" s="55">
        <v>-27.866</v>
      </c>
      <c r="H8" s="55">
        <v>11.948</v>
      </c>
      <c r="I8" s="55">
        <v>-81.546000000000006</v>
      </c>
      <c r="J8" s="55">
        <v>8.9920000000000009</v>
      </c>
      <c r="K8" s="55">
        <v>6.7350000000000003</v>
      </c>
      <c r="L8" s="55">
        <f t="shared" si="0"/>
        <v>20.94</v>
      </c>
      <c r="M8" s="55">
        <f t="shared" si="1"/>
        <v>-88.281000000000006</v>
      </c>
      <c r="N8" s="55">
        <f t="shared" si="2"/>
        <v>47.424300000000002</v>
      </c>
      <c r="O8" s="55">
        <f t="shared" si="3"/>
        <v>-94.563000000000002</v>
      </c>
      <c r="P8" s="55">
        <f t="shared" si="8"/>
        <v>-94.563000000000002</v>
      </c>
      <c r="Q8" s="55">
        <f t="shared" si="4"/>
        <v>-122.429</v>
      </c>
      <c r="R8" s="55">
        <f t="shared" si="5"/>
        <v>66.697000000000003</v>
      </c>
      <c r="S8" s="56">
        <f>'Armature minime'!K93</f>
        <v>70</v>
      </c>
      <c r="T8" s="17">
        <f>'Armature minime'!L93</f>
        <v>-89.447660000000013</v>
      </c>
      <c r="U8" s="17">
        <f>'Armature minime'!M93</f>
        <v>63.312360000000005</v>
      </c>
      <c r="V8" s="56">
        <f>'Armature minime'!N93</f>
        <v>65</v>
      </c>
      <c r="W8" s="56">
        <f>'Armature minime'!O93</f>
        <v>4</v>
      </c>
      <c r="X8" s="56">
        <f>'Armature minime'!P93</f>
        <v>30</v>
      </c>
      <c r="Y8" s="17">
        <f>'Armature minime'!Q93</f>
        <v>287.63946507253473</v>
      </c>
      <c r="Z8" s="17">
        <f>'Armature minime'!R93</f>
        <v>381.75848979173077</v>
      </c>
      <c r="AA8" s="56" t="str">
        <f>'Armature minime'!S93</f>
        <v>Verificata</v>
      </c>
      <c r="AB8" s="17">
        <f>'Armature minime'!T93</f>
        <v>4.1637705709379373</v>
      </c>
      <c r="AC8" s="17">
        <f>'Armature minime'!U93</f>
        <v>2.9471776158775782</v>
      </c>
      <c r="AD8" s="56">
        <f>'Armature minime'!V93</f>
        <v>6.0299999999999994</v>
      </c>
      <c r="AE8" s="56" t="str">
        <f>'Armature minime'!W93</f>
        <v>3f16</v>
      </c>
      <c r="AF8" s="56">
        <f>'Armature minime'!X93</f>
        <v>6.0299999999999994</v>
      </c>
      <c r="AG8" s="56" t="str">
        <f>'Armature minime'!Y93</f>
        <v>3f16</v>
      </c>
      <c r="AH8" s="17">
        <f>'Armature minime'!Z93</f>
        <v>-129.53869109999999</v>
      </c>
      <c r="AI8" s="17">
        <f>'Armature minime'!AA93</f>
        <v>129.53869109999999</v>
      </c>
      <c r="AJ8" s="77">
        <f>'Armature minime'!AB93</f>
        <v>34.6</v>
      </c>
      <c r="AK8" s="77">
        <f>'Armature minime'!AC93</f>
        <v>22.5</v>
      </c>
      <c r="AL8" s="77">
        <f>'Armature minime'!AE93</f>
        <v>3.08</v>
      </c>
      <c r="AM8" s="22">
        <f t="shared" ref="AM8" si="18">(AK8*AL8)/2</f>
        <v>34.65</v>
      </c>
      <c r="AN8" s="22">
        <f t="shared" ref="AN8" si="19">(AH7-AI8)/AL8</f>
        <v>-84.116033181818182</v>
      </c>
      <c r="AO8" s="22">
        <f t="shared" ref="AO8" si="20">(AI7-AH8)/AL8</f>
        <v>84.116033181818182</v>
      </c>
      <c r="AP8" s="22">
        <f t="shared" ref="AP8" si="21">MAX(ABS(AN8+AM8),ABS(AN8-AM8),ABS(AO8+AM8),ABS(AO8-AM8),)</f>
        <v>118.76603318181819</v>
      </c>
      <c r="AQ8" s="22">
        <f t="shared" ref="AQ8" si="22">((0.5*14.17*X7*0.9*(V7-W7)*AQ10)/(1+AQ10^2))*10^-1</f>
        <v>466.75980000000004</v>
      </c>
      <c r="AR8" s="108">
        <v>10</v>
      </c>
      <c r="AS8" s="30">
        <f>IF(V7=26,(4*0.5)/AR8,(2*0.5)/AR8)</f>
        <v>0.1</v>
      </c>
      <c r="AT8" s="112" t="s">
        <v>100</v>
      </c>
      <c r="AU8" s="41">
        <f t="shared" ref="AU8" si="23">IF((AS8*0.9*(V7-W7)*391.3*AQ10*10^-1)&lt;AQ8,(AS8*0.9*(V7-W7)*391.3*AQ10*10^-1),"calc. cotθ ")</f>
        <v>429.64740000000006</v>
      </c>
    </row>
    <row r="9" spans="1:47">
      <c r="A9" s="46">
        <v>10</v>
      </c>
      <c r="B9" s="47">
        <v>9</v>
      </c>
      <c r="C9" s="48">
        <v>13</v>
      </c>
      <c r="D9" s="255"/>
      <c r="E9" s="46" t="s">
        <v>16</v>
      </c>
      <c r="F9" s="55">
        <v>65.968000000000004</v>
      </c>
      <c r="G9" s="55">
        <v>42.881999999999998</v>
      </c>
      <c r="H9" s="55">
        <v>6.5730000000000004</v>
      </c>
      <c r="I9" s="55">
        <v>-44.76</v>
      </c>
      <c r="J9" s="55">
        <v>4.9749999999999996</v>
      </c>
      <c r="K9" s="55">
        <v>3.7269999999999999</v>
      </c>
      <c r="L9" s="55">
        <f t="shared" si="0"/>
        <v>11.548</v>
      </c>
      <c r="M9" s="55">
        <f t="shared" si="1"/>
        <v>-48.486999999999995</v>
      </c>
      <c r="N9" s="55">
        <f t="shared" si="2"/>
        <v>26.094099999999997</v>
      </c>
      <c r="O9" s="55">
        <f t="shared" si="3"/>
        <v>-51.951399999999992</v>
      </c>
      <c r="P9" s="55">
        <f t="shared" si="8"/>
        <v>-51.951399999999992</v>
      </c>
      <c r="Q9" s="55">
        <f t="shared" si="4"/>
        <v>-9.0693999999999946</v>
      </c>
      <c r="R9" s="55">
        <f t="shared" si="5"/>
        <v>94.833399999999983</v>
      </c>
      <c r="S9" s="56"/>
      <c r="T9" s="17"/>
      <c r="U9" s="17"/>
      <c r="V9" s="56"/>
      <c r="W9" s="56"/>
      <c r="X9" s="56"/>
      <c r="Y9" s="17"/>
      <c r="Z9" s="17"/>
      <c r="AA9" s="56"/>
      <c r="AB9" s="17"/>
      <c r="AC9" s="17"/>
      <c r="AD9" s="56"/>
      <c r="AE9" s="56"/>
      <c r="AF9" s="56"/>
      <c r="AG9" s="56"/>
      <c r="AH9" s="17"/>
      <c r="AI9" s="17"/>
      <c r="AJ9" s="77"/>
      <c r="AK9" s="77"/>
      <c r="AL9" s="77"/>
      <c r="AM9" s="22"/>
      <c r="AN9" s="22"/>
      <c r="AO9" s="22"/>
      <c r="AP9" s="22"/>
      <c r="AQ9" s="106" t="s">
        <v>104</v>
      </c>
      <c r="AR9" s="108">
        <v>15</v>
      </c>
      <c r="AS9" s="30">
        <f>IF(V7=26,(4*0.5)/AR9,(2*0.5)/AR9)</f>
        <v>6.6666666666666666E-2</v>
      </c>
      <c r="AT9" s="112" t="s">
        <v>99</v>
      </c>
      <c r="AU9" s="41">
        <f t="shared" ref="AU9" si="24">IF((AS9*0.9*(V7-W7)*391.3*AQ10*10^-1)&lt;AQ8,(AS9*0.9*(V7-W7)*391.3*AQ10*10^-1),"calc. cotθ ")</f>
        <v>286.4316</v>
      </c>
    </row>
    <row r="10" spans="1:47">
      <c r="A10" s="49">
        <v>10</v>
      </c>
      <c r="B10" s="50">
        <v>9</v>
      </c>
      <c r="C10" s="39">
        <v>13</v>
      </c>
      <c r="D10" s="255"/>
      <c r="E10" s="49" t="s">
        <v>17</v>
      </c>
      <c r="F10" s="58">
        <v>-64.896000000000001</v>
      </c>
      <c r="G10" s="58">
        <v>-42.280999999999999</v>
      </c>
      <c r="H10" s="58">
        <v>6.5730000000000004</v>
      </c>
      <c r="I10" s="58">
        <v>-44.76</v>
      </c>
      <c r="J10" s="58">
        <v>4.9749999999999996</v>
      </c>
      <c r="K10" s="58">
        <v>3.7269999999999999</v>
      </c>
      <c r="L10" s="58">
        <f t="shared" si="0"/>
        <v>11.548</v>
      </c>
      <c r="M10" s="58">
        <f t="shared" si="1"/>
        <v>-48.486999999999995</v>
      </c>
      <c r="N10" s="58">
        <f t="shared" si="2"/>
        <v>26.094099999999997</v>
      </c>
      <c r="O10" s="58">
        <f t="shared" si="3"/>
        <v>-51.951399999999992</v>
      </c>
      <c r="P10" s="58">
        <f t="shared" si="8"/>
        <v>-51.951399999999992</v>
      </c>
      <c r="Q10" s="58">
        <f t="shared" si="4"/>
        <v>-94.232399999999984</v>
      </c>
      <c r="R10" s="58">
        <f t="shared" si="5"/>
        <v>9.6703999999999937</v>
      </c>
      <c r="S10" s="59"/>
      <c r="T10" s="60"/>
      <c r="U10" s="60"/>
      <c r="V10" s="59"/>
      <c r="W10" s="59"/>
      <c r="X10" s="59"/>
      <c r="Y10" s="60"/>
      <c r="Z10" s="60"/>
      <c r="AA10" s="59"/>
      <c r="AB10" s="60"/>
      <c r="AC10" s="60"/>
      <c r="AD10" s="59"/>
      <c r="AE10" s="59"/>
      <c r="AF10" s="59"/>
      <c r="AG10" s="59"/>
      <c r="AH10" s="60"/>
      <c r="AI10" s="60"/>
      <c r="AJ10" s="78"/>
      <c r="AK10" s="78"/>
      <c r="AL10" s="78"/>
      <c r="AM10" s="23"/>
      <c r="AN10" s="23"/>
      <c r="AO10" s="23"/>
      <c r="AP10" s="23"/>
      <c r="AQ10" s="107">
        <v>2</v>
      </c>
      <c r="AR10" s="110">
        <v>20</v>
      </c>
      <c r="AS10" s="31">
        <f>IF(V7=26,(4*0.5)/AR10,(2*0.5)/AR10)</f>
        <v>0.05</v>
      </c>
      <c r="AT10" s="113" t="s">
        <v>98</v>
      </c>
      <c r="AU10" s="114">
        <f t="shared" ref="AU10" si="25">IF((AS10*0.9*(V7-W7)*391.3*AQ10*10^-1)&lt;AQ8,(AS10*0.9*(V7-W7)*391.3*AQ10*10^-1),"calc. cotθ ")</f>
        <v>214.82370000000003</v>
      </c>
    </row>
    <row r="11" spans="1:47">
      <c r="A11" s="44">
        <v>10</v>
      </c>
      <c r="B11" s="45">
        <v>13</v>
      </c>
      <c r="C11" s="38">
        <v>19</v>
      </c>
      <c r="D11" s="255"/>
      <c r="E11" s="44" t="s">
        <v>14</v>
      </c>
      <c r="F11" s="51">
        <v>-57.48</v>
      </c>
      <c r="G11" s="51">
        <v>-37.299999999999997</v>
      </c>
      <c r="H11" s="51">
        <v>-17.710999999999999</v>
      </c>
      <c r="I11" s="51">
        <v>118.36</v>
      </c>
      <c r="J11" s="51">
        <v>-13.989000000000001</v>
      </c>
      <c r="K11" s="51">
        <v>-10.478999999999999</v>
      </c>
      <c r="L11" s="51">
        <f t="shared" si="0"/>
        <v>-31.7</v>
      </c>
      <c r="M11" s="51">
        <f t="shared" si="1"/>
        <v>128.839</v>
      </c>
      <c r="N11" s="51">
        <f t="shared" si="2"/>
        <v>-70.351699999999994</v>
      </c>
      <c r="O11" s="51">
        <f t="shared" si="3"/>
        <v>138.34899999999999</v>
      </c>
      <c r="P11" s="51">
        <f t="shared" si="8"/>
        <v>138.34899999999999</v>
      </c>
      <c r="Q11" s="51">
        <f t="shared" si="4"/>
        <v>101.04899999999999</v>
      </c>
      <c r="R11" s="51">
        <f t="shared" si="5"/>
        <v>-175.649</v>
      </c>
      <c r="S11" s="52">
        <f>'Armature minime'!K96</f>
        <v>70</v>
      </c>
      <c r="T11" s="53">
        <f>'Armature minime'!L96</f>
        <v>97.881114999999994</v>
      </c>
      <c r="U11" s="53">
        <f>'Armature minime'!M96</f>
        <v>-135.73181499999998</v>
      </c>
      <c r="V11" s="52">
        <f>'Armature minime'!N96</f>
        <v>65</v>
      </c>
      <c r="W11" s="52">
        <f>'Armature minime'!O96</f>
        <v>4</v>
      </c>
      <c r="X11" s="52">
        <f>'Armature minime'!P96</f>
        <v>30</v>
      </c>
      <c r="Y11" s="53">
        <f>'Armature minime'!Q96</f>
        <v>287.63946507253473</v>
      </c>
      <c r="Z11" s="53">
        <f>'Armature minime'!R96</f>
        <v>381.75848979173077</v>
      </c>
      <c r="AA11" s="52" t="str">
        <f>'Armature minime'!S96</f>
        <v>Verificata</v>
      </c>
      <c r="AB11" s="53">
        <f>'Armature minime'!T96</f>
        <v>6.3182886711289301</v>
      </c>
      <c r="AC11" s="53">
        <f>'Armature minime'!U96</f>
        <v>4.5563462038871876</v>
      </c>
      <c r="AD11" s="52">
        <f>'Armature minime'!V96</f>
        <v>8.0399999999999991</v>
      </c>
      <c r="AE11" s="52" t="str">
        <f>'Armature minime'!W96</f>
        <v>4f16</v>
      </c>
      <c r="AF11" s="52">
        <f>'Armature minime'!X96</f>
        <v>6.0299999999999994</v>
      </c>
      <c r="AG11" s="52" t="str">
        <f>'Armature minime'!Y96</f>
        <v>3f16</v>
      </c>
      <c r="AH11" s="53">
        <f>'Armature minime'!Z96</f>
        <v>-172.71825479999998</v>
      </c>
      <c r="AI11" s="53">
        <f>'Armature minime'!AA96</f>
        <v>129.53869109999999</v>
      </c>
      <c r="AJ11" s="76"/>
      <c r="AK11" s="76"/>
      <c r="AL11" s="76"/>
      <c r="AM11" s="21"/>
      <c r="AN11" s="21"/>
      <c r="AO11" s="21"/>
      <c r="AP11" s="21"/>
      <c r="AQ11" s="21"/>
      <c r="AR11" s="109">
        <f t="shared" si="6"/>
        <v>12.8</v>
      </c>
      <c r="AS11" s="29">
        <f>IF(V11=26,(4*0.5)/AR11,(2*0.5)/AR11)</f>
        <v>7.8125E-2</v>
      </c>
      <c r="AT11" s="111" t="s">
        <v>96</v>
      </c>
      <c r="AU11" s="40">
        <f t="shared" ref="AU11" si="26">IF((AS11*0.9*(V11-W11)*391.3*AQ14*10^-1)&lt;AQ12,(AS11*0.9*(V11-W11)*391.3*AQ14*10^-1),"calc. cotθ ")</f>
        <v>335.66203125000004</v>
      </c>
    </row>
    <row r="12" spans="1:47">
      <c r="A12" s="46">
        <v>10</v>
      </c>
      <c r="B12" s="47">
        <v>13</v>
      </c>
      <c r="C12" s="48">
        <v>19</v>
      </c>
      <c r="D12" s="255"/>
      <c r="E12" s="46" t="s">
        <v>15</v>
      </c>
      <c r="F12" s="55">
        <v>-53.87</v>
      </c>
      <c r="G12" s="55">
        <v>-35.201000000000001</v>
      </c>
      <c r="H12" s="55">
        <v>18.72</v>
      </c>
      <c r="I12" s="55">
        <v>-124.82</v>
      </c>
      <c r="J12" s="55">
        <v>14.85</v>
      </c>
      <c r="K12" s="55">
        <v>11.124000000000001</v>
      </c>
      <c r="L12" s="55">
        <f t="shared" si="0"/>
        <v>33.57</v>
      </c>
      <c r="M12" s="55">
        <f t="shared" si="1"/>
        <v>-135.94399999999999</v>
      </c>
      <c r="N12" s="55">
        <f t="shared" si="2"/>
        <v>74.353199999999987</v>
      </c>
      <c r="O12" s="55">
        <f t="shared" si="3"/>
        <v>-146.01499999999999</v>
      </c>
      <c r="P12" s="55">
        <f t="shared" si="8"/>
        <v>-146.01499999999999</v>
      </c>
      <c r="Q12" s="55">
        <f t="shared" si="4"/>
        <v>-181.21599999999998</v>
      </c>
      <c r="R12" s="55">
        <f t="shared" si="5"/>
        <v>110.81399999999999</v>
      </c>
      <c r="S12" s="56">
        <f>'Armature minime'!K97</f>
        <v>70</v>
      </c>
      <c r="T12" s="17">
        <f>'Armature minime'!L97</f>
        <v>-141.61696499999999</v>
      </c>
      <c r="U12" s="17">
        <f>'Armature minime'!M97</f>
        <v>107.32796499999999</v>
      </c>
      <c r="V12" s="56">
        <f>'Armature minime'!N97</f>
        <v>65</v>
      </c>
      <c r="W12" s="56">
        <f>'Armature minime'!O97</f>
        <v>4</v>
      </c>
      <c r="X12" s="56">
        <f>'Armature minime'!P97</f>
        <v>30</v>
      </c>
      <c r="Y12" s="17">
        <f>'Armature minime'!Q97</f>
        <v>287.63946507253473</v>
      </c>
      <c r="Z12" s="17">
        <f>'Armature minime'!R97</f>
        <v>381.75848979173077</v>
      </c>
      <c r="AA12" s="56" t="str">
        <f>'Armature minime'!S97</f>
        <v>Verificata</v>
      </c>
      <c r="AB12" s="17">
        <f>'Armature minime'!T97</f>
        <v>6.5922412191950901</v>
      </c>
      <c r="AC12" s="17">
        <f>'Armature minime'!U97</f>
        <v>4.9960951701325325</v>
      </c>
      <c r="AD12" s="56">
        <f>'Armature minime'!V97</f>
        <v>8.0399999999999991</v>
      </c>
      <c r="AE12" s="56" t="str">
        <f>'Armature minime'!W97</f>
        <v>4f16</v>
      </c>
      <c r="AF12" s="56">
        <f>'Armature minime'!X97</f>
        <v>6.0299999999999994</v>
      </c>
      <c r="AG12" s="56" t="str">
        <f>'Armature minime'!Y97</f>
        <v>3f16</v>
      </c>
      <c r="AH12" s="17">
        <f>'Armature minime'!Z97</f>
        <v>-172.71825479999998</v>
      </c>
      <c r="AI12" s="17">
        <f>'Armature minime'!AA97</f>
        <v>129.53869109999999</v>
      </c>
      <c r="AJ12" s="77">
        <f>'Armature minime'!AB97</f>
        <v>34.6</v>
      </c>
      <c r="AK12" s="77">
        <f>'Armature minime'!AC97</f>
        <v>22.5</v>
      </c>
      <c r="AL12" s="77">
        <f>'Armature minime'!AE97</f>
        <v>3.92</v>
      </c>
      <c r="AM12" s="22">
        <f t="shared" ref="AM12" si="27">(AK12*AL12)/2</f>
        <v>44.1</v>
      </c>
      <c r="AN12" s="22">
        <f t="shared" ref="AN12" si="28">(AH11-AI12)/AL12</f>
        <v>-77.10636375</v>
      </c>
      <c r="AO12" s="22">
        <f t="shared" ref="AO12" si="29">(AI11-AH12)/AL12</f>
        <v>77.10636375</v>
      </c>
      <c r="AP12" s="22">
        <f t="shared" ref="AP12" si="30">MAX(ABS(AN12+AM12),ABS(AN12-AM12),ABS(AO12+AM12),ABS(AO12-AM12),)</f>
        <v>121.20636375000001</v>
      </c>
      <c r="AQ12" s="22">
        <f t="shared" ref="AQ12" si="31">((0.5*14.17*X11*0.9*(V11-W11)*AQ14)/(1+AQ14^2))*10^-1</f>
        <v>466.75980000000004</v>
      </c>
      <c r="AR12" s="108">
        <v>10</v>
      </c>
      <c r="AS12" s="30">
        <f>IF(V11=26,(4*0.5)/AR12,(2*0.5)/AR12)</f>
        <v>0.1</v>
      </c>
      <c r="AT12" s="112" t="s">
        <v>100</v>
      </c>
      <c r="AU12" s="41">
        <f t="shared" ref="AU12" si="32">IF((AS12*0.9*(V11-W11)*391.3*AQ14*10^-1)&lt;AQ12,(AS12*0.9*(V11-W11)*391.3*AQ14*10^-1),"calc. cotθ ")</f>
        <v>429.64740000000006</v>
      </c>
    </row>
    <row r="13" spans="1:47">
      <c r="A13" s="46">
        <v>10</v>
      </c>
      <c r="B13" s="47">
        <v>13</v>
      </c>
      <c r="C13" s="48">
        <v>19</v>
      </c>
      <c r="D13" s="255"/>
      <c r="E13" s="46" t="s">
        <v>16</v>
      </c>
      <c r="F13" s="55">
        <v>80.754000000000005</v>
      </c>
      <c r="G13" s="55">
        <v>52.499000000000002</v>
      </c>
      <c r="H13" s="55">
        <v>7.8849999999999998</v>
      </c>
      <c r="I13" s="55">
        <v>-52.636000000000003</v>
      </c>
      <c r="J13" s="55">
        <v>6.242</v>
      </c>
      <c r="K13" s="55">
        <v>4.6760000000000002</v>
      </c>
      <c r="L13" s="55">
        <f t="shared" si="0"/>
        <v>14.126999999999999</v>
      </c>
      <c r="M13" s="55">
        <f t="shared" si="1"/>
        <v>-57.312000000000005</v>
      </c>
      <c r="N13" s="55">
        <f t="shared" si="2"/>
        <v>31.320599999999999</v>
      </c>
      <c r="O13" s="55">
        <f t="shared" si="3"/>
        <v>-61.5501</v>
      </c>
      <c r="P13" s="55">
        <f t="shared" si="8"/>
        <v>-61.5501</v>
      </c>
      <c r="Q13" s="55">
        <f t="shared" si="4"/>
        <v>-9.0510999999999981</v>
      </c>
      <c r="R13" s="55">
        <f t="shared" si="5"/>
        <v>114.04910000000001</v>
      </c>
      <c r="S13" s="56"/>
      <c r="T13" s="17"/>
      <c r="U13" s="17"/>
      <c r="V13" s="56"/>
      <c r="W13" s="56"/>
      <c r="X13" s="56"/>
      <c r="Y13" s="17"/>
      <c r="Z13" s="17"/>
      <c r="AA13" s="56"/>
      <c r="AB13" s="17"/>
      <c r="AC13" s="17"/>
      <c r="AD13" s="56"/>
      <c r="AE13" s="56"/>
      <c r="AF13" s="56"/>
      <c r="AG13" s="56"/>
      <c r="AH13" s="17"/>
      <c r="AI13" s="17"/>
      <c r="AJ13" s="77"/>
      <c r="AK13" s="77"/>
      <c r="AL13" s="77"/>
      <c r="AM13" s="22"/>
      <c r="AN13" s="22"/>
      <c r="AO13" s="22"/>
      <c r="AP13" s="22"/>
      <c r="AQ13" s="106" t="s">
        <v>104</v>
      </c>
      <c r="AR13" s="108">
        <v>15</v>
      </c>
      <c r="AS13" s="30">
        <f>IF(V11=26,(4*0.5)/AR13,(2*0.5)/AR13)</f>
        <v>6.6666666666666666E-2</v>
      </c>
      <c r="AT13" s="112" t="s">
        <v>99</v>
      </c>
      <c r="AU13" s="41">
        <f t="shared" ref="AU13" si="33">IF((AS13*0.9*(V11-W11)*391.3*AQ14*10^-1)&lt;AQ12,(AS13*0.9*(V11-W11)*391.3*AQ14*10^-1),"calc. cotθ ")</f>
        <v>286.4316</v>
      </c>
    </row>
    <row r="14" spans="1:47">
      <c r="A14" s="49">
        <v>10</v>
      </c>
      <c r="B14" s="50">
        <v>13</v>
      </c>
      <c r="C14" s="39">
        <v>19</v>
      </c>
      <c r="D14" s="255"/>
      <c r="E14" s="49" t="s">
        <v>17</v>
      </c>
      <c r="F14" s="58">
        <v>-79.191000000000003</v>
      </c>
      <c r="G14" s="58">
        <v>-51.59</v>
      </c>
      <c r="H14" s="58">
        <v>7.8849999999999998</v>
      </c>
      <c r="I14" s="58">
        <v>-52.636000000000003</v>
      </c>
      <c r="J14" s="58">
        <v>6.242</v>
      </c>
      <c r="K14" s="58">
        <v>4.6760000000000002</v>
      </c>
      <c r="L14" s="58">
        <f t="shared" si="0"/>
        <v>14.126999999999999</v>
      </c>
      <c r="M14" s="58">
        <f t="shared" si="1"/>
        <v>-57.312000000000005</v>
      </c>
      <c r="N14" s="58">
        <f t="shared" si="2"/>
        <v>31.320599999999999</v>
      </c>
      <c r="O14" s="58">
        <f t="shared" si="3"/>
        <v>-61.5501</v>
      </c>
      <c r="P14" s="58">
        <f t="shared" si="8"/>
        <v>-61.5501</v>
      </c>
      <c r="Q14" s="58">
        <f t="shared" si="4"/>
        <v>-113.1401</v>
      </c>
      <c r="R14" s="58">
        <f t="shared" si="5"/>
        <v>9.9600999999999971</v>
      </c>
      <c r="S14" s="59"/>
      <c r="T14" s="60"/>
      <c r="U14" s="60"/>
      <c r="V14" s="59"/>
      <c r="W14" s="59"/>
      <c r="X14" s="59"/>
      <c r="Y14" s="60"/>
      <c r="Z14" s="60"/>
      <c r="AA14" s="59"/>
      <c r="AB14" s="60"/>
      <c r="AC14" s="60"/>
      <c r="AD14" s="59"/>
      <c r="AE14" s="59"/>
      <c r="AF14" s="59"/>
      <c r="AG14" s="59"/>
      <c r="AH14" s="60"/>
      <c r="AI14" s="60"/>
      <c r="AJ14" s="78"/>
      <c r="AK14" s="78"/>
      <c r="AL14" s="78"/>
      <c r="AM14" s="23"/>
      <c r="AN14" s="23"/>
      <c r="AO14" s="23"/>
      <c r="AP14" s="23"/>
      <c r="AQ14" s="107">
        <v>2</v>
      </c>
      <c r="AR14" s="110">
        <v>20</v>
      </c>
      <c r="AS14" s="31">
        <f>IF(V11=26,(4*0.5)/AR14,(2*0.5)/AR14)</f>
        <v>0.05</v>
      </c>
      <c r="AT14" s="113" t="s">
        <v>98</v>
      </c>
      <c r="AU14" s="114">
        <f t="shared" ref="AU14" si="34">IF((AS14*0.9*(V11-W11)*391.3*AQ14*10^-1)&lt;AQ12,(AS14*0.9*(V11-W11)*391.3*AQ14*10^-1),"calc. cotθ ")</f>
        <v>214.82370000000003</v>
      </c>
    </row>
    <row r="15" spans="1:47">
      <c r="A15" s="44">
        <v>10</v>
      </c>
      <c r="B15" s="45">
        <v>19</v>
      </c>
      <c r="C15" s="38">
        <v>27</v>
      </c>
      <c r="D15" s="255"/>
      <c r="E15" s="44" t="s">
        <v>14</v>
      </c>
      <c r="F15" s="51">
        <v>-12.519</v>
      </c>
      <c r="G15" s="51">
        <v>-8.3580000000000005</v>
      </c>
      <c r="H15" s="51">
        <v>-6.8019999999999996</v>
      </c>
      <c r="I15" s="51">
        <v>48.591000000000001</v>
      </c>
      <c r="J15" s="51">
        <v>-4.2789999999999999</v>
      </c>
      <c r="K15" s="51">
        <v>-3.2050000000000001</v>
      </c>
      <c r="L15" s="51">
        <f t="shared" si="0"/>
        <v>-11.081</v>
      </c>
      <c r="M15" s="51">
        <f t="shared" si="1"/>
        <v>51.795999999999999</v>
      </c>
      <c r="N15" s="51">
        <f t="shared" si="2"/>
        <v>-26.619799999999998</v>
      </c>
      <c r="O15" s="51">
        <f t="shared" si="3"/>
        <v>55.1203</v>
      </c>
      <c r="P15" s="51">
        <f t="shared" si="8"/>
        <v>55.1203</v>
      </c>
      <c r="Q15" s="51">
        <f t="shared" si="4"/>
        <v>46.762299999999996</v>
      </c>
      <c r="R15" s="51">
        <f t="shared" si="5"/>
        <v>-63.478300000000004</v>
      </c>
      <c r="S15" s="52">
        <f>'Armature minime'!K100</f>
        <v>70</v>
      </c>
      <c r="T15" s="53">
        <f>'Armature minime'!L100</f>
        <v>43.985295000000001</v>
      </c>
      <c r="U15" s="53">
        <f>'Armature minime'!M100</f>
        <v>-38.430795000000003</v>
      </c>
      <c r="V15" s="52">
        <f>'Armature minime'!N100</f>
        <v>65</v>
      </c>
      <c r="W15" s="52">
        <f>'Armature minime'!O100</f>
        <v>4</v>
      </c>
      <c r="X15" s="52">
        <f>'Armature minime'!P100</f>
        <v>30</v>
      </c>
      <c r="Y15" s="53">
        <f>'Armature minime'!Q100</f>
        <v>287.63946507253473</v>
      </c>
      <c r="Z15" s="53">
        <f>'Armature minime'!R100</f>
        <v>381.75848979173077</v>
      </c>
      <c r="AA15" s="52" t="str">
        <f>'Armature minime'!S100</f>
        <v>Verificata</v>
      </c>
      <c r="AB15" s="53">
        <f>'Armature minime'!T100</f>
        <v>1.7889457727429519</v>
      </c>
      <c r="AC15" s="53">
        <f>'Armature minime'!U100</f>
        <v>2.0475066298550861</v>
      </c>
      <c r="AD15" s="52">
        <f>'Armature minime'!V100</f>
        <v>6.0299999999999994</v>
      </c>
      <c r="AE15" s="52" t="str">
        <f>'Armature minime'!W100</f>
        <v>3f16</v>
      </c>
      <c r="AF15" s="52">
        <f>'Armature minime'!X100</f>
        <v>6.0299999999999994</v>
      </c>
      <c r="AG15" s="52" t="str">
        <f>'Armature minime'!Y100</f>
        <v>3f16</v>
      </c>
      <c r="AH15" s="53">
        <f>'Armature minime'!Z100</f>
        <v>-129.53869109999999</v>
      </c>
      <c r="AI15" s="53">
        <f>'Armature minime'!AA100</f>
        <v>129.53869109999999</v>
      </c>
      <c r="AJ15" s="76"/>
      <c r="AK15" s="76"/>
      <c r="AL15" s="76"/>
      <c r="AM15" s="21"/>
      <c r="AN15" s="21"/>
      <c r="AO15" s="21"/>
      <c r="AP15" s="21"/>
      <c r="AQ15" s="21"/>
      <c r="AR15" s="109">
        <f t="shared" si="6"/>
        <v>12.8</v>
      </c>
      <c r="AS15" s="29">
        <f>IF(V15=26,(4*0.5)/AR15,(2*0.5)/AR15)</f>
        <v>7.8125E-2</v>
      </c>
      <c r="AT15" s="111" t="s">
        <v>96</v>
      </c>
      <c r="AU15" s="40">
        <f t="shared" ref="AU15" si="35">IF((AS15*0.9*(V15-W15)*391.3*AQ18*10^-1)&lt;AQ16,(AS15*0.9*(V15-W15)*391.3*AQ18*10^-1),"calc. cotθ ")</f>
        <v>335.66203125000004</v>
      </c>
    </row>
    <row r="16" spans="1:47">
      <c r="A16" s="46">
        <v>10</v>
      </c>
      <c r="B16" s="47">
        <v>19</v>
      </c>
      <c r="C16" s="48">
        <v>27</v>
      </c>
      <c r="D16" s="255"/>
      <c r="E16" s="46" t="s">
        <v>15</v>
      </c>
      <c r="F16" s="55">
        <v>-54.064</v>
      </c>
      <c r="G16" s="55">
        <v>-35.002000000000002</v>
      </c>
      <c r="H16" s="55">
        <v>10.496</v>
      </c>
      <c r="I16" s="55">
        <v>-73.385999999999996</v>
      </c>
      <c r="J16" s="55">
        <v>7.3380000000000001</v>
      </c>
      <c r="K16" s="55">
        <v>5.4969999999999999</v>
      </c>
      <c r="L16" s="55">
        <f t="shared" si="0"/>
        <v>17.834</v>
      </c>
      <c r="M16" s="55">
        <f t="shared" si="1"/>
        <v>-78.882999999999996</v>
      </c>
      <c r="N16" s="55">
        <f t="shared" si="2"/>
        <v>41.498899999999999</v>
      </c>
      <c r="O16" s="55">
        <f t="shared" si="3"/>
        <v>-84.233199999999997</v>
      </c>
      <c r="P16" s="55">
        <f t="shared" si="8"/>
        <v>-84.233199999999997</v>
      </c>
      <c r="Q16" s="55">
        <f t="shared" si="4"/>
        <v>-119.23519999999999</v>
      </c>
      <c r="R16" s="55">
        <f t="shared" si="5"/>
        <v>49.231199999999994</v>
      </c>
      <c r="S16" s="56">
        <f>'Armature minime'!K101</f>
        <v>70</v>
      </c>
      <c r="T16" s="17">
        <f>'Armature minime'!L101</f>
        <v>-88.858944999999991</v>
      </c>
      <c r="U16" s="17">
        <f>'Armature minime'!M101</f>
        <v>46.67945499999999</v>
      </c>
      <c r="V16" s="56">
        <f>'Armature minime'!N101</f>
        <v>65</v>
      </c>
      <c r="W16" s="56">
        <f>'Armature minime'!O101</f>
        <v>4</v>
      </c>
      <c r="X16" s="56">
        <f>'Armature minime'!P101</f>
        <v>30</v>
      </c>
      <c r="Y16" s="17">
        <f>'Armature minime'!Q101</f>
        <v>287.63946507253473</v>
      </c>
      <c r="Z16" s="17">
        <f>'Armature minime'!R101</f>
        <v>381.75848979173077</v>
      </c>
      <c r="AA16" s="56" t="str">
        <f>'Armature minime'!S101</f>
        <v>Verificata</v>
      </c>
      <c r="AB16" s="17">
        <f>'Armature minime'!T101</f>
        <v>4.1363660061715724</v>
      </c>
      <c r="AC16" s="17">
        <f>'Armature minime'!U101</f>
        <v>2.1729192356336844</v>
      </c>
      <c r="AD16" s="56">
        <f>'Armature minime'!V101</f>
        <v>6.0299999999999994</v>
      </c>
      <c r="AE16" s="56" t="str">
        <f>'Armature minime'!W101</f>
        <v>3f16</v>
      </c>
      <c r="AF16" s="56">
        <f>'Armature minime'!X101</f>
        <v>6.0299999999999994</v>
      </c>
      <c r="AG16" s="56" t="str">
        <f>'Armature minime'!Y101</f>
        <v>3f16</v>
      </c>
      <c r="AH16" s="17">
        <f>'Armature minime'!Z101</f>
        <v>-129.53869109999999</v>
      </c>
      <c r="AI16" s="17">
        <f>'Armature minime'!AA101</f>
        <v>129.53869109999999</v>
      </c>
      <c r="AJ16" s="77">
        <f>'Armature minime'!AB101</f>
        <v>34.6</v>
      </c>
      <c r="AK16" s="77">
        <f>'Armature minime'!AC101</f>
        <v>22.5</v>
      </c>
      <c r="AL16" s="77">
        <f>'Armature minime'!AE101</f>
        <v>2.5499999999999998</v>
      </c>
      <c r="AM16" s="22">
        <f t="shared" ref="AM16" si="36">(AK16*AL16)/2</f>
        <v>28.687499999999996</v>
      </c>
      <c r="AN16" s="22">
        <f t="shared" ref="AN16" si="37">(AH15-AI16)/AL16</f>
        <v>-101.5989734117647</v>
      </c>
      <c r="AO16" s="22">
        <f t="shared" ref="AO16" si="38">(AI15-AH16)/AL16</f>
        <v>101.5989734117647</v>
      </c>
      <c r="AP16" s="22">
        <f t="shared" ref="AP16" si="39">MAX(ABS(AN16+AM16),ABS(AN16-AM16),ABS(AO16+AM16),ABS(AO16-AM16),)</f>
        <v>130.28647341176469</v>
      </c>
      <c r="AQ16" s="22">
        <f t="shared" ref="AQ16" si="40">((0.5*14.17*X15*0.9*(V15-W15)*AQ18)/(1+AQ18^2))*10^-1</f>
        <v>466.75980000000004</v>
      </c>
      <c r="AR16" s="108">
        <v>10</v>
      </c>
      <c r="AS16" s="30">
        <f>IF(V15=26,(4*0.5)/AR16,(2*0.5)/AR16)</f>
        <v>0.1</v>
      </c>
      <c r="AT16" s="112" t="s">
        <v>100</v>
      </c>
      <c r="AU16" s="41">
        <f t="shared" ref="AU16" si="41">IF((AS16*0.9*(V15-W15)*391.3*AQ18*10^-1)&lt;AQ16,(AS16*0.9*(V15-W15)*391.3*AQ18*10^-1),"calc. cotθ ")</f>
        <v>429.64740000000006</v>
      </c>
    </row>
    <row r="17" spans="1:47">
      <c r="A17" s="46">
        <v>10</v>
      </c>
      <c r="B17" s="47">
        <v>19</v>
      </c>
      <c r="C17" s="48">
        <v>27</v>
      </c>
      <c r="D17" s="255"/>
      <c r="E17" s="46" t="s">
        <v>16</v>
      </c>
      <c r="F17" s="55">
        <v>48.715000000000003</v>
      </c>
      <c r="G17" s="55">
        <v>31.815000000000001</v>
      </c>
      <c r="H17" s="55">
        <v>4.9320000000000004</v>
      </c>
      <c r="I17" s="55">
        <v>-34.787999999999997</v>
      </c>
      <c r="J17" s="55">
        <v>3.319</v>
      </c>
      <c r="K17" s="55">
        <v>2.4860000000000002</v>
      </c>
      <c r="L17" s="55">
        <f t="shared" si="0"/>
        <v>8.2510000000000012</v>
      </c>
      <c r="M17" s="55">
        <f t="shared" si="1"/>
        <v>-37.273999999999994</v>
      </c>
      <c r="N17" s="55">
        <f t="shared" si="2"/>
        <v>19.433199999999999</v>
      </c>
      <c r="O17" s="55">
        <f t="shared" si="3"/>
        <v>-39.749299999999991</v>
      </c>
      <c r="P17" s="55">
        <f t="shared" si="8"/>
        <v>-39.749299999999991</v>
      </c>
      <c r="Q17" s="55">
        <f t="shared" si="4"/>
        <v>-7.9342999999999897</v>
      </c>
      <c r="R17" s="55">
        <f t="shared" si="5"/>
        <v>71.564299999999989</v>
      </c>
      <c r="S17" s="56"/>
      <c r="T17" s="17"/>
      <c r="U17" s="17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17"/>
      <c r="AI17" s="17"/>
      <c r="AJ17" s="77"/>
      <c r="AK17" s="77"/>
      <c r="AL17" s="77"/>
      <c r="AM17" s="22"/>
      <c r="AN17" s="22"/>
      <c r="AO17" s="22"/>
      <c r="AP17" s="22"/>
      <c r="AQ17" s="106" t="s">
        <v>104</v>
      </c>
      <c r="AR17" s="108">
        <v>15</v>
      </c>
      <c r="AS17" s="30">
        <f>IF(V15=26,(4*0.5)/AR17,(2*0.5)/AR17)</f>
        <v>6.6666666666666666E-2</v>
      </c>
      <c r="AT17" s="112" t="s">
        <v>99</v>
      </c>
      <c r="AU17" s="41">
        <f t="shared" ref="AU17" si="42">IF((AS17*0.9*(V15-W15)*391.3*AQ18*10^-1)&lt;AQ16,(AS17*0.9*(V15-W15)*391.3*AQ18*10^-1),"calc. cotθ ")</f>
        <v>286.4316</v>
      </c>
    </row>
    <row r="18" spans="1:47" ht="15.75" thickBot="1">
      <c r="A18" s="63">
        <v>10</v>
      </c>
      <c r="B18" s="64">
        <v>19</v>
      </c>
      <c r="C18" s="65">
        <v>27</v>
      </c>
      <c r="D18" s="256"/>
      <c r="E18" s="63" t="s">
        <v>17</v>
      </c>
      <c r="F18" s="66">
        <v>-72.454999999999998</v>
      </c>
      <c r="G18" s="66">
        <v>-47.04</v>
      </c>
      <c r="H18" s="66">
        <v>4.9320000000000004</v>
      </c>
      <c r="I18" s="66">
        <v>-34.787999999999997</v>
      </c>
      <c r="J18" s="66">
        <v>3.319</v>
      </c>
      <c r="K18" s="66">
        <v>2.4860000000000002</v>
      </c>
      <c r="L18" s="66">
        <f t="shared" si="0"/>
        <v>8.2510000000000012</v>
      </c>
      <c r="M18" s="66">
        <f t="shared" si="1"/>
        <v>-37.273999999999994</v>
      </c>
      <c r="N18" s="66">
        <f t="shared" si="2"/>
        <v>19.433199999999999</v>
      </c>
      <c r="O18" s="66">
        <f t="shared" si="3"/>
        <v>-39.749299999999991</v>
      </c>
      <c r="P18" s="66">
        <f t="shared" si="8"/>
        <v>-39.749299999999991</v>
      </c>
      <c r="Q18" s="66">
        <f t="shared" si="4"/>
        <v>-86.789299999999997</v>
      </c>
      <c r="R18" s="66">
        <f t="shared" si="5"/>
        <v>-7.2907000000000082</v>
      </c>
      <c r="S18" s="67"/>
      <c r="T18" s="68"/>
      <c r="U18" s="68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8"/>
      <c r="AI18" s="68"/>
      <c r="AJ18" s="79"/>
      <c r="AK18" s="79"/>
      <c r="AL18" s="79"/>
      <c r="AM18" s="121"/>
      <c r="AN18" s="121"/>
      <c r="AO18" s="121"/>
      <c r="AP18" s="121"/>
      <c r="AQ18" s="122">
        <v>2</v>
      </c>
      <c r="AR18" s="123">
        <v>20</v>
      </c>
      <c r="AS18" s="124">
        <f>IF(V15=26,(4*0.5)/AR18,(2*0.5)/AR18)</f>
        <v>0.05</v>
      </c>
      <c r="AT18" s="125" t="s">
        <v>98</v>
      </c>
      <c r="AU18" s="126">
        <f t="shared" ref="AU18" si="43">IF((AS18*0.9*(V15-W15)*391.3*AQ18*10^-1)&lt;AQ16,(AS18*0.9*(V15-W15)*391.3*AQ18*10^-1),"calc. cotθ ")</f>
        <v>214.82370000000003</v>
      </c>
    </row>
    <row r="19" spans="1:47">
      <c r="A19" s="44">
        <v>10</v>
      </c>
      <c r="B19" s="80">
        <v>1</v>
      </c>
      <c r="C19" s="80">
        <v>9</v>
      </c>
      <c r="D19" s="255">
        <v>5</v>
      </c>
      <c r="E19" s="51" t="s">
        <v>14</v>
      </c>
      <c r="F19" s="51">
        <v>-115.989</v>
      </c>
      <c r="G19" s="51">
        <v>-74.144999999999996</v>
      </c>
      <c r="H19" s="51">
        <v>-27.763999999999999</v>
      </c>
      <c r="I19" s="51">
        <v>182.93799999999999</v>
      </c>
      <c r="J19" s="51">
        <v>-21.960999999999999</v>
      </c>
      <c r="K19" s="51">
        <v>-16.451000000000001</v>
      </c>
      <c r="L19" s="51">
        <f t="shared" si="0"/>
        <v>-49.724999999999994</v>
      </c>
      <c r="M19" s="51">
        <f t="shared" si="1"/>
        <v>199.38899999999998</v>
      </c>
      <c r="N19" s="51">
        <f t="shared" si="2"/>
        <v>-109.54169999999999</v>
      </c>
      <c r="O19" s="53">
        <f t="shared" si="3"/>
        <v>214.30649999999997</v>
      </c>
      <c r="P19" s="53">
        <f t="shared" si="8"/>
        <v>214.30649999999997</v>
      </c>
      <c r="Q19" s="53">
        <f t="shared" si="4"/>
        <v>140.16149999999999</v>
      </c>
      <c r="R19" s="53">
        <f t="shared" si="5"/>
        <v>-288.45149999999995</v>
      </c>
      <c r="S19" s="52">
        <f>'Armature minime'!K257</f>
        <v>70</v>
      </c>
      <c r="T19" s="53">
        <f>'Armature minime'!L257</f>
        <v>139.14226499999998</v>
      </c>
      <c r="U19" s="53">
        <f>'Armature minime'!M257</f>
        <v>-231.83756499999996</v>
      </c>
      <c r="V19" s="70">
        <f>'Armature minime'!N257</f>
        <v>65</v>
      </c>
      <c r="W19" s="70">
        <f>'Armature minime'!O257</f>
        <v>4</v>
      </c>
      <c r="X19" s="70">
        <f>'Armature minime'!P257</f>
        <v>30</v>
      </c>
      <c r="Y19" s="53">
        <f>'Armature minime'!Q257</f>
        <v>287.63946507253473</v>
      </c>
      <c r="Z19" s="53">
        <f>'Armature minime'!R257</f>
        <v>381.75848979173077</v>
      </c>
      <c r="AA19" s="52" t="str">
        <f>'Armature minime'!S257</f>
        <v>Verificata</v>
      </c>
      <c r="AB19" s="53">
        <f>'Armature minime'!T257</f>
        <v>10.791991991572623</v>
      </c>
      <c r="AC19" s="53">
        <f>'Armature minime'!U257</f>
        <v>6.4770444322483964</v>
      </c>
      <c r="AD19" s="53">
        <f>'Armature minime'!V257</f>
        <v>15.700000000000001</v>
      </c>
      <c r="AE19" s="53" t="str">
        <f>'Armature minime'!W257</f>
        <v>5f20</v>
      </c>
      <c r="AF19" s="54">
        <f>'Armature minime'!X257</f>
        <v>8.0399999999999991</v>
      </c>
      <c r="AG19" s="54" t="str">
        <f>'Armature minime'!Y257</f>
        <v>4f16</v>
      </c>
      <c r="AH19" s="51">
        <f>'Armature minime'!Z257</f>
        <v>-337.27320900000001</v>
      </c>
      <c r="AI19" s="53">
        <f>'Armature minime'!AA257</f>
        <v>172.71825479999998</v>
      </c>
      <c r="AJ19" s="76"/>
      <c r="AK19" s="76"/>
      <c r="AL19" s="77"/>
      <c r="AM19" s="22"/>
      <c r="AN19" s="22"/>
      <c r="AO19" s="22"/>
      <c r="AP19" s="22"/>
      <c r="AQ19" s="22"/>
      <c r="AR19" s="120">
        <f t="shared" si="6"/>
        <v>12.8</v>
      </c>
      <c r="AS19" s="30">
        <f>IF(V19=26,(4*0.5)/AR19,(2*0.5)/AR19)</f>
        <v>7.8125E-2</v>
      </c>
      <c r="AT19" s="112" t="s">
        <v>96</v>
      </c>
      <c r="AU19" s="41">
        <f t="shared" ref="AU19" si="44">IF((AS19*0.9*(V19-W19)*391.3*AQ22*10^-1)&lt;AQ20,(AS19*0.9*(V19-W19)*391.3*AQ22*10^-1),"calc. cotθ ")</f>
        <v>335.66203125000004</v>
      </c>
    </row>
    <row r="20" spans="1:47">
      <c r="A20" s="46">
        <v>10</v>
      </c>
      <c r="B20" s="81">
        <v>1</v>
      </c>
      <c r="C20" s="81">
        <v>9</v>
      </c>
      <c r="D20" s="255"/>
      <c r="E20" s="55" t="s">
        <v>15</v>
      </c>
      <c r="F20" s="55">
        <v>-65.710999999999999</v>
      </c>
      <c r="G20" s="55">
        <v>-41.914000000000001</v>
      </c>
      <c r="H20" s="55">
        <v>25.57</v>
      </c>
      <c r="I20" s="55">
        <v>-168.45500000000001</v>
      </c>
      <c r="J20" s="55">
        <v>20.236999999999998</v>
      </c>
      <c r="K20" s="55">
        <v>15.159000000000001</v>
      </c>
      <c r="L20" s="55">
        <f t="shared" si="0"/>
        <v>45.807000000000002</v>
      </c>
      <c r="M20" s="55">
        <f t="shared" si="1"/>
        <v>-183.614</v>
      </c>
      <c r="N20" s="55">
        <f t="shared" si="2"/>
        <v>100.8912</v>
      </c>
      <c r="O20" s="17">
        <f t="shared" si="3"/>
        <v>-197.3561</v>
      </c>
      <c r="P20" s="17">
        <f t="shared" si="8"/>
        <v>-197.3561</v>
      </c>
      <c r="Q20" s="17">
        <f t="shared" si="4"/>
        <v>-239.27010000000001</v>
      </c>
      <c r="R20" s="17">
        <f t="shared" si="5"/>
        <v>155.44209999999998</v>
      </c>
      <c r="S20" s="56">
        <f>'Armature minime'!K258</f>
        <v>70</v>
      </c>
      <c r="T20" s="17">
        <f>'Armature minime'!L258</f>
        <v>-187.16836500000002</v>
      </c>
      <c r="U20" s="17">
        <f>'Armature minime'!M258</f>
        <v>149.91066499999999</v>
      </c>
      <c r="V20" s="71">
        <f>'Armature minime'!N258</f>
        <v>65</v>
      </c>
      <c r="W20" s="71">
        <f>'Armature minime'!O258</f>
        <v>4</v>
      </c>
      <c r="X20" s="71">
        <f>'Armature minime'!P258</f>
        <v>30</v>
      </c>
      <c r="Y20" s="17">
        <f>'Armature minime'!Q258</f>
        <v>287.63946507253473</v>
      </c>
      <c r="Z20" s="17">
        <f>'Armature minime'!R258</f>
        <v>381.75848979173077</v>
      </c>
      <c r="AA20" s="56" t="str">
        <f>'Armature minime'!S258</f>
        <v>Verificata</v>
      </c>
      <c r="AB20" s="17">
        <f>'Armature minime'!T258</f>
        <v>8.7126497216089298</v>
      </c>
      <c r="AC20" s="17">
        <f>'Armature minime'!U258</f>
        <v>6.9783112850211593</v>
      </c>
      <c r="AD20" s="17">
        <f>'Armature minime'!V258</f>
        <v>10.3</v>
      </c>
      <c r="AE20" s="17" t="str">
        <f>'Armature minime'!W258</f>
        <v>2f16+2f20</v>
      </c>
      <c r="AF20" s="57">
        <f>'Armature minime'!X258</f>
        <v>8.0399999999999991</v>
      </c>
      <c r="AG20" s="57" t="str">
        <f>'Armature minime'!Y258</f>
        <v>4f16</v>
      </c>
      <c r="AH20" s="55">
        <f>'Armature minime'!Z258</f>
        <v>-221.26841100000001</v>
      </c>
      <c r="AI20" s="17">
        <f>'Armature minime'!AA258</f>
        <v>172.71825479999998</v>
      </c>
      <c r="AJ20" s="77">
        <f>'Armature minime'!AB258</f>
        <v>45.7</v>
      </c>
      <c r="AK20" s="77">
        <f>'Armature minime'!AC258</f>
        <v>29.2</v>
      </c>
      <c r="AL20" s="77">
        <f>'Armature minime'!AE258</f>
        <v>4.05</v>
      </c>
      <c r="AM20" s="22">
        <f t="shared" ref="AM20" si="45">(AK20*AL20)/2</f>
        <v>59.129999999999995</v>
      </c>
      <c r="AN20" s="22">
        <f t="shared" ref="AN20" si="46">(AH19-AI20)/AL20</f>
        <v>-125.92381822222224</v>
      </c>
      <c r="AO20" s="22">
        <f t="shared" ref="AO20" si="47">(AI19-AH20)/AL20</f>
        <v>97.280658222222215</v>
      </c>
      <c r="AP20" s="22">
        <f t="shared" ref="AP20" si="48">MAX(ABS(AN20+AM20),ABS(AN20-AM20),ABS(AO20+AM20),ABS(AO20-AM20),)</f>
        <v>185.05381822222222</v>
      </c>
      <c r="AQ20" s="22">
        <f t="shared" ref="AQ20" si="49">((0.5*14.17*X19*0.9*(V19-W19)*AQ22)/(1+AQ22^2))*10^-1</f>
        <v>466.75980000000004</v>
      </c>
      <c r="AR20" s="108">
        <v>10</v>
      </c>
      <c r="AS20" s="30">
        <f>IF(V19=26,(4*0.5)/AR20,(2*0.5)/AR20)</f>
        <v>0.1</v>
      </c>
      <c r="AT20" s="112" t="s">
        <v>100</v>
      </c>
      <c r="AU20" s="41">
        <f t="shared" ref="AU20" si="50">IF((AS20*0.9*(V19-W19)*391.3*AQ22*10^-1)&lt;AQ20,(AS20*0.9*(V19-W19)*391.3*AQ22*10^-1),"calc. cotθ ")</f>
        <v>429.64740000000006</v>
      </c>
    </row>
    <row r="21" spans="1:47">
      <c r="A21" s="46">
        <v>10</v>
      </c>
      <c r="B21" s="81">
        <v>1</v>
      </c>
      <c r="C21" s="81">
        <v>9</v>
      </c>
      <c r="D21" s="255"/>
      <c r="E21" s="55" t="s">
        <v>16</v>
      </c>
      <c r="F21" s="55">
        <v>124.35599999999999</v>
      </c>
      <c r="G21" s="55">
        <v>79.421000000000006</v>
      </c>
      <c r="H21" s="55">
        <v>10.667</v>
      </c>
      <c r="I21" s="55">
        <v>-70.278999999999996</v>
      </c>
      <c r="J21" s="55">
        <v>8.44</v>
      </c>
      <c r="K21" s="55">
        <v>6.3220000000000001</v>
      </c>
      <c r="L21" s="55">
        <f t="shared" si="0"/>
        <v>19.106999999999999</v>
      </c>
      <c r="M21" s="55">
        <f t="shared" si="1"/>
        <v>-76.600999999999999</v>
      </c>
      <c r="N21" s="55">
        <f t="shared" si="2"/>
        <v>42.087299999999999</v>
      </c>
      <c r="O21" s="17">
        <f t="shared" si="3"/>
        <v>-82.333100000000002</v>
      </c>
      <c r="P21" s="17">
        <f t="shared" si="8"/>
        <v>-82.333100000000002</v>
      </c>
      <c r="Q21" s="17">
        <f t="shared" si="4"/>
        <v>-2.9120999999999952</v>
      </c>
      <c r="R21" s="17">
        <f t="shared" si="5"/>
        <v>161.75409999999999</v>
      </c>
      <c r="S21" s="19"/>
      <c r="T21" s="17"/>
      <c r="U21" s="17"/>
      <c r="V21" s="71"/>
      <c r="W21" s="71"/>
      <c r="X21" s="71"/>
      <c r="Y21" s="17"/>
      <c r="Z21" s="74"/>
      <c r="AA21" s="19"/>
      <c r="AB21" s="74"/>
      <c r="AC21" s="74"/>
      <c r="AD21" s="17"/>
      <c r="AE21" s="17"/>
      <c r="AF21" s="57"/>
      <c r="AG21" s="57"/>
      <c r="AH21" s="55"/>
      <c r="AI21" s="17"/>
      <c r="AJ21" s="77"/>
      <c r="AK21" s="77"/>
      <c r="AL21" s="77"/>
      <c r="AM21" s="22"/>
      <c r="AN21" s="22"/>
      <c r="AO21" s="22"/>
      <c r="AP21" s="22"/>
      <c r="AQ21" s="106" t="s">
        <v>104</v>
      </c>
      <c r="AR21" s="108">
        <v>15</v>
      </c>
      <c r="AS21" s="30">
        <f>IF(V19=26,(4*0.5)/AR21,(2*0.5)/AR21)</f>
        <v>6.6666666666666666E-2</v>
      </c>
      <c r="AT21" s="112" t="s">
        <v>99</v>
      </c>
      <c r="AU21" s="41">
        <f t="shared" ref="AU21" si="51">IF((AS21*0.9*(V19-W19)*391.3*AQ22*10^-1)&lt;AQ20,(AS21*0.9*(V19-W19)*391.3*AQ22*10^-1),"calc. cotθ ")</f>
        <v>286.4316</v>
      </c>
    </row>
    <row r="22" spans="1:47">
      <c r="A22" s="49">
        <v>10</v>
      </c>
      <c r="B22" s="82">
        <v>1</v>
      </c>
      <c r="C22" s="82">
        <v>9</v>
      </c>
      <c r="D22" s="255"/>
      <c r="E22" s="58" t="s">
        <v>17</v>
      </c>
      <c r="F22" s="58">
        <v>-104.244</v>
      </c>
      <c r="G22" s="58">
        <v>-66.528999999999996</v>
      </c>
      <c r="H22" s="58">
        <v>10.667</v>
      </c>
      <c r="I22" s="58">
        <v>-70.278999999999996</v>
      </c>
      <c r="J22" s="58">
        <v>8.44</v>
      </c>
      <c r="K22" s="58">
        <v>6.3220000000000001</v>
      </c>
      <c r="L22" s="58">
        <f t="shared" si="0"/>
        <v>19.106999999999999</v>
      </c>
      <c r="M22" s="58">
        <f t="shared" si="1"/>
        <v>-76.600999999999999</v>
      </c>
      <c r="N22" s="58">
        <f t="shared" si="2"/>
        <v>42.087299999999999</v>
      </c>
      <c r="O22" s="60">
        <f t="shared" si="3"/>
        <v>-82.333100000000002</v>
      </c>
      <c r="P22" s="60">
        <f t="shared" si="8"/>
        <v>-82.333100000000002</v>
      </c>
      <c r="Q22" s="60">
        <f t="shared" si="4"/>
        <v>-148.8621</v>
      </c>
      <c r="R22" s="60">
        <f t="shared" si="5"/>
        <v>15.804100000000005</v>
      </c>
      <c r="S22" s="61"/>
      <c r="T22" s="60"/>
      <c r="U22" s="60"/>
      <c r="V22" s="72"/>
      <c r="W22" s="72"/>
      <c r="X22" s="72"/>
      <c r="Y22" s="60"/>
      <c r="Z22" s="75"/>
      <c r="AA22" s="61"/>
      <c r="AB22" s="75"/>
      <c r="AC22" s="75"/>
      <c r="AD22" s="60"/>
      <c r="AE22" s="60"/>
      <c r="AF22" s="62"/>
      <c r="AG22" s="62"/>
      <c r="AH22" s="58"/>
      <c r="AI22" s="60"/>
      <c r="AJ22" s="78"/>
      <c r="AK22" s="78"/>
      <c r="AL22" s="78"/>
      <c r="AM22" s="23"/>
      <c r="AN22" s="23"/>
      <c r="AO22" s="23"/>
      <c r="AP22" s="23"/>
      <c r="AQ22" s="107">
        <v>2</v>
      </c>
      <c r="AR22" s="110">
        <v>20</v>
      </c>
      <c r="AS22" s="31">
        <f>IF(V19=26,(4*0.5)/AR22,(2*0.5)/AR22)</f>
        <v>0.05</v>
      </c>
      <c r="AT22" s="113" t="s">
        <v>98</v>
      </c>
      <c r="AU22" s="114">
        <f t="shared" ref="AU22" si="52">IF((AS22*0.9*(V19-W19)*391.3*AQ22*10^-1)&lt;AQ20,(AS22*0.9*(V19-W19)*391.3*AQ22*10^-1),"calc. cotθ ")</f>
        <v>214.82370000000003</v>
      </c>
    </row>
    <row r="23" spans="1:47">
      <c r="A23" s="44">
        <v>10</v>
      </c>
      <c r="B23" s="80">
        <v>9</v>
      </c>
      <c r="C23" s="80">
        <v>13</v>
      </c>
      <c r="D23" s="255"/>
      <c r="E23" s="51" t="s">
        <v>14</v>
      </c>
      <c r="F23" s="51">
        <v>-58.475999999999999</v>
      </c>
      <c r="G23" s="51">
        <v>-37.238</v>
      </c>
      <c r="H23" s="51">
        <v>-29.029</v>
      </c>
      <c r="I23" s="51">
        <v>191.4</v>
      </c>
      <c r="J23" s="51">
        <v>-22.914999999999999</v>
      </c>
      <c r="K23" s="51">
        <v>-17.164999999999999</v>
      </c>
      <c r="L23" s="51">
        <f t="shared" si="0"/>
        <v>-51.944000000000003</v>
      </c>
      <c r="M23" s="51">
        <f t="shared" si="1"/>
        <v>208.565</v>
      </c>
      <c r="N23" s="51">
        <f t="shared" si="2"/>
        <v>-114.51349999999999</v>
      </c>
      <c r="O23" s="53">
        <f t="shared" si="3"/>
        <v>224.1482</v>
      </c>
      <c r="P23" s="53">
        <f t="shared" si="8"/>
        <v>224.1482</v>
      </c>
      <c r="Q23" s="53">
        <f t="shared" si="4"/>
        <v>186.9102</v>
      </c>
      <c r="R23" s="53">
        <f t="shared" si="5"/>
        <v>-261.38620000000003</v>
      </c>
      <c r="S23" s="52">
        <f>'Armature minime'!K261</f>
        <v>70</v>
      </c>
      <c r="T23" s="53">
        <f>'Armature minime'!L261</f>
        <v>165.36472499999999</v>
      </c>
      <c r="U23" s="53">
        <f>'Armature minime'!M261</f>
        <v>-200.64422500000003</v>
      </c>
      <c r="V23" s="70">
        <f>'Armature minime'!N261</f>
        <v>65</v>
      </c>
      <c r="W23" s="70">
        <f>'Armature minime'!O261</f>
        <v>4</v>
      </c>
      <c r="X23" s="70">
        <f>'Armature minime'!P261</f>
        <v>30</v>
      </c>
      <c r="Y23" s="53">
        <f>'Armature minime'!Q261</f>
        <v>287.63946507253473</v>
      </c>
      <c r="Z23" s="53">
        <f>'Armature minime'!R261</f>
        <v>381.75848979173077</v>
      </c>
      <c r="AA23" s="52" t="str">
        <f>'Armature minime'!S261</f>
        <v>Verificata</v>
      </c>
      <c r="AB23" s="53">
        <f>'Armature minime'!T261</f>
        <v>9.3399482924835588</v>
      </c>
      <c r="AC23" s="53">
        <f>'Armature minime'!U261</f>
        <v>7.6976946677671041</v>
      </c>
      <c r="AD23" s="53">
        <f>'Armature minime'!V261</f>
        <v>10.3</v>
      </c>
      <c r="AE23" s="53" t="str">
        <f>'Armature minime'!W261</f>
        <v>2f16+2f20</v>
      </c>
      <c r="AF23" s="54">
        <f>'Armature minime'!X261</f>
        <v>8.0399999999999991</v>
      </c>
      <c r="AG23" s="54" t="str">
        <f>'Armature minime'!Y261</f>
        <v>4f16</v>
      </c>
      <c r="AH23" s="53">
        <f>'Armature minime'!Z261</f>
        <v>-221.26841100000001</v>
      </c>
      <c r="AI23" s="53">
        <f>'Armature minime'!AA261</f>
        <v>172.71825479999998</v>
      </c>
      <c r="AJ23" s="76"/>
      <c r="AK23" s="76"/>
      <c r="AL23" s="76"/>
      <c r="AM23" s="21"/>
      <c r="AN23" s="21"/>
      <c r="AO23" s="21"/>
      <c r="AP23" s="21"/>
      <c r="AQ23" s="21"/>
      <c r="AR23" s="109">
        <f t="shared" si="6"/>
        <v>12.8</v>
      </c>
      <c r="AS23" s="29">
        <f>IF(V23=26,(4*0.5)/AR23,(2*0.5)/AR23)</f>
        <v>7.8125E-2</v>
      </c>
      <c r="AT23" s="111" t="s">
        <v>96</v>
      </c>
      <c r="AU23" s="40">
        <f t="shared" ref="AU23" si="53">IF((AS23*0.9*(V23-W23)*391.3*AQ26*10^-1)&lt;AQ24,(AS23*0.9*(V23-W23)*391.3*AQ26*10^-1),"calc. cotθ ")</f>
        <v>335.66203125000004</v>
      </c>
    </row>
    <row r="24" spans="1:47">
      <c r="A24" s="46">
        <v>10</v>
      </c>
      <c r="B24" s="81">
        <v>9</v>
      </c>
      <c r="C24" s="81">
        <v>13</v>
      </c>
      <c r="D24" s="255"/>
      <c r="E24" s="55" t="s">
        <v>15</v>
      </c>
      <c r="F24" s="55">
        <v>-53.356000000000002</v>
      </c>
      <c r="G24" s="55">
        <v>-34.118000000000002</v>
      </c>
      <c r="H24" s="55">
        <v>28.515999999999998</v>
      </c>
      <c r="I24" s="55">
        <v>-188.059</v>
      </c>
      <c r="J24" s="55">
        <v>22.486000000000001</v>
      </c>
      <c r="K24" s="55">
        <v>16.844000000000001</v>
      </c>
      <c r="L24" s="55">
        <f t="shared" si="0"/>
        <v>51.001999999999995</v>
      </c>
      <c r="M24" s="55">
        <f t="shared" si="1"/>
        <v>-204.90299999999999</v>
      </c>
      <c r="N24" s="55">
        <f t="shared" si="2"/>
        <v>112.47289999999998</v>
      </c>
      <c r="O24" s="17">
        <f t="shared" si="3"/>
        <v>-220.20359999999999</v>
      </c>
      <c r="P24" s="17">
        <f t="shared" si="8"/>
        <v>-220.20359999999999</v>
      </c>
      <c r="Q24" s="17">
        <f t="shared" si="4"/>
        <v>-254.32159999999999</v>
      </c>
      <c r="R24" s="17">
        <f t="shared" si="5"/>
        <v>186.0856</v>
      </c>
      <c r="S24" s="56">
        <f>'Armature minime'!K262</f>
        <v>70</v>
      </c>
      <c r="T24" s="17">
        <f>'Armature minime'!L262</f>
        <v>-194.15747499999998</v>
      </c>
      <c r="U24" s="17">
        <f>'Armature minime'!M262</f>
        <v>163.96227500000001</v>
      </c>
      <c r="V24" s="71">
        <f>'Armature minime'!N262</f>
        <v>65</v>
      </c>
      <c r="W24" s="71">
        <f>'Armature minime'!O262</f>
        <v>4</v>
      </c>
      <c r="X24" s="71">
        <f>'Armature minime'!P262</f>
        <v>30</v>
      </c>
      <c r="Y24" s="17">
        <f>'Armature minime'!Q262</f>
        <v>287.63946507253473</v>
      </c>
      <c r="Z24" s="17">
        <f>'Armature minime'!R262</f>
        <v>381.75848979173077</v>
      </c>
      <c r="AA24" s="56" t="str">
        <f>'Armature minime'!S262</f>
        <v>Verificata</v>
      </c>
      <c r="AB24" s="17">
        <f>'Armature minime'!T262</f>
        <v>9.0379913854942444</v>
      </c>
      <c r="AC24" s="17">
        <f>'Armature minime'!U262</f>
        <v>7.6324109025214639</v>
      </c>
      <c r="AD24" s="17">
        <f>'Armature minime'!V262</f>
        <v>10.3</v>
      </c>
      <c r="AE24" s="17" t="str">
        <f>'Armature minime'!W262</f>
        <v>2f16+2f20</v>
      </c>
      <c r="AF24" s="57">
        <f>'Armature minime'!X262</f>
        <v>8.0399999999999991</v>
      </c>
      <c r="AG24" s="57" t="str">
        <f>'Armature minime'!Y262</f>
        <v>4f16</v>
      </c>
      <c r="AH24" s="17">
        <f>'Armature minime'!Z262</f>
        <v>-221.26841100000001</v>
      </c>
      <c r="AI24" s="17">
        <f>'Armature minime'!AA262</f>
        <v>172.71825479999998</v>
      </c>
      <c r="AJ24" s="77">
        <f>'Armature minime'!AB262</f>
        <v>45.7</v>
      </c>
      <c r="AK24" s="77">
        <f>'Armature minime'!AC262</f>
        <v>29.2</v>
      </c>
      <c r="AL24" s="77">
        <f>'Armature minime'!AE262</f>
        <v>3.08</v>
      </c>
      <c r="AM24" s="22">
        <f t="shared" ref="AM24" si="54">(AK24*AL24)/2</f>
        <v>44.967999999999996</v>
      </c>
      <c r="AN24" s="22">
        <f t="shared" ref="AN24" si="55">(AH23-AI24)/AL24</f>
        <v>-127.91774863636363</v>
      </c>
      <c r="AO24" s="22">
        <f t="shared" ref="AO24" si="56">(AI23-AH24)/AL24</f>
        <v>127.91774863636363</v>
      </c>
      <c r="AP24" s="22">
        <f t="shared" ref="AP24" si="57">MAX(ABS(AN24+AM24),ABS(AN24-AM24),ABS(AO24+AM24),ABS(AO24-AM24),)</f>
        <v>172.88574863636362</v>
      </c>
      <c r="AQ24" s="22">
        <f t="shared" ref="AQ24" si="58">((0.5*14.17*X23*0.9*(V23-W23)*AQ26)/(1+AQ26^2))*10^-1</f>
        <v>466.75980000000004</v>
      </c>
      <c r="AR24" s="108">
        <v>10</v>
      </c>
      <c r="AS24" s="30">
        <f>IF(V23=26,(4*0.5)/AR24,(2*0.5)/AR24)</f>
        <v>0.1</v>
      </c>
      <c r="AT24" s="112" t="s">
        <v>100</v>
      </c>
      <c r="AU24" s="41">
        <f t="shared" ref="AU24" si="59">IF((AS24*0.9*(V23-W23)*391.3*AQ26*10^-1)&lt;AQ24,(AS24*0.9*(V23-W23)*391.3*AQ26*10^-1),"calc. cotθ ")</f>
        <v>429.64740000000006</v>
      </c>
    </row>
    <row r="25" spans="1:47">
      <c r="A25" s="46">
        <v>10</v>
      </c>
      <c r="B25" s="81">
        <v>9</v>
      </c>
      <c r="C25" s="81">
        <v>13</v>
      </c>
      <c r="D25" s="255"/>
      <c r="E25" s="55" t="s">
        <v>16</v>
      </c>
      <c r="F25" s="55">
        <v>87.766000000000005</v>
      </c>
      <c r="G25" s="55">
        <v>55.994999999999997</v>
      </c>
      <c r="H25" s="55">
        <v>15.224</v>
      </c>
      <c r="I25" s="55">
        <v>-100.386</v>
      </c>
      <c r="J25" s="55">
        <v>12.010999999999999</v>
      </c>
      <c r="K25" s="55">
        <v>8.9969999999999999</v>
      </c>
      <c r="L25" s="55">
        <f t="shared" si="0"/>
        <v>27.234999999999999</v>
      </c>
      <c r="M25" s="55">
        <f t="shared" si="1"/>
        <v>-109.383</v>
      </c>
      <c r="N25" s="55">
        <f t="shared" si="2"/>
        <v>60.049899999999994</v>
      </c>
      <c r="O25" s="17">
        <f t="shared" si="3"/>
        <v>-117.5535</v>
      </c>
      <c r="P25" s="17">
        <f t="shared" si="8"/>
        <v>-117.5535</v>
      </c>
      <c r="Q25" s="17">
        <f t="shared" si="4"/>
        <v>-61.558500000000002</v>
      </c>
      <c r="R25" s="17">
        <f t="shared" si="5"/>
        <v>173.54849999999999</v>
      </c>
      <c r="S25" s="56"/>
      <c r="T25" s="17"/>
      <c r="U25" s="17"/>
      <c r="V25" s="71"/>
      <c r="W25" s="71"/>
      <c r="X25" s="71"/>
      <c r="Y25" s="17"/>
      <c r="Z25" s="17"/>
      <c r="AA25" s="56"/>
      <c r="AB25" s="17"/>
      <c r="AC25" s="17"/>
      <c r="AD25" s="17"/>
      <c r="AE25" s="17"/>
      <c r="AF25" s="57"/>
      <c r="AG25" s="57"/>
      <c r="AH25" s="17"/>
      <c r="AI25" s="17"/>
      <c r="AJ25" s="77"/>
      <c r="AK25" s="77"/>
      <c r="AL25" s="77"/>
      <c r="AM25" s="22"/>
      <c r="AN25" s="22"/>
      <c r="AO25" s="22"/>
      <c r="AP25" s="22"/>
      <c r="AQ25" s="106" t="s">
        <v>104</v>
      </c>
      <c r="AR25" s="108">
        <v>15</v>
      </c>
      <c r="AS25" s="30">
        <f>IF(V23=26,(4*0.5)/AR25,(2*0.5)/AR25)</f>
        <v>6.6666666666666666E-2</v>
      </c>
      <c r="AT25" s="112" t="s">
        <v>99</v>
      </c>
      <c r="AU25" s="41">
        <f t="shared" ref="AU25" si="60">IF((AS25*0.9*(V23-W23)*391.3*AQ26*10^-1)&lt;AQ24,(AS25*0.9*(V23-W23)*391.3*AQ26*10^-1),"calc. cotθ ")</f>
        <v>286.4316</v>
      </c>
    </row>
    <row r="26" spans="1:47">
      <c r="A26" s="49">
        <v>10</v>
      </c>
      <c r="B26" s="82">
        <v>9</v>
      </c>
      <c r="C26" s="82">
        <v>13</v>
      </c>
      <c r="D26" s="255"/>
      <c r="E26" s="58" t="s">
        <v>17</v>
      </c>
      <c r="F26" s="58">
        <v>-85.055999999999997</v>
      </c>
      <c r="G26" s="58">
        <v>-54.344000000000001</v>
      </c>
      <c r="H26" s="58">
        <v>15.224</v>
      </c>
      <c r="I26" s="58">
        <v>-100.386</v>
      </c>
      <c r="J26" s="58">
        <v>12.010999999999999</v>
      </c>
      <c r="K26" s="58">
        <v>8.9969999999999999</v>
      </c>
      <c r="L26" s="58">
        <f t="shared" si="0"/>
        <v>27.234999999999999</v>
      </c>
      <c r="M26" s="58">
        <f t="shared" si="1"/>
        <v>-109.383</v>
      </c>
      <c r="N26" s="58">
        <f t="shared" si="2"/>
        <v>60.049899999999994</v>
      </c>
      <c r="O26" s="60">
        <f t="shared" si="3"/>
        <v>-117.5535</v>
      </c>
      <c r="P26" s="60">
        <f t="shared" si="8"/>
        <v>-117.5535</v>
      </c>
      <c r="Q26" s="60">
        <f t="shared" si="4"/>
        <v>-171.89750000000001</v>
      </c>
      <c r="R26" s="60">
        <f t="shared" si="5"/>
        <v>63.209499999999998</v>
      </c>
      <c r="S26" s="59"/>
      <c r="T26" s="60"/>
      <c r="U26" s="60"/>
      <c r="V26" s="72"/>
      <c r="W26" s="72"/>
      <c r="X26" s="72"/>
      <c r="Y26" s="60"/>
      <c r="Z26" s="60"/>
      <c r="AA26" s="59"/>
      <c r="AB26" s="60"/>
      <c r="AC26" s="60"/>
      <c r="AD26" s="60"/>
      <c r="AE26" s="60"/>
      <c r="AF26" s="62"/>
      <c r="AG26" s="62"/>
      <c r="AH26" s="60"/>
      <c r="AI26" s="60"/>
      <c r="AJ26" s="78"/>
      <c r="AK26" s="78"/>
      <c r="AL26" s="78"/>
      <c r="AM26" s="23"/>
      <c r="AN26" s="23"/>
      <c r="AO26" s="23"/>
      <c r="AP26" s="23"/>
      <c r="AQ26" s="107">
        <v>2</v>
      </c>
      <c r="AR26" s="110">
        <v>20</v>
      </c>
      <c r="AS26" s="31">
        <f>IF(V23=26,(4*0.5)/AR26,(2*0.5)/AR26)</f>
        <v>0.05</v>
      </c>
      <c r="AT26" s="113" t="s">
        <v>98</v>
      </c>
      <c r="AU26" s="114">
        <f t="shared" ref="AU26" si="61">IF((AS26*0.9*(V23-W23)*391.3*AQ26*10^-1)&lt;AQ24,(AS26*0.9*(V23-W23)*391.3*AQ26*10^-1),"calc. cotθ ")</f>
        <v>214.82370000000003</v>
      </c>
    </row>
    <row r="27" spans="1:47">
      <c r="A27" s="44">
        <v>10</v>
      </c>
      <c r="B27" s="80">
        <v>13</v>
      </c>
      <c r="C27" s="80">
        <v>19</v>
      </c>
      <c r="D27" s="255"/>
      <c r="E27" s="51" t="s">
        <v>14</v>
      </c>
      <c r="F27" s="51">
        <v>-77.015000000000001</v>
      </c>
      <c r="G27" s="51">
        <v>-49.131999999999998</v>
      </c>
      <c r="H27" s="51">
        <v>-31.32</v>
      </c>
      <c r="I27" s="51">
        <v>205.76599999999999</v>
      </c>
      <c r="J27" s="51">
        <v>-25.047999999999998</v>
      </c>
      <c r="K27" s="51">
        <v>-18.763999999999999</v>
      </c>
      <c r="L27" s="51">
        <f t="shared" si="0"/>
        <v>-56.367999999999995</v>
      </c>
      <c r="M27" s="51">
        <f t="shared" si="1"/>
        <v>224.53</v>
      </c>
      <c r="N27" s="51">
        <f t="shared" si="2"/>
        <v>-123.72699999999999</v>
      </c>
      <c r="O27" s="53">
        <f t="shared" si="3"/>
        <v>241.44040000000001</v>
      </c>
      <c r="P27" s="53">
        <f t="shared" si="8"/>
        <v>241.44040000000001</v>
      </c>
      <c r="Q27" s="53">
        <f t="shared" si="4"/>
        <v>192.30840000000001</v>
      </c>
      <c r="R27" s="53">
        <f t="shared" si="5"/>
        <v>-290.57240000000002</v>
      </c>
      <c r="S27" s="52">
        <f>'Armature minime'!K265</f>
        <v>70</v>
      </c>
      <c r="T27" s="53">
        <f>'Armature minime'!L265</f>
        <v>178.98957000000001</v>
      </c>
      <c r="U27" s="53">
        <f>'Armature minime'!M265</f>
        <v>-230.16737000000001</v>
      </c>
      <c r="V27" s="70">
        <f>'Armature minime'!N265</f>
        <v>65</v>
      </c>
      <c r="W27" s="70">
        <f>'Armature minime'!O265</f>
        <v>4</v>
      </c>
      <c r="X27" s="70">
        <f>'Armature minime'!P265</f>
        <v>30</v>
      </c>
      <c r="Y27" s="53">
        <f>'Armature minime'!Q265</f>
        <v>287.63946507253473</v>
      </c>
      <c r="Z27" s="53">
        <f>'Armature minime'!R265</f>
        <v>381.75848979173077</v>
      </c>
      <c r="AA27" s="52" t="str">
        <f>'Armature minime'!S265</f>
        <v>Verificata</v>
      </c>
      <c r="AB27" s="53">
        <f>'Armature minime'!T265</f>
        <v>10.714244750462822</v>
      </c>
      <c r="AC27" s="53">
        <f>'Armature minime'!U265</f>
        <v>8.3319284604073029</v>
      </c>
      <c r="AD27" s="53">
        <f>'Armature minime'!V265</f>
        <v>15.700000000000001</v>
      </c>
      <c r="AE27" s="53" t="str">
        <f>'Armature minime'!W265</f>
        <v>5f20</v>
      </c>
      <c r="AF27" s="54">
        <f>'Armature minime'!X265</f>
        <v>10.3</v>
      </c>
      <c r="AG27" s="54" t="str">
        <f>'Armature minime'!Y265</f>
        <v>2f16+2f20</v>
      </c>
      <c r="AH27" s="53">
        <f>'Armature minime'!Z265</f>
        <v>-337.27320900000001</v>
      </c>
      <c r="AI27" s="53">
        <f>'Armature minime'!AA265</f>
        <v>221.26841100000001</v>
      </c>
      <c r="AJ27" s="76"/>
      <c r="AK27" s="76"/>
      <c r="AL27" s="76"/>
      <c r="AM27" s="21"/>
      <c r="AN27" s="21"/>
      <c r="AO27" s="21"/>
      <c r="AP27" s="21"/>
      <c r="AQ27" s="21"/>
      <c r="AR27" s="109">
        <f t="shared" si="6"/>
        <v>12.8</v>
      </c>
      <c r="AS27" s="29">
        <f>IF(V27=26,(4*0.5)/AR27,(2*0.5)/AR27)</f>
        <v>7.8125E-2</v>
      </c>
      <c r="AT27" s="111" t="s">
        <v>96</v>
      </c>
      <c r="AU27" s="40">
        <f t="shared" ref="AU27" si="62">IF((AS27*0.9*(V27-W27)*391.3*AQ30*10^-1)&lt;AQ28,(AS27*0.9*(V27-W27)*391.3*AQ30*10^-1),"calc. cotθ ")</f>
        <v>335.66203125000004</v>
      </c>
    </row>
    <row r="28" spans="1:47">
      <c r="A28" s="46">
        <v>10</v>
      </c>
      <c r="B28" s="81">
        <v>13</v>
      </c>
      <c r="C28" s="81">
        <v>19</v>
      </c>
      <c r="D28" s="255"/>
      <c r="E28" s="55" t="s">
        <v>15</v>
      </c>
      <c r="F28" s="55">
        <v>-78.064999999999998</v>
      </c>
      <c r="G28" s="55">
        <v>-49.886000000000003</v>
      </c>
      <c r="H28" s="55">
        <v>31.803999999999998</v>
      </c>
      <c r="I28" s="55">
        <v>-208.88499999999999</v>
      </c>
      <c r="J28" s="55">
        <v>25.462</v>
      </c>
      <c r="K28" s="55">
        <v>19.073</v>
      </c>
      <c r="L28" s="55">
        <f t="shared" si="0"/>
        <v>57.265999999999998</v>
      </c>
      <c r="M28" s="55">
        <f t="shared" si="1"/>
        <v>-227.958</v>
      </c>
      <c r="N28" s="55">
        <f t="shared" si="2"/>
        <v>125.6534</v>
      </c>
      <c r="O28" s="17">
        <f t="shared" si="3"/>
        <v>-245.1378</v>
      </c>
      <c r="P28" s="17">
        <f t="shared" si="8"/>
        <v>-245.1378</v>
      </c>
      <c r="Q28" s="17">
        <f t="shared" si="4"/>
        <v>-295.02379999999999</v>
      </c>
      <c r="R28" s="17">
        <f t="shared" si="5"/>
        <v>195.2518</v>
      </c>
      <c r="S28" s="56">
        <f>'Armature minime'!K266</f>
        <v>70</v>
      </c>
      <c r="T28" s="17">
        <f>'Armature minime'!L266</f>
        <v>-234.50467</v>
      </c>
      <c r="U28" s="17">
        <f>'Armature minime'!M266</f>
        <v>182.04706999999999</v>
      </c>
      <c r="V28" s="71">
        <f>'Armature minime'!N266</f>
        <v>65</v>
      </c>
      <c r="W28" s="71">
        <f>'Armature minime'!O266</f>
        <v>4</v>
      </c>
      <c r="X28" s="71">
        <f>'Armature minime'!P266</f>
        <v>30</v>
      </c>
      <c r="Y28" s="17">
        <f>'Armature minime'!Q266</f>
        <v>287.63946507253473</v>
      </c>
      <c r="Z28" s="17">
        <f>'Armature minime'!R266</f>
        <v>381.75848979173077</v>
      </c>
      <c r="AA28" s="56" t="str">
        <f>'Armature minime'!S266</f>
        <v>Verificata</v>
      </c>
      <c r="AB28" s="17">
        <f>'Armature minime'!T266</f>
        <v>10.91614519254626</v>
      </c>
      <c r="AC28" s="17">
        <f>'Armature minime'!U266</f>
        <v>8.4742544700607993</v>
      </c>
      <c r="AD28" s="17">
        <f>'Armature minime'!V266</f>
        <v>15.700000000000001</v>
      </c>
      <c r="AE28" s="17" t="str">
        <f>'Armature minime'!W266</f>
        <v>5f20</v>
      </c>
      <c r="AF28" s="57">
        <f>'Armature minime'!X266</f>
        <v>10.3</v>
      </c>
      <c r="AG28" s="57" t="str">
        <f>'Armature minime'!Y266</f>
        <v>2f16+2f20</v>
      </c>
      <c r="AH28" s="17">
        <f>'Armature minime'!Z266</f>
        <v>-337.27320900000001</v>
      </c>
      <c r="AI28" s="17">
        <f>'Armature minime'!AA266</f>
        <v>221.26841100000001</v>
      </c>
      <c r="AJ28" s="77">
        <f>'Armature minime'!AB266</f>
        <v>45.7</v>
      </c>
      <c r="AK28" s="77">
        <f>'Armature minime'!AC266</f>
        <v>29.2</v>
      </c>
      <c r="AL28" s="77">
        <f>'Armature minime'!AE266</f>
        <v>3.92</v>
      </c>
      <c r="AM28" s="22">
        <f t="shared" ref="AM28" si="63">(AK28*AL28)/2</f>
        <v>57.231999999999999</v>
      </c>
      <c r="AN28" s="22">
        <f t="shared" ref="AN28" si="64">(AH27-AI28)/AL28</f>
        <v>-142.48510714285715</v>
      </c>
      <c r="AO28" s="22">
        <f t="shared" ref="AO28" si="65">(AI27-AH28)/AL28</f>
        <v>142.48510714285715</v>
      </c>
      <c r="AP28" s="22">
        <f t="shared" ref="AP28" si="66">MAX(ABS(AN28+AM28),ABS(AN28-AM28),ABS(AO28+AM28),ABS(AO28-AM28),)</f>
        <v>199.71710714285715</v>
      </c>
      <c r="AQ28" s="22">
        <f t="shared" ref="AQ28" si="67">((0.5*14.17*X27*0.9*(V27-W27)*AQ30)/(1+AQ30^2))*10^-1</f>
        <v>466.75980000000004</v>
      </c>
      <c r="AR28" s="108">
        <v>10</v>
      </c>
      <c r="AS28" s="30">
        <f>IF(V27=26,(4*0.5)/AR28,(2*0.5)/AR28)</f>
        <v>0.1</v>
      </c>
      <c r="AT28" s="112" t="s">
        <v>100</v>
      </c>
      <c r="AU28" s="41">
        <f t="shared" ref="AU28" si="68">IF((AS28*0.9*(V27-W27)*391.3*AQ30*10^-1)&lt;AQ28,(AS28*0.9*(V27-W27)*391.3*AQ30*10^-1),"calc. cotθ ")</f>
        <v>429.64740000000006</v>
      </c>
    </row>
    <row r="29" spans="1:47">
      <c r="A29" s="46">
        <v>10</v>
      </c>
      <c r="B29" s="81">
        <v>13</v>
      </c>
      <c r="C29" s="81">
        <v>19</v>
      </c>
      <c r="D29" s="255"/>
      <c r="E29" s="55" t="s">
        <v>16</v>
      </c>
      <c r="F29" s="55">
        <v>105.386</v>
      </c>
      <c r="G29" s="55">
        <v>67.266000000000005</v>
      </c>
      <c r="H29" s="55">
        <v>13.663</v>
      </c>
      <c r="I29" s="55">
        <v>-89.751000000000005</v>
      </c>
      <c r="J29" s="55">
        <v>10.933</v>
      </c>
      <c r="K29" s="55">
        <v>8.19</v>
      </c>
      <c r="L29" s="55">
        <f t="shared" si="0"/>
        <v>24.596</v>
      </c>
      <c r="M29" s="55">
        <f t="shared" si="1"/>
        <v>-97.941000000000003</v>
      </c>
      <c r="N29" s="55">
        <f t="shared" si="2"/>
        <v>53.978300000000004</v>
      </c>
      <c r="O29" s="17">
        <f t="shared" si="3"/>
        <v>-105.3198</v>
      </c>
      <c r="P29" s="17">
        <f t="shared" si="8"/>
        <v>-105.3198</v>
      </c>
      <c r="Q29" s="17">
        <f t="shared" si="4"/>
        <v>-38.053799999999995</v>
      </c>
      <c r="R29" s="17">
        <f t="shared" si="5"/>
        <v>172.58580000000001</v>
      </c>
      <c r="S29" s="56"/>
      <c r="T29" s="17"/>
      <c r="U29" s="17"/>
      <c r="V29" s="71"/>
      <c r="W29" s="71"/>
      <c r="X29" s="71"/>
      <c r="Y29" s="17"/>
      <c r="Z29" s="17"/>
      <c r="AA29" s="56"/>
      <c r="AB29" s="17"/>
      <c r="AC29" s="17"/>
      <c r="AD29" s="17"/>
      <c r="AE29" s="17"/>
      <c r="AF29" s="57"/>
      <c r="AG29" s="57"/>
      <c r="AH29" s="17"/>
      <c r="AI29" s="17"/>
      <c r="AJ29" s="77"/>
      <c r="AK29" s="77"/>
      <c r="AL29" s="77"/>
      <c r="AM29" s="22"/>
      <c r="AN29" s="22"/>
      <c r="AO29" s="22"/>
      <c r="AP29" s="22"/>
      <c r="AQ29" s="106" t="s">
        <v>104</v>
      </c>
      <c r="AR29" s="108">
        <v>15</v>
      </c>
      <c r="AS29" s="30">
        <f>IF(V27=26,(4*0.5)/AR29,(2*0.5)/AR29)</f>
        <v>6.6666666666666666E-2</v>
      </c>
      <c r="AT29" s="112" t="s">
        <v>99</v>
      </c>
      <c r="AU29" s="41">
        <f t="shared" ref="AU29" si="69">IF((AS29*0.9*(V27-W27)*391.3*AQ30*10^-1)&lt;AQ28,(AS29*0.9*(V27-W27)*391.3*AQ30*10^-1),"calc. cotθ ")</f>
        <v>286.4316</v>
      </c>
    </row>
    <row r="30" spans="1:47">
      <c r="A30" s="49">
        <v>10</v>
      </c>
      <c r="B30" s="82">
        <v>13</v>
      </c>
      <c r="C30" s="82">
        <v>19</v>
      </c>
      <c r="D30" s="255"/>
      <c r="E30" s="58" t="s">
        <v>17</v>
      </c>
      <c r="F30" s="58">
        <v>-105.84</v>
      </c>
      <c r="G30" s="58">
        <v>-67.591999999999999</v>
      </c>
      <c r="H30" s="58">
        <v>13.663</v>
      </c>
      <c r="I30" s="58">
        <v>-89.751000000000005</v>
      </c>
      <c r="J30" s="58">
        <v>10.933</v>
      </c>
      <c r="K30" s="58">
        <v>8.19</v>
      </c>
      <c r="L30" s="58">
        <f t="shared" si="0"/>
        <v>24.596</v>
      </c>
      <c r="M30" s="58">
        <f t="shared" si="1"/>
        <v>-97.941000000000003</v>
      </c>
      <c r="N30" s="58">
        <f t="shared" si="2"/>
        <v>53.978300000000004</v>
      </c>
      <c r="O30" s="60">
        <f t="shared" si="3"/>
        <v>-105.3198</v>
      </c>
      <c r="P30" s="60">
        <f t="shared" si="8"/>
        <v>-105.3198</v>
      </c>
      <c r="Q30" s="60">
        <f t="shared" si="4"/>
        <v>-172.9118</v>
      </c>
      <c r="R30" s="60">
        <f t="shared" si="5"/>
        <v>37.727800000000002</v>
      </c>
      <c r="S30" s="59"/>
      <c r="T30" s="60"/>
      <c r="U30" s="60"/>
      <c r="V30" s="72"/>
      <c r="W30" s="72"/>
      <c r="X30" s="72"/>
      <c r="Y30" s="60"/>
      <c r="Z30" s="60"/>
      <c r="AA30" s="59"/>
      <c r="AB30" s="60"/>
      <c r="AC30" s="60"/>
      <c r="AD30" s="60"/>
      <c r="AE30" s="60"/>
      <c r="AF30" s="62"/>
      <c r="AG30" s="62"/>
      <c r="AH30" s="60"/>
      <c r="AI30" s="60"/>
      <c r="AJ30" s="78"/>
      <c r="AK30" s="78"/>
      <c r="AL30" s="78"/>
      <c r="AM30" s="23"/>
      <c r="AN30" s="23"/>
      <c r="AO30" s="23"/>
      <c r="AP30" s="23"/>
      <c r="AQ30" s="107">
        <v>2</v>
      </c>
      <c r="AR30" s="110">
        <v>20</v>
      </c>
      <c r="AS30" s="31">
        <f>IF(V27=26,(4*0.5)/AR30,(2*0.5)/AR30)</f>
        <v>0.05</v>
      </c>
      <c r="AT30" s="113" t="s">
        <v>98</v>
      </c>
      <c r="AU30" s="114">
        <f t="shared" ref="AU30" si="70">IF((AS30*0.9*(V27-W27)*391.3*AQ30*10^-1)&lt;AQ28,(AS30*0.9*(V27-W27)*391.3*AQ30*10^-1),"calc. cotθ ")</f>
        <v>214.82370000000003</v>
      </c>
    </row>
    <row r="31" spans="1:47">
      <c r="A31" s="44">
        <v>10</v>
      </c>
      <c r="B31" s="80">
        <v>19</v>
      </c>
      <c r="C31" s="80">
        <v>27</v>
      </c>
      <c r="D31" s="255"/>
      <c r="E31" s="51" t="s">
        <v>14</v>
      </c>
      <c r="F31" s="51">
        <v>-11.535</v>
      </c>
      <c r="G31" s="51">
        <v>-7.1550000000000002</v>
      </c>
      <c r="H31" s="51">
        <v>-22.202999999999999</v>
      </c>
      <c r="I31" s="51">
        <v>147.46600000000001</v>
      </c>
      <c r="J31" s="51">
        <v>-17.004000000000001</v>
      </c>
      <c r="K31" s="51">
        <v>-12.738</v>
      </c>
      <c r="L31" s="51">
        <f t="shared" si="0"/>
        <v>-39.207000000000001</v>
      </c>
      <c r="M31" s="51">
        <f t="shared" si="1"/>
        <v>160.20400000000001</v>
      </c>
      <c r="N31" s="51">
        <f t="shared" si="2"/>
        <v>-87.268200000000007</v>
      </c>
      <c r="O31" s="53">
        <f t="shared" si="3"/>
        <v>171.96610000000001</v>
      </c>
      <c r="P31" s="53">
        <f t="shared" si="8"/>
        <v>171.96610000000001</v>
      </c>
      <c r="Q31" s="53">
        <f t="shared" si="4"/>
        <v>164.81110000000001</v>
      </c>
      <c r="R31" s="53">
        <f t="shared" si="5"/>
        <v>-179.12110000000001</v>
      </c>
      <c r="S31" s="52">
        <f>'Armature minime'!K269</f>
        <v>70</v>
      </c>
      <c r="T31" s="53">
        <f>'Armature minime'!L269</f>
        <v>141.41325000000001</v>
      </c>
      <c r="U31" s="53">
        <f>'Armature minime'!M269</f>
        <v>-128.88385</v>
      </c>
      <c r="V31" s="70">
        <f>'Armature minime'!N269</f>
        <v>65</v>
      </c>
      <c r="W31" s="70">
        <f>'Armature minime'!O269</f>
        <v>4</v>
      </c>
      <c r="X31" s="70">
        <f>'Armature minime'!P269</f>
        <v>30</v>
      </c>
      <c r="Y31" s="53">
        <f>'Armature minime'!Q269</f>
        <v>287.63946507253473</v>
      </c>
      <c r="Z31" s="53">
        <f>'Armature minime'!R269</f>
        <v>381.75848979173077</v>
      </c>
      <c r="AA31" s="52" t="str">
        <f>'Armature minime'!S269</f>
        <v>Verificata</v>
      </c>
      <c r="AB31" s="53">
        <f>'Armature minime'!T269</f>
        <v>5.9995172785870468</v>
      </c>
      <c r="AC31" s="53">
        <f>'Armature minime'!U269</f>
        <v>6.5827583269443748</v>
      </c>
      <c r="AD31" s="53">
        <f>'Armature minime'!V269</f>
        <v>6.0299999999999994</v>
      </c>
      <c r="AE31" s="53" t="str">
        <f>'Armature minime'!W269</f>
        <v>3f16</v>
      </c>
      <c r="AF31" s="54">
        <f>'Armature minime'!X269</f>
        <v>8.0399999999999991</v>
      </c>
      <c r="AG31" s="54" t="str">
        <f>'Armature minime'!Y269</f>
        <v>4f16</v>
      </c>
      <c r="AH31" s="53">
        <f>'Armature minime'!Z269</f>
        <v>-129.53869109999999</v>
      </c>
      <c r="AI31" s="53">
        <f>'Armature minime'!AA269</f>
        <v>172.71825479999998</v>
      </c>
      <c r="AJ31" s="76"/>
      <c r="AK31" s="76"/>
      <c r="AL31" s="76"/>
      <c r="AM31" s="21"/>
      <c r="AN31" s="21"/>
      <c r="AO31" s="21"/>
      <c r="AP31" s="21"/>
      <c r="AQ31" s="21"/>
      <c r="AR31" s="109">
        <f t="shared" si="6"/>
        <v>12.8</v>
      </c>
      <c r="AS31" s="29">
        <f>IF(V31=26,(4*0.5)/AR31,(2*0.5)/AR31)</f>
        <v>7.8125E-2</v>
      </c>
      <c r="AT31" s="111" t="s">
        <v>96</v>
      </c>
      <c r="AU31" s="40">
        <f t="shared" ref="AU31" si="71">IF((AS31*0.9*(V31-W31)*391.3*AQ34*10^-1)&lt;AQ32,(AS31*0.9*(V31-W31)*391.3*AQ34*10^-1),"calc. cotθ ")</f>
        <v>335.66203125000004</v>
      </c>
    </row>
    <row r="32" spans="1:47">
      <c r="A32" s="46">
        <v>10</v>
      </c>
      <c r="B32" s="81">
        <v>19</v>
      </c>
      <c r="C32" s="81">
        <v>27</v>
      </c>
      <c r="D32" s="255"/>
      <c r="E32" s="55" t="s">
        <v>15</v>
      </c>
      <c r="F32" s="55">
        <v>-80.701999999999998</v>
      </c>
      <c r="G32" s="55">
        <v>-51.747999999999998</v>
      </c>
      <c r="H32" s="55">
        <v>25.347000000000001</v>
      </c>
      <c r="I32" s="55">
        <v>-168.13800000000001</v>
      </c>
      <c r="J32" s="55">
        <v>19.515999999999998</v>
      </c>
      <c r="K32" s="55">
        <v>14.619</v>
      </c>
      <c r="L32" s="55">
        <f t="shared" si="0"/>
        <v>44.863</v>
      </c>
      <c r="M32" s="55">
        <f t="shared" si="1"/>
        <v>-182.75700000000001</v>
      </c>
      <c r="N32" s="55">
        <f t="shared" si="2"/>
        <v>99.690100000000001</v>
      </c>
      <c r="O32" s="17">
        <f t="shared" si="3"/>
        <v>-196.2159</v>
      </c>
      <c r="P32" s="17">
        <f t="shared" si="8"/>
        <v>-196.2159</v>
      </c>
      <c r="Q32" s="17">
        <f t="shared" si="4"/>
        <v>-247.9639</v>
      </c>
      <c r="R32" s="17">
        <f t="shared" si="5"/>
        <v>144.46790000000001</v>
      </c>
      <c r="S32" s="56">
        <f>'Armature minime'!K270</f>
        <v>70</v>
      </c>
      <c r="T32" s="17">
        <f>'Armature minime'!L270</f>
        <v>-188.80829999999997</v>
      </c>
      <c r="U32" s="17">
        <f>'Armature minime'!M270</f>
        <v>129.98840000000001</v>
      </c>
      <c r="V32" s="71">
        <f>'Armature minime'!N270</f>
        <v>65</v>
      </c>
      <c r="W32" s="71">
        <f>'Armature minime'!O270</f>
        <v>4</v>
      </c>
      <c r="X32" s="71">
        <f>'Armature minime'!P270</f>
        <v>30</v>
      </c>
      <c r="Y32" s="17">
        <f>'Armature minime'!Q270</f>
        <v>287.63946507253473</v>
      </c>
      <c r="Z32" s="17">
        <f>'Armature minime'!R270</f>
        <v>381.75848979173077</v>
      </c>
      <c r="AA32" s="56" t="str">
        <f>'Armature minime'!S270</f>
        <v>Verificata</v>
      </c>
      <c r="AB32" s="17">
        <f>'Armature minime'!T270</f>
        <v>8.7889883658088017</v>
      </c>
      <c r="AC32" s="17">
        <f>'Armature minime'!U270</f>
        <v>6.050933858787463</v>
      </c>
      <c r="AD32" s="17">
        <f>'Armature minime'!V270</f>
        <v>10.3</v>
      </c>
      <c r="AE32" s="17" t="str">
        <f>'Armature minime'!W270</f>
        <v>2f16+2f20</v>
      </c>
      <c r="AF32" s="57">
        <f>'Armature minime'!X270</f>
        <v>8.0399999999999991</v>
      </c>
      <c r="AG32" s="57" t="str">
        <f>'Armature minime'!Y270</f>
        <v>4f16</v>
      </c>
      <c r="AH32" s="17">
        <f>'Armature minime'!Z270</f>
        <v>-221.26841100000001</v>
      </c>
      <c r="AI32" s="17">
        <f>'Armature minime'!AA270</f>
        <v>172.71825479999998</v>
      </c>
      <c r="AJ32" s="77">
        <f>'Armature minime'!AB270</f>
        <v>45.7</v>
      </c>
      <c r="AK32" s="77">
        <f>'Armature minime'!AC270</f>
        <v>29.2</v>
      </c>
      <c r="AL32" s="77">
        <f>'Armature minime'!AE270</f>
        <v>2.5499999999999998</v>
      </c>
      <c r="AM32" s="22">
        <f t="shared" ref="AM32" si="72">(AK32*AL32)/2</f>
        <v>37.229999999999997</v>
      </c>
      <c r="AN32" s="22">
        <f t="shared" ref="AN32" si="73">(AH31-AI32)/AL32</f>
        <v>-118.53213564705884</v>
      </c>
      <c r="AO32" s="22">
        <f t="shared" ref="AO32" si="74">(AI31-AH32)/AL32</f>
        <v>154.50457482352942</v>
      </c>
      <c r="AP32" s="22">
        <f t="shared" ref="AP32" si="75">MAX(ABS(AN32+AM32),ABS(AN32-AM32),ABS(AO32+AM32),ABS(AO32-AM32),)</f>
        <v>191.73457482352941</v>
      </c>
      <c r="AQ32" s="22">
        <f t="shared" ref="AQ32" si="76">((0.5*14.17*X31*0.9*(V31-W31)*AQ34)/(1+AQ34^2))*10^-1</f>
        <v>466.75980000000004</v>
      </c>
      <c r="AR32" s="108">
        <v>10</v>
      </c>
      <c r="AS32" s="30">
        <f>IF(V31=26,(4*0.5)/AR32,(2*0.5)/AR32)</f>
        <v>0.1</v>
      </c>
      <c r="AT32" s="112" t="s">
        <v>100</v>
      </c>
      <c r="AU32" s="41">
        <f t="shared" ref="AU32" si="77">IF((AS32*0.9*(V31-W31)*391.3*AQ34*10^-1)&lt;AQ32,(AS32*0.9*(V31-W31)*391.3*AQ34*10^-1),"calc. cotθ ")</f>
        <v>429.64740000000006</v>
      </c>
    </row>
    <row r="33" spans="1:47">
      <c r="A33" s="46">
        <v>10</v>
      </c>
      <c r="B33" s="81">
        <v>19</v>
      </c>
      <c r="C33" s="81">
        <v>27</v>
      </c>
      <c r="D33" s="255"/>
      <c r="E33" s="55" t="s">
        <v>16</v>
      </c>
      <c r="F33" s="55">
        <v>60.247999999999998</v>
      </c>
      <c r="G33" s="55">
        <v>38.341999999999999</v>
      </c>
      <c r="H33" s="55">
        <v>13.586</v>
      </c>
      <c r="I33" s="55">
        <v>-90.171000000000006</v>
      </c>
      <c r="J33" s="55">
        <v>10.433999999999999</v>
      </c>
      <c r="K33" s="55">
        <v>7.8159999999999998</v>
      </c>
      <c r="L33" s="55">
        <f t="shared" si="0"/>
        <v>24.02</v>
      </c>
      <c r="M33" s="55">
        <f t="shared" si="1"/>
        <v>-97.987000000000009</v>
      </c>
      <c r="N33" s="55">
        <f t="shared" si="2"/>
        <v>53.4161</v>
      </c>
      <c r="O33" s="17">
        <f t="shared" si="3"/>
        <v>-105.19300000000001</v>
      </c>
      <c r="P33" s="17">
        <f t="shared" si="8"/>
        <v>-105.19300000000001</v>
      </c>
      <c r="Q33" s="17">
        <f t="shared" si="4"/>
        <v>-66.851000000000013</v>
      </c>
      <c r="R33" s="17">
        <f t="shared" si="5"/>
        <v>143.53500000000003</v>
      </c>
      <c r="S33" s="56"/>
      <c r="T33" s="17"/>
      <c r="U33" s="17"/>
      <c r="V33" s="71"/>
      <c r="W33" s="71"/>
      <c r="X33" s="71"/>
      <c r="Y33" s="17"/>
      <c r="Z33" s="17"/>
      <c r="AA33" s="56"/>
      <c r="AB33" s="17"/>
      <c r="AC33" s="17"/>
      <c r="AD33" s="17"/>
      <c r="AE33" s="17"/>
      <c r="AF33" s="57"/>
      <c r="AG33" s="57"/>
      <c r="AH33" s="17"/>
      <c r="AI33" s="17"/>
      <c r="AJ33" s="77"/>
      <c r="AK33" s="77"/>
      <c r="AL33" s="77"/>
      <c r="AM33" s="22"/>
      <c r="AN33" s="22"/>
      <c r="AO33" s="22"/>
      <c r="AP33" s="22"/>
      <c r="AQ33" s="106" t="s">
        <v>104</v>
      </c>
      <c r="AR33" s="108">
        <v>15</v>
      </c>
      <c r="AS33" s="30">
        <f>IF(V31=26,(4*0.5)/AR33,(2*0.5)/AR33)</f>
        <v>6.6666666666666666E-2</v>
      </c>
      <c r="AT33" s="112" t="s">
        <v>99</v>
      </c>
      <c r="AU33" s="41">
        <f t="shared" ref="AU33" si="78">IF((AS33*0.9*(V31-W31)*391.3*AQ34*10^-1)&lt;AQ32,(AS33*0.9*(V31-W31)*391.3*AQ34*10^-1),"calc. cotθ ")</f>
        <v>286.4316</v>
      </c>
    </row>
    <row r="34" spans="1:47" ht="15.75" thickBot="1">
      <c r="A34" s="63">
        <v>10</v>
      </c>
      <c r="B34" s="83">
        <v>19</v>
      </c>
      <c r="C34" s="83">
        <v>27</v>
      </c>
      <c r="D34" s="256"/>
      <c r="E34" s="66" t="s">
        <v>17</v>
      </c>
      <c r="F34" s="66">
        <v>-99.772000000000006</v>
      </c>
      <c r="G34" s="66">
        <v>-63.823</v>
      </c>
      <c r="H34" s="66">
        <v>13.586</v>
      </c>
      <c r="I34" s="66">
        <v>-90.171000000000006</v>
      </c>
      <c r="J34" s="66">
        <v>10.433999999999999</v>
      </c>
      <c r="K34" s="66">
        <v>7.8159999999999998</v>
      </c>
      <c r="L34" s="66">
        <f t="shared" si="0"/>
        <v>24.02</v>
      </c>
      <c r="M34" s="66">
        <f t="shared" si="1"/>
        <v>-97.987000000000009</v>
      </c>
      <c r="N34" s="66">
        <f t="shared" si="2"/>
        <v>53.4161</v>
      </c>
      <c r="O34" s="68">
        <f t="shared" si="3"/>
        <v>-105.19300000000001</v>
      </c>
      <c r="P34" s="68">
        <f t="shared" si="8"/>
        <v>-105.19300000000001</v>
      </c>
      <c r="Q34" s="68">
        <f t="shared" si="4"/>
        <v>-169.01600000000002</v>
      </c>
      <c r="R34" s="68">
        <f t="shared" si="5"/>
        <v>41.370000000000012</v>
      </c>
      <c r="S34" s="67"/>
      <c r="T34" s="68"/>
      <c r="U34" s="68"/>
      <c r="V34" s="73"/>
      <c r="W34" s="73"/>
      <c r="X34" s="73"/>
      <c r="Y34" s="68"/>
      <c r="Z34" s="68"/>
      <c r="AA34" s="67"/>
      <c r="AB34" s="68"/>
      <c r="AC34" s="68"/>
      <c r="AD34" s="68"/>
      <c r="AE34" s="68"/>
      <c r="AF34" s="69"/>
      <c r="AG34" s="69"/>
      <c r="AH34" s="68"/>
      <c r="AI34" s="68"/>
      <c r="AJ34" s="79"/>
      <c r="AK34" s="79"/>
      <c r="AL34" s="79"/>
      <c r="AM34" s="121"/>
      <c r="AN34" s="121"/>
      <c r="AO34" s="121"/>
      <c r="AP34" s="121"/>
      <c r="AQ34" s="122">
        <v>2</v>
      </c>
      <c r="AR34" s="123">
        <v>20</v>
      </c>
      <c r="AS34" s="124">
        <f>IF(V31=26,(4*0.5)/AR34,(2*0.5)/AR34)</f>
        <v>0.05</v>
      </c>
      <c r="AT34" s="125" t="s">
        <v>98</v>
      </c>
      <c r="AU34" s="126">
        <f t="shared" ref="AU34" si="79">IF((AS34*0.9*(V31-W31)*391.3*AQ34*10^-1)&lt;AQ32,(AS34*0.9*(V31-W31)*391.3*AQ34*10^-1),"calc. cotθ ")</f>
        <v>214.82370000000003</v>
      </c>
    </row>
    <row r="35" spans="1:47">
      <c r="A35" s="44">
        <v>10</v>
      </c>
      <c r="B35" s="80">
        <v>1</v>
      </c>
      <c r="C35" s="80">
        <v>9</v>
      </c>
      <c r="D35" s="255">
        <v>4</v>
      </c>
      <c r="E35" s="51" t="s">
        <v>14</v>
      </c>
      <c r="F35" s="51">
        <v>-109.871</v>
      </c>
      <c r="G35" s="51">
        <v>-70.25</v>
      </c>
      <c r="H35" s="51">
        <v>-37.889000000000003</v>
      </c>
      <c r="I35" s="51">
        <v>243.94499999999999</v>
      </c>
      <c r="J35" s="51">
        <v>-30.988</v>
      </c>
      <c r="K35" s="51">
        <v>-23.213999999999999</v>
      </c>
      <c r="L35" s="51">
        <f t="shared" si="0"/>
        <v>-68.87700000000001</v>
      </c>
      <c r="M35" s="51">
        <f t="shared" si="1"/>
        <v>267.15899999999999</v>
      </c>
      <c r="N35" s="51">
        <f t="shared" si="2"/>
        <v>-149.0247</v>
      </c>
      <c r="O35" s="53">
        <f t="shared" si="3"/>
        <v>287.82209999999998</v>
      </c>
      <c r="P35" s="53">
        <f t="shared" si="8"/>
        <v>287.82209999999998</v>
      </c>
      <c r="Q35" s="53">
        <f t="shared" si="4"/>
        <v>217.57209999999998</v>
      </c>
      <c r="R35" s="53">
        <f t="shared" si="5"/>
        <v>-358.07209999999998</v>
      </c>
      <c r="S35" s="52">
        <f>'Armature minime'!K426</f>
        <v>70</v>
      </c>
      <c r="T35" s="53">
        <f>'Armature minime'!L426</f>
        <v>206.35533499999997</v>
      </c>
      <c r="U35" s="53">
        <f>'Armature minime'!M426</f>
        <v>-292.13493499999998</v>
      </c>
      <c r="V35" s="70">
        <f>'Armature minime'!N426</f>
        <v>65</v>
      </c>
      <c r="W35" s="70">
        <f>'Armature minime'!O426</f>
        <v>4</v>
      </c>
      <c r="X35" s="70">
        <f>'Armature minime'!P426</f>
        <v>30</v>
      </c>
      <c r="Y35" s="53">
        <f>'Armature minime'!Q426</f>
        <v>287.63946507253473</v>
      </c>
      <c r="Z35" s="53">
        <f>'Armature minime'!R426</f>
        <v>381.75848979173077</v>
      </c>
      <c r="AA35" s="52" t="str">
        <f>'Armature minime'!S426</f>
        <v>Verificata</v>
      </c>
      <c r="AB35" s="53">
        <f>'Armature minime'!T426</f>
        <v>13.598822429741226</v>
      </c>
      <c r="AC35" s="53">
        <f>'Armature minime'!U426</f>
        <v>9.6057993135766679</v>
      </c>
      <c r="AD35" s="53">
        <f>'Armature minime'!V426</f>
        <v>15.700000000000001</v>
      </c>
      <c r="AE35" s="53" t="str">
        <f>'Armature minime'!W426</f>
        <v>5f20</v>
      </c>
      <c r="AF35" s="54">
        <f>'Armature minime'!X426</f>
        <v>10.3</v>
      </c>
      <c r="AG35" s="54" t="str">
        <f>'Armature minime'!Y426</f>
        <v>2f16+2f20</v>
      </c>
      <c r="AH35" s="51">
        <f>'Armature minime'!Z426</f>
        <v>-337.27320900000001</v>
      </c>
      <c r="AI35" s="53">
        <f>'Armature minime'!AA426</f>
        <v>221.26841100000001</v>
      </c>
      <c r="AJ35" s="76"/>
      <c r="AK35" s="76"/>
      <c r="AL35" s="76"/>
      <c r="AM35" s="22"/>
      <c r="AN35" s="22"/>
      <c r="AO35" s="22"/>
      <c r="AP35" s="22"/>
      <c r="AQ35" s="22"/>
      <c r="AR35" s="120">
        <f t="shared" ref="AR35:AR47" si="80">8*1.6</f>
        <v>12.8</v>
      </c>
      <c r="AS35" s="30">
        <f>IF(V35=26,(4*0.5)/AR35,(2*0.5)/AR35)</f>
        <v>7.8125E-2</v>
      </c>
      <c r="AT35" s="112" t="s">
        <v>96</v>
      </c>
      <c r="AU35" s="41">
        <f t="shared" ref="AU35" si="81">IF((AS35*0.9*(V35-W35)*391.3*AQ38*10^-1)&lt;AQ36,(AS35*0.9*(V35-W35)*391.3*AQ38*10^-1),"calc. cotθ ")</f>
        <v>335.66203125000004</v>
      </c>
    </row>
    <row r="36" spans="1:47">
      <c r="A36" s="46">
        <v>10</v>
      </c>
      <c r="B36" s="81">
        <v>1</v>
      </c>
      <c r="C36" s="81">
        <v>9</v>
      </c>
      <c r="D36" s="255"/>
      <c r="E36" s="55" t="s">
        <v>15</v>
      </c>
      <c r="F36" s="55">
        <v>-69.5</v>
      </c>
      <c r="G36" s="55">
        <v>-44.264000000000003</v>
      </c>
      <c r="H36" s="55">
        <v>34.645000000000003</v>
      </c>
      <c r="I36" s="55">
        <v>-223.15100000000001</v>
      </c>
      <c r="J36" s="55">
        <v>28.343</v>
      </c>
      <c r="K36" s="55">
        <v>21.231999999999999</v>
      </c>
      <c r="L36" s="55">
        <f t="shared" si="0"/>
        <v>62.988</v>
      </c>
      <c r="M36" s="55">
        <f t="shared" si="1"/>
        <v>-244.38300000000001</v>
      </c>
      <c r="N36" s="55">
        <f t="shared" si="2"/>
        <v>136.30289999999999</v>
      </c>
      <c r="O36" s="17">
        <f t="shared" si="3"/>
        <v>-263.27940000000001</v>
      </c>
      <c r="P36" s="17">
        <f t="shared" si="8"/>
        <v>-263.27940000000001</v>
      </c>
      <c r="Q36" s="17">
        <f t="shared" si="4"/>
        <v>-307.54340000000002</v>
      </c>
      <c r="R36" s="17">
        <f t="shared" si="5"/>
        <v>219.0154</v>
      </c>
      <c r="S36" s="56">
        <f>'Armature minime'!K427</f>
        <v>70</v>
      </c>
      <c r="T36" s="17">
        <f>'Armature minime'!L427</f>
        <v>-245.24413500000003</v>
      </c>
      <c r="U36" s="17">
        <f>'Armature minime'!M427</f>
        <v>204.16073500000002</v>
      </c>
      <c r="V36" s="71">
        <f>'Armature minime'!N427</f>
        <v>65</v>
      </c>
      <c r="W36" s="71">
        <f>'Armature minime'!O427</f>
        <v>4</v>
      </c>
      <c r="X36" s="71">
        <f>'Armature minime'!P427</f>
        <v>30</v>
      </c>
      <c r="Y36" s="17">
        <f>'Armature minime'!Q427</f>
        <v>287.63946507253473</v>
      </c>
      <c r="Z36" s="17">
        <f>'Armature minime'!R427</f>
        <v>381.75848979173077</v>
      </c>
      <c r="AA36" s="56" t="str">
        <f>'Armature minime'!S427</f>
        <v>Verificata</v>
      </c>
      <c r="AB36" s="17">
        <f>'Armature minime'!T427</f>
        <v>11.416065126892427</v>
      </c>
      <c r="AC36" s="17">
        <f>'Armature minime'!U427</f>
        <v>9.5036411252575963</v>
      </c>
      <c r="AD36" s="17">
        <f>'Armature minime'!V427</f>
        <v>15.700000000000001</v>
      </c>
      <c r="AE36" s="17" t="str">
        <f>'Armature minime'!W427</f>
        <v>5f20</v>
      </c>
      <c r="AF36" s="57">
        <f>'Armature minime'!X427</f>
        <v>10.3</v>
      </c>
      <c r="AG36" s="57" t="str">
        <f>'Armature minime'!Y427</f>
        <v>2f16+2f20</v>
      </c>
      <c r="AH36" s="55">
        <f>'Armature minime'!Z427</f>
        <v>-337.27320900000001</v>
      </c>
      <c r="AI36" s="17">
        <f>'Armature minime'!AA427</f>
        <v>221.26841100000001</v>
      </c>
      <c r="AJ36" s="77">
        <f>'Armature minime'!AB427</f>
        <v>45.7</v>
      </c>
      <c r="AK36" s="77">
        <f>'Armature minime'!AC427</f>
        <v>29.2</v>
      </c>
      <c r="AL36" s="77">
        <f>'Armature minime'!AE427</f>
        <v>4.05</v>
      </c>
      <c r="AM36" s="22">
        <f t="shared" ref="AM36" si="82">(AK36*AL36)/2</f>
        <v>59.129999999999995</v>
      </c>
      <c r="AN36" s="22">
        <f t="shared" ref="AN36" si="83">(AH35-AI36)/AL36</f>
        <v>-137.91151111111111</v>
      </c>
      <c r="AO36" s="22">
        <f t="shared" ref="AO36" si="84">(AI35-AH36)/AL36</f>
        <v>137.91151111111111</v>
      </c>
      <c r="AP36" s="22">
        <f t="shared" ref="AP36" si="85">MAX(ABS(AN36+AM36),ABS(AN36-AM36),ABS(AO36+AM36),ABS(AO36-AM36),)</f>
        <v>197.04151111111111</v>
      </c>
      <c r="AQ36" s="22">
        <f t="shared" ref="AQ36" si="86">((0.5*14.17*X35*0.9*(V35-W35)*AQ38)/(1+AQ38^2))*10^-1</f>
        <v>466.75980000000004</v>
      </c>
      <c r="AR36" s="108">
        <v>10</v>
      </c>
      <c r="AS36" s="30">
        <f>IF(V35=26,(4*0.5)/AR36,(2*0.5)/AR36)</f>
        <v>0.1</v>
      </c>
      <c r="AT36" s="112" t="s">
        <v>100</v>
      </c>
      <c r="AU36" s="41">
        <f t="shared" ref="AU36" si="87">IF((AS36*0.9*(V35-W35)*391.3*AQ38*10^-1)&lt;AQ36,(AS36*0.9*(V35-W35)*391.3*AQ38*10^-1),"calc. cotθ ")</f>
        <v>429.64740000000006</v>
      </c>
    </row>
    <row r="37" spans="1:47">
      <c r="A37" s="46">
        <v>10</v>
      </c>
      <c r="B37" s="81">
        <v>1</v>
      </c>
      <c r="C37" s="81">
        <v>9</v>
      </c>
      <c r="D37" s="255"/>
      <c r="E37" s="55" t="s">
        <v>16</v>
      </c>
      <c r="F37" s="55">
        <v>122.374</v>
      </c>
      <c r="G37" s="55">
        <v>78.171999999999997</v>
      </c>
      <c r="H37" s="55">
        <v>14.507</v>
      </c>
      <c r="I37" s="55">
        <v>-93.418999999999997</v>
      </c>
      <c r="J37" s="55">
        <v>11.866</v>
      </c>
      <c r="K37" s="55">
        <v>8.8889999999999993</v>
      </c>
      <c r="L37" s="55">
        <f t="shared" si="0"/>
        <v>26.372999999999998</v>
      </c>
      <c r="M37" s="55">
        <f t="shared" si="1"/>
        <v>-102.30799999999999</v>
      </c>
      <c r="N37" s="55">
        <f t="shared" si="2"/>
        <v>57.065399999999997</v>
      </c>
      <c r="O37" s="17">
        <f t="shared" si="3"/>
        <v>-110.2199</v>
      </c>
      <c r="P37" s="17">
        <f t="shared" si="8"/>
        <v>-110.2199</v>
      </c>
      <c r="Q37" s="17">
        <f t="shared" si="4"/>
        <v>-32.047899999999998</v>
      </c>
      <c r="R37" s="17">
        <f t="shared" si="5"/>
        <v>188.39189999999999</v>
      </c>
      <c r="S37" s="19"/>
      <c r="T37" s="17"/>
      <c r="U37" s="17"/>
      <c r="V37" s="71"/>
      <c r="W37" s="71"/>
      <c r="X37" s="71"/>
      <c r="Y37" s="17"/>
      <c r="Z37" s="74"/>
      <c r="AA37" s="19"/>
      <c r="AB37" s="74"/>
      <c r="AC37" s="74"/>
      <c r="AD37" s="17"/>
      <c r="AE37" s="17"/>
      <c r="AF37" s="57"/>
      <c r="AG37" s="57"/>
      <c r="AH37" s="55"/>
      <c r="AI37" s="17"/>
      <c r="AJ37" s="77"/>
      <c r="AK37" s="77"/>
      <c r="AL37" s="77"/>
      <c r="AM37" s="22"/>
      <c r="AN37" s="22"/>
      <c r="AO37" s="22"/>
      <c r="AP37" s="22"/>
      <c r="AQ37" s="106" t="s">
        <v>104</v>
      </c>
      <c r="AR37" s="108">
        <v>15</v>
      </c>
      <c r="AS37" s="30">
        <f>IF(V35=26,(4*0.5)/AR37,(2*0.5)/AR37)</f>
        <v>6.6666666666666666E-2</v>
      </c>
      <c r="AT37" s="112" t="s">
        <v>99</v>
      </c>
      <c r="AU37" s="41">
        <f t="shared" ref="AU37" si="88">IF((AS37*0.9*(V35-W35)*391.3*AQ38*10^-1)&lt;AQ36,(AS37*0.9*(V35-W35)*391.3*AQ38*10^-1),"calc. cotθ ")</f>
        <v>286.4316</v>
      </c>
    </row>
    <row r="38" spans="1:47">
      <c r="A38" s="49">
        <v>10</v>
      </c>
      <c r="B38" s="82">
        <v>1</v>
      </c>
      <c r="C38" s="82">
        <v>9</v>
      </c>
      <c r="D38" s="255"/>
      <c r="E38" s="58" t="s">
        <v>17</v>
      </c>
      <c r="F38" s="58">
        <v>-106.226</v>
      </c>
      <c r="G38" s="58">
        <v>-67.778000000000006</v>
      </c>
      <c r="H38" s="58">
        <v>14.507</v>
      </c>
      <c r="I38" s="58">
        <v>-93.418999999999997</v>
      </c>
      <c r="J38" s="58">
        <v>11.866</v>
      </c>
      <c r="K38" s="58">
        <v>8.8889999999999993</v>
      </c>
      <c r="L38" s="58">
        <f t="shared" si="0"/>
        <v>26.372999999999998</v>
      </c>
      <c r="M38" s="58">
        <f t="shared" si="1"/>
        <v>-102.30799999999999</v>
      </c>
      <c r="N38" s="58">
        <f t="shared" si="2"/>
        <v>57.065399999999997</v>
      </c>
      <c r="O38" s="60">
        <f t="shared" si="3"/>
        <v>-110.2199</v>
      </c>
      <c r="P38" s="60">
        <f t="shared" si="8"/>
        <v>-110.2199</v>
      </c>
      <c r="Q38" s="60">
        <f t="shared" si="4"/>
        <v>-177.99790000000002</v>
      </c>
      <c r="R38" s="60">
        <f t="shared" si="5"/>
        <v>42.44189999999999</v>
      </c>
      <c r="S38" s="61"/>
      <c r="T38" s="60"/>
      <c r="U38" s="60"/>
      <c r="V38" s="72"/>
      <c r="W38" s="72"/>
      <c r="X38" s="72"/>
      <c r="Y38" s="60"/>
      <c r="Z38" s="75"/>
      <c r="AA38" s="61"/>
      <c r="AB38" s="75"/>
      <c r="AC38" s="75"/>
      <c r="AD38" s="60"/>
      <c r="AE38" s="60"/>
      <c r="AF38" s="62"/>
      <c r="AG38" s="62"/>
      <c r="AH38" s="58"/>
      <c r="AI38" s="60"/>
      <c r="AJ38" s="78"/>
      <c r="AK38" s="78"/>
      <c r="AL38" s="78"/>
      <c r="AM38" s="23"/>
      <c r="AN38" s="23"/>
      <c r="AO38" s="23"/>
      <c r="AP38" s="23"/>
      <c r="AQ38" s="107">
        <v>2</v>
      </c>
      <c r="AR38" s="110">
        <v>20</v>
      </c>
      <c r="AS38" s="31">
        <f>IF(V35=26,(4*0.5)/AR38,(2*0.5)/AR38)</f>
        <v>0.05</v>
      </c>
      <c r="AT38" s="113" t="s">
        <v>98</v>
      </c>
      <c r="AU38" s="114">
        <f t="shared" ref="AU38" si="89">IF((AS38*0.9*(V35-W35)*391.3*AQ38*10^-1)&lt;AQ36,(AS38*0.9*(V35-W35)*391.3*AQ38*10^-1),"calc. cotθ ")</f>
        <v>214.82370000000003</v>
      </c>
    </row>
    <row r="39" spans="1:47">
      <c r="A39" s="44">
        <v>10</v>
      </c>
      <c r="B39" s="80">
        <v>9</v>
      </c>
      <c r="C39" s="80">
        <v>13</v>
      </c>
      <c r="D39" s="255"/>
      <c r="E39" s="51" t="s">
        <v>14</v>
      </c>
      <c r="F39" s="51">
        <v>-59.31</v>
      </c>
      <c r="G39" s="51">
        <v>-37.924999999999997</v>
      </c>
      <c r="H39" s="51">
        <v>-39.518999999999998</v>
      </c>
      <c r="I39" s="51">
        <v>254.59700000000001</v>
      </c>
      <c r="J39" s="51">
        <v>-32.308999999999997</v>
      </c>
      <c r="K39" s="51">
        <v>-24.202999999999999</v>
      </c>
      <c r="L39" s="51">
        <f t="shared" si="0"/>
        <v>-71.828000000000003</v>
      </c>
      <c r="M39" s="51">
        <f t="shared" si="1"/>
        <v>278.8</v>
      </c>
      <c r="N39" s="51">
        <f t="shared" si="2"/>
        <v>-155.46800000000002</v>
      </c>
      <c r="O39" s="53">
        <f t="shared" si="3"/>
        <v>300.34840000000003</v>
      </c>
      <c r="P39" s="53">
        <f t="shared" si="8"/>
        <v>300.34840000000003</v>
      </c>
      <c r="Q39" s="53">
        <f t="shared" si="4"/>
        <v>262.42340000000002</v>
      </c>
      <c r="R39" s="53">
        <f t="shared" si="5"/>
        <v>-338.27340000000004</v>
      </c>
      <c r="S39" s="52">
        <f>'Armature minime'!K430</f>
        <v>70</v>
      </c>
      <c r="T39" s="53">
        <f>'Armature minime'!L430</f>
        <v>226.81293000000002</v>
      </c>
      <c r="U39" s="53">
        <f>'Armature minime'!M430</f>
        <v>-263.38173000000006</v>
      </c>
      <c r="V39" s="70">
        <f>'Armature minime'!N430</f>
        <v>65</v>
      </c>
      <c r="W39" s="70">
        <f>'Armature minime'!O430</f>
        <v>4</v>
      </c>
      <c r="X39" s="70">
        <f>'Armature minime'!P430</f>
        <v>30</v>
      </c>
      <c r="Y39" s="53">
        <f>'Armature minime'!Q430</f>
        <v>287.63946507253473</v>
      </c>
      <c r="Z39" s="53">
        <f>'Armature minime'!R430</f>
        <v>381.75848979173077</v>
      </c>
      <c r="AA39" s="52" t="str">
        <f>'Armature minime'!S430</f>
        <v>Verificata</v>
      </c>
      <c r="AB39" s="53">
        <f>'Armature minime'!T430</f>
        <v>12.26036652380534</v>
      </c>
      <c r="AC39" s="53">
        <f>'Armature minime'!U430</f>
        <v>10.558096243570894</v>
      </c>
      <c r="AD39" s="53">
        <f>'Armature minime'!V430</f>
        <v>15.700000000000001</v>
      </c>
      <c r="AE39" s="53" t="str">
        <f>'Armature minime'!W430</f>
        <v>5f20</v>
      </c>
      <c r="AF39" s="54">
        <f>'Armature minime'!X430</f>
        <v>15.700000000000001</v>
      </c>
      <c r="AG39" s="54" t="str">
        <f>'Armature minime'!Y430</f>
        <v>5f20</v>
      </c>
      <c r="AH39" s="53">
        <f>'Armature minime'!Z430</f>
        <v>-337.27320900000001</v>
      </c>
      <c r="AI39" s="53">
        <f>'Armature minime'!AA430</f>
        <v>337.27320900000001</v>
      </c>
      <c r="AJ39" s="76"/>
      <c r="AK39" s="76"/>
      <c r="AL39" s="76"/>
      <c r="AM39" s="21"/>
      <c r="AN39" s="21"/>
      <c r="AO39" s="21"/>
      <c r="AP39" s="21"/>
      <c r="AQ39" s="21"/>
      <c r="AR39" s="109">
        <f t="shared" si="80"/>
        <v>12.8</v>
      </c>
      <c r="AS39" s="29">
        <f>IF(V39=26,(4*0.5)/AR39,(2*0.5)/AR39)</f>
        <v>7.8125E-2</v>
      </c>
      <c r="AT39" s="111" t="s">
        <v>96</v>
      </c>
      <c r="AU39" s="40">
        <f t="shared" ref="AU39" si="90">IF((AS39*0.9*(V39-W39)*391.3*AQ42*10^-1)&lt;AQ40,(AS39*0.9*(V39-W39)*391.3*AQ42*10^-1),"calc. cotθ ")</f>
        <v>335.66203125000004</v>
      </c>
    </row>
    <row r="40" spans="1:47">
      <c r="A40" s="46">
        <v>10</v>
      </c>
      <c r="B40" s="81">
        <v>9</v>
      </c>
      <c r="C40" s="81">
        <v>13</v>
      </c>
      <c r="D40" s="255"/>
      <c r="E40" s="55" t="s">
        <v>15</v>
      </c>
      <c r="F40" s="55">
        <v>-53.887</v>
      </c>
      <c r="G40" s="55">
        <v>-34.345999999999997</v>
      </c>
      <c r="H40" s="55">
        <v>39.000999999999998</v>
      </c>
      <c r="I40" s="55">
        <v>-251.22</v>
      </c>
      <c r="J40" s="55">
        <v>31.876999999999999</v>
      </c>
      <c r="K40" s="55">
        <v>23.879000000000001</v>
      </c>
      <c r="L40" s="55">
        <f t="shared" si="0"/>
        <v>70.878</v>
      </c>
      <c r="M40" s="55">
        <f t="shared" si="1"/>
        <v>-275.09899999999999</v>
      </c>
      <c r="N40" s="55">
        <f t="shared" si="2"/>
        <v>153.40769999999998</v>
      </c>
      <c r="O40" s="17">
        <f t="shared" si="3"/>
        <v>-296.36239999999998</v>
      </c>
      <c r="P40" s="17">
        <f t="shared" si="8"/>
        <v>-296.36239999999998</v>
      </c>
      <c r="Q40" s="17">
        <f t="shared" si="4"/>
        <v>-330.70839999999998</v>
      </c>
      <c r="R40" s="17">
        <f t="shared" si="5"/>
        <v>262.01639999999998</v>
      </c>
      <c r="S40" s="56">
        <f>'Armature minime'!K431</f>
        <v>70</v>
      </c>
      <c r="T40" s="17">
        <f>'Armature minime'!L431</f>
        <v>-256.47962999999999</v>
      </c>
      <c r="U40" s="17">
        <f>'Armature minime'!M431</f>
        <v>225.74302999999998</v>
      </c>
      <c r="V40" s="71">
        <f>'Armature minime'!N431</f>
        <v>65</v>
      </c>
      <c r="W40" s="71">
        <f>'Armature minime'!O431</f>
        <v>4</v>
      </c>
      <c r="X40" s="71">
        <f>'Armature minime'!P431</f>
        <v>30</v>
      </c>
      <c r="Y40" s="17">
        <f>'Armature minime'!Q431</f>
        <v>287.63946507253473</v>
      </c>
      <c r="Z40" s="17">
        <f>'Armature minime'!R431</f>
        <v>381.75848979173077</v>
      </c>
      <c r="AA40" s="56" t="str">
        <f>'Armature minime'!S431</f>
        <v>Verificata</v>
      </c>
      <c r="AB40" s="17">
        <f>'Armature minime'!T431</f>
        <v>11.939075157908556</v>
      </c>
      <c r="AC40" s="17">
        <f>'Armature minime'!U431</f>
        <v>10.508292613896884</v>
      </c>
      <c r="AD40" s="17">
        <f>'Armature minime'!V431</f>
        <v>15.700000000000001</v>
      </c>
      <c r="AE40" s="17" t="str">
        <f>'Armature minime'!W431</f>
        <v>5f20</v>
      </c>
      <c r="AF40" s="57">
        <f>'Armature minime'!X431</f>
        <v>15.700000000000001</v>
      </c>
      <c r="AG40" s="57" t="str">
        <f>'Armature minime'!Y431</f>
        <v>5f20</v>
      </c>
      <c r="AH40" s="17">
        <f>'Armature minime'!Z431</f>
        <v>-337.27320900000001</v>
      </c>
      <c r="AI40" s="17">
        <f>'Armature minime'!AA431</f>
        <v>337.27320900000001</v>
      </c>
      <c r="AJ40" s="77">
        <f>'Armature minime'!AB431</f>
        <v>45.7</v>
      </c>
      <c r="AK40" s="77">
        <f>'Armature minime'!AC431</f>
        <v>29.2</v>
      </c>
      <c r="AL40" s="77">
        <f>'Armature minime'!AE431</f>
        <v>3.08</v>
      </c>
      <c r="AM40" s="22">
        <f t="shared" ref="AM40" si="91">(AK40*AL40)/2</f>
        <v>44.967999999999996</v>
      </c>
      <c r="AN40" s="22">
        <f t="shared" ref="AN40" si="92">(AH39-AI40)/AL40</f>
        <v>-219.00857727272728</v>
      </c>
      <c r="AO40" s="22">
        <f t="shared" ref="AO40" si="93">(AI39-AH40)/AL40</f>
        <v>219.00857727272728</v>
      </c>
      <c r="AP40" s="22">
        <f t="shared" ref="AP40" si="94">MAX(ABS(AN40+AM40),ABS(AN40-AM40),ABS(AO40+AM40),ABS(AO40-AM40),)</f>
        <v>263.9765772727273</v>
      </c>
      <c r="AQ40" s="22">
        <f t="shared" ref="AQ40" si="95">((0.5*14.17*X39*0.9*(V39-W39)*AQ42)/(1+AQ42^2))*10^-1</f>
        <v>466.75980000000004</v>
      </c>
      <c r="AR40" s="108">
        <v>10</v>
      </c>
      <c r="AS40" s="30">
        <f>IF(V39=26,(4*0.5)/AR40,(2*0.5)/AR40)</f>
        <v>0.1</v>
      </c>
      <c r="AT40" s="112" t="s">
        <v>100</v>
      </c>
      <c r="AU40" s="41">
        <f t="shared" ref="AU40" si="96">IF((AS40*0.9*(V39-W39)*391.3*AQ42*10^-1)&lt;AQ40,(AS40*0.9*(V39-W39)*391.3*AQ42*10^-1),"calc. cotθ ")</f>
        <v>429.64740000000006</v>
      </c>
    </row>
    <row r="41" spans="1:47">
      <c r="A41" s="46">
        <v>10</v>
      </c>
      <c r="B41" s="81">
        <v>9</v>
      </c>
      <c r="C41" s="81">
        <v>13</v>
      </c>
      <c r="D41" s="255"/>
      <c r="E41" s="55" t="s">
        <v>16</v>
      </c>
      <c r="F41" s="55">
        <v>87.844999999999999</v>
      </c>
      <c r="G41" s="55">
        <v>56.116</v>
      </c>
      <c r="H41" s="55">
        <v>20.773</v>
      </c>
      <c r="I41" s="55">
        <v>-133.81399999999999</v>
      </c>
      <c r="J41" s="55">
        <v>16.981000000000002</v>
      </c>
      <c r="K41" s="55">
        <v>12.72</v>
      </c>
      <c r="L41" s="55">
        <f t="shared" si="0"/>
        <v>37.754000000000005</v>
      </c>
      <c r="M41" s="55">
        <f t="shared" si="1"/>
        <v>-146.53399999999999</v>
      </c>
      <c r="N41" s="55">
        <f t="shared" si="2"/>
        <v>81.714200000000005</v>
      </c>
      <c r="O41" s="17">
        <f t="shared" si="3"/>
        <v>-157.86019999999999</v>
      </c>
      <c r="P41" s="17">
        <f t="shared" si="8"/>
        <v>-157.86019999999999</v>
      </c>
      <c r="Q41" s="17">
        <f t="shared" si="4"/>
        <v>-101.74419999999999</v>
      </c>
      <c r="R41" s="17">
        <f t="shared" si="5"/>
        <v>213.97620000000001</v>
      </c>
      <c r="S41" s="56"/>
      <c r="T41" s="17"/>
      <c r="U41" s="17"/>
      <c r="V41" s="71"/>
      <c r="W41" s="71"/>
      <c r="X41" s="71"/>
      <c r="Y41" s="17"/>
      <c r="Z41" s="17"/>
      <c r="AA41" s="56"/>
      <c r="AB41" s="17"/>
      <c r="AC41" s="17"/>
      <c r="AD41" s="17"/>
      <c r="AE41" s="17"/>
      <c r="AF41" s="57"/>
      <c r="AG41" s="57"/>
      <c r="AH41" s="17"/>
      <c r="AI41" s="17"/>
      <c r="AJ41" s="77"/>
      <c r="AK41" s="77"/>
      <c r="AL41" s="77"/>
      <c r="AM41" s="22"/>
      <c r="AN41" s="22"/>
      <c r="AO41" s="22"/>
      <c r="AP41" s="22"/>
      <c r="AQ41" s="106" t="s">
        <v>104</v>
      </c>
      <c r="AR41" s="108">
        <v>15</v>
      </c>
      <c r="AS41" s="30">
        <f>IF(V39=26,(4*0.5)/AR41,(2*0.5)/AR41)</f>
        <v>6.6666666666666666E-2</v>
      </c>
      <c r="AT41" s="112" t="s">
        <v>99</v>
      </c>
      <c r="AU41" s="41">
        <f t="shared" ref="AU41" si="97">IF((AS41*0.9*(V39-W39)*391.3*AQ42*10^-1)&lt;AQ40,(AS41*0.9*(V39-W39)*391.3*AQ42*10^-1),"calc. cotθ ")</f>
        <v>286.4316</v>
      </c>
    </row>
    <row r="42" spans="1:47">
      <c r="A42" s="49">
        <v>10</v>
      </c>
      <c r="B42" s="82">
        <v>9</v>
      </c>
      <c r="C42" s="82">
        <v>13</v>
      </c>
      <c r="D42" s="255"/>
      <c r="E42" s="58" t="s">
        <v>17</v>
      </c>
      <c r="F42" s="58">
        <v>-84.975999999999999</v>
      </c>
      <c r="G42" s="58">
        <v>-54.222000000000001</v>
      </c>
      <c r="H42" s="58">
        <v>20.773</v>
      </c>
      <c r="I42" s="58">
        <v>-133.81399999999999</v>
      </c>
      <c r="J42" s="58">
        <v>16.981000000000002</v>
      </c>
      <c r="K42" s="58">
        <v>12.72</v>
      </c>
      <c r="L42" s="58">
        <f t="shared" si="0"/>
        <v>37.754000000000005</v>
      </c>
      <c r="M42" s="58">
        <f t="shared" si="1"/>
        <v>-146.53399999999999</v>
      </c>
      <c r="N42" s="58">
        <f t="shared" si="2"/>
        <v>81.714200000000005</v>
      </c>
      <c r="O42" s="60">
        <f t="shared" si="3"/>
        <v>-157.86019999999999</v>
      </c>
      <c r="P42" s="60">
        <f t="shared" si="8"/>
        <v>-157.86019999999999</v>
      </c>
      <c r="Q42" s="60">
        <f t="shared" si="4"/>
        <v>-212.0822</v>
      </c>
      <c r="R42" s="60">
        <f t="shared" si="5"/>
        <v>103.63819999999998</v>
      </c>
      <c r="S42" s="59"/>
      <c r="T42" s="60"/>
      <c r="U42" s="60"/>
      <c r="V42" s="72"/>
      <c r="W42" s="72"/>
      <c r="X42" s="72"/>
      <c r="Y42" s="60"/>
      <c r="Z42" s="60"/>
      <c r="AA42" s="59"/>
      <c r="AB42" s="60"/>
      <c r="AC42" s="60"/>
      <c r="AD42" s="60"/>
      <c r="AE42" s="60"/>
      <c r="AF42" s="62"/>
      <c r="AG42" s="62"/>
      <c r="AH42" s="60"/>
      <c r="AI42" s="60"/>
      <c r="AJ42" s="78"/>
      <c r="AK42" s="78"/>
      <c r="AL42" s="78"/>
      <c r="AM42" s="23"/>
      <c r="AN42" s="23"/>
      <c r="AO42" s="23"/>
      <c r="AP42" s="23"/>
      <c r="AQ42" s="107">
        <v>2</v>
      </c>
      <c r="AR42" s="110">
        <v>20</v>
      </c>
      <c r="AS42" s="31">
        <f>IF(V39=26,(4*0.5)/AR42,(2*0.5)/AR42)</f>
        <v>0.05</v>
      </c>
      <c r="AT42" s="113" t="s">
        <v>98</v>
      </c>
      <c r="AU42" s="114">
        <f t="shared" ref="AU42" si="98">IF((AS42*0.9*(V39-W39)*391.3*AQ42*10^-1)&lt;AQ40,(AS42*0.9*(V39-W39)*391.3*AQ42*10^-1),"calc. cotθ ")</f>
        <v>214.82370000000003</v>
      </c>
    </row>
    <row r="43" spans="1:47">
      <c r="A43" s="44">
        <v>10</v>
      </c>
      <c r="B43" s="80">
        <v>13</v>
      </c>
      <c r="C43" s="80">
        <v>19</v>
      </c>
      <c r="D43" s="255"/>
      <c r="E43" s="51" t="s">
        <v>14</v>
      </c>
      <c r="F43" s="51">
        <v>-77.007999999999996</v>
      </c>
      <c r="G43" s="51">
        <v>-49.201999999999998</v>
      </c>
      <c r="H43" s="51">
        <v>-39.72</v>
      </c>
      <c r="I43" s="51">
        <v>256.22500000000002</v>
      </c>
      <c r="J43" s="51">
        <v>-32.572000000000003</v>
      </c>
      <c r="K43" s="51">
        <v>-24.4</v>
      </c>
      <c r="L43" s="51">
        <f t="shared" si="0"/>
        <v>-72.292000000000002</v>
      </c>
      <c r="M43" s="51">
        <f t="shared" si="1"/>
        <v>280.625</v>
      </c>
      <c r="N43" s="51">
        <f t="shared" si="2"/>
        <v>-156.4795</v>
      </c>
      <c r="O43" s="53">
        <f t="shared" si="3"/>
        <v>302.31259999999997</v>
      </c>
      <c r="P43" s="53">
        <f t="shared" si="8"/>
        <v>302.31259999999997</v>
      </c>
      <c r="Q43" s="53">
        <f t="shared" si="4"/>
        <v>253.11059999999998</v>
      </c>
      <c r="R43" s="53">
        <f t="shared" si="5"/>
        <v>-351.51459999999997</v>
      </c>
      <c r="S43" s="52">
        <f>'Armature minime'!K434</f>
        <v>70</v>
      </c>
      <c r="T43" s="53">
        <f>'Armature minime'!L434</f>
        <v>230.67297499999998</v>
      </c>
      <c r="U43" s="53">
        <f>'Armature minime'!M434</f>
        <v>-281.92987499999998</v>
      </c>
      <c r="V43" s="70">
        <f>'Armature minime'!N434</f>
        <v>65</v>
      </c>
      <c r="W43" s="70">
        <f>'Armature minime'!O434</f>
        <v>4</v>
      </c>
      <c r="X43" s="70">
        <f>'Armature minime'!P434</f>
        <v>30</v>
      </c>
      <c r="Y43" s="53">
        <f>'Armature minime'!Q434</f>
        <v>287.63946507253473</v>
      </c>
      <c r="Z43" s="53">
        <f>'Armature minime'!R434</f>
        <v>381.75848979173077</v>
      </c>
      <c r="AA43" s="52" t="str">
        <f>'Armature minime'!S434</f>
        <v>Verificata</v>
      </c>
      <c r="AB43" s="53">
        <f>'Armature minime'!T434</f>
        <v>13.12377894059175</v>
      </c>
      <c r="AC43" s="53">
        <f>'Armature minime'!U434</f>
        <v>10.737780561455743</v>
      </c>
      <c r="AD43" s="53">
        <f>'Armature minime'!V434</f>
        <v>15.700000000000001</v>
      </c>
      <c r="AE43" s="53" t="str">
        <f>'Armature minime'!W434</f>
        <v>5f20</v>
      </c>
      <c r="AF43" s="54">
        <f>'Armature minime'!X434</f>
        <v>15.700000000000001</v>
      </c>
      <c r="AG43" s="54" t="str">
        <f>'Armature minime'!Y434</f>
        <v>5f20</v>
      </c>
      <c r="AH43" s="53">
        <f>'Armature minime'!Z434</f>
        <v>-337.27320900000001</v>
      </c>
      <c r="AI43" s="53">
        <f>'Armature minime'!AA434</f>
        <v>337.27320900000001</v>
      </c>
      <c r="AJ43" s="76"/>
      <c r="AK43" s="76"/>
      <c r="AL43" s="76"/>
      <c r="AM43" s="21"/>
      <c r="AN43" s="21"/>
      <c r="AO43" s="21"/>
      <c r="AP43" s="21"/>
      <c r="AQ43" s="21"/>
      <c r="AR43" s="109">
        <f t="shared" si="80"/>
        <v>12.8</v>
      </c>
      <c r="AS43" s="29">
        <f>IF(V43=26,(4*0.5)/AR43,(2*0.5)/AR43)</f>
        <v>7.8125E-2</v>
      </c>
      <c r="AT43" s="111" t="s">
        <v>96</v>
      </c>
      <c r="AU43" s="40">
        <f t="shared" ref="AU43" si="99">IF((AS43*0.9*(V43-W43)*391.3*AQ46*10^-1)&lt;AQ44,(AS43*0.9*(V43-W43)*391.3*AQ46*10^-1),"calc. cotθ ")</f>
        <v>335.66203125000004</v>
      </c>
    </row>
    <row r="44" spans="1:47">
      <c r="A44" s="46">
        <v>10</v>
      </c>
      <c r="B44" s="81">
        <v>13</v>
      </c>
      <c r="C44" s="81">
        <v>19</v>
      </c>
      <c r="D44" s="255"/>
      <c r="E44" s="55" t="s">
        <v>15</v>
      </c>
      <c r="F44" s="55">
        <v>-77.685000000000002</v>
      </c>
      <c r="G44" s="55">
        <v>-49.552</v>
      </c>
      <c r="H44" s="55">
        <v>40.069000000000003</v>
      </c>
      <c r="I44" s="55">
        <v>-258.529</v>
      </c>
      <c r="J44" s="55">
        <v>32.868000000000002</v>
      </c>
      <c r="K44" s="55">
        <v>24.622</v>
      </c>
      <c r="L44" s="55">
        <f t="shared" si="0"/>
        <v>72.937000000000012</v>
      </c>
      <c r="M44" s="55">
        <f t="shared" si="1"/>
        <v>-283.15100000000001</v>
      </c>
      <c r="N44" s="55">
        <f t="shared" si="2"/>
        <v>157.88230000000001</v>
      </c>
      <c r="O44" s="17">
        <f t="shared" si="3"/>
        <v>-305.03210000000001</v>
      </c>
      <c r="P44" s="17">
        <f t="shared" si="8"/>
        <v>-305.03210000000001</v>
      </c>
      <c r="Q44" s="17">
        <f t="shared" si="4"/>
        <v>-354.58410000000003</v>
      </c>
      <c r="R44" s="17">
        <f t="shared" si="5"/>
        <v>255.48010000000002</v>
      </c>
      <c r="S44" s="56">
        <f>'Armature minime'!K435</f>
        <v>70</v>
      </c>
      <c r="T44" s="17">
        <f>'Armature minime'!L435</f>
        <v>-284.94617500000004</v>
      </c>
      <c r="U44" s="17">
        <f>'Armature minime'!M435</f>
        <v>233.09567500000003</v>
      </c>
      <c r="V44" s="71">
        <f>'Armature minime'!N435</f>
        <v>65</v>
      </c>
      <c r="W44" s="71">
        <f>'Armature minime'!O435</f>
        <v>4</v>
      </c>
      <c r="X44" s="71">
        <f>'Armature minime'!P435</f>
        <v>30</v>
      </c>
      <c r="Y44" s="17">
        <f>'Armature minime'!Q435</f>
        <v>287.63946507253473</v>
      </c>
      <c r="Z44" s="17">
        <f>'Armature minime'!R435</f>
        <v>381.75848979173077</v>
      </c>
      <c r="AA44" s="56" t="str">
        <f>'Armature minime'!S435</f>
        <v>Verificata</v>
      </c>
      <c r="AB44" s="17">
        <f>'Armature minime'!T435</f>
        <v>13.264187098537084</v>
      </c>
      <c r="AC44" s="17">
        <f>'Armature minime'!U435</f>
        <v>10.850556758867855</v>
      </c>
      <c r="AD44" s="17">
        <f>'Armature minime'!V435</f>
        <v>15.700000000000001</v>
      </c>
      <c r="AE44" s="17" t="str">
        <f>'Armature minime'!W435</f>
        <v>5f20</v>
      </c>
      <c r="AF44" s="57">
        <f>'Armature minime'!X435</f>
        <v>15.700000000000001</v>
      </c>
      <c r="AG44" s="57" t="str">
        <f>'Armature minime'!Y435</f>
        <v>5f20</v>
      </c>
      <c r="AH44" s="17">
        <f>'Armature minime'!Z435</f>
        <v>-337.27320900000001</v>
      </c>
      <c r="AI44" s="17">
        <f>'Armature minime'!AA435</f>
        <v>337.27320900000001</v>
      </c>
      <c r="AJ44" s="77">
        <f>'Armature minime'!AB435</f>
        <v>45.7</v>
      </c>
      <c r="AK44" s="77">
        <f>'Armature minime'!AC435</f>
        <v>29.2</v>
      </c>
      <c r="AL44" s="77">
        <f>'Armature minime'!AE435</f>
        <v>3.92</v>
      </c>
      <c r="AM44" s="22">
        <f t="shared" ref="AM44" si="100">(AK44*AL44)/2</f>
        <v>57.231999999999999</v>
      </c>
      <c r="AN44" s="22">
        <f t="shared" ref="AN44" si="101">(AH43-AI44)/AL44</f>
        <v>-172.07816785714286</v>
      </c>
      <c r="AO44" s="22">
        <f t="shared" ref="AO44" si="102">(AI43-AH44)/AL44</f>
        <v>172.07816785714286</v>
      </c>
      <c r="AP44" s="22">
        <f t="shared" ref="AP44" si="103">MAX(ABS(AN44+AM44),ABS(AN44-AM44),ABS(AO44+AM44),ABS(AO44-AM44),)</f>
        <v>229.31016785714286</v>
      </c>
      <c r="AQ44" s="22">
        <f t="shared" ref="AQ44" si="104">((0.5*14.17*X43*0.9*(V43-W43)*AQ46)/(1+AQ46^2))*10^-1</f>
        <v>466.75980000000004</v>
      </c>
      <c r="AR44" s="108">
        <v>10</v>
      </c>
      <c r="AS44" s="30">
        <f>IF(V43=26,(4*0.5)/AR44,(2*0.5)/AR44)</f>
        <v>0.1</v>
      </c>
      <c r="AT44" s="112" t="s">
        <v>100</v>
      </c>
      <c r="AU44" s="41">
        <f t="shared" ref="AU44" si="105">IF((AS44*0.9*(V43-W43)*391.3*AQ46*10^-1)&lt;AQ44,(AS44*0.9*(V43-W43)*391.3*AQ46*10^-1),"calc. cotθ ")</f>
        <v>429.64740000000006</v>
      </c>
    </row>
    <row r="45" spans="1:47">
      <c r="A45" s="46">
        <v>10</v>
      </c>
      <c r="B45" s="81">
        <v>13</v>
      </c>
      <c r="C45" s="81">
        <v>19</v>
      </c>
      <c r="D45" s="255"/>
      <c r="E45" s="55" t="s">
        <v>16</v>
      </c>
      <c r="F45" s="55">
        <v>105.467</v>
      </c>
      <c r="G45" s="55">
        <v>67.352999999999994</v>
      </c>
      <c r="H45" s="55">
        <v>17.27</v>
      </c>
      <c r="I45" s="55">
        <v>-111.419</v>
      </c>
      <c r="J45" s="55">
        <v>14.164999999999999</v>
      </c>
      <c r="K45" s="55">
        <v>10.611000000000001</v>
      </c>
      <c r="L45" s="55">
        <f t="shared" si="0"/>
        <v>31.434999999999999</v>
      </c>
      <c r="M45" s="55">
        <f t="shared" si="1"/>
        <v>-122.03</v>
      </c>
      <c r="N45" s="55">
        <f t="shared" si="2"/>
        <v>68.043999999999997</v>
      </c>
      <c r="O45" s="17">
        <f t="shared" si="3"/>
        <v>-131.4605</v>
      </c>
      <c r="P45" s="17">
        <f t="shared" si="8"/>
        <v>-131.4605</v>
      </c>
      <c r="Q45" s="17">
        <f t="shared" si="4"/>
        <v>-64.107500000000002</v>
      </c>
      <c r="R45" s="17">
        <f t="shared" si="5"/>
        <v>198.81349999999998</v>
      </c>
      <c r="S45" s="56"/>
      <c r="T45" s="17"/>
      <c r="U45" s="17"/>
      <c r="V45" s="71"/>
      <c r="W45" s="71"/>
      <c r="X45" s="71"/>
      <c r="Y45" s="17"/>
      <c r="Z45" s="17"/>
      <c r="AA45" s="56"/>
      <c r="AB45" s="17"/>
      <c r="AC45" s="17"/>
      <c r="AD45" s="17"/>
      <c r="AE45" s="17"/>
      <c r="AF45" s="57"/>
      <c r="AG45" s="57"/>
      <c r="AH45" s="17"/>
      <c r="AI45" s="17"/>
      <c r="AJ45" s="77"/>
      <c r="AK45" s="77"/>
      <c r="AL45" s="77"/>
      <c r="AM45" s="22"/>
      <c r="AN45" s="22"/>
      <c r="AO45" s="22"/>
      <c r="AP45" s="22"/>
      <c r="AQ45" s="106" t="s">
        <v>104</v>
      </c>
      <c r="AR45" s="108">
        <v>15</v>
      </c>
      <c r="AS45" s="30">
        <f>IF(V43=26,(4*0.5)/AR45,(2*0.5)/AR45)</f>
        <v>6.6666666666666666E-2</v>
      </c>
      <c r="AT45" s="112" t="s">
        <v>99</v>
      </c>
      <c r="AU45" s="41">
        <f t="shared" ref="AU45" si="106">IF((AS45*0.9*(V43-W43)*391.3*AQ46*10^-1)&lt;AQ44,(AS45*0.9*(V43-W43)*391.3*AQ46*10^-1),"calc. cotθ ")</f>
        <v>286.4316</v>
      </c>
    </row>
    <row r="46" spans="1:47">
      <c r="A46" s="49">
        <v>10</v>
      </c>
      <c r="B46" s="82">
        <v>13</v>
      </c>
      <c r="C46" s="82">
        <v>19</v>
      </c>
      <c r="D46" s="255"/>
      <c r="E46" s="58" t="s">
        <v>17</v>
      </c>
      <c r="F46" s="58">
        <v>-105.76</v>
      </c>
      <c r="G46" s="58">
        <v>-67.504999999999995</v>
      </c>
      <c r="H46" s="58">
        <v>17.27</v>
      </c>
      <c r="I46" s="58">
        <v>-111.419</v>
      </c>
      <c r="J46" s="58">
        <v>14.164999999999999</v>
      </c>
      <c r="K46" s="58">
        <v>10.611000000000001</v>
      </c>
      <c r="L46" s="58">
        <f t="shared" si="0"/>
        <v>31.434999999999999</v>
      </c>
      <c r="M46" s="58">
        <f t="shared" si="1"/>
        <v>-122.03</v>
      </c>
      <c r="N46" s="58">
        <f t="shared" si="2"/>
        <v>68.043999999999997</v>
      </c>
      <c r="O46" s="60">
        <f t="shared" si="3"/>
        <v>-131.4605</v>
      </c>
      <c r="P46" s="60">
        <f t="shared" si="8"/>
        <v>-131.4605</v>
      </c>
      <c r="Q46" s="60">
        <f t="shared" si="4"/>
        <v>-198.96549999999999</v>
      </c>
      <c r="R46" s="60">
        <f t="shared" si="5"/>
        <v>63.955500000000001</v>
      </c>
      <c r="S46" s="59"/>
      <c r="T46" s="60"/>
      <c r="U46" s="60"/>
      <c r="V46" s="72"/>
      <c r="W46" s="72"/>
      <c r="X46" s="72"/>
      <c r="Y46" s="60"/>
      <c r="Z46" s="60"/>
      <c r="AA46" s="59"/>
      <c r="AB46" s="60"/>
      <c r="AC46" s="60"/>
      <c r="AD46" s="60"/>
      <c r="AE46" s="60"/>
      <c r="AF46" s="62"/>
      <c r="AG46" s="62"/>
      <c r="AH46" s="60"/>
      <c r="AI46" s="60"/>
      <c r="AJ46" s="78"/>
      <c r="AK46" s="78"/>
      <c r="AL46" s="78"/>
      <c r="AM46" s="23"/>
      <c r="AN46" s="23"/>
      <c r="AO46" s="23"/>
      <c r="AP46" s="23"/>
      <c r="AQ46" s="107">
        <v>2</v>
      </c>
      <c r="AR46" s="110">
        <v>20</v>
      </c>
      <c r="AS46" s="31">
        <f>IF(V43=26,(4*0.5)/AR46,(2*0.5)/AR46)</f>
        <v>0.05</v>
      </c>
      <c r="AT46" s="113" t="s">
        <v>98</v>
      </c>
      <c r="AU46" s="114">
        <f t="shared" ref="AU46" si="107">IF((AS46*0.9*(V43-W43)*391.3*AQ46*10^-1)&lt;AQ44,(AS46*0.9*(V43-W43)*391.3*AQ46*10^-1),"calc. cotθ ")</f>
        <v>214.82370000000003</v>
      </c>
    </row>
    <row r="47" spans="1:47">
      <c r="A47" s="44">
        <v>10</v>
      </c>
      <c r="B47" s="80">
        <v>19</v>
      </c>
      <c r="C47" s="80">
        <v>27</v>
      </c>
      <c r="D47" s="255"/>
      <c r="E47" s="51" t="s">
        <v>14</v>
      </c>
      <c r="F47" s="51">
        <v>-17.893999999999998</v>
      </c>
      <c r="G47" s="51">
        <v>-11.41</v>
      </c>
      <c r="H47" s="51">
        <v>-34.659999999999997</v>
      </c>
      <c r="I47" s="51">
        <v>222.78200000000001</v>
      </c>
      <c r="J47" s="51">
        <v>-28.193999999999999</v>
      </c>
      <c r="K47" s="51">
        <v>-21.120999999999999</v>
      </c>
      <c r="L47" s="51">
        <f t="shared" si="0"/>
        <v>-62.853999999999999</v>
      </c>
      <c r="M47" s="51">
        <f t="shared" si="1"/>
        <v>243.90300000000002</v>
      </c>
      <c r="N47" s="51">
        <f t="shared" si="2"/>
        <v>-136.0249</v>
      </c>
      <c r="O47" s="53">
        <f t="shared" si="3"/>
        <v>262.75920000000002</v>
      </c>
      <c r="P47" s="53">
        <f t="shared" si="8"/>
        <v>262.75920000000002</v>
      </c>
      <c r="Q47" s="53">
        <f t="shared" si="4"/>
        <v>251.34920000000002</v>
      </c>
      <c r="R47" s="53">
        <f t="shared" si="5"/>
        <v>-274.16920000000005</v>
      </c>
      <c r="S47" s="52">
        <f>'Armature minime'!K438</f>
        <v>70</v>
      </c>
      <c r="T47" s="53">
        <f>'Armature minime'!L438</f>
        <v>209.69815000000003</v>
      </c>
      <c r="U47" s="53">
        <f>'Armature minime'!M438</f>
        <v>-203.87765000000005</v>
      </c>
      <c r="V47" s="70">
        <f>'Armature minime'!N438</f>
        <v>65</v>
      </c>
      <c r="W47" s="70">
        <f>'Armature minime'!O438</f>
        <v>4</v>
      </c>
      <c r="X47" s="70">
        <f>'Armature minime'!P438</f>
        <v>30</v>
      </c>
      <c r="Y47" s="53">
        <f>'Armature minime'!Q438</f>
        <v>287.63946507253473</v>
      </c>
      <c r="Z47" s="53">
        <f>'Armature minime'!R438</f>
        <v>381.75848979173077</v>
      </c>
      <c r="AA47" s="52" t="str">
        <f>'Armature minime'!S438</f>
        <v>Verificata</v>
      </c>
      <c r="AB47" s="53">
        <f>'Armature minime'!T438</f>
        <v>9.4904635754807352</v>
      </c>
      <c r="AC47" s="53">
        <f>'Armature minime'!U438</f>
        <v>9.7614066790582257</v>
      </c>
      <c r="AD47" s="53">
        <f>'Armature minime'!V438</f>
        <v>10.3</v>
      </c>
      <c r="AE47" s="53" t="str">
        <f>'Armature minime'!W438</f>
        <v>2f16+2f20</v>
      </c>
      <c r="AF47" s="54">
        <f>'Armature minime'!X438</f>
        <v>10.3</v>
      </c>
      <c r="AG47" s="54" t="str">
        <f>'Armature minime'!Y438</f>
        <v>2f16+2f20</v>
      </c>
      <c r="AH47" s="53">
        <f>'Armature minime'!Z438</f>
        <v>-221.26841100000001</v>
      </c>
      <c r="AI47" s="53">
        <f>'Armature minime'!AA438</f>
        <v>221.26841100000001</v>
      </c>
      <c r="AJ47" s="76"/>
      <c r="AK47" s="76"/>
      <c r="AL47" s="76"/>
      <c r="AM47" s="21"/>
      <c r="AN47" s="21"/>
      <c r="AO47" s="21"/>
      <c r="AP47" s="21"/>
      <c r="AQ47" s="21"/>
      <c r="AR47" s="109">
        <f t="shared" si="80"/>
        <v>12.8</v>
      </c>
      <c r="AS47" s="29">
        <f>IF(V47=26,(4*0.5)/AR47,(2*0.5)/AR47)</f>
        <v>7.8125E-2</v>
      </c>
      <c r="AT47" s="111" t="s">
        <v>96</v>
      </c>
      <c r="AU47" s="40">
        <f t="shared" ref="AU47" si="108">IF((AS47*0.9*(V47-W47)*391.3*AQ50*10^-1)&lt;AQ48,(AS47*0.9*(V47-W47)*391.3*AQ50*10^-1),"calc. cotθ ")</f>
        <v>335.66203125000004</v>
      </c>
    </row>
    <row r="48" spans="1:47">
      <c r="A48" s="46">
        <v>10</v>
      </c>
      <c r="B48" s="81">
        <v>19</v>
      </c>
      <c r="C48" s="81">
        <v>27</v>
      </c>
      <c r="D48" s="255"/>
      <c r="E48" s="55" t="s">
        <v>15</v>
      </c>
      <c r="F48" s="55">
        <v>-73.602999999999994</v>
      </c>
      <c r="G48" s="55">
        <v>-46.997</v>
      </c>
      <c r="H48" s="55">
        <v>39.167999999999999</v>
      </c>
      <c r="I48" s="55">
        <v>-251.751</v>
      </c>
      <c r="J48" s="55">
        <v>31.885999999999999</v>
      </c>
      <c r="K48" s="55">
        <v>23.885999999999999</v>
      </c>
      <c r="L48" s="55">
        <f t="shared" si="0"/>
        <v>71.054000000000002</v>
      </c>
      <c r="M48" s="55">
        <f t="shared" si="1"/>
        <v>-275.637</v>
      </c>
      <c r="N48" s="55">
        <f t="shared" si="2"/>
        <v>153.74509999999998</v>
      </c>
      <c r="O48" s="17">
        <f t="shared" si="3"/>
        <v>-296.95319999999998</v>
      </c>
      <c r="P48" s="17">
        <f t="shared" si="8"/>
        <v>-296.95319999999998</v>
      </c>
      <c r="Q48" s="17">
        <f t="shared" si="4"/>
        <v>-343.9502</v>
      </c>
      <c r="R48" s="17">
        <f t="shared" si="5"/>
        <v>249.95619999999997</v>
      </c>
      <c r="S48" s="56">
        <f>'Armature minime'!K439</f>
        <v>70</v>
      </c>
      <c r="T48" s="17">
        <f>'Armature minime'!L439</f>
        <v>-266.54140000000001</v>
      </c>
      <c r="U48" s="17">
        <f>'Armature minime'!M439</f>
        <v>215.42239999999998</v>
      </c>
      <c r="V48" s="71">
        <f>'Armature minime'!N439</f>
        <v>65</v>
      </c>
      <c r="W48" s="71">
        <f>'Armature minime'!O439</f>
        <v>4</v>
      </c>
      <c r="X48" s="71">
        <f>'Armature minime'!P439</f>
        <v>30</v>
      </c>
      <c r="Y48" s="17">
        <f>'Armature minime'!Q439</f>
        <v>287.63946507253473</v>
      </c>
      <c r="Z48" s="17">
        <f>'Armature minime'!R439</f>
        <v>381.75848979173077</v>
      </c>
      <c r="AA48" s="56" t="str">
        <f>'Armature minime'!S439</f>
        <v>Verificata</v>
      </c>
      <c r="AB48" s="17">
        <f>'Armature minime'!T439</f>
        <v>12.407448526396298</v>
      </c>
      <c r="AC48" s="17">
        <f>'Armature minime'!U439</f>
        <v>10.027869364506802</v>
      </c>
      <c r="AD48" s="17">
        <f>'Armature minime'!V439</f>
        <v>15.700000000000001</v>
      </c>
      <c r="AE48" s="17" t="str">
        <f>'Armature minime'!W439</f>
        <v>5f20</v>
      </c>
      <c r="AF48" s="57">
        <f>'Armature minime'!X439</f>
        <v>10.3</v>
      </c>
      <c r="AG48" s="57" t="str">
        <f>'Armature minime'!Y439</f>
        <v>2f16+2f20</v>
      </c>
      <c r="AH48" s="17">
        <f>'Armature minime'!Z439</f>
        <v>-337.27320900000001</v>
      </c>
      <c r="AI48" s="17">
        <f>'Armature minime'!AA439</f>
        <v>221.26841100000001</v>
      </c>
      <c r="AJ48" s="77">
        <f>'Armature minime'!AB439</f>
        <v>45.7</v>
      </c>
      <c r="AK48" s="77">
        <f>'Armature minime'!AC439</f>
        <v>29.2</v>
      </c>
      <c r="AL48" s="77">
        <f>'Armature minime'!AE439</f>
        <v>2.5499999999999998</v>
      </c>
      <c r="AM48" s="22">
        <f t="shared" ref="AM48" si="109">(AK48*AL48)/2</f>
        <v>37.229999999999997</v>
      </c>
      <c r="AN48" s="22">
        <f t="shared" ref="AN48" si="110">(AH47-AI48)/AL48</f>
        <v>-173.54385176470592</v>
      </c>
      <c r="AO48" s="22">
        <f t="shared" ref="AO48" si="111">(AI47-AH48)/AL48</f>
        <v>219.0359294117647</v>
      </c>
      <c r="AP48" s="22">
        <f t="shared" ref="AP48" si="112">MAX(ABS(AN48+AM48),ABS(AN48-AM48),ABS(AO48+AM48),ABS(AO48-AM48),)</f>
        <v>256.26592941176472</v>
      </c>
      <c r="AQ48" s="22">
        <f t="shared" ref="AQ48" si="113">((0.5*14.17*X47*0.9*(V47-W47)*AQ50)/(1+AQ50^2))*10^-1</f>
        <v>466.75980000000004</v>
      </c>
      <c r="AR48" s="108">
        <v>10</v>
      </c>
      <c r="AS48" s="30">
        <f>IF(V47=26,(4*0.5)/AR48,(2*0.5)/AR48)</f>
        <v>0.1</v>
      </c>
      <c r="AT48" s="112" t="s">
        <v>100</v>
      </c>
      <c r="AU48" s="41">
        <f t="shared" ref="AU48" si="114">IF((AS48*0.9*(V47-W47)*391.3*AQ50*10^-1)&lt;AQ48,(AS48*0.9*(V47-W47)*391.3*AQ50*10^-1),"calc. cotθ ")</f>
        <v>429.64740000000006</v>
      </c>
    </row>
    <row r="49" spans="1:47">
      <c r="A49" s="46">
        <v>10</v>
      </c>
      <c r="B49" s="81">
        <v>19</v>
      </c>
      <c r="C49" s="81">
        <v>27</v>
      </c>
      <c r="D49" s="255"/>
      <c r="E49" s="55" t="s">
        <v>16</v>
      </c>
      <c r="F49" s="55">
        <v>64.093000000000004</v>
      </c>
      <c r="G49" s="55">
        <v>40.914999999999999</v>
      </c>
      <c r="H49" s="55">
        <v>21.094000000000001</v>
      </c>
      <c r="I49" s="55">
        <v>-135.58099999999999</v>
      </c>
      <c r="J49" s="55">
        <v>17.166</v>
      </c>
      <c r="K49" s="55">
        <v>12.859</v>
      </c>
      <c r="L49" s="55">
        <f t="shared" si="0"/>
        <v>38.260000000000005</v>
      </c>
      <c r="M49" s="55">
        <f t="shared" si="1"/>
        <v>-148.44</v>
      </c>
      <c r="N49" s="55">
        <f t="shared" si="2"/>
        <v>82.792000000000002</v>
      </c>
      <c r="O49" s="17">
        <f t="shared" si="3"/>
        <v>-159.91800000000001</v>
      </c>
      <c r="P49" s="17">
        <f t="shared" si="8"/>
        <v>-159.91800000000001</v>
      </c>
      <c r="Q49" s="17">
        <f t="shared" si="4"/>
        <v>-119.00300000000001</v>
      </c>
      <c r="R49" s="17">
        <f t="shared" si="5"/>
        <v>200.833</v>
      </c>
      <c r="S49" s="56"/>
      <c r="T49" s="17"/>
      <c r="U49" s="17"/>
      <c r="V49" s="71"/>
      <c r="W49" s="71"/>
      <c r="X49" s="71"/>
      <c r="Y49" s="17"/>
      <c r="Z49" s="17"/>
      <c r="AA49" s="56"/>
      <c r="AB49" s="17"/>
      <c r="AC49" s="17"/>
      <c r="AD49" s="17"/>
      <c r="AE49" s="17"/>
      <c r="AF49" s="57"/>
      <c r="AG49" s="57"/>
      <c r="AH49" s="17"/>
      <c r="AI49" s="17"/>
      <c r="AJ49" s="77"/>
      <c r="AK49" s="77"/>
      <c r="AL49" s="77"/>
      <c r="AM49" s="22"/>
      <c r="AN49" s="22"/>
      <c r="AO49" s="22"/>
      <c r="AP49" s="22"/>
      <c r="AQ49" s="106" t="s">
        <v>104</v>
      </c>
      <c r="AR49" s="108">
        <v>15</v>
      </c>
      <c r="AS49" s="30">
        <f>IF(V47=26,(4*0.5)/AR49,(2*0.5)/AR49)</f>
        <v>6.6666666666666666E-2</v>
      </c>
      <c r="AT49" s="112" t="s">
        <v>99</v>
      </c>
      <c r="AU49" s="41">
        <f t="shared" ref="AU49" si="115">IF((AS49*0.9*(V47-W47)*391.3*AQ50*10^-1)&lt;AQ48,(AS49*0.9*(V47-W47)*391.3*AQ50*10^-1),"calc. cotθ ")</f>
        <v>286.4316</v>
      </c>
    </row>
    <row r="50" spans="1:47" ht="15.75" thickBot="1">
      <c r="A50" s="63">
        <v>10</v>
      </c>
      <c r="B50" s="83">
        <v>19</v>
      </c>
      <c r="C50" s="83">
        <v>27</v>
      </c>
      <c r="D50" s="256"/>
      <c r="E50" s="66" t="s">
        <v>17</v>
      </c>
      <c r="F50" s="66">
        <v>-95.927000000000007</v>
      </c>
      <c r="G50" s="66">
        <v>-61.25</v>
      </c>
      <c r="H50" s="66">
        <v>21.094000000000001</v>
      </c>
      <c r="I50" s="66">
        <v>-135.58099999999999</v>
      </c>
      <c r="J50" s="66">
        <v>17.166</v>
      </c>
      <c r="K50" s="66">
        <v>12.859</v>
      </c>
      <c r="L50" s="66">
        <f t="shared" si="0"/>
        <v>38.260000000000005</v>
      </c>
      <c r="M50" s="66">
        <f t="shared" si="1"/>
        <v>-148.44</v>
      </c>
      <c r="N50" s="66">
        <f t="shared" si="2"/>
        <v>82.792000000000002</v>
      </c>
      <c r="O50" s="68">
        <f t="shared" si="3"/>
        <v>-159.91800000000001</v>
      </c>
      <c r="P50" s="68">
        <f t="shared" si="8"/>
        <v>-159.91800000000001</v>
      </c>
      <c r="Q50" s="68">
        <f t="shared" si="4"/>
        <v>-221.16800000000001</v>
      </c>
      <c r="R50" s="68">
        <f t="shared" si="5"/>
        <v>98.668000000000006</v>
      </c>
      <c r="S50" s="67"/>
      <c r="T50" s="68"/>
      <c r="U50" s="68"/>
      <c r="V50" s="73"/>
      <c r="W50" s="73"/>
      <c r="X50" s="73"/>
      <c r="Y50" s="68"/>
      <c r="Z50" s="68"/>
      <c r="AA50" s="67"/>
      <c r="AB50" s="68"/>
      <c r="AC50" s="68"/>
      <c r="AD50" s="68"/>
      <c r="AE50" s="68"/>
      <c r="AF50" s="69"/>
      <c r="AG50" s="69"/>
      <c r="AH50" s="68"/>
      <c r="AI50" s="68"/>
      <c r="AJ50" s="79"/>
      <c r="AK50" s="79"/>
      <c r="AL50" s="79"/>
      <c r="AM50" s="121"/>
      <c r="AN50" s="121"/>
      <c r="AO50" s="121"/>
      <c r="AP50" s="121"/>
      <c r="AQ50" s="122">
        <v>2</v>
      </c>
      <c r="AR50" s="123">
        <v>20</v>
      </c>
      <c r="AS50" s="124">
        <f>IF(V47=26,(4*0.5)/AR50,(2*0.5)/AR50)</f>
        <v>0.05</v>
      </c>
      <c r="AT50" s="125" t="s">
        <v>98</v>
      </c>
      <c r="AU50" s="126">
        <f t="shared" ref="AU50" si="116">IF((AS50*0.9*(V47-W47)*391.3*AQ50*10^-1)&lt;AQ48,(AS50*0.9*(V47-W47)*391.3*AQ50*10^-1),"calc. cotθ ")</f>
        <v>214.82370000000003</v>
      </c>
    </row>
    <row r="51" spans="1:47" ht="15" customHeight="1">
      <c r="A51" s="44">
        <v>10</v>
      </c>
      <c r="B51" s="80">
        <v>1</v>
      </c>
      <c r="C51" s="80">
        <v>9</v>
      </c>
      <c r="D51" s="255">
        <v>3</v>
      </c>
      <c r="E51" s="51" t="s">
        <v>14</v>
      </c>
      <c r="F51" s="51">
        <v>-114.00700000000001</v>
      </c>
      <c r="G51" s="51">
        <v>-72.903999999999996</v>
      </c>
      <c r="H51" s="51">
        <v>-53.593000000000004</v>
      </c>
      <c r="I51" s="51">
        <v>347.839</v>
      </c>
      <c r="J51" s="51">
        <v>-44.790999999999997</v>
      </c>
      <c r="K51" s="51">
        <v>-33.554000000000002</v>
      </c>
      <c r="L51" s="51">
        <f t="shared" ref="L51:L98" si="117">(ABS(H51)+ABS(J51))*SIGN(H51)</f>
        <v>-98.384</v>
      </c>
      <c r="M51" s="51">
        <f t="shared" ref="M51:M98" si="118">IF(I51=0,(ABS(I51)+ABS(K51)),((ABS(I51)+ABS(K51))*SIGN(I51)))</f>
        <v>381.39300000000003</v>
      </c>
      <c r="N51" s="51">
        <f t="shared" ref="N51:N98" si="119">(ABS(L51)+0.3*ABS(M51))*SIGN(L51)</f>
        <v>-212.80189999999999</v>
      </c>
      <c r="O51" s="53">
        <f t="shared" ref="O51:O98" si="120">(ABS(M51)+0.3*ABS(L51))*SIGN(M51)</f>
        <v>410.90820000000002</v>
      </c>
      <c r="P51" s="53">
        <f t="shared" ref="P51:P98" si="121">O51</f>
        <v>410.90820000000002</v>
      </c>
      <c r="Q51" s="53">
        <f t="shared" ref="Q51:Q98" si="122">G51+P51</f>
        <v>338.00420000000003</v>
      </c>
      <c r="R51" s="53">
        <f t="shared" ref="R51:R98" si="123">G51-P51</f>
        <v>-483.81220000000002</v>
      </c>
      <c r="S51" s="52">
        <f>'Armature minime'!K594</f>
        <v>80</v>
      </c>
      <c r="T51" s="53">
        <f>'Armature minime'!L594</f>
        <v>307.29288000000003</v>
      </c>
      <c r="U51" s="53">
        <f>'Armature minime'!M594</f>
        <v>-389.56567999999999</v>
      </c>
      <c r="V51" s="70">
        <f>'Armature minime'!N594</f>
        <v>75</v>
      </c>
      <c r="W51" s="70">
        <f>'Armature minime'!O594</f>
        <v>4</v>
      </c>
      <c r="X51" s="70">
        <f>'Armature minime'!P594</f>
        <v>30</v>
      </c>
      <c r="Y51" s="53">
        <f>'Armature minime'!Q594</f>
        <v>389.67765209100986</v>
      </c>
      <c r="Z51" s="53">
        <f>'Armature minime'!R594</f>
        <v>517.18477480250328</v>
      </c>
      <c r="AA51" s="52" t="str">
        <f>'Armature minime'!S594</f>
        <v>Verificata</v>
      </c>
      <c r="AB51" s="53">
        <f>'Armature minime'!T594</f>
        <v>15.580090761224071</v>
      </c>
      <c r="AC51" s="53">
        <f>'Armature minime'!U594</f>
        <v>12.289714434490065</v>
      </c>
      <c r="AD51" s="53">
        <f>'Armature minime'!V594</f>
        <v>15.700000000000001</v>
      </c>
      <c r="AE51" s="53" t="str">
        <f>'Armature minime'!W594</f>
        <v>5f20</v>
      </c>
      <c r="AF51" s="54">
        <f>'Armature minime'!X594</f>
        <v>15.700000000000001</v>
      </c>
      <c r="AG51" s="54" t="str">
        <f>'Armature minime'!Y594</f>
        <v>5f20</v>
      </c>
      <c r="AH51" s="51">
        <f>'Armature minime'!Z594</f>
        <v>-392.56389900000005</v>
      </c>
      <c r="AI51" s="53">
        <f>'Armature minime'!AA594</f>
        <v>392.56389900000005</v>
      </c>
      <c r="AJ51" s="76"/>
      <c r="AK51" s="76"/>
      <c r="AL51" s="76"/>
      <c r="AM51" s="22"/>
      <c r="AN51" s="22"/>
      <c r="AO51" s="22"/>
      <c r="AP51" s="22"/>
      <c r="AQ51" s="22"/>
      <c r="AR51" s="120">
        <f t="shared" ref="AR51:AR63" si="124">8*1.6</f>
        <v>12.8</v>
      </c>
      <c r="AS51" s="30">
        <f>IF(V51=26,(4*0.5)/AR51,(2*0.5)/AR51)</f>
        <v>7.8125E-2</v>
      </c>
      <c r="AT51" s="112" t="s">
        <v>96</v>
      </c>
      <c r="AU51" s="41">
        <f t="shared" ref="AU51" si="125">IF((AS51*0.9*(V51-W51)*391.3*AQ54*10^-1)&lt;AQ52,(AS51*0.9*(V51-W51)*391.3*AQ54*10^-1),"calc. cotθ ")</f>
        <v>390.68859375000005</v>
      </c>
    </row>
    <row r="52" spans="1:47" ht="15" customHeight="1">
      <c r="A52" s="46">
        <v>10</v>
      </c>
      <c r="B52" s="81">
        <v>1</v>
      </c>
      <c r="C52" s="81">
        <v>9</v>
      </c>
      <c r="D52" s="255"/>
      <c r="E52" s="55" t="s">
        <v>15</v>
      </c>
      <c r="F52" s="55">
        <v>-63.89</v>
      </c>
      <c r="G52" s="55">
        <v>-40.682000000000002</v>
      </c>
      <c r="H52" s="55">
        <v>48.271999999999998</v>
      </c>
      <c r="I52" s="55">
        <v>-313.26600000000002</v>
      </c>
      <c r="J52" s="55">
        <v>40.347999999999999</v>
      </c>
      <c r="K52" s="55">
        <v>30.225000000000001</v>
      </c>
      <c r="L52" s="55">
        <f t="shared" si="117"/>
        <v>88.62</v>
      </c>
      <c r="M52" s="55">
        <f t="shared" si="118"/>
        <v>-343.49100000000004</v>
      </c>
      <c r="N52" s="55">
        <f t="shared" si="119"/>
        <v>191.66730000000001</v>
      </c>
      <c r="O52" s="17">
        <f t="shared" si="120"/>
        <v>-370.07700000000006</v>
      </c>
      <c r="P52" s="17">
        <f t="shared" si="121"/>
        <v>-370.07700000000006</v>
      </c>
      <c r="Q52" s="17">
        <f t="shared" si="122"/>
        <v>-410.75900000000007</v>
      </c>
      <c r="R52" s="17">
        <f t="shared" si="123"/>
        <v>329.39500000000004</v>
      </c>
      <c r="S52" s="56">
        <f>'Armature minime'!K595</f>
        <v>80</v>
      </c>
      <c r="T52" s="17">
        <f>'Armature minime'!L595</f>
        <v>-321.66768000000008</v>
      </c>
      <c r="U52" s="17">
        <f>'Armature minime'!M595</f>
        <v>293.52848000000006</v>
      </c>
      <c r="V52" s="71">
        <f>'Armature minime'!N595</f>
        <v>75</v>
      </c>
      <c r="W52" s="71">
        <f>'Armature minime'!O595</f>
        <v>4</v>
      </c>
      <c r="X52" s="71">
        <f>'Armature minime'!P595</f>
        <v>30</v>
      </c>
      <c r="Y52" s="17">
        <f>'Armature minime'!Q595</f>
        <v>389.67765209100986</v>
      </c>
      <c r="Z52" s="17">
        <f>'Armature minime'!R595</f>
        <v>517.18477480250328</v>
      </c>
      <c r="AA52" s="56" t="str">
        <f>'Armature minime'!S595</f>
        <v>Verificata</v>
      </c>
      <c r="AB52" s="17">
        <f>'Armature minime'!T595</f>
        <v>12.864612841029484</v>
      </c>
      <c r="AC52" s="17">
        <f>'Armature minime'!U595</f>
        <v>11.739228053672864</v>
      </c>
      <c r="AD52" s="17">
        <f>'Armature minime'!V595</f>
        <v>15.700000000000001</v>
      </c>
      <c r="AE52" s="17" t="str">
        <f>'Armature minime'!W595</f>
        <v>5f20</v>
      </c>
      <c r="AF52" s="57">
        <f>'Armature minime'!X595</f>
        <v>15.700000000000001</v>
      </c>
      <c r="AG52" s="57" t="str">
        <f>'Armature minime'!Y595</f>
        <v>5f20</v>
      </c>
      <c r="AH52" s="55">
        <f>'Armature minime'!Z595</f>
        <v>-392.56389900000005</v>
      </c>
      <c r="AI52" s="17">
        <f>'Armature minime'!AA595</f>
        <v>392.56389900000005</v>
      </c>
      <c r="AJ52" s="77">
        <f>'Armature minime'!AB595</f>
        <v>45.7</v>
      </c>
      <c r="AK52" s="77">
        <f>'Armature minime'!AC595</f>
        <v>29.2</v>
      </c>
      <c r="AL52" s="77">
        <f>'Armature minime'!AE595</f>
        <v>3.95</v>
      </c>
      <c r="AM52" s="22">
        <f t="shared" ref="AM52" si="126">(AK52*AL52)/2</f>
        <v>57.67</v>
      </c>
      <c r="AN52" s="22">
        <f t="shared" ref="AN52" si="127">(AH51-AI52)/AL52</f>
        <v>-198.76653113924053</v>
      </c>
      <c r="AO52" s="22">
        <f t="shared" ref="AO52" si="128">(AI51-AH52)/AL52</f>
        <v>198.76653113924053</v>
      </c>
      <c r="AP52" s="22">
        <f t="shared" ref="AP52" si="129">MAX(ABS(AN52+AM52),ABS(AN52-AM52),ABS(AO52+AM52),ABS(AO52-AM52),)</f>
        <v>256.43653113924051</v>
      </c>
      <c r="AQ52" s="22">
        <f t="shared" ref="AQ52" si="130">((0.5*14.17*X51*0.9*(V51-W51)*AQ54)/(1+AQ54^2))*10^-1</f>
        <v>543.27780000000007</v>
      </c>
      <c r="AR52" s="108">
        <v>10</v>
      </c>
      <c r="AS52" s="30">
        <f>IF(V51=26,(4*0.5)/AR52,(2*0.5)/AR52)</f>
        <v>0.1</v>
      </c>
      <c r="AT52" s="112" t="s">
        <v>100</v>
      </c>
      <c r="AU52" s="41">
        <f t="shared" ref="AU52" si="131">IF((AS52*0.9*(V51-W51)*391.3*AQ54*10^-1)&lt;AQ52,(AS52*0.9*(V51-W51)*391.3*AQ54*10^-1),"calc. cotθ ")</f>
        <v>500.08140000000003</v>
      </c>
    </row>
    <row r="53" spans="1:47" ht="15" customHeight="1">
      <c r="A53" s="46">
        <v>10</v>
      </c>
      <c r="B53" s="81">
        <v>1</v>
      </c>
      <c r="C53" s="81">
        <v>9</v>
      </c>
      <c r="D53" s="255"/>
      <c r="E53" s="55" t="s">
        <v>16</v>
      </c>
      <c r="F53" s="55">
        <v>124.324</v>
      </c>
      <c r="G53" s="55">
        <v>79.418999999999997</v>
      </c>
      <c r="H53" s="55">
        <v>20.373000000000001</v>
      </c>
      <c r="I53" s="55">
        <v>-132.221</v>
      </c>
      <c r="J53" s="55">
        <v>17.027999999999999</v>
      </c>
      <c r="K53" s="55">
        <v>12.756</v>
      </c>
      <c r="L53" s="55">
        <f t="shared" si="117"/>
        <v>37.400999999999996</v>
      </c>
      <c r="M53" s="55">
        <f t="shared" si="118"/>
        <v>-144.977</v>
      </c>
      <c r="N53" s="55">
        <f t="shared" si="119"/>
        <v>80.894099999999995</v>
      </c>
      <c r="O53" s="17">
        <f t="shared" si="120"/>
        <v>-156.19730000000001</v>
      </c>
      <c r="P53" s="17">
        <f t="shared" si="121"/>
        <v>-156.19730000000001</v>
      </c>
      <c r="Q53" s="17">
        <f t="shared" si="122"/>
        <v>-76.778300000000016</v>
      </c>
      <c r="R53" s="17">
        <f t="shared" si="123"/>
        <v>235.61630000000002</v>
      </c>
      <c r="S53" s="19"/>
      <c r="T53" s="17"/>
      <c r="U53" s="17"/>
      <c r="V53" s="71"/>
      <c r="W53" s="71"/>
      <c r="X53" s="71"/>
      <c r="Y53" s="17"/>
      <c r="Z53" s="74"/>
      <c r="AA53" s="19"/>
      <c r="AB53" s="74"/>
      <c r="AC53" s="74"/>
      <c r="AD53" s="17"/>
      <c r="AE53" s="17"/>
      <c r="AF53" s="57"/>
      <c r="AG53" s="57"/>
      <c r="AH53" s="55"/>
      <c r="AI53" s="17"/>
      <c r="AJ53" s="77"/>
      <c r="AK53" s="77"/>
      <c r="AL53" s="77"/>
      <c r="AM53" s="22"/>
      <c r="AN53" s="22"/>
      <c r="AO53" s="22"/>
      <c r="AP53" s="22"/>
      <c r="AQ53" s="106" t="s">
        <v>104</v>
      </c>
      <c r="AR53" s="108">
        <v>15</v>
      </c>
      <c r="AS53" s="30">
        <f>IF(V51=26,(4*0.5)/AR53,(2*0.5)/AR53)</f>
        <v>6.6666666666666666E-2</v>
      </c>
      <c r="AT53" s="112" t="s">
        <v>99</v>
      </c>
      <c r="AU53" s="41">
        <f t="shared" ref="AU53" si="132">IF((AS53*0.9*(V51-W51)*391.3*AQ54*10^-1)&lt;AQ52,(AS53*0.9*(V51-W51)*391.3*AQ54*10^-1),"calc. cotθ ")</f>
        <v>333.38760000000002</v>
      </c>
    </row>
    <row r="54" spans="1:47" ht="15" customHeight="1">
      <c r="A54" s="49">
        <v>10</v>
      </c>
      <c r="B54" s="82">
        <v>1</v>
      </c>
      <c r="C54" s="82">
        <v>9</v>
      </c>
      <c r="D54" s="255"/>
      <c r="E54" s="58" t="s">
        <v>17</v>
      </c>
      <c r="F54" s="58">
        <v>-104.276</v>
      </c>
      <c r="G54" s="58">
        <v>-66.531000000000006</v>
      </c>
      <c r="H54" s="58">
        <v>20.373000000000001</v>
      </c>
      <c r="I54" s="58">
        <v>-132.221</v>
      </c>
      <c r="J54" s="58">
        <v>17.027999999999999</v>
      </c>
      <c r="K54" s="58">
        <v>12.756</v>
      </c>
      <c r="L54" s="58">
        <f t="shared" si="117"/>
        <v>37.400999999999996</v>
      </c>
      <c r="M54" s="58">
        <f t="shared" si="118"/>
        <v>-144.977</v>
      </c>
      <c r="N54" s="58">
        <f t="shared" si="119"/>
        <v>80.894099999999995</v>
      </c>
      <c r="O54" s="60">
        <f t="shared" si="120"/>
        <v>-156.19730000000001</v>
      </c>
      <c r="P54" s="60">
        <f t="shared" si="121"/>
        <v>-156.19730000000001</v>
      </c>
      <c r="Q54" s="60">
        <f t="shared" si="122"/>
        <v>-222.72830000000002</v>
      </c>
      <c r="R54" s="60">
        <f t="shared" si="123"/>
        <v>89.666300000000007</v>
      </c>
      <c r="S54" s="61"/>
      <c r="T54" s="60"/>
      <c r="U54" s="60"/>
      <c r="V54" s="72"/>
      <c r="W54" s="72"/>
      <c r="X54" s="72"/>
      <c r="Y54" s="60"/>
      <c r="Z54" s="75"/>
      <c r="AA54" s="61"/>
      <c r="AB54" s="75"/>
      <c r="AC54" s="75"/>
      <c r="AD54" s="60"/>
      <c r="AE54" s="60"/>
      <c r="AF54" s="62"/>
      <c r="AG54" s="62"/>
      <c r="AH54" s="58"/>
      <c r="AI54" s="60"/>
      <c r="AJ54" s="78"/>
      <c r="AK54" s="78"/>
      <c r="AL54" s="78"/>
      <c r="AM54" s="23"/>
      <c r="AN54" s="23"/>
      <c r="AO54" s="23"/>
      <c r="AP54" s="23"/>
      <c r="AQ54" s="107">
        <v>2</v>
      </c>
      <c r="AR54" s="110">
        <v>20</v>
      </c>
      <c r="AS54" s="31">
        <f>IF(V51=26,(4*0.5)/AR54,(2*0.5)/AR54)</f>
        <v>0.05</v>
      </c>
      <c r="AT54" s="113" t="s">
        <v>98</v>
      </c>
      <c r="AU54" s="114">
        <f t="shared" ref="AU54" si="133">IF((AS54*0.9*(V51-W51)*391.3*AQ54*10^-1)&lt;AQ52,(AS54*0.9*(V51-W51)*391.3*AQ54*10^-1),"calc. cotθ ")</f>
        <v>250.04070000000002</v>
      </c>
    </row>
    <row r="55" spans="1:47" ht="15" customHeight="1">
      <c r="A55" s="44">
        <v>10</v>
      </c>
      <c r="B55" s="80">
        <v>9</v>
      </c>
      <c r="C55" s="80">
        <v>13</v>
      </c>
      <c r="D55" s="255"/>
      <c r="E55" s="51" t="s">
        <v>14</v>
      </c>
      <c r="F55" s="51">
        <v>-58.408000000000001</v>
      </c>
      <c r="G55" s="51">
        <v>-37.335999999999999</v>
      </c>
      <c r="H55" s="51">
        <v>-53.796999999999997</v>
      </c>
      <c r="I55" s="51">
        <v>349.15699999999998</v>
      </c>
      <c r="J55" s="51">
        <v>-44.966999999999999</v>
      </c>
      <c r="K55" s="51">
        <v>-33.685000000000002</v>
      </c>
      <c r="L55" s="51">
        <f t="shared" si="117"/>
        <v>-98.763999999999996</v>
      </c>
      <c r="M55" s="51">
        <f t="shared" si="118"/>
        <v>382.84199999999998</v>
      </c>
      <c r="N55" s="51">
        <f t="shared" si="119"/>
        <v>-213.61660000000001</v>
      </c>
      <c r="O55" s="53">
        <f t="shared" si="120"/>
        <v>412.47119999999995</v>
      </c>
      <c r="P55" s="53">
        <f t="shared" si="121"/>
        <v>412.47119999999995</v>
      </c>
      <c r="Q55" s="53">
        <f t="shared" si="122"/>
        <v>375.13519999999994</v>
      </c>
      <c r="R55" s="53">
        <f t="shared" si="123"/>
        <v>-449.80719999999997</v>
      </c>
      <c r="S55" s="52">
        <f>'Armature minime'!K598</f>
        <v>80</v>
      </c>
      <c r="T55" s="53">
        <f>'Armature minime'!L598</f>
        <v>310.82939999999996</v>
      </c>
      <c r="U55" s="53">
        <f>'Armature minime'!M598</f>
        <v>-340.75899999999996</v>
      </c>
      <c r="V55" s="70">
        <f>'Armature minime'!N598</f>
        <v>75</v>
      </c>
      <c r="W55" s="70">
        <f>'Armature minime'!O598</f>
        <v>4</v>
      </c>
      <c r="X55" s="70">
        <f>'Armature minime'!P598</f>
        <v>30</v>
      </c>
      <c r="Y55" s="53">
        <f>'Armature minime'!Q598</f>
        <v>389.67765209100986</v>
      </c>
      <c r="Z55" s="53">
        <f>'Armature minime'!R598</f>
        <v>517.18477480250328</v>
      </c>
      <c r="AA55" s="52" t="str">
        <f>'Armature minime'!S598</f>
        <v>Verificata</v>
      </c>
      <c r="AB55" s="53">
        <f>'Armature minime'!T598</f>
        <v>13.628141338590074</v>
      </c>
      <c r="AC55" s="53">
        <f>'Armature minime'!U598</f>
        <v>12.431152208420466</v>
      </c>
      <c r="AD55" s="53">
        <f>'Armature minime'!V598</f>
        <v>15.700000000000001</v>
      </c>
      <c r="AE55" s="53" t="str">
        <f>'Armature minime'!W598</f>
        <v>5f20</v>
      </c>
      <c r="AF55" s="54">
        <f>'Armature minime'!X598</f>
        <v>15.700000000000001</v>
      </c>
      <c r="AG55" s="54" t="str">
        <f>'Armature minime'!Y598</f>
        <v>5f20</v>
      </c>
      <c r="AH55" s="53">
        <f>'Armature minime'!Z598</f>
        <v>-392.56389900000005</v>
      </c>
      <c r="AI55" s="53">
        <f>'Armature minime'!AA598</f>
        <v>392.56389900000005</v>
      </c>
      <c r="AJ55" s="76"/>
      <c r="AK55" s="76"/>
      <c r="AL55" s="76"/>
      <c r="AM55" s="21"/>
      <c r="AN55" s="21"/>
      <c r="AO55" s="21"/>
      <c r="AP55" s="21"/>
      <c r="AQ55" s="21"/>
      <c r="AR55" s="109">
        <f t="shared" si="124"/>
        <v>12.8</v>
      </c>
      <c r="AS55" s="29">
        <f>IF(V55=26,(4*0.5)/AR55,(2*0.5)/AR55)</f>
        <v>7.8125E-2</v>
      </c>
      <c r="AT55" s="111" t="s">
        <v>96</v>
      </c>
      <c r="AU55" s="40">
        <f t="shared" ref="AU55" si="134">IF((AS55*0.9*(V55-W55)*391.3*AQ58*10^-1)&lt;AQ56,(AS55*0.9*(V55-W55)*391.3*AQ58*10^-1),"calc. cotθ ")</f>
        <v>390.68859375000005</v>
      </c>
    </row>
    <row r="56" spans="1:47" ht="15" customHeight="1">
      <c r="A56" s="46">
        <v>10</v>
      </c>
      <c r="B56" s="81">
        <v>9</v>
      </c>
      <c r="C56" s="81">
        <v>13</v>
      </c>
      <c r="D56" s="255"/>
      <c r="E56" s="55" t="s">
        <v>15</v>
      </c>
      <c r="F56" s="55">
        <v>-54.075000000000003</v>
      </c>
      <c r="G56" s="55">
        <v>-34.468000000000004</v>
      </c>
      <c r="H56" s="55">
        <v>53.033000000000001</v>
      </c>
      <c r="I56" s="55">
        <v>-344.20800000000003</v>
      </c>
      <c r="J56" s="55">
        <v>44.329000000000001</v>
      </c>
      <c r="K56" s="55">
        <v>33.207999999999998</v>
      </c>
      <c r="L56" s="55">
        <f t="shared" si="117"/>
        <v>97.361999999999995</v>
      </c>
      <c r="M56" s="55">
        <f t="shared" si="118"/>
        <v>-377.41600000000005</v>
      </c>
      <c r="N56" s="55">
        <f t="shared" si="119"/>
        <v>210.58680000000001</v>
      </c>
      <c r="O56" s="17">
        <f t="shared" si="120"/>
        <v>-406.62460000000004</v>
      </c>
      <c r="P56" s="17">
        <f t="shared" si="121"/>
        <v>-406.62460000000004</v>
      </c>
      <c r="Q56" s="17">
        <f t="shared" si="122"/>
        <v>-441.09260000000006</v>
      </c>
      <c r="R56" s="17">
        <f t="shared" si="123"/>
        <v>372.15660000000003</v>
      </c>
      <c r="S56" s="56">
        <f>'Armature minime'!K599</f>
        <v>80</v>
      </c>
      <c r="T56" s="17">
        <f>'Armature minime'!L599</f>
        <v>-332.65160000000009</v>
      </c>
      <c r="U56" s="17">
        <f>'Armature minime'!M599</f>
        <v>307.24360000000001</v>
      </c>
      <c r="V56" s="71">
        <f>'Armature minime'!N599</f>
        <v>75</v>
      </c>
      <c r="W56" s="71">
        <f>'Armature minime'!O599</f>
        <v>4</v>
      </c>
      <c r="X56" s="71">
        <f>'Armature minime'!P599</f>
        <v>30</v>
      </c>
      <c r="Y56" s="17">
        <f>'Armature minime'!Q599</f>
        <v>389.67765209100986</v>
      </c>
      <c r="Z56" s="17">
        <f>'Armature minime'!R599</f>
        <v>517.18477480250328</v>
      </c>
      <c r="AA56" s="56" t="str">
        <f>'Armature minime'!S599</f>
        <v>Verificata</v>
      </c>
      <c r="AB56" s="17">
        <f>'Armature minime'!T599</f>
        <v>13.303898125385189</v>
      </c>
      <c r="AC56" s="17">
        <f>'Armature minime'!U599</f>
        <v>12.287743555349188</v>
      </c>
      <c r="AD56" s="17">
        <f>'Armature minime'!V599</f>
        <v>15.700000000000001</v>
      </c>
      <c r="AE56" s="17" t="str">
        <f>'Armature minime'!W599</f>
        <v>5f20</v>
      </c>
      <c r="AF56" s="57">
        <f>'Armature minime'!X599</f>
        <v>15.700000000000001</v>
      </c>
      <c r="AG56" s="57" t="str">
        <f>'Armature minime'!Y599</f>
        <v>5f20</v>
      </c>
      <c r="AH56" s="17">
        <f>'Armature minime'!Z599</f>
        <v>-392.56389900000005</v>
      </c>
      <c r="AI56" s="17">
        <f>'Armature minime'!AA599</f>
        <v>392.56389900000005</v>
      </c>
      <c r="AJ56" s="77">
        <f>'Armature minime'!AB599</f>
        <v>45.7</v>
      </c>
      <c r="AK56" s="77">
        <f>'Armature minime'!AC599</f>
        <v>29.2</v>
      </c>
      <c r="AL56" s="77">
        <f>'Armature minime'!AE599</f>
        <v>2.98</v>
      </c>
      <c r="AM56" s="22">
        <f t="shared" ref="AM56" si="135">(AK56*AL56)/2</f>
        <v>43.507999999999996</v>
      </c>
      <c r="AN56" s="22">
        <f t="shared" ref="AN56" si="136">(AH55-AI56)/AL56</f>
        <v>-263.46570402684569</v>
      </c>
      <c r="AO56" s="22">
        <f t="shared" ref="AO56" si="137">(AI55-AH56)/AL56</f>
        <v>263.46570402684569</v>
      </c>
      <c r="AP56" s="22">
        <f t="shared" ref="AP56" si="138">MAX(ABS(AN56+AM56),ABS(AN56-AM56),ABS(AO56+AM56),ABS(AO56-AM56),)</f>
        <v>306.97370402684567</v>
      </c>
      <c r="AQ56" s="22">
        <f t="shared" ref="AQ56" si="139">((0.5*14.17*X55*0.9*(V55-W55)*AQ58)/(1+AQ58^2))*10^-1</f>
        <v>543.27780000000007</v>
      </c>
      <c r="AR56" s="108">
        <v>10</v>
      </c>
      <c r="AS56" s="30">
        <f>IF(V55=26,(4*0.5)/AR56,(2*0.5)/AR56)</f>
        <v>0.1</v>
      </c>
      <c r="AT56" s="112" t="s">
        <v>100</v>
      </c>
      <c r="AU56" s="41">
        <f t="shared" ref="AU56" si="140">IF((AS56*0.9*(V55-W55)*391.3*AQ58*10^-1)&lt;AQ56,(AS56*0.9*(V55-W55)*391.3*AQ58*10^-1),"calc. cotθ ")</f>
        <v>500.08140000000003</v>
      </c>
    </row>
    <row r="57" spans="1:47" ht="15" customHeight="1">
      <c r="A57" s="46">
        <v>10</v>
      </c>
      <c r="B57" s="81">
        <v>9</v>
      </c>
      <c r="C57" s="81">
        <v>13</v>
      </c>
      <c r="D57" s="255"/>
      <c r="E57" s="55" t="s">
        <v>16</v>
      </c>
      <c r="F57" s="55">
        <v>87.557000000000002</v>
      </c>
      <c r="G57" s="55">
        <v>55.927999999999997</v>
      </c>
      <c r="H57" s="55">
        <v>28.262</v>
      </c>
      <c r="I57" s="55">
        <v>-183.43</v>
      </c>
      <c r="J57" s="55">
        <v>23.623000000000001</v>
      </c>
      <c r="K57" s="55">
        <v>17.696999999999999</v>
      </c>
      <c r="L57" s="55">
        <f t="shared" si="117"/>
        <v>51.885000000000005</v>
      </c>
      <c r="M57" s="55">
        <f t="shared" si="118"/>
        <v>-201.12700000000001</v>
      </c>
      <c r="N57" s="55">
        <f t="shared" si="119"/>
        <v>112.2231</v>
      </c>
      <c r="O57" s="17">
        <f t="shared" si="120"/>
        <v>-216.6925</v>
      </c>
      <c r="P57" s="17">
        <f t="shared" si="121"/>
        <v>-216.6925</v>
      </c>
      <c r="Q57" s="17">
        <f t="shared" si="122"/>
        <v>-160.7645</v>
      </c>
      <c r="R57" s="17">
        <f t="shared" si="123"/>
        <v>272.62049999999999</v>
      </c>
      <c r="S57" s="56"/>
      <c r="T57" s="17"/>
      <c r="U57" s="17"/>
      <c r="V57" s="71"/>
      <c r="W57" s="71"/>
      <c r="X57" s="71"/>
      <c r="Y57" s="17"/>
      <c r="Z57" s="17"/>
      <c r="AA57" s="56"/>
      <c r="AB57" s="17"/>
      <c r="AC57" s="17"/>
      <c r="AD57" s="17"/>
      <c r="AE57" s="17"/>
      <c r="AF57" s="57"/>
      <c r="AG57" s="57"/>
      <c r="AH57" s="17"/>
      <c r="AI57" s="17"/>
      <c r="AJ57" s="77"/>
      <c r="AK57" s="77"/>
      <c r="AL57" s="77"/>
      <c r="AM57" s="22"/>
      <c r="AN57" s="22"/>
      <c r="AO57" s="22"/>
      <c r="AP57" s="22"/>
      <c r="AQ57" s="106" t="s">
        <v>104</v>
      </c>
      <c r="AR57" s="108">
        <v>15</v>
      </c>
      <c r="AS57" s="30">
        <f>IF(V55=26,(4*0.5)/AR57,(2*0.5)/AR57)</f>
        <v>6.6666666666666666E-2</v>
      </c>
      <c r="AT57" s="112" t="s">
        <v>99</v>
      </c>
      <c r="AU57" s="41">
        <f t="shared" ref="AU57" si="141">IF((AS57*0.9*(V55-W55)*391.3*AQ58*10^-1)&lt;AQ56,(AS57*0.9*(V55-W55)*391.3*AQ58*10^-1),"calc. cotθ ")</f>
        <v>333.38760000000002</v>
      </c>
    </row>
    <row r="58" spans="1:47" ht="15" customHeight="1">
      <c r="A58" s="49">
        <v>10</v>
      </c>
      <c r="B58" s="82">
        <v>9</v>
      </c>
      <c r="C58" s="82">
        <v>13</v>
      </c>
      <c r="D58" s="255"/>
      <c r="E58" s="58" t="s">
        <v>17</v>
      </c>
      <c r="F58" s="58">
        <v>-85.265000000000001</v>
      </c>
      <c r="G58" s="58">
        <v>-54.41</v>
      </c>
      <c r="H58" s="58">
        <v>28.262</v>
      </c>
      <c r="I58" s="58">
        <v>-183.43</v>
      </c>
      <c r="J58" s="58">
        <v>23.623000000000001</v>
      </c>
      <c r="K58" s="58">
        <v>17.696999999999999</v>
      </c>
      <c r="L58" s="58">
        <f t="shared" si="117"/>
        <v>51.885000000000005</v>
      </c>
      <c r="M58" s="58">
        <f t="shared" si="118"/>
        <v>-201.12700000000001</v>
      </c>
      <c r="N58" s="58">
        <f t="shared" si="119"/>
        <v>112.2231</v>
      </c>
      <c r="O58" s="60">
        <f t="shared" si="120"/>
        <v>-216.6925</v>
      </c>
      <c r="P58" s="60">
        <f t="shared" si="121"/>
        <v>-216.6925</v>
      </c>
      <c r="Q58" s="60">
        <f t="shared" si="122"/>
        <v>-271.10249999999996</v>
      </c>
      <c r="R58" s="60">
        <f t="shared" si="123"/>
        <v>162.2825</v>
      </c>
      <c r="S58" s="59"/>
      <c r="T58" s="60"/>
      <c r="U58" s="60"/>
      <c r="V58" s="72"/>
      <c r="W58" s="72"/>
      <c r="X58" s="72"/>
      <c r="Y58" s="60"/>
      <c r="Z58" s="60"/>
      <c r="AA58" s="59"/>
      <c r="AB58" s="60"/>
      <c r="AC58" s="60"/>
      <c r="AD58" s="60"/>
      <c r="AE58" s="60"/>
      <c r="AF58" s="62"/>
      <c r="AG58" s="62"/>
      <c r="AH58" s="60"/>
      <c r="AI58" s="60"/>
      <c r="AJ58" s="78"/>
      <c r="AK58" s="78"/>
      <c r="AL58" s="78"/>
      <c r="AM58" s="23"/>
      <c r="AN58" s="23"/>
      <c r="AO58" s="23"/>
      <c r="AP58" s="23"/>
      <c r="AQ58" s="107">
        <v>2</v>
      </c>
      <c r="AR58" s="110">
        <v>20</v>
      </c>
      <c r="AS58" s="31">
        <f>IF(V55=26,(4*0.5)/AR58,(2*0.5)/AR58)</f>
        <v>0.05</v>
      </c>
      <c r="AT58" s="113" t="s">
        <v>98</v>
      </c>
      <c r="AU58" s="114">
        <f t="shared" ref="AU58" si="142">IF((AS58*0.9*(V55-W55)*391.3*AQ58*10^-1)&lt;AQ56,(AS58*0.9*(V55-W55)*391.3*AQ58*10^-1),"calc. cotθ ")</f>
        <v>250.04070000000002</v>
      </c>
    </row>
    <row r="59" spans="1:47" ht="15" customHeight="1">
      <c r="A59" s="44">
        <v>10</v>
      </c>
      <c r="B59" s="80">
        <v>13</v>
      </c>
      <c r="C59" s="80">
        <v>19</v>
      </c>
      <c r="D59" s="255"/>
      <c r="E59" s="51" t="s">
        <v>14</v>
      </c>
      <c r="F59" s="51">
        <v>-77.218999999999994</v>
      </c>
      <c r="G59" s="51">
        <v>-49.34</v>
      </c>
      <c r="H59" s="51">
        <v>-54.418999999999997</v>
      </c>
      <c r="I59" s="51">
        <v>353.04500000000002</v>
      </c>
      <c r="J59" s="51">
        <v>-45.478999999999999</v>
      </c>
      <c r="K59" s="51">
        <v>-34.069000000000003</v>
      </c>
      <c r="L59" s="51">
        <f t="shared" si="117"/>
        <v>-99.897999999999996</v>
      </c>
      <c r="M59" s="51">
        <f t="shared" si="118"/>
        <v>387.11400000000003</v>
      </c>
      <c r="N59" s="51">
        <f t="shared" si="119"/>
        <v>-216.03219999999999</v>
      </c>
      <c r="O59" s="53">
        <f t="shared" si="120"/>
        <v>417.08340000000004</v>
      </c>
      <c r="P59" s="53">
        <f t="shared" si="121"/>
        <v>417.08340000000004</v>
      </c>
      <c r="Q59" s="53">
        <f t="shared" si="122"/>
        <v>367.74340000000007</v>
      </c>
      <c r="R59" s="53">
        <f t="shared" si="123"/>
        <v>-466.42340000000002</v>
      </c>
      <c r="S59" s="52">
        <f>'Armature minime'!K602</f>
        <v>80</v>
      </c>
      <c r="T59" s="53">
        <f>'Armature minime'!L602</f>
        <v>322.26528000000008</v>
      </c>
      <c r="U59" s="53">
        <f>'Armature minime'!M602</f>
        <v>-366.77168</v>
      </c>
      <c r="V59" s="70">
        <f>'Armature minime'!N602</f>
        <v>75</v>
      </c>
      <c r="W59" s="70">
        <f>'Armature minime'!O602</f>
        <v>4</v>
      </c>
      <c r="X59" s="70">
        <f>'Armature minime'!P602</f>
        <v>30</v>
      </c>
      <c r="Y59" s="53">
        <f>'Armature minime'!Q602</f>
        <v>389.67765209100986</v>
      </c>
      <c r="Z59" s="53">
        <f>'Armature minime'!R602</f>
        <v>517.18477480250328</v>
      </c>
      <c r="AA59" s="52" t="str">
        <f>'Armature minime'!S602</f>
        <v>Verificata</v>
      </c>
      <c r="AB59" s="53">
        <f>'Armature minime'!T602</f>
        <v>14.668479171590864</v>
      </c>
      <c r="AC59" s="53">
        <f>'Armature minime'!U602</f>
        <v>12.888512950091728</v>
      </c>
      <c r="AD59" s="53">
        <f>'Armature minime'!V602</f>
        <v>15.700000000000001</v>
      </c>
      <c r="AE59" s="53" t="str">
        <f>'Armature minime'!W602</f>
        <v>5f20</v>
      </c>
      <c r="AF59" s="54">
        <f>'Armature minime'!X602</f>
        <v>15.700000000000001</v>
      </c>
      <c r="AG59" s="54" t="str">
        <f>'Armature minime'!Y602</f>
        <v>5f20</v>
      </c>
      <c r="AH59" s="53">
        <f>'Armature minime'!Z602</f>
        <v>-392.56389900000005</v>
      </c>
      <c r="AI59" s="53">
        <f>'Armature minime'!AA602</f>
        <v>392.56389900000005</v>
      </c>
      <c r="AJ59" s="76"/>
      <c r="AK59" s="76"/>
      <c r="AL59" s="76"/>
      <c r="AM59" s="21"/>
      <c r="AN59" s="21"/>
      <c r="AO59" s="21"/>
      <c r="AP59" s="21"/>
      <c r="AQ59" s="21"/>
      <c r="AR59" s="109">
        <f t="shared" si="124"/>
        <v>12.8</v>
      </c>
      <c r="AS59" s="29">
        <f>IF(V59=26,(4*0.5)/AR59,(2*0.5)/AR59)</f>
        <v>7.8125E-2</v>
      </c>
      <c r="AT59" s="111" t="s">
        <v>96</v>
      </c>
      <c r="AU59" s="40">
        <f t="shared" ref="AU59" si="143">IF((AS59*0.9*(V59-W59)*391.3*AQ62*10^-1)&lt;AQ60,(AS59*0.9*(V59-W59)*391.3*AQ62*10^-1),"calc. cotθ ")</f>
        <v>390.68859375000005</v>
      </c>
    </row>
    <row r="60" spans="1:47" ht="15" customHeight="1">
      <c r="A60" s="46">
        <v>10</v>
      </c>
      <c r="B60" s="81">
        <v>13</v>
      </c>
      <c r="C60" s="81">
        <v>19</v>
      </c>
      <c r="D60" s="255"/>
      <c r="E60" s="55" t="s">
        <v>15</v>
      </c>
      <c r="F60" s="55">
        <v>-75.274000000000001</v>
      </c>
      <c r="G60" s="55">
        <v>-48.011000000000003</v>
      </c>
      <c r="H60" s="55">
        <v>54.938000000000002</v>
      </c>
      <c r="I60" s="55">
        <v>-356.39699999999999</v>
      </c>
      <c r="J60" s="55">
        <v>45.911000000000001</v>
      </c>
      <c r="K60" s="55">
        <v>34.392000000000003</v>
      </c>
      <c r="L60" s="55">
        <f t="shared" si="117"/>
        <v>100.849</v>
      </c>
      <c r="M60" s="55">
        <f t="shared" si="118"/>
        <v>-390.78899999999999</v>
      </c>
      <c r="N60" s="55">
        <f t="shared" si="119"/>
        <v>218.08569999999997</v>
      </c>
      <c r="O60" s="17">
        <f t="shared" si="120"/>
        <v>-421.0437</v>
      </c>
      <c r="P60" s="17">
        <f t="shared" si="121"/>
        <v>-421.0437</v>
      </c>
      <c r="Q60" s="17">
        <f t="shared" si="122"/>
        <v>-469.05470000000003</v>
      </c>
      <c r="R60" s="17">
        <f t="shared" si="123"/>
        <v>373.03269999999998</v>
      </c>
      <c r="S60" s="56">
        <f>'Armature minime'!K603</f>
        <v>80</v>
      </c>
      <c r="T60" s="17">
        <f>'Armature minime'!L603</f>
        <v>-369.63337999999999</v>
      </c>
      <c r="U60" s="17">
        <f>'Armature minime'!M603</f>
        <v>327.32417999999996</v>
      </c>
      <c r="V60" s="71">
        <f>'Armature minime'!N603</f>
        <v>75</v>
      </c>
      <c r="W60" s="71">
        <f>'Armature minime'!O603</f>
        <v>4</v>
      </c>
      <c r="X60" s="71">
        <f>'Armature minime'!P603</f>
        <v>30</v>
      </c>
      <c r="Y60" s="17">
        <f>'Armature minime'!Q603</f>
        <v>389.67765209100986</v>
      </c>
      <c r="Z60" s="17">
        <f>'Armature minime'!R603</f>
        <v>517.18477480250328</v>
      </c>
      <c r="AA60" s="56" t="str">
        <f>'Armature minime'!S603</f>
        <v>Verificata</v>
      </c>
      <c r="AB60" s="17">
        <f>'Armature minime'!T603</f>
        <v>14.782928539233811</v>
      </c>
      <c r="AC60" s="17">
        <f>'Armature minime'!U603</f>
        <v>13.09083601189726</v>
      </c>
      <c r="AD60" s="17">
        <f>'Armature minime'!V603</f>
        <v>15.700000000000001</v>
      </c>
      <c r="AE60" s="17" t="str">
        <f>'Armature minime'!W603</f>
        <v>5f20</v>
      </c>
      <c r="AF60" s="57">
        <f>'Armature minime'!X603</f>
        <v>15.700000000000001</v>
      </c>
      <c r="AG60" s="57" t="str">
        <f>'Armature minime'!Y603</f>
        <v>5f20</v>
      </c>
      <c r="AH60" s="17">
        <f>'Armature minime'!Z603</f>
        <v>-392.56389900000005</v>
      </c>
      <c r="AI60" s="17">
        <f>'Armature minime'!AA603</f>
        <v>392.56389900000005</v>
      </c>
      <c r="AJ60" s="77">
        <f>'Armature minime'!AB603</f>
        <v>45.7</v>
      </c>
      <c r="AK60" s="77">
        <f>'Armature minime'!AC603</f>
        <v>29.2</v>
      </c>
      <c r="AL60" s="77">
        <f>'Armature minime'!AE603</f>
        <v>3.82</v>
      </c>
      <c r="AM60" s="22">
        <f t="shared" ref="AM60" si="144">(AK60*AL60)/2</f>
        <v>55.771999999999998</v>
      </c>
      <c r="AN60" s="22">
        <f t="shared" ref="AN60" si="145">(AH59-AI60)/AL60</f>
        <v>-205.53083717277491</v>
      </c>
      <c r="AO60" s="22">
        <f t="shared" ref="AO60" si="146">(AI59-AH60)/AL60</f>
        <v>205.53083717277491</v>
      </c>
      <c r="AP60" s="22">
        <f t="shared" ref="AP60" si="147">MAX(ABS(AN60+AM60),ABS(AN60-AM60),ABS(AO60+AM60),ABS(AO60-AM60),)</f>
        <v>261.3028371727749</v>
      </c>
      <c r="AQ60" s="22">
        <f t="shared" ref="AQ60" si="148">((0.5*14.17*X59*0.9*(V59-W59)*AQ62)/(1+AQ62^2))*10^-1</f>
        <v>543.27780000000007</v>
      </c>
      <c r="AR60" s="108">
        <v>10</v>
      </c>
      <c r="AS60" s="30">
        <f>IF(V59=26,(4*0.5)/AR60,(2*0.5)/AR60)</f>
        <v>0.1</v>
      </c>
      <c r="AT60" s="112" t="s">
        <v>100</v>
      </c>
      <c r="AU60" s="41">
        <f t="shared" ref="AU60" si="149">IF((AS60*0.9*(V59-W59)*391.3*AQ62*10^-1)&lt;AQ60,(AS60*0.9*(V59-W59)*391.3*AQ62*10^-1),"calc. cotθ ")</f>
        <v>500.08140000000003</v>
      </c>
    </row>
    <row r="61" spans="1:47" ht="15" customHeight="1">
      <c r="A61" s="46">
        <v>10</v>
      </c>
      <c r="B61" s="81">
        <v>13</v>
      </c>
      <c r="C61" s="81">
        <v>19</v>
      </c>
      <c r="D61" s="255"/>
      <c r="E61" s="55" t="s">
        <v>16</v>
      </c>
      <c r="F61" s="55">
        <v>106.03400000000001</v>
      </c>
      <c r="G61" s="55">
        <v>67.716999999999999</v>
      </c>
      <c r="H61" s="55">
        <v>23.67</v>
      </c>
      <c r="I61" s="55">
        <v>-153.559</v>
      </c>
      <c r="J61" s="55">
        <v>19.780999999999999</v>
      </c>
      <c r="K61" s="55">
        <v>14.818</v>
      </c>
      <c r="L61" s="55">
        <f t="shared" si="117"/>
        <v>43.451000000000001</v>
      </c>
      <c r="M61" s="55">
        <f t="shared" si="118"/>
        <v>-168.37700000000001</v>
      </c>
      <c r="N61" s="55">
        <f t="shared" si="119"/>
        <v>93.964100000000002</v>
      </c>
      <c r="O61" s="17">
        <f t="shared" si="120"/>
        <v>-181.41230000000002</v>
      </c>
      <c r="P61" s="17">
        <f t="shared" si="121"/>
        <v>-181.41230000000002</v>
      </c>
      <c r="Q61" s="17">
        <f t="shared" si="122"/>
        <v>-113.69530000000002</v>
      </c>
      <c r="R61" s="17">
        <f t="shared" si="123"/>
        <v>249.1293</v>
      </c>
      <c r="S61" s="56"/>
      <c r="T61" s="17"/>
      <c r="U61" s="17"/>
      <c r="V61" s="71"/>
      <c r="W61" s="71"/>
      <c r="X61" s="71"/>
      <c r="Y61" s="17"/>
      <c r="Z61" s="17"/>
      <c r="AA61" s="56"/>
      <c r="AB61" s="17"/>
      <c r="AC61" s="17"/>
      <c r="AD61" s="17"/>
      <c r="AE61" s="17"/>
      <c r="AF61" s="57"/>
      <c r="AG61" s="57"/>
      <c r="AH61" s="17"/>
      <c r="AI61" s="17"/>
      <c r="AJ61" s="77"/>
      <c r="AK61" s="77"/>
      <c r="AL61" s="77"/>
      <c r="AM61" s="22"/>
      <c r="AN61" s="22"/>
      <c r="AO61" s="22"/>
      <c r="AP61" s="22"/>
      <c r="AQ61" s="106" t="s">
        <v>104</v>
      </c>
      <c r="AR61" s="108">
        <v>15</v>
      </c>
      <c r="AS61" s="30">
        <f>IF(V59=26,(4*0.5)/AR61,(2*0.5)/AR61)</f>
        <v>6.6666666666666666E-2</v>
      </c>
      <c r="AT61" s="112" t="s">
        <v>99</v>
      </c>
      <c r="AU61" s="41">
        <f t="shared" ref="AU61" si="150">IF((AS61*0.9*(V59-W59)*391.3*AQ62*10^-1)&lt;AQ60,(AS61*0.9*(V59-W59)*391.3*AQ62*10^-1),"calc. cotθ ")</f>
        <v>333.38760000000002</v>
      </c>
    </row>
    <row r="62" spans="1:47" ht="15" customHeight="1">
      <c r="A62" s="49">
        <v>10</v>
      </c>
      <c r="B62" s="82">
        <v>13</v>
      </c>
      <c r="C62" s="82">
        <v>19</v>
      </c>
      <c r="D62" s="255"/>
      <c r="E62" s="58" t="s">
        <v>17</v>
      </c>
      <c r="F62" s="58">
        <v>-105.19199999999999</v>
      </c>
      <c r="G62" s="58">
        <v>-67.141000000000005</v>
      </c>
      <c r="H62" s="58">
        <v>23.67</v>
      </c>
      <c r="I62" s="58">
        <v>-153.559</v>
      </c>
      <c r="J62" s="58">
        <v>19.780999999999999</v>
      </c>
      <c r="K62" s="58">
        <v>14.818</v>
      </c>
      <c r="L62" s="58">
        <f t="shared" si="117"/>
        <v>43.451000000000001</v>
      </c>
      <c r="M62" s="58">
        <f t="shared" si="118"/>
        <v>-168.37700000000001</v>
      </c>
      <c r="N62" s="58">
        <f t="shared" si="119"/>
        <v>93.964100000000002</v>
      </c>
      <c r="O62" s="60">
        <f t="shared" si="120"/>
        <v>-181.41230000000002</v>
      </c>
      <c r="P62" s="60">
        <f t="shared" si="121"/>
        <v>-181.41230000000002</v>
      </c>
      <c r="Q62" s="60">
        <f t="shared" si="122"/>
        <v>-248.55330000000004</v>
      </c>
      <c r="R62" s="60">
        <f t="shared" si="123"/>
        <v>114.27130000000001</v>
      </c>
      <c r="S62" s="59"/>
      <c r="T62" s="60"/>
      <c r="U62" s="60"/>
      <c r="V62" s="72"/>
      <c r="W62" s="72"/>
      <c r="X62" s="72"/>
      <c r="Y62" s="60"/>
      <c r="Z62" s="60"/>
      <c r="AA62" s="59"/>
      <c r="AB62" s="60"/>
      <c r="AC62" s="60"/>
      <c r="AD62" s="60"/>
      <c r="AE62" s="60"/>
      <c r="AF62" s="62"/>
      <c r="AG62" s="62"/>
      <c r="AH62" s="60"/>
      <c r="AI62" s="60"/>
      <c r="AJ62" s="78"/>
      <c r="AK62" s="78"/>
      <c r="AL62" s="78"/>
      <c r="AM62" s="23"/>
      <c r="AN62" s="23"/>
      <c r="AO62" s="23"/>
      <c r="AP62" s="23"/>
      <c r="AQ62" s="107">
        <v>2</v>
      </c>
      <c r="AR62" s="110">
        <v>20</v>
      </c>
      <c r="AS62" s="31">
        <f>IF(V59=26,(4*0.5)/AR62,(2*0.5)/AR62)</f>
        <v>0.05</v>
      </c>
      <c r="AT62" s="113" t="s">
        <v>98</v>
      </c>
      <c r="AU62" s="114">
        <f t="shared" ref="AU62" si="151">IF((AS62*0.9*(V59-W59)*391.3*AQ62*10^-1)&lt;AQ60,(AS62*0.9*(V59-W59)*391.3*AQ62*10^-1),"calc. cotθ ")</f>
        <v>250.04070000000002</v>
      </c>
    </row>
    <row r="63" spans="1:47" ht="15" customHeight="1">
      <c r="A63" s="44">
        <v>10</v>
      </c>
      <c r="B63" s="80">
        <v>19</v>
      </c>
      <c r="C63" s="80">
        <v>27</v>
      </c>
      <c r="D63" s="255"/>
      <c r="E63" s="51" t="s">
        <v>14</v>
      </c>
      <c r="F63" s="51">
        <v>-11.654999999999999</v>
      </c>
      <c r="G63" s="51">
        <v>-7.4169999999999998</v>
      </c>
      <c r="H63" s="51">
        <v>-48.276000000000003</v>
      </c>
      <c r="I63" s="51">
        <v>313.48500000000001</v>
      </c>
      <c r="J63" s="51">
        <v>-40.363999999999997</v>
      </c>
      <c r="K63" s="51">
        <v>-30.236999999999998</v>
      </c>
      <c r="L63" s="51">
        <f t="shared" si="117"/>
        <v>-88.64</v>
      </c>
      <c r="M63" s="51">
        <f t="shared" si="118"/>
        <v>343.72200000000004</v>
      </c>
      <c r="N63" s="51">
        <f t="shared" si="119"/>
        <v>-191.75659999999999</v>
      </c>
      <c r="O63" s="53">
        <f t="shared" si="120"/>
        <v>370.31400000000002</v>
      </c>
      <c r="P63" s="53">
        <f t="shared" si="121"/>
        <v>370.31400000000002</v>
      </c>
      <c r="Q63" s="53">
        <f t="shared" si="122"/>
        <v>362.89700000000005</v>
      </c>
      <c r="R63" s="53">
        <f t="shared" si="123"/>
        <v>-377.73099999999999</v>
      </c>
      <c r="S63" s="52">
        <f>'Armature minime'!K606</f>
        <v>80</v>
      </c>
      <c r="T63" s="53">
        <f>'Armature minime'!L606</f>
        <v>287.17508000000004</v>
      </c>
      <c r="U63" s="53">
        <f>'Armature minime'!M606</f>
        <v>-271.01148000000001</v>
      </c>
      <c r="V63" s="70">
        <f>'Armature minime'!N606</f>
        <v>75</v>
      </c>
      <c r="W63" s="70">
        <f>'Armature minime'!O606</f>
        <v>4</v>
      </c>
      <c r="X63" s="70">
        <f>'Armature minime'!P606</f>
        <v>30</v>
      </c>
      <c r="Y63" s="53">
        <f>'Armature minime'!Q606</f>
        <v>389.67765209100986</v>
      </c>
      <c r="Z63" s="53">
        <f>'Armature minime'!R606</f>
        <v>517.18477480250328</v>
      </c>
      <c r="AA63" s="52" t="str">
        <f>'Armature minime'!S606</f>
        <v>Verificata</v>
      </c>
      <c r="AB63" s="53">
        <f>'Armature minime'!T606</f>
        <v>10.838694660509269</v>
      </c>
      <c r="AC63" s="53">
        <f>'Armature minime'!U606</f>
        <v>11.48513342027918</v>
      </c>
      <c r="AD63" s="53">
        <f>'Armature minime'!V606</f>
        <v>15.700000000000001</v>
      </c>
      <c r="AE63" s="53" t="str">
        <f>'Armature minime'!W606</f>
        <v>5f20</v>
      </c>
      <c r="AF63" s="54">
        <f>'Armature minime'!X606</f>
        <v>15.700000000000001</v>
      </c>
      <c r="AG63" s="54" t="str">
        <f>'Armature minime'!Y606</f>
        <v>5f20</v>
      </c>
      <c r="AH63" s="53">
        <f>'Armature minime'!Z606</f>
        <v>-392.56389900000005</v>
      </c>
      <c r="AI63" s="53">
        <f>'Armature minime'!AA606</f>
        <v>392.56389900000005</v>
      </c>
      <c r="AJ63" s="76"/>
      <c r="AK63" s="76"/>
      <c r="AL63" s="76"/>
      <c r="AM63" s="21"/>
      <c r="AN63" s="21"/>
      <c r="AO63" s="21"/>
      <c r="AP63" s="21"/>
      <c r="AQ63" s="21"/>
      <c r="AR63" s="109">
        <f t="shared" si="124"/>
        <v>12.8</v>
      </c>
      <c r="AS63" s="29">
        <f>IF(V63=26,(4*0.5)/AR63,(2*0.5)/AR63)</f>
        <v>7.8125E-2</v>
      </c>
      <c r="AT63" s="111" t="s">
        <v>96</v>
      </c>
      <c r="AU63" s="40">
        <f t="shared" ref="AU63" si="152">IF((AS63*0.9*(V63-W63)*391.3*AQ66*10^-1)&lt;AQ64,(AS63*0.9*(V63-W63)*391.3*AQ66*10^-1),"calc. cotθ ")</f>
        <v>390.68859375000005</v>
      </c>
    </row>
    <row r="64" spans="1:47" ht="15" customHeight="1">
      <c r="A64" s="46">
        <v>10</v>
      </c>
      <c r="B64" s="81">
        <v>19</v>
      </c>
      <c r="C64" s="81">
        <v>27</v>
      </c>
      <c r="D64" s="255"/>
      <c r="E64" s="55" t="s">
        <v>15</v>
      </c>
      <c r="F64" s="55">
        <v>-79.209000000000003</v>
      </c>
      <c r="G64" s="55">
        <v>-50.59</v>
      </c>
      <c r="H64" s="55">
        <v>55.780999999999999</v>
      </c>
      <c r="I64" s="55">
        <v>-362.21100000000001</v>
      </c>
      <c r="J64" s="55">
        <v>46.631</v>
      </c>
      <c r="K64" s="55">
        <v>34.932000000000002</v>
      </c>
      <c r="L64" s="55">
        <f t="shared" si="117"/>
        <v>102.41200000000001</v>
      </c>
      <c r="M64" s="55">
        <f t="shared" si="118"/>
        <v>-397.14300000000003</v>
      </c>
      <c r="N64" s="55">
        <f t="shared" si="119"/>
        <v>221.5549</v>
      </c>
      <c r="O64" s="17">
        <f t="shared" si="120"/>
        <v>-427.86660000000001</v>
      </c>
      <c r="P64" s="17">
        <f t="shared" si="121"/>
        <v>-427.86660000000001</v>
      </c>
      <c r="Q64" s="17">
        <f t="shared" si="122"/>
        <v>-478.45659999999998</v>
      </c>
      <c r="R64" s="17">
        <f t="shared" si="123"/>
        <v>377.27660000000003</v>
      </c>
      <c r="S64" s="56">
        <f>'Armature minime'!K607</f>
        <v>80</v>
      </c>
      <c r="T64" s="17">
        <f>'Armature minime'!L607</f>
        <v>-361.86867999999998</v>
      </c>
      <c r="U64" s="17">
        <f>'Armature minime'!M607</f>
        <v>311.42308000000003</v>
      </c>
      <c r="V64" s="71">
        <f>'Armature minime'!N607</f>
        <v>75</v>
      </c>
      <c r="W64" s="71">
        <f>'Armature minime'!O607</f>
        <v>4</v>
      </c>
      <c r="X64" s="71">
        <f>'Armature minime'!P607</f>
        <v>30</v>
      </c>
      <c r="Y64" s="17">
        <f>'Armature minime'!Q607</f>
        <v>389.67765209100986</v>
      </c>
      <c r="Z64" s="17">
        <f>'Armature minime'!R607</f>
        <v>517.18477480250328</v>
      </c>
      <c r="AA64" s="56" t="str">
        <f>'Armature minime'!S607</f>
        <v>Verificata</v>
      </c>
      <c r="AB64" s="17">
        <f>'Armature minime'!T607</f>
        <v>14.472391094729778</v>
      </c>
      <c r="AC64" s="17">
        <f>'Armature minime'!U607</f>
        <v>12.4548955430056</v>
      </c>
      <c r="AD64" s="17">
        <f>'Armature minime'!V607</f>
        <v>15.700000000000001</v>
      </c>
      <c r="AE64" s="17" t="str">
        <f>'Armature minime'!W607</f>
        <v>5f20</v>
      </c>
      <c r="AF64" s="57">
        <f>'Armature minime'!X607</f>
        <v>15.700000000000001</v>
      </c>
      <c r="AG64" s="57" t="str">
        <f>'Armature minime'!Y607</f>
        <v>5f20</v>
      </c>
      <c r="AH64" s="17">
        <f>'Armature minime'!Z607</f>
        <v>-392.56389900000005</v>
      </c>
      <c r="AI64" s="17">
        <f>'Armature minime'!AA607</f>
        <v>392.56389900000005</v>
      </c>
      <c r="AJ64" s="77">
        <f>'Armature minime'!AB607</f>
        <v>45.7</v>
      </c>
      <c r="AK64" s="77">
        <f>'Armature minime'!AC607</f>
        <v>29.2</v>
      </c>
      <c r="AL64" s="77">
        <f>'Armature minime'!AE607</f>
        <v>2.4500000000000002</v>
      </c>
      <c r="AM64" s="22">
        <f t="shared" ref="AM64" si="153">(AK64*AL64)/2</f>
        <v>35.770000000000003</v>
      </c>
      <c r="AN64" s="22">
        <f t="shared" ref="AN64" si="154">(AH63-AI64)/AL64</f>
        <v>-320.46032571428572</v>
      </c>
      <c r="AO64" s="22">
        <f t="shared" ref="AO64" si="155">(AI63-AH64)/AL64</f>
        <v>320.46032571428572</v>
      </c>
      <c r="AP64" s="22">
        <f t="shared" ref="AP64" si="156">MAX(ABS(AN64+AM64),ABS(AN64-AM64),ABS(AO64+AM64),ABS(AO64-AM64),)</f>
        <v>356.2303257142857</v>
      </c>
      <c r="AQ64" s="22">
        <f t="shared" ref="AQ64" si="157">((0.5*14.17*X63*0.9*(V63-W63)*AQ66)/(1+AQ66^2))*10^-1</f>
        <v>543.27780000000007</v>
      </c>
      <c r="AR64" s="108">
        <v>10</v>
      </c>
      <c r="AS64" s="30">
        <f>IF(V63=26,(4*0.5)/AR64,(2*0.5)/AR64)</f>
        <v>0.1</v>
      </c>
      <c r="AT64" s="112" t="s">
        <v>100</v>
      </c>
      <c r="AU64" s="41">
        <f t="shared" ref="AU64" si="158">IF((AS64*0.9*(V63-W63)*391.3*AQ66*10^-1)&lt;AQ64,(AS64*0.9*(V63-W63)*391.3*AQ66*10^-1),"calc. cotθ ")</f>
        <v>500.08140000000003</v>
      </c>
    </row>
    <row r="65" spans="1:47" ht="15" customHeight="1">
      <c r="A65" s="46">
        <v>10</v>
      </c>
      <c r="B65" s="81">
        <v>19</v>
      </c>
      <c r="C65" s="81">
        <v>27</v>
      </c>
      <c r="D65" s="255"/>
      <c r="E65" s="55" t="s">
        <v>16</v>
      </c>
      <c r="F65" s="55">
        <v>60.709000000000003</v>
      </c>
      <c r="G65" s="55">
        <v>38.747</v>
      </c>
      <c r="H65" s="55">
        <v>29.73</v>
      </c>
      <c r="I65" s="55">
        <v>-193.05600000000001</v>
      </c>
      <c r="J65" s="55">
        <v>24.856000000000002</v>
      </c>
      <c r="K65" s="55">
        <v>18.62</v>
      </c>
      <c r="L65" s="55">
        <f t="shared" si="117"/>
        <v>54.585999999999999</v>
      </c>
      <c r="M65" s="55">
        <f t="shared" si="118"/>
        <v>-211.67600000000002</v>
      </c>
      <c r="N65" s="55">
        <f t="shared" si="119"/>
        <v>118.08879999999999</v>
      </c>
      <c r="O65" s="17">
        <f t="shared" si="120"/>
        <v>-228.05180000000001</v>
      </c>
      <c r="P65" s="17">
        <f t="shared" si="121"/>
        <v>-228.05180000000001</v>
      </c>
      <c r="Q65" s="17">
        <f t="shared" si="122"/>
        <v>-189.3048</v>
      </c>
      <c r="R65" s="17">
        <f t="shared" si="123"/>
        <v>266.79880000000003</v>
      </c>
      <c r="S65" s="56"/>
      <c r="T65" s="17"/>
      <c r="U65" s="17"/>
      <c r="V65" s="71"/>
      <c r="W65" s="71"/>
      <c r="X65" s="71"/>
      <c r="Y65" s="17"/>
      <c r="Z65" s="17"/>
      <c r="AA65" s="56"/>
      <c r="AB65" s="17"/>
      <c r="AC65" s="17"/>
      <c r="AD65" s="17"/>
      <c r="AE65" s="17"/>
      <c r="AF65" s="57"/>
      <c r="AG65" s="57"/>
      <c r="AH65" s="17"/>
      <c r="AI65" s="17"/>
      <c r="AJ65" s="77"/>
      <c r="AK65" s="77"/>
      <c r="AL65" s="77"/>
      <c r="AM65" s="22"/>
      <c r="AN65" s="22"/>
      <c r="AO65" s="22"/>
      <c r="AP65" s="22"/>
      <c r="AQ65" s="106" t="s">
        <v>104</v>
      </c>
      <c r="AR65" s="108">
        <v>15</v>
      </c>
      <c r="AS65" s="30">
        <f>IF(V63=26,(4*0.5)/AR65,(2*0.5)/AR65)</f>
        <v>6.6666666666666666E-2</v>
      </c>
      <c r="AT65" s="112" t="s">
        <v>99</v>
      </c>
      <c r="AU65" s="41">
        <f t="shared" ref="AU65" si="159">IF((AS65*0.9*(V63-W63)*391.3*AQ66*10^-1)&lt;AQ64,(AS65*0.9*(V63-W63)*391.3*AQ66*10^-1),"calc. cotθ ")</f>
        <v>333.38760000000002</v>
      </c>
    </row>
    <row r="66" spans="1:47" ht="15.75" customHeight="1" thickBot="1">
      <c r="A66" s="63">
        <v>10</v>
      </c>
      <c r="B66" s="83">
        <v>19</v>
      </c>
      <c r="C66" s="83">
        <v>27</v>
      </c>
      <c r="D66" s="256"/>
      <c r="E66" s="66" t="s">
        <v>17</v>
      </c>
      <c r="F66" s="66">
        <v>-99.311000000000007</v>
      </c>
      <c r="G66" s="66">
        <v>-63.417999999999999</v>
      </c>
      <c r="H66" s="66">
        <v>29.73</v>
      </c>
      <c r="I66" s="66">
        <v>-193.05600000000001</v>
      </c>
      <c r="J66" s="66">
        <v>24.856000000000002</v>
      </c>
      <c r="K66" s="66">
        <v>18.62</v>
      </c>
      <c r="L66" s="66">
        <f t="shared" si="117"/>
        <v>54.585999999999999</v>
      </c>
      <c r="M66" s="66">
        <f t="shared" si="118"/>
        <v>-211.67600000000002</v>
      </c>
      <c r="N66" s="66">
        <f t="shared" si="119"/>
        <v>118.08879999999999</v>
      </c>
      <c r="O66" s="68">
        <f t="shared" si="120"/>
        <v>-228.05180000000001</v>
      </c>
      <c r="P66" s="68">
        <f t="shared" si="121"/>
        <v>-228.05180000000001</v>
      </c>
      <c r="Q66" s="68">
        <f t="shared" si="122"/>
        <v>-291.46980000000002</v>
      </c>
      <c r="R66" s="68">
        <f t="shared" si="123"/>
        <v>164.63380000000001</v>
      </c>
      <c r="S66" s="67"/>
      <c r="T66" s="68"/>
      <c r="U66" s="68"/>
      <c r="V66" s="73"/>
      <c r="W66" s="73"/>
      <c r="X66" s="73"/>
      <c r="Y66" s="68"/>
      <c r="Z66" s="68"/>
      <c r="AA66" s="67"/>
      <c r="AB66" s="68"/>
      <c r="AC66" s="68"/>
      <c r="AD66" s="68"/>
      <c r="AE66" s="68"/>
      <c r="AF66" s="69"/>
      <c r="AG66" s="69"/>
      <c r="AH66" s="68"/>
      <c r="AI66" s="68"/>
      <c r="AJ66" s="79"/>
      <c r="AK66" s="79"/>
      <c r="AL66" s="79"/>
      <c r="AM66" s="121"/>
      <c r="AN66" s="121"/>
      <c r="AO66" s="121"/>
      <c r="AP66" s="121"/>
      <c r="AQ66" s="122">
        <v>2</v>
      </c>
      <c r="AR66" s="123">
        <v>20</v>
      </c>
      <c r="AS66" s="124">
        <f>IF(V63=26,(4*0.5)/AR66,(2*0.5)/AR66)</f>
        <v>0.05</v>
      </c>
      <c r="AT66" s="125" t="s">
        <v>98</v>
      </c>
      <c r="AU66" s="126">
        <f t="shared" ref="AU66" si="160">IF((AS66*0.9*(V63-W63)*391.3*AQ66*10^-1)&lt;AQ64,(AS66*0.9*(V63-W63)*391.3*AQ66*10^-1),"calc. cotθ ")</f>
        <v>250.04070000000002</v>
      </c>
    </row>
    <row r="67" spans="1:47">
      <c r="A67" s="44">
        <v>10</v>
      </c>
      <c r="B67" s="80">
        <v>1</v>
      </c>
      <c r="C67" s="80">
        <v>9</v>
      </c>
      <c r="D67" s="255">
        <v>2</v>
      </c>
      <c r="E67" s="51" t="s">
        <v>14</v>
      </c>
      <c r="F67" s="51">
        <v>-111.467</v>
      </c>
      <c r="G67" s="51">
        <v>-71.256</v>
      </c>
      <c r="H67" s="51">
        <v>-57.167999999999999</v>
      </c>
      <c r="I67" s="51">
        <v>371.05399999999997</v>
      </c>
      <c r="J67" s="51">
        <v>-48.326999999999998</v>
      </c>
      <c r="K67" s="51">
        <v>-36.203000000000003</v>
      </c>
      <c r="L67" s="51">
        <f t="shared" si="117"/>
        <v>-105.495</v>
      </c>
      <c r="M67" s="51">
        <f t="shared" si="118"/>
        <v>407.25699999999995</v>
      </c>
      <c r="N67" s="51">
        <f t="shared" si="119"/>
        <v>-227.6721</v>
      </c>
      <c r="O67" s="53">
        <f t="shared" si="120"/>
        <v>438.90549999999996</v>
      </c>
      <c r="P67" s="53">
        <f t="shared" si="121"/>
        <v>438.90549999999996</v>
      </c>
      <c r="Q67" s="53">
        <f t="shared" si="122"/>
        <v>367.64949999999999</v>
      </c>
      <c r="R67" s="53">
        <f t="shared" si="123"/>
        <v>-510.16149999999993</v>
      </c>
      <c r="S67" s="52">
        <f>'Armature minime'!K762</f>
        <v>80</v>
      </c>
      <c r="T67" s="53">
        <f>'Armature minime'!L762</f>
        <v>331.55410000000001</v>
      </c>
      <c r="U67" s="53">
        <f>'Armature minime'!M762</f>
        <v>-411.3780999999999</v>
      </c>
      <c r="V67" s="70">
        <f>'Armature minime'!N762</f>
        <v>75</v>
      </c>
      <c r="W67" s="70">
        <f>'Armature minime'!O762</f>
        <v>4</v>
      </c>
      <c r="X67" s="70">
        <f>'Armature minime'!P762</f>
        <v>30</v>
      </c>
      <c r="Y67" s="53">
        <f>'Armature minime'!Q762</f>
        <v>389.67765209100986</v>
      </c>
      <c r="Z67" s="53">
        <f>'Armature minime'!R762</f>
        <v>517.18477480250328</v>
      </c>
      <c r="AA67" s="52" t="str">
        <f>'Armature minime'!S762</f>
        <v>Verificata</v>
      </c>
      <c r="AB67" s="53">
        <f>'Armature minime'!T762</f>
        <v>16.452445541865778</v>
      </c>
      <c r="AC67" s="53">
        <f>'Armature minime'!U762</f>
        <v>13.260005271141857</v>
      </c>
      <c r="AD67" s="53">
        <f>'Armature minime'!V762</f>
        <v>18.84</v>
      </c>
      <c r="AE67" s="53" t="str">
        <f>'Armature minime'!W762</f>
        <v>6f20</v>
      </c>
      <c r="AF67" s="54">
        <f>'Armature minime'!X762</f>
        <v>15.700000000000001</v>
      </c>
      <c r="AG67" s="54" t="str">
        <f>'Armature minime'!Y762</f>
        <v>5f20</v>
      </c>
      <c r="AH67" s="51">
        <f>'Armature minime'!Z762</f>
        <v>-471.07667879999997</v>
      </c>
      <c r="AI67" s="53">
        <f>'Armature minime'!AA762</f>
        <v>392.56389900000005</v>
      </c>
      <c r="AJ67" s="76"/>
      <c r="AK67" s="76"/>
      <c r="AL67" s="76"/>
      <c r="AM67" s="22"/>
      <c r="AN67" s="22"/>
      <c r="AO67" s="22"/>
      <c r="AP67" s="22"/>
      <c r="AQ67" s="22"/>
      <c r="AR67" s="120">
        <f t="shared" ref="AR67:AR79" si="161">8*1.6</f>
        <v>12.8</v>
      </c>
      <c r="AS67" s="30">
        <f>IF(V67=26,(4*0.5)/AR67,(2*0.5)/AR67)</f>
        <v>7.8125E-2</v>
      </c>
      <c r="AT67" s="112" t="s">
        <v>96</v>
      </c>
      <c r="AU67" s="41">
        <f t="shared" ref="AU67" si="162">IF((AS67*0.9*(V67-W67)*391.3*AQ70*10^-1)&lt;AQ68,(AS67*0.9*(V67-W67)*391.3*AQ70*10^-1),"calc. cotθ ")</f>
        <v>390.68859375000005</v>
      </c>
    </row>
    <row r="68" spans="1:47">
      <c r="A68" s="46">
        <v>10</v>
      </c>
      <c r="B68" s="81">
        <v>1</v>
      </c>
      <c r="C68" s="81">
        <v>9</v>
      </c>
      <c r="D68" s="255"/>
      <c r="E68" s="55" t="s">
        <v>15</v>
      </c>
      <c r="F68" s="55">
        <v>-69.566000000000003</v>
      </c>
      <c r="G68" s="55">
        <v>-44.329000000000001</v>
      </c>
      <c r="H68" s="55">
        <v>52.658999999999999</v>
      </c>
      <c r="I68" s="55">
        <v>-341.57900000000001</v>
      </c>
      <c r="J68" s="55">
        <v>44.521000000000001</v>
      </c>
      <c r="K68" s="55">
        <v>33.350999999999999</v>
      </c>
      <c r="L68" s="55">
        <f t="shared" si="117"/>
        <v>97.18</v>
      </c>
      <c r="M68" s="55">
        <f t="shared" si="118"/>
        <v>-374.93</v>
      </c>
      <c r="N68" s="55">
        <f t="shared" si="119"/>
        <v>209.65899999999999</v>
      </c>
      <c r="O68" s="17">
        <f t="shared" si="120"/>
        <v>-404.084</v>
      </c>
      <c r="P68" s="17">
        <f t="shared" si="121"/>
        <v>-404.084</v>
      </c>
      <c r="Q68" s="17">
        <f t="shared" si="122"/>
        <v>-448.41300000000001</v>
      </c>
      <c r="R68" s="17">
        <f t="shared" si="123"/>
        <v>359.755</v>
      </c>
      <c r="S68" s="56">
        <f>'Armature minime'!K763</f>
        <v>80</v>
      </c>
      <c r="T68" s="17">
        <f>'Armature minime'!L763</f>
        <v>-353.93759999999997</v>
      </c>
      <c r="U68" s="17">
        <f>'Armature minime'!M763</f>
        <v>319.35159999999996</v>
      </c>
      <c r="V68" s="71">
        <f>'Armature minime'!N763</f>
        <v>75</v>
      </c>
      <c r="W68" s="71">
        <f>'Armature minime'!O763</f>
        <v>4</v>
      </c>
      <c r="X68" s="71">
        <f>'Armature minime'!P763</f>
        <v>30</v>
      </c>
      <c r="Y68" s="17">
        <f>'Armature minime'!Q763</f>
        <v>389.67765209100986</v>
      </c>
      <c r="Z68" s="17">
        <f>'Armature minime'!R763</f>
        <v>517.18477480250328</v>
      </c>
      <c r="AA68" s="56" t="str">
        <f>'Armature minime'!S763</f>
        <v>Verificata</v>
      </c>
      <c r="AB68" s="17">
        <f>'Armature minime'!T763</f>
        <v>14.15519953351594</v>
      </c>
      <c r="AC68" s="17">
        <f>'Armature minime'!U763</f>
        <v>12.771984720887437</v>
      </c>
      <c r="AD68" s="17">
        <f>'Armature minime'!V763</f>
        <v>15.700000000000001</v>
      </c>
      <c r="AE68" s="17" t="str">
        <f>'Armature minime'!W763</f>
        <v>5f20</v>
      </c>
      <c r="AF68" s="57">
        <f>'Armature minime'!X763</f>
        <v>15.700000000000001</v>
      </c>
      <c r="AG68" s="57" t="str">
        <f>'Armature minime'!Y763</f>
        <v>5f20</v>
      </c>
      <c r="AH68" s="55">
        <f>'Armature minime'!Z763</f>
        <v>-392.56389900000005</v>
      </c>
      <c r="AI68" s="17">
        <f>'Armature minime'!AA763</f>
        <v>392.56389900000005</v>
      </c>
      <c r="AJ68" s="77">
        <f>'Armature minime'!AB763</f>
        <v>45.7</v>
      </c>
      <c r="AK68" s="77">
        <f>'Armature minime'!AC763</f>
        <v>29.2</v>
      </c>
      <c r="AL68" s="77">
        <f>'Armature minime'!AE763</f>
        <v>3.95</v>
      </c>
      <c r="AM68" s="22">
        <f t="shared" ref="AM68" si="163">(AK68*AL68)/2</f>
        <v>57.67</v>
      </c>
      <c r="AN68" s="22">
        <f t="shared" ref="AN68" si="164">(AH67-AI68)/AL68</f>
        <v>-218.64318425316458</v>
      </c>
      <c r="AO68" s="22">
        <f t="shared" ref="AO68" si="165">(AI67-AH68)/AL68</f>
        <v>198.76653113924053</v>
      </c>
      <c r="AP68" s="22">
        <f t="shared" ref="AP68" si="166">MAX(ABS(AN68+AM68),ABS(AN68-AM68),ABS(AO68+AM68),ABS(AO68-AM68),)</f>
        <v>276.31318425316459</v>
      </c>
      <c r="AQ68" s="22">
        <f t="shared" ref="AQ68" si="167">((0.5*14.17*X67*0.9*(V67-W67)*AQ70)/(1+AQ70^2))*10^-1</f>
        <v>543.27780000000007</v>
      </c>
      <c r="AR68" s="108">
        <v>10</v>
      </c>
      <c r="AS68" s="30">
        <f>IF(V67=26,(4*0.5)/AR68,(2*0.5)/AR68)</f>
        <v>0.1</v>
      </c>
      <c r="AT68" s="112" t="s">
        <v>100</v>
      </c>
      <c r="AU68" s="41">
        <f t="shared" ref="AU68" si="168">IF((AS68*0.9*(V67-W67)*391.3*AQ70*10^-1)&lt;AQ68,(AS68*0.9*(V67-W67)*391.3*AQ70*10^-1),"calc. cotθ ")</f>
        <v>500.08140000000003</v>
      </c>
    </row>
    <row r="69" spans="1:47">
      <c r="A69" s="46">
        <v>10</v>
      </c>
      <c r="B69" s="81">
        <v>1</v>
      </c>
      <c r="C69" s="81">
        <v>9</v>
      </c>
      <c r="D69" s="255"/>
      <c r="E69" s="55" t="s">
        <v>16</v>
      </c>
      <c r="F69" s="55">
        <v>122.68</v>
      </c>
      <c r="G69" s="55">
        <v>78.36</v>
      </c>
      <c r="H69" s="55">
        <v>21.965</v>
      </c>
      <c r="I69" s="55">
        <v>-142.52699999999999</v>
      </c>
      <c r="J69" s="55">
        <v>18.57</v>
      </c>
      <c r="K69" s="55">
        <v>13.911</v>
      </c>
      <c r="L69" s="55">
        <f t="shared" si="117"/>
        <v>40.534999999999997</v>
      </c>
      <c r="M69" s="55">
        <f t="shared" si="118"/>
        <v>-156.43799999999999</v>
      </c>
      <c r="N69" s="55">
        <f t="shared" si="119"/>
        <v>87.466399999999993</v>
      </c>
      <c r="O69" s="17">
        <f t="shared" si="120"/>
        <v>-168.5985</v>
      </c>
      <c r="P69" s="17">
        <f t="shared" si="121"/>
        <v>-168.5985</v>
      </c>
      <c r="Q69" s="17">
        <f t="shared" si="122"/>
        <v>-90.238500000000002</v>
      </c>
      <c r="R69" s="17">
        <f t="shared" si="123"/>
        <v>246.95850000000002</v>
      </c>
      <c r="S69" s="19"/>
      <c r="T69" s="17"/>
      <c r="U69" s="17"/>
      <c r="V69" s="71"/>
      <c r="W69" s="71"/>
      <c r="X69" s="71"/>
      <c r="Y69" s="17"/>
      <c r="Z69" s="74"/>
      <c r="AA69" s="19"/>
      <c r="AB69" s="74"/>
      <c r="AC69" s="74"/>
      <c r="AD69" s="17"/>
      <c r="AE69" s="17"/>
      <c r="AF69" s="57"/>
      <c r="AG69" s="57"/>
      <c r="AH69" s="55"/>
      <c r="AI69" s="17"/>
      <c r="AJ69" s="77"/>
      <c r="AK69" s="77"/>
      <c r="AL69" s="77"/>
      <c r="AM69" s="22"/>
      <c r="AN69" s="22"/>
      <c r="AO69" s="22"/>
      <c r="AP69" s="22"/>
      <c r="AQ69" s="106" t="s">
        <v>104</v>
      </c>
      <c r="AR69" s="108">
        <v>15</v>
      </c>
      <c r="AS69" s="30">
        <f>IF(V67=26,(4*0.5)/AR69,(2*0.5)/AR69)</f>
        <v>6.6666666666666666E-2</v>
      </c>
      <c r="AT69" s="112" t="s">
        <v>99</v>
      </c>
      <c r="AU69" s="41">
        <f t="shared" ref="AU69" si="169">IF((AS69*0.9*(V67-W67)*391.3*AQ70*10^-1)&lt;AQ68,(AS69*0.9*(V67-W67)*391.3*AQ70*10^-1),"calc. cotθ ")</f>
        <v>333.38760000000002</v>
      </c>
    </row>
    <row r="70" spans="1:47">
      <c r="A70" s="49">
        <v>10</v>
      </c>
      <c r="B70" s="82">
        <v>1</v>
      </c>
      <c r="C70" s="82">
        <v>9</v>
      </c>
      <c r="D70" s="255"/>
      <c r="E70" s="58" t="s">
        <v>17</v>
      </c>
      <c r="F70" s="58">
        <v>-105.92</v>
      </c>
      <c r="G70" s="58">
        <v>-67.59</v>
      </c>
      <c r="H70" s="58">
        <v>21.965</v>
      </c>
      <c r="I70" s="58">
        <v>-142.52699999999999</v>
      </c>
      <c r="J70" s="58">
        <v>18.57</v>
      </c>
      <c r="K70" s="58">
        <v>13.911</v>
      </c>
      <c r="L70" s="58">
        <f t="shared" si="117"/>
        <v>40.534999999999997</v>
      </c>
      <c r="M70" s="58">
        <f t="shared" si="118"/>
        <v>-156.43799999999999</v>
      </c>
      <c r="N70" s="58">
        <f t="shared" si="119"/>
        <v>87.466399999999993</v>
      </c>
      <c r="O70" s="60">
        <f t="shared" si="120"/>
        <v>-168.5985</v>
      </c>
      <c r="P70" s="60">
        <f t="shared" si="121"/>
        <v>-168.5985</v>
      </c>
      <c r="Q70" s="60">
        <f t="shared" si="122"/>
        <v>-236.1885</v>
      </c>
      <c r="R70" s="60">
        <f t="shared" si="123"/>
        <v>101.0085</v>
      </c>
      <c r="S70" s="61"/>
      <c r="T70" s="60"/>
      <c r="U70" s="60"/>
      <c r="V70" s="72"/>
      <c r="W70" s="72"/>
      <c r="X70" s="72"/>
      <c r="Y70" s="60"/>
      <c r="Z70" s="75"/>
      <c r="AA70" s="61"/>
      <c r="AB70" s="75"/>
      <c r="AC70" s="75"/>
      <c r="AD70" s="60"/>
      <c r="AE70" s="60"/>
      <c r="AF70" s="62"/>
      <c r="AG70" s="62"/>
      <c r="AH70" s="58"/>
      <c r="AI70" s="60"/>
      <c r="AJ70" s="78"/>
      <c r="AK70" s="78"/>
      <c r="AL70" s="78"/>
      <c r="AM70" s="23"/>
      <c r="AN70" s="23"/>
      <c r="AO70" s="23"/>
      <c r="AP70" s="23"/>
      <c r="AQ70" s="107">
        <v>2</v>
      </c>
      <c r="AR70" s="110">
        <v>20</v>
      </c>
      <c r="AS70" s="31">
        <f>IF(V67=26,(4*0.5)/AR70,(2*0.5)/AR70)</f>
        <v>0.05</v>
      </c>
      <c r="AT70" s="113" t="s">
        <v>98</v>
      </c>
      <c r="AU70" s="114">
        <f t="shared" ref="AU70" si="170">IF((AS70*0.9*(V67-W67)*391.3*AQ70*10^-1)&lt;AQ68,(AS70*0.9*(V67-W67)*391.3*AQ70*10^-1),"calc. cotθ ")</f>
        <v>250.04070000000002</v>
      </c>
    </row>
    <row r="71" spans="1:47">
      <c r="A71" s="44">
        <v>10</v>
      </c>
      <c r="B71" s="80">
        <v>9</v>
      </c>
      <c r="C71" s="80">
        <v>13</v>
      </c>
      <c r="D71" s="255"/>
      <c r="E71" s="51" t="s">
        <v>14</v>
      </c>
      <c r="F71" s="51">
        <v>-58.887</v>
      </c>
      <c r="G71" s="51">
        <v>-37.643000000000001</v>
      </c>
      <c r="H71" s="51">
        <v>-61.000999999999998</v>
      </c>
      <c r="I71" s="51">
        <v>395.53300000000002</v>
      </c>
      <c r="J71" s="51">
        <v>-51.582999999999998</v>
      </c>
      <c r="K71" s="51">
        <v>-38.642000000000003</v>
      </c>
      <c r="L71" s="51">
        <f t="shared" si="117"/>
        <v>-112.584</v>
      </c>
      <c r="M71" s="51">
        <f t="shared" si="118"/>
        <v>434.17500000000001</v>
      </c>
      <c r="N71" s="51">
        <f t="shared" si="119"/>
        <v>-242.8365</v>
      </c>
      <c r="O71" s="53">
        <f t="shared" si="120"/>
        <v>467.9502</v>
      </c>
      <c r="P71" s="53">
        <f t="shared" si="121"/>
        <v>467.9502</v>
      </c>
      <c r="Q71" s="53">
        <f t="shared" si="122"/>
        <v>430.30719999999997</v>
      </c>
      <c r="R71" s="53">
        <f t="shared" si="123"/>
        <v>-505.59320000000002</v>
      </c>
      <c r="S71" s="52">
        <f>'Armature minime'!K766</f>
        <v>80</v>
      </c>
      <c r="T71" s="53">
        <f>'Armature minime'!L766</f>
        <v>354.24712</v>
      </c>
      <c r="U71" s="53">
        <f>'Armature minime'!M766</f>
        <v>-384.64512000000002</v>
      </c>
      <c r="V71" s="70">
        <f>'Armature minime'!N766</f>
        <v>75</v>
      </c>
      <c r="W71" s="70">
        <f>'Armature minime'!O766</f>
        <v>4</v>
      </c>
      <c r="X71" s="70">
        <f>'Armature minime'!P766</f>
        <v>30</v>
      </c>
      <c r="Y71" s="53">
        <f>'Armature minime'!Q766</f>
        <v>389.67765209100986</v>
      </c>
      <c r="Z71" s="53">
        <f>'Armature minime'!R766</f>
        <v>517.18477480250328</v>
      </c>
      <c r="AA71" s="52" t="str">
        <f>'Armature minime'!S766</f>
        <v>Verificata</v>
      </c>
      <c r="AB71" s="53">
        <f>'Armature minime'!T766</f>
        <v>15.383300398695091</v>
      </c>
      <c r="AC71" s="53">
        <f>'Armature minime'!U766</f>
        <v>14.167578318249788</v>
      </c>
      <c r="AD71" s="53">
        <f>'Armature minime'!V766</f>
        <v>15.700000000000001</v>
      </c>
      <c r="AE71" s="53" t="str">
        <f>'Armature minime'!W766</f>
        <v>5f20</v>
      </c>
      <c r="AF71" s="54">
        <f>'Armature minime'!X766</f>
        <v>15.700000000000001</v>
      </c>
      <c r="AG71" s="54" t="str">
        <f>'Armature minime'!Y766</f>
        <v>5f20</v>
      </c>
      <c r="AH71" s="53">
        <f>'Armature minime'!Z766</f>
        <v>-392.56389900000005</v>
      </c>
      <c r="AI71" s="53">
        <f>'Armature minime'!AA766</f>
        <v>392.56389900000005</v>
      </c>
      <c r="AJ71" s="76"/>
      <c r="AK71" s="76"/>
      <c r="AL71" s="76"/>
      <c r="AM71" s="21"/>
      <c r="AN71" s="21"/>
      <c r="AO71" s="21"/>
      <c r="AP71" s="21"/>
      <c r="AQ71" s="21"/>
      <c r="AR71" s="109">
        <f t="shared" si="161"/>
        <v>12.8</v>
      </c>
      <c r="AS71" s="29">
        <f>IF(V71=26,(4*0.5)/AR71,(2*0.5)/AR71)</f>
        <v>7.8125E-2</v>
      </c>
      <c r="AT71" s="111" t="s">
        <v>96</v>
      </c>
      <c r="AU71" s="40">
        <f t="shared" ref="AU71" si="171">IF((AS71*0.9*(V71-W71)*391.3*AQ74*10^-1)&lt;AQ72,(AS71*0.9*(V71-W71)*391.3*AQ74*10^-1),"calc. cotθ ")</f>
        <v>390.68859375000005</v>
      </c>
    </row>
    <row r="72" spans="1:47">
      <c r="A72" s="46">
        <v>10</v>
      </c>
      <c r="B72" s="81">
        <v>9</v>
      </c>
      <c r="C72" s="81">
        <v>13</v>
      </c>
      <c r="D72" s="255"/>
      <c r="E72" s="55" t="s">
        <v>15</v>
      </c>
      <c r="F72" s="55">
        <v>-53.47</v>
      </c>
      <c r="G72" s="55">
        <v>-34.087000000000003</v>
      </c>
      <c r="H72" s="55">
        <v>60.335999999999999</v>
      </c>
      <c r="I72" s="55">
        <v>-391.28300000000002</v>
      </c>
      <c r="J72" s="55">
        <v>51.021999999999998</v>
      </c>
      <c r="K72" s="55">
        <v>38.222000000000001</v>
      </c>
      <c r="L72" s="55">
        <f t="shared" si="117"/>
        <v>111.358</v>
      </c>
      <c r="M72" s="55">
        <f t="shared" si="118"/>
        <v>-429.505</v>
      </c>
      <c r="N72" s="55">
        <f t="shared" si="119"/>
        <v>240.20949999999999</v>
      </c>
      <c r="O72" s="17">
        <f t="shared" si="120"/>
        <v>-462.91239999999999</v>
      </c>
      <c r="P72" s="17">
        <f t="shared" si="121"/>
        <v>-462.91239999999999</v>
      </c>
      <c r="Q72" s="17">
        <f t="shared" si="122"/>
        <v>-496.99939999999998</v>
      </c>
      <c r="R72" s="17">
        <f t="shared" si="123"/>
        <v>428.8254</v>
      </c>
      <c r="S72" s="56">
        <f>'Armature minime'!K767</f>
        <v>80</v>
      </c>
      <c r="T72" s="17">
        <f>'Armature minime'!L767</f>
        <v>-376.80412000000001</v>
      </c>
      <c r="U72" s="17">
        <f>'Armature minime'!M767</f>
        <v>352.01251999999999</v>
      </c>
      <c r="V72" s="71">
        <f>'Armature minime'!N767</f>
        <v>75</v>
      </c>
      <c r="W72" s="71">
        <f>'Armature minime'!O767</f>
        <v>4</v>
      </c>
      <c r="X72" s="71">
        <f>'Armature minime'!P767</f>
        <v>30</v>
      </c>
      <c r="Y72" s="17">
        <f>'Armature minime'!Q767</f>
        <v>389.67765209100986</v>
      </c>
      <c r="Z72" s="17">
        <f>'Armature minime'!R767</f>
        <v>517.18477480250328</v>
      </c>
      <c r="AA72" s="56" t="str">
        <f>'Armature minime'!S767</f>
        <v>Verificata</v>
      </c>
      <c r="AB72" s="17">
        <f>'Armature minime'!T767</f>
        <v>15.069711450975781</v>
      </c>
      <c r="AC72" s="17">
        <f>'Armature minime'!U767</f>
        <v>14.078208867596354</v>
      </c>
      <c r="AD72" s="17">
        <f>'Armature minime'!V767</f>
        <v>15.700000000000001</v>
      </c>
      <c r="AE72" s="17" t="str">
        <f>'Armature minime'!W767</f>
        <v>5f20</v>
      </c>
      <c r="AF72" s="57">
        <f>'Armature minime'!X767</f>
        <v>15.700000000000001</v>
      </c>
      <c r="AG72" s="57" t="str">
        <f>'Armature minime'!Y767</f>
        <v>5f20</v>
      </c>
      <c r="AH72" s="17">
        <f>'Armature minime'!Z767</f>
        <v>-392.56389900000005</v>
      </c>
      <c r="AI72" s="17">
        <f>'Armature minime'!AA767</f>
        <v>392.56389900000005</v>
      </c>
      <c r="AJ72" s="77">
        <f>'Armature minime'!AB767</f>
        <v>45.7</v>
      </c>
      <c r="AK72" s="77">
        <f>'Armature minime'!AC767</f>
        <v>29.2</v>
      </c>
      <c r="AL72" s="77">
        <f>'Armature minime'!AE767</f>
        <v>2.98</v>
      </c>
      <c r="AM72" s="22">
        <f t="shared" ref="AM72" si="172">(AK72*AL72)/2</f>
        <v>43.507999999999996</v>
      </c>
      <c r="AN72" s="22">
        <f t="shared" ref="AN72" si="173">(AH71-AI72)/AL72</f>
        <v>-263.46570402684569</v>
      </c>
      <c r="AO72" s="22">
        <f t="shared" ref="AO72" si="174">(AI71-AH72)/AL72</f>
        <v>263.46570402684569</v>
      </c>
      <c r="AP72" s="22">
        <f t="shared" ref="AP72" si="175">MAX(ABS(AN72+AM72),ABS(AN72-AM72),ABS(AO72+AM72),ABS(AO72-AM72),)</f>
        <v>306.97370402684567</v>
      </c>
      <c r="AQ72" s="22">
        <f t="shared" ref="AQ72" si="176">((0.5*14.17*X71*0.9*(V71-W71)*AQ74)/(1+AQ74^2))*10^-1</f>
        <v>543.27780000000007</v>
      </c>
      <c r="AR72" s="108">
        <v>10</v>
      </c>
      <c r="AS72" s="30">
        <f>IF(V71=26,(4*0.5)/AR72,(2*0.5)/AR72)</f>
        <v>0.1</v>
      </c>
      <c r="AT72" s="112" t="s">
        <v>100</v>
      </c>
      <c r="AU72" s="41">
        <f t="shared" ref="AU72" si="177">IF((AS72*0.9*(V71-W71)*391.3*AQ74*10^-1)&lt;AQ72,(AS72*0.9*(V71-W71)*391.3*AQ74*10^-1),"calc. cotθ ")</f>
        <v>500.08140000000003</v>
      </c>
    </row>
    <row r="73" spans="1:47">
      <c r="A73" s="46">
        <v>10</v>
      </c>
      <c r="B73" s="81">
        <v>9</v>
      </c>
      <c r="C73" s="81">
        <v>13</v>
      </c>
      <c r="D73" s="255"/>
      <c r="E73" s="55" t="s">
        <v>16</v>
      </c>
      <c r="F73" s="55">
        <v>87.843999999999994</v>
      </c>
      <c r="G73" s="55">
        <v>56.11</v>
      </c>
      <c r="H73" s="55">
        <v>32.1</v>
      </c>
      <c r="I73" s="55">
        <v>-208.15299999999999</v>
      </c>
      <c r="J73" s="55">
        <v>27.143999999999998</v>
      </c>
      <c r="K73" s="55">
        <v>20.334</v>
      </c>
      <c r="L73" s="55">
        <f t="shared" si="117"/>
        <v>59.244</v>
      </c>
      <c r="M73" s="55">
        <f t="shared" si="118"/>
        <v>-228.48699999999999</v>
      </c>
      <c r="N73" s="55">
        <f t="shared" si="119"/>
        <v>127.7901</v>
      </c>
      <c r="O73" s="17">
        <f t="shared" si="120"/>
        <v>-246.2602</v>
      </c>
      <c r="P73" s="17">
        <f t="shared" si="121"/>
        <v>-246.2602</v>
      </c>
      <c r="Q73" s="17">
        <f t="shared" si="122"/>
        <v>-190.15019999999998</v>
      </c>
      <c r="R73" s="17">
        <f t="shared" si="123"/>
        <v>302.37020000000001</v>
      </c>
      <c r="S73" s="56"/>
      <c r="T73" s="17"/>
      <c r="U73" s="17"/>
      <c r="V73" s="71"/>
      <c r="W73" s="71"/>
      <c r="X73" s="71"/>
      <c r="Y73" s="17"/>
      <c r="Z73" s="17"/>
      <c r="AA73" s="56"/>
      <c r="AB73" s="17"/>
      <c r="AC73" s="17"/>
      <c r="AD73" s="17"/>
      <c r="AE73" s="17"/>
      <c r="AF73" s="57"/>
      <c r="AG73" s="57"/>
      <c r="AH73" s="17"/>
      <c r="AI73" s="17"/>
      <c r="AJ73" s="77"/>
      <c r="AK73" s="77"/>
      <c r="AL73" s="77"/>
      <c r="AM73" s="22"/>
      <c r="AN73" s="22"/>
      <c r="AO73" s="22"/>
      <c r="AP73" s="22"/>
      <c r="AQ73" s="106" t="s">
        <v>104</v>
      </c>
      <c r="AR73" s="108">
        <v>15</v>
      </c>
      <c r="AS73" s="30">
        <f>IF(V71=26,(4*0.5)/AR73,(2*0.5)/AR73)</f>
        <v>6.6666666666666666E-2</v>
      </c>
      <c r="AT73" s="112" t="s">
        <v>99</v>
      </c>
      <c r="AU73" s="41">
        <f t="shared" ref="AU73" si="178">IF((AS73*0.9*(V71-W71)*391.3*AQ74*10^-1)&lt;AQ72,(AS73*0.9*(V71-W71)*391.3*AQ74*10^-1),"calc. cotθ ")</f>
        <v>333.38760000000002</v>
      </c>
    </row>
    <row r="74" spans="1:47">
      <c r="A74" s="49">
        <v>10</v>
      </c>
      <c r="B74" s="82">
        <v>9</v>
      </c>
      <c r="C74" s="82">
        <v>13</v>
      </c>
      <c r="D74" s="255"/>
      <c r="E74" s="58" t="s">
        <v>17</v>
      </c>
      <c r="F74" s="58">
        <v>-84.977999999999994</v>
      </c>
      <c r="G74" s="58">
        <v>-54.228000000000002</v>
      </c>
      <c r="H74" s="58">
        <v>32.1</v>
      </c>
      <c r="I74" s="58">
        <v>-208.15299999999999</v>
      </c>
      <c r="J74" s="58">
        <v>27.143999999999998</v>
      </c>
      <c r="K74" s="58">
        <v>20.334</v>
      </c>
      <c r="L74" s="58">
        <f t="shared" si="117"/>
        <v>59.244</v>
      </c>
      <c r="M74" s="58">
        <f t="shared" si="118"/>
        <v>-228.48699999999999</v>
      </c>
      <c r="N74" s="58">
        <f t="shared" si="119"/>
        <v>127.7901</v>
      </c>
      <c r="O74" s="60">
        <f t="shared" si="120"/>
        <v>-246.2602</v>
      </c>
      <c r="P74" s="60">
        <f t="shared" si="121"/>
        <v>-246.2602</v>
      </c>
      <c r="Q74" s="60">
        <f t="shared" si="122"/>
        <v>-300.48820000000001</v>
      </c>
      <c r="R74" s="60">
        <f t="shared" si="123"/>
        <v>192.03219999999999</v>
      </c>
      <c r="S74" s="59"/>
      <c r="T74" s="60"/>
      <c r="U74" s="60"/>
      <c r="V74" s="72"/>
      <c r="W74" s="72"/>
      <c r="X74" s="72"/>
      <c r="Y74" s="60"/>
      <c r="Z74" s="60"/>
      <c r="AA74" s="59"/>
      <c r="AB74" s="60"/>
      <c r="AC74" s="60"/>
      <c r="AD74" s="60"/>
      <c r="AE74" s="60"/>
      <c r="AF74" s="62"/>
      <c r="AG74" s="62"/>
      <c r="AH74" s="60"/>
      <c r="AI74" s="60"/>
      <c r="AJ74" s="78"/>
      <c r="AK74" s="78"/>
      <c r="AL74" s="78"/>
      <c r="AM74" s="23"/>
      <c r="AN74" s="23"/>
      <c r="AO74" s="23"/>
      <c r="AP74" s="23"/>
      <c r="AQ74" s="107">
        <v>2</v>
      </c>
      <c r="AR74" s="110">
        <v>20</v>
      </c>
      <c r="AS74" s="31">
        <f>IF(V71=26,(4*0.5)/AR74,(2*0.5)/AR74)</f>
        <v>0.05</v>
      </c>
      <c r="AT74" s="113" t="s">
        <v>98</v>
      </c>
      <c r="AU74" s="114">
        <f t="shared" ref="AU74" si="179">IF((AS74*0.9*(V71-W71)*391.3*AQ74*10^-1)&lt;AQ72,(AS74*0.9*(V71-W71)*391.3*AQ74*10^-1),"calc. cotθ ")</f>
        <v>250.04070000000002</v>
      </c>
    </row>
    <row r="75" spans="1:47">
      <c r="A75" s="44">
        <v>10</v>
      </c>
      <c r="B75" s="80">
        <v>13</v>
      </c>
      <c r="C75" s="80">
        <v>19</v>
      </c>
      <c r="D75" s="255"/>
      <c r="E75" s="51" t="s">
        <v>14</v>
      </c>
      <c r="F75" s="51">
        <v>-78.266999999999996</v>
      </c>
      <c r="G75" s="51">
        <v>-50.003</v>
      </c>
      <c r="H75" s="51">
        <v>-58.378999999999998</v>
      </c>
      <c r="I75" s="51">
        <v>378.34800000000001</v>
      </c>
      <c r="J75" s="51">
        <v>-49.332999999999998</v>
      </c>
      <c r="K75" s="51">
        <v>-36.957000000000001</v>
      </c>
      <c r="L75" s="51">
        <f t="shared" si="117"/>
        <v>-107.71199999999999</v>
      </c>
      <c r="M75" s="51">
        <f t="shared" si="118"/>
        <v>415.30500000000001</v>
      </c>
      <c r="N75" s="51">
        <f t="shared" si="119"/>
        <v>-232.30349999999999</v>
      </c>
      <c r="O75" s="53">
        <f t="shared" si="120"/>
        <v>447.61860000000001</v>
      </c>
      <c r="P75" s="53">
        <f t="shared" si="121"/>
        <v>447.61860000000001</v>
      </c>
      <c r="Q75" s="53">
        <f t="shared" si="122"/>
        <v>397.61560000000003</v>
      </c>
      <c r="R75" s="53">
        <f t="shared" si="123"/>
        <v>-497.6216</v>
      </c>
      <c r="S75" s="52">
        <f>'Armature minime'!K770</f>
        <v>80</v>
      </c>
      <c r="T75" s="53">
        <f>'Armature minime'!L770</f>
        <v>346.94796000000002</v>
      </c>
      <c r="U75" s="53">
        <f>'Armature minime'!M770</f>
        <v>-392.85235999999998</v>
      </c>
      <c r="V75" s="70">
        <f>'Armature minime'!N770</f>
        <v>75</v>
      </c>
      <c r="W75" s="70">
        <f>'Armature minime'!O770</f>
        <v>4</v>
      </c>
      <c r="X75" s="70">
        <f>'Armature minime'!P770</f>
        <v>30</v>
      </c>
      <c r="Y75" s="53">
        <f>'Armature minime'!Q770</f>
        <v>389.67765209100986</v>
      </c>
      <c r="Z75" s="53">
        <f>'Armature minime'!R770</f>
        <v>517.18477480250328</v>
      </c>
      <c r="AA75" s="52" t="str">
        <f>'Armature minime'!S770</f>
        <v>Verificata</v>
      </c>
      <c r="AB75" s="53">
        <f>'Armature minime'!T770</f>
        <v>15.71153656184773</v>
      </c>
      <c r="AC75" s="53">
        <f>'Armature minime'!U770</f>
        <v>13.875659442642739</v>
      </c>
      <c r="AD75" s="53">
        <f>'Armature minime'!V770</f>
        <v>15.700000000000001</v>
      </c>
      <c r="AE75" s="53" t="str">
        <f>'Armature minime'!W770</f>
        <v>5f20</v>
      </c>
      <c r="AF75" s="54">
        <f>'Armature minime'!X770</f>
        <v>15.700000000000001</v>
      </c>
      <c r="AG75" s="54" t="str">
        <f>'Armature minime'!Y770</f>
        <v>5f20</v>
      </c>
      <c r="AH75" s="53">
        <f>'Armature minime'!Z770</f>
        <v>-392.56389900000005</v>
      </c>
      <c r="AI75" s="53">
        <f>'Armature minime'!AA770</f>
        <v>392.56389900000005</v>
      </c>
      <c r="AJ75" s="76"/>
      <c r="AK75" s="76"/>
      <c r="AL75" s="76"/>
      <c r="AM75" s="21"/>
      <c r="AN75" s="21"/>
      <c r="AO75" s="21"/>
      <c r="AP75" s="21"/>
      <c r="AQ75" s="21"/>
      <c r="AR75" s="109">
        <f t="shared" si="161"/>
        <v>12.8</v>
      </c>
      <c r="AS75" s="29">
        <f>IF(V75=26,(4*0.5)/AR75,(2*0.5)/AR75)</f>
        <v>7.8125E-2</v>
      </c>
      <c r="AT75" s="111" t="s">
        <v>96</v>
      </c>
      <c r="AU75" s="40">
        <f t="shared" ref="AU75" si="180">IF((AS75*0.9*(V75-W75)*391.3*AQ78*10^-1)&lt;AQ76,(AS75*0.9*(V75-W75)*391.3*AQ78*10^-1),"calc. cotθ ")</f>
        <v>390.68859375000005</v>
      </c>
    </row>
    <row r="76" spans="1:47">
      <c r="A76" s="46">
        <v>10</v>
      </c>
      <c r="B76" s="81">
        <v>13</v>
      </c>
      <c r="C76" s="81">
        <v>19</v>
      </c>
      <c r="D76" s="255"/>
      <c r="E76" s="55" t="s">
        <v>15</v>
      </c>
      <c r="F76" s="55">
        <v>-76.947999999999993</v>
      </c>
      <c r="G76" s="55">
        <v>-49.088999999999999</v>
      </c>
      <c r="H76" s="55">
        <v>58.701999999999998</v>
      </c>
      <c r="I76" s="55">
        <v>-380.38</v>
      </c>
      <c r="J76" s="55">
        <v>49.603999999999999</v>
      </c>
      <c r="K76" s="55">
        <v>37.158999999999999</v>
      </c>
      <c r="L76" s="55">
        <f t="shared" si="117"/>
        <v>108.306</v>
      </c>
      <c r="M76" s="55">
        <f t="shared" si="118"/>
        <v>-417.53899999999999</v>
      </c>
      <c r="N76" s="55">
        <f t="shared" si="119"/>
        <v>233.5677</v>
      </c>
      <c r="O76" s="17">
        <f t="shared" si="120"/>
        <v>-450.0308</v>
      </c>
      <c r="P76" s="17">
        <f t="shared" si="121"/>
        <v>-450.0308</v>
      </c>
      <c r="Q76" s="17">
        <f t="shared" si="122"/>
        <v>-499.1198</v>
      </c>
      <c r="R76" s="17">
        <f t="shared" si="123"/>
        <v>400.9418</v>
      </c>
      <c r="S76" s="56">
        <f>'Armature minime'!K771</f>
        <v>80</v>
      </c>
      <c r="T76" s="17">
        <f>'Armature minime'!L771</f>
        <v>-394.50896</v>
      </c>
      <c r="U76" s="17">
        <f>'Armature minime'!M771</f>
        <v>350.11576000000002</v>
      </c>
      <c r="V76" s="71">
        <f>'Armature minime'!N771</f>
        <v>75</v>
      </c>
      <c r="W76" s="71">
        <f>'Armature minime'!O771</f>
        <v>4</v>
      </c>
      <c r="X76" s="71">
        <f>'Armature minime'!P771</f>
        <v>30</v>
      </c>
      <c r="Y76" s="17">
        <f>'Armature minime'!Q771</f>
        <v>389.67765209100986</v>
      </c>
      <c r="Z76" s="17">
        <f>'Armature minime'!R771</f>
        <v>517.18477480250328</v>
      </c>
      <c r="AA76" s="56" t="str">
        <f>'Armature minime'!S771</f>
        <v>Verificata</v>
      </c>
      <c r="AB76" s="17">
        <f>'Armature minime'!T771</f>
        <v>15.777789775824495</v>
      </c>
      <c r="AC76" s="17">
        <f>'Armature minime'!U771</f>
        <v>14.002350817286946</v>
      </c>
      <c r="AD76" s="17">
        <f>'Armature minime'!V771</f>
        <v>18.84</v>
      </c>
      <c r="AE76" s="17" t="str">
        <f>'Armature minime'!W771</f>
        <v>6f20</v>
      </c>
      <c r="AF76" s="57">
        <f>'Armature minime'!X771</f>
        <v>15.700000000000001</v>
      </c>
      <c r="AG76" s="57" t="str">
        <f>'Armature minime'!Y771</f>
        <v>5f20</v>
      </c>
      <c r="AH76" s="17">
        <f>'Armature minime'!Z771</f>
        <v>-471.07667879999997</v>
      </c>
      <c r="AI76" s="17">
        <f>'Armature minime'!AA771</f>
        <v>392.56389900000005</v>
      </c>
      <c r="AJ76" s="77">
        <f>'Armature minime'!AB771</f>
        <v>45.7</v>
      </c>
      <c r="AK76" s="77">
        <f>'Armature minime'!AC771</f>
        <v>29.2</v>
      </c>
      <c r="AL76" s="77">
        <f>'Armature minime'!AE771</f>
        <v>3.82</v>
      </c>
      <c r="AM76" s="22">
        <f t="shared" ref="AM76" si="181">(AK76*AL76)/2</f>
        <v>55.771999999999998</v>
      </c>
      <c r="AN76" s="22">
        <f t="shared" ref="AN76" si="182">(AH75-AI76)/AL76</f>
        <v>-205.53083717277491</v>
      </c>
      <c r="AO76" s="22">
        <f t="shared" ref="AO76" si="183">(AI75-AH76)/AL76</f>
        <v>226.08392089005238</v>
      </c>
      <c r="AP76" s="22">
        <f t="shared" ref="AP76" si="184">MAX(ABS(AN76+AM76),ABS(AN76-AM76),ABS(AO76+AM76),ABS(AO76-AM76),)</f>
        <v>281.8559208900524</v>
      </c>
      <c r="AQ76" s="22">
        <f t="shared" ref="AQ76" si="185">((0.5*14.17*X75*0.9*(V75-W75)*AQ78)/(1+AQ78^2))*10^-1</f>
        <v>543.27780000000007</v>
      </c>
      <c r="AR76" s="108">
        <v>10</v>
      </c>
      <c r="AS76" s="30">
        <f>IF(V75=26,(4*0.5)/AR76,(2*0.5)/AR76)</f>
        <v>0.1</v>
      </c>
      <c r="AT76" s="112" t="s">
        <v>100</v>
      </c>
      <c r="AU76" s="41">
        <f t="shared" ref="AU76" si="186">IF((AS76*0.9*(V75-W75)*391.3*AQ78*10^-1)&lt;AQ76,(AS76*0.9*(V75-W75)*391.3*AQ78*10^-1),"calc. cotθ ")</f>
        <v>500.08140000000003</v>
      </c>
    </row>
    <row r="77" spans="1:47">
      <c r="A77" s="46">
        <v>10</v>
      </c>
      <c r="B77" s="81">
        <v>13</v>
      </c>
      <c r="C77" s="81">
        <v>19</v>
      </c>
      <c r="D77" s="255"/>
      <c r="E77" s="55" t="s">
        <v>16</v>
      </c>
      <c r="F77" s="55">
        <v>105.899</v>
      </c>
      <c r="G77" s="55">
        <v>67.626999999999995</v>
      </c>
      <c r="H77" s="55">
        <v>25.341999999999999</v>
      </c>
      <c r="I77" s="55">
        <v>-164.227</v>
      </c>
      <c r="J77" s="55">
        <v>21.414999999999999</v>
      </c>
      <c r="K77" s="55">
        <v>16.042000000000002</v>
      </c>
      <c r="L77" s="55">
        <f t="shared" si="117"/>
        <v>46.756999999999998</v>
      </c>
      <c r="M77" s="55">
        <f t="shared" si="118"/>
        <v>-180.26900000000001</v>
      </c>
      <c r="N77" s="55">
        <f t="shared" si="119"/>
        <v>100.8377</v>
      </c>
      <c r="O77" s="17">
        <f t="shared" si="120"/>
        <v>-194.2961</v>
      </c>
      <c r="P77" s="17">
        <f t="shared" si="121"/>
        <v>-194.2961</v>
      </c>
      <c r="Q77" s="17">
        <f t="shared" si="122"/>
        <v>-126.6691</v>
      </c>
      <c r="R77" s="17">
        <f t="shared" si="123"/>
        <v>261.92309999999998</v>
      </c>
      <c r="S77" s="56"/>
      <c r="T77" s="17"/>
      <c r="U77" s="17"/>
      <c r="V77" s="71"/>
      <c r="W77" s="71"/>
      <c r="X77" s="71"/>
      <c r="Y77" s="17"/>
      <c r="Z77" s="17"/>
      <c r="AA77" s="56"/>
      <c r="AB77" s="17"/>
      <c r="AC77" s="17"/>
      <c r="AD77" s="17"/>
      <c r="AE77" s="17"/>
      <c r="AF77" s="57"/>
      <c r="AG77" s="57"/>
      <c r="AH77" s="17"/>
      <c r="AI77" s="17"/>
      <c r="AJ77" s="77"/>
      <c r="AK77" s="77"/>
      <c r="AL77" s="77"/>
      <c r="AM77" s="22"/>
      <c r="AN77" s="22"/>
      <c r="AO77" s="22"/>
      <c r="AP77" s="22"/>
      <c r="AQ77" s="106" t="s">
        <v>104</v>
      </c>
      <c r="AR77" s="108">
        <v>15</v>
      </c>
      <c r="AS77" s="30">
        <f>IF(V75=26,(4*0.5)/AR77,(2*0.5)/AR77)</f>
        <v>6.6666666666666666E-2</v>
      </c>
      <c r="AT77" s="112" t="s">
        <v>99</v>
      </c>
      <c r="AU77" s="41">
        <f t="shared" ref="AU77" si="187">IF((AS77*0.9*(V75-W75)*391.3*AQ78*10^-1)&lt;AQ76,(AS77*0.9*(V75-W75)*391.3*AQ78*10^-1),"calc. cotθ ")</f>
        <v>333.38760000000002</v>
      </c>
    </row>
    <row r="78" spans="1:47">
      <c r="A78" s="49">
        <v>10</v>
      </c>
      <c r="B78" s="82">
        <v>13</v>
      </c>
      <c r="C78" s="82">
        <v>19</v>
      </c>
      <c r="D78" s="255"/>
      <c r="E78" s="58" t="s">
        <v>17</v>
      </c>
      <c r="F78" s="58">
        <v>-105.328</v>
      </c>
      <c r="G78" s="58">
        <v>-67.230999999999995</v>
      </c>
      <c r="H78" s="58">
        <v>25.341999999999999</v>
      </c>
      <c r="I78" s="58">
        <v>-164.227</v>
      </c>
      <c r="J78" s="58">
        <v>21.414999999999999</v>
      </c>
      <c r="K78" s="58">
        <v>16.042000000000002</v>
      </c>
      <c r="L78" s="58">
        <f t="shared" si="117"/>
        <v>46.756999999999998</v>
      </c>
      <c r="M78" s="58">
        <f t="shared" si="118"/>
        <v>-180.26900000000001</v>
      </c>
      <c r="N78" s="58">
        <f t="shared" si="119"/>
        <v>100.8377</v>
      </c>
      <c r="O78" s="60">
        <f t="shared" si="120"/>
        <v>-194.2961</v>
      </c>
      <c r="P78" s="60">
        <f t="shared" si="121"/>
        <v>-194.2961</v>
      </c>
      <c r="Q78" s="60">
        <f t="shared" si="122"/>
        <v>-261.52710000000002</v>
      </c>
      <c r="R78" s="60">
        <f t="shared" si="123"/>
        <v>127.0651</v>
      </c>
      <c r="S78" s="59"/>
      <c r="T78" s="60"/>
      <c r="U78" s="60"/>
      <c r="V78" s="72"/>
      <c r="W78" s="72"/>
      <c r="X78" s="72"/>
      <c r="Y78" s="60"/>
      <c r="Z78" s="60"/>
      <c r="AA78" s="59"/>
      <c r="AB78" s="60"/>
      <c r="AC78" s="60"/>
      <c r="AD78" s="60"/>
      <c r="AE78" s="60"/>
      <c r="AF78" s="62"/>
      <c r="AG78" s="62"/>
      <c r="AH78" s="60"/>
      <c r="AI78" s="60"/>
      <c r="AJ78" s="78"/>
      <c r="AK78" s="78"/>
      <c r="AL78" s="78"/>
      <c r="AM78" s="23"/>
      <c r="AN78" s="23"/>
      <c r="AO78" s="23"/>
      <c r="AP78" s="23"/>
      <c r="AQ78" s="107">
        <v>2</v>
      </c>
      <c r="AR78" s="110">
        <v>20</v>
      </c>
      <c r="AS78" s="31">
        <f>IF(V75=26,(4*0.5)/AR78,(2*0.5)/AR78)</f>
        <v>0.05</v>
      </c>
      <c r="AT78" s="113" t="s">
        <v>98</v>
      </c>
      <c r="AU78" s="114">
        <f t="shared" ref="AU78" si="188">IF((AS78*0.9*(V75-W75)*391.3*AQ78*10^-1)&lt;AQ76,(AS78*0.9*(V75-W75)*391.3*AQ78*10^-1),"calc. cotθ ")</f>
        <v>250.04070000000002</v>
      </c>
    </row>
    <row r="79" spans="1:47">
      <c r="A79" s="44">
        <v>10</v>
      </c>
      <c r="B79" s="80">
        <v>19</v>
      </c>
      <c r="C79" s="80">
        <v>27</v>
      </c>
      <c r="D79" s="255"/>
      <c r="E79" s="51" t="s">
        <v>14</v>
      </c>
      <c r="F79" s="51">
        <v>-18.401</v>
      </c>
      <c r="G79" s="51">
        <v>-11.741</v>
      </c>
      <c r="H79" s="51">
        <v>-57.481000000000002</v>
      </c>
      <c r="I79" s="51">
        <v>373.09699999999998</v>
      </c>
      <c r="J79" s="51">
        <v>-48.634</v>
      </c>
      <c r="K79" s="51">
        <v>-36.433</v>
      </c>
      <c r="L79" s="51">
        <f t="shared" si="117"/>
        <v>-106.11500000000001</v>
      </c>
      <c r="M79" s="51">
        <f t="shared" si="118"/>
        <v>409.53</v>
      </c>
      <c r="N79" s="51">
        <f t="shared" si="119"/>
        <v>-228.97399999999999</v>
      </c>
      <c r="O79" s="53">
        <f t="shared" si="120"/>
        <v>441.36449999999996</v>
      </c>
      <c r="P79" s="53">
        <f t="shared" si="121"/>
        <v>441.36449999999996</v>
      </c>
      <c r="Q79" s="53">
        <f t="shared" si="122"/>
        <v>429.62349999999998</v>
      </c>
      <c r="R79" s="53">
        <f t="shared" si="123"/>
        <v>-453.10549999999995</v>
      </c>
      <c r="S79" s="52">
        <f>'Armature minime'!K774</f>
        <v>80</v>
      </c>
      <c r="T79" s="53">
        <f>'Armature minime'!L774</f>
        <v>339.80698000000001</v>
      </c>
      <c r="U79" s="53">
        <f>'Armature minime'!M774</f>
        <v>-330.44897999999995</v>
      </c>
      <c r="V79" s="70">
        <f>'Armature minime'!N774</f>
        <v>75</v>
      </c>
      <c r="W79" s="70">
        <f>'Armature minime'!O774</f>
        <v>4</v>
      </c>
      <c r="X79" s="70">
        <f>'Armature minime'!P774</f>
        <v>30</v>
      </c>
      <c r="Y79" s="53">
        <f>'Armature minime'!Q774</f>
        <v>389.67765209100986</v>
      </c>
      <c r="Z79" s="53">
        <f>'Armature minime'!R774</f>
        <v>517.18477480250328</v>
      </c>
      <c r="AA79" s="52" t="str">
        <f>'Armature minime'!S774</f>
        <v>Verificata</v>
      </c>
      <c r="AB79" s="53">
        <f>'Armature minime'!T774</f>
        <v>13.215807666511889</v>
      </c>
      <c r="AC79" s="53">
        <f>'Armature minime'!U774</f>
        <v>13.590066737135194</v>
      </c>
      <c r="AD79" s="53">
        <f>'Armature minime'!V774</f>
        <v>15.700000000000001</v>
      </c>
      <c r="AE79" s="53" t="str">
        <f>'Armature minime'!W774</f>
        <v>5f20</v>
      </c>
      <c r="AF79" s="54">
        <f>'Armature minime'!X774</f>
        <v>15.700000000000001</v>
      </c>
      <c r="AG79" s="54" t="str">
        <f>'Armature minime'!Y774</f>
        <v>5f20</v>
      </c>
      <c r="AH79" s="53">
        <f>'Armature minime'!Z774</f>
        <v>-392.56389900000005</v>
      </c>
      <c r="AI79" s="53">
        <f>'Armature minime'!AA774</f>
        <v>392.56389900000005</v>
      </c>
      <c r="AJ79" s="76"/>
      <c r="AK79" s="76"/>
      <c r="AL79" s="76"/>
      <c r="AM79" s="21"/>
      <c r="AN79" s="21"/>
      <c r="AO79" s="21"/>
      <c r="AP79" s="21"/>
      <c r="AQ79" s="21"/>
      <c r="AR79" s="109">
        <f t="shared" si="161"/>
        <v>12.8</v>
      </c>
      <c r="AS79" s="29">
        <f>IF(V79=26,(4*0.5)/AR79,(2*0.5)/AR79)</f>
        <v>7.8125E-2</v>
      </c>
      <c r="AT79" s="111" t="s">
        <v>96</v>
      </c>
      <c r="AU79" s="40">
        <f t="shared" ref="AU79" si="189">IF((AS79*0.9*(V79-W79)*391.3*AQ82*10^-1)&lt;AQ80,(AS79*0.9*(V79-W79)*391.3*AQ82*10^-1),"calc. cotθ ")</f>
        <v>390.68859375000005</v>
      </c>
    </row>
    <row r="80" spans="1:47">
      <c r="A80" s="46">
        <v>10</v>
      </c>
      <c r="B80" s="81">
        <v>19</v>
      </c>
      <c r="C80" s="81">
        <v>27</v>
      </c>
      <c r="D80" s="255"/>
      <c r="E80" s="55" t="s">
        <v>15</v>
      </c>
      <c r="F80" s="55">
        <v>-73.385000000000005</v>
      </c>
      <c r="G80" s="55">
        <v>-46.854999999999997</v>
      </c>
      <c r="H80" s="55">
        <v>63.558999999999997</v>
      </c>
      <c r="I80" s="55">
        <v>-412.72699999999998</v>
      </c>
      <c r="J80" s="55">
        <v>53.767000000000003</v>
      </c>
      <c r="K80" s="55">
        <v>40.277999999999999</v>
      </c>
      <c r="L80" s="55">
        <f t="shared" si="117"/>
        <v>117.32599999999999</v>
      </c>
      <c r="M80" s="55">
        <f t="shared" si="118"/>
        <v>-453.005</v>
      </c>
      <c r="N80" s="55">
        <f t="shared" si="119"/>
        <v>253.22749999999999</v>
      </c>
      <c r="O80" s="17">
        <f t="shared" si="120"/>
        <v>-488.20279999999997</v>
      </c>
      <c r="P80" s="17">
        <f t="shared" si="121"/>
        <v>-488.20279999999997</v>
      </c>
      <c r="Q80" s="17">
        <f t="shared" si="122"/>
        <v>-535.05779999999993</v>
      </c>
      <c r="R80" s="17">
        <f t="shared" si="123"/>
        <v>441.34779999999995</v>
      </c>
      <c r="S80" s="56">
        <f>'Armature minime'!K775</f>
        <v>80</v>
      </c>
      <c r="T80" s="17">
        <f>'Armature minime'!L775</f>
        <v>-404.37527999999992</v>
      </c>
      <c r="U80" s="17">
        <f>'Armature minime'!M775</f>
        <v>359.55727999999993</v>
      </c>
      <c r="V80" s="71">
        <f>'Armature minime'!N775</f>
        <v>75</v>
      </c>
      <c r="W80" s="71">
        <f>'Armature minime'!O775</f>
        <v>4</v>
      </c>
      <c r="X80" s="71">
        <f>'Armature minime'!P775</f>
        <v>30</v>
      </c>
      <c r="Y80" s="17">
        <f>'Armature minime'!Q775</f>
        <v>389.67765209100986</v>
      </c>
      <c r="Z80" s="17">
        <f>'Armature minime'!R775</f>
        <v>517.18477480250328</v>
      </c>
      <c r="AA80" s="56" t="str">
        <f>'Armature minime'!S775</f>
        <v>Verificata</v>
      </c>
      <c r="AB80" s="17">
        <f>'Armature minime'!T775</f>
        <v>16.172378336806762</v>
      </c>
      <c r="AC80" s="17">
        <f>'Armature minime'!U775</f>
        <v>14.379950144116533</v>
      </c>
      <c r="AD80" s="17">
        <f>'Armature minime'!V775</f>
        <v>18.84</v>
      </c>
      <c r="AE80" s="17" t="str">
        <f>'Armature minime'!W775</f>
        <v>6f20</v>
      </c>
      <c r="AF80" s="57">
        <f>'Armature minime'!X775</f>
        <v>15.700000000000001</v>
      </c>
      <c r="AG80" s="57" t="str">
        <f>'Armature minime'!Y775</f>
        <v>5f20</v>
      </c>
      <c r="AH80" s="17">
        <f>'Armature minime'!Z775</f>
        <v>-471.07667879999997</v>
      </c>
      <c r="AI80" s="17">
        <f>'Armature minime'!AA775</f>
        <v>392.56389900000005</v>
      </c>
      <c r="AJ80" s="77">
        <f>'Armature minime'!AB775</f>
        <v>45.7</v>
      </c>
      <c r="AK80" s="77">
        <f>'Armature minime'!AC775</f>
        <v>29.2</v>
      </c>
      <c r="AL80" s="77">
        <f>'Armature minime'!AE775</f>
        <v>2.4500000000000002</v>
      </c>
      <c r="AM80" s="22">
        <f t="shared" ref="AM80" si="190">(AK80*AL80)/2</f>
        <v>35.770000000000003</v>
      </c>
      <c r="AN80" s="22">
        <f t="shared" ref="AN80" si="191">(AH79-AI80)/AL80</f>
        <v>-320.46032571428572</v>
      </c>
      <c r="AO80" s="22">
        <f t="shared" ref="AO80" si="192">(AI79-AH80)/AL80</f>
        <v>352.50635828571427</v>
      </c>
      <c r="AP80" s="22">
        <f t="shared" ref="AP80" si="193">MAX(ABS(AN80+AM80),ABS(AN80-AM80),ABS(AO80+AM80),ABS(AO80-AM80),)</f>
        <v>388.27635828571425</v>
      </c>
      <c r="AQ80" s="22">
        <f t="shared" ref="AQ80" si="194">((0.5*14.17*X79*0.9*(V79-W79)*AQ82)/(1+AQ82^2))*10^-1</f>
        <v>543.27780000000007</v>
      </c>
      <c r="AR80" s="108">
        <v>10</v>
      </c>
      <c r="AS80" s="30">
        <f>IF(V79=26,(4*0.5)/AR80,(2*0.5)/AR80)</f>
        <v>0.1</v>
      </c>
      <c r="AT80" s="112" t="s">
        <v>100</v>
      </c>
      <c r="AU80" s="41">
        <f t="shared" ref="AU80" si="195">IF((AS80*0.9*(V79-W79)*391.3*AQ82*10^-1)&lt;AQ80,(AS80*0.9*(V79-W79)*391.3*AQ82*10^-1),"calc. cotθ ")</f>
        <v>500.08140000000003</v>
      </c>
    </row>
    <row r="81" spans="1:47">
      <c r="A81" s="46">
        <v>10</v>
      </c>
      <c r="B81" s="81">
        <v>19</v>
      </c>
      <c r="C81" s="81">
        <v>27</v>
      </c>
      <c r="D81" s="255"/>
      <c r="E81" s="55" t="s">
        <v>16</v>
      </c>
      <c r="F81" s="55">
        <v>64.3</v>
      </c>
      <c r="G81" s="55">
        <v>41.05</v>
      </c>
      <c r="H81" s="55">
        <v>34.582999999999998</v>
      </c>
      <c r="I81" s="55">
        <v>-224.52099999999999</v>
      </c>
      <c r="J81" s="55">
        <v>29.257999999999999</v>
      </c>
      <c r="K81" s="55">
        <v>21.917999999999999</v>
      </c>
      <c r="L81" s="55">
        <f t="shared" si="117"/>
        <v>63.840999999999994</v>
      </c>
      <c r="M81" s="55">
        <f t="shared" si="118"/>
        <v>-246.43899999999999</v>
      </c>
      <c r="N81" s="55">
        <f t="shared" si="119"/>
        <v>137.77269999999999</v>
      </c>
      <c r="O81" s="17">
        <f t="shared" si="120"/>
        <v>-265.59129999999999</v>
      </c>
      <c r="P81" s="17">
        <f t="shared" si="121"/>
        <v>-265.59129999999999</v>
      </c>
      <c r="Q81" s="17">
        <f t="shared" si="122"/>
        <v>-224.54129999999998</v>
      </c>
      <c r="R81" s="17">
        <f t="shared" si="123"/>
        <v>306.6413</v>
      </c>
      <c r="S81" s="56"/>
      <c r="T81" s="17"/>
      <c r="U81" s="17"/>
      <c r="V81" s="71"/>
      <c r="W81" s="71"/>
      <c r="X81" s="71"/>
      <c r="Y81" s="17"/>
      <c r="Z81" s="17"/>
      <c r="AA81" s="56"/>
      <c r="AB81" s="17"/>
      <c r="AC81" s="17"/>
      <c r="AD81" s="17"/>
      <c r="AE81" s="17"/>
      <c r="AF81" s="57"/>
      <c r="AG81" s="57"/>
      <c r="AH81" s="17"/>
      <c r="AI81" s="17"/>
      <c r="AJ81" s="77"/>
      <c r="AK81" s="77"/>
      <c r="AL81" s="77"/>
      <c r="AM81" s="22"/>
      <c r="AN81" s="22"/>
      <c r="AO81" s="22"/>
      <c r="AP81" s="22"/>
      <c r="AQ81" s="106" t="s">
        <v>104</v>
      </c>
      <c r="AR81" s="108">
        <v>15</v>
      </c>
      <c r="AS81" s="30">
        <f>IF(V79=26,(4*0.5)/AR81,(2*0.5)/AR81)</f>
        <v>6.6666666666666666E-2</v>
      </c>
      <c r="AT81" s="112" t="s">
        <v>99</v>
      </c>
      <c r="AU81" s="41">
        <f t="shared" ref="AU81" si="196">IF((AS81*0.9*(V79-W79)*391.3*AQ82*10^-1)&lt;AQ80,(AS81*0.9*(V79-W79)*391.3*AQ82*10^-1),"calc. cotθ ")</f>
        <v>333.38760000000002</v>
      </c>
    </row>
    <row r="82" spans="1:47" ht="15.75" thickBot="1">
      <c r="A82" s="63">
        <v>10</v>
      </c>
      <c r="B82" s="83">
        <v>19</v>
      </c>
      <c r="C82" s="83">
        <v>27</v>
      </c>
      <c r="D82" s="256"/>
      <c r="E82" s="66" t="s">
        <v>17</v>
      </c>
      <c r="F82" s="66">
        <v>-95.72</v>
      </c>
      <c r="G82" s="66">
        <v>-61.115000000000002</v>
      </c>
      <c r="H82" s="66">
        <v>34.582999999999998</v>
      </c>
      <c r="I82" s="66">
        <v>-224.52099999999999</v>
      </c>
      <c r="J82" s="66">
        <v>29.257999999999999</v>
      </c>
      <c r="K82" s="66">
        <v>21.917999999999999</v>
      </c>
      <c r="L82" s="66">
        <f t="shared" si="117"/>
        <v>63.840999999999994</v>
      </c>
      <c r="M82" s="66">
        <f t="shared" si="118"/>
        <v>-246.43899999999999</v>
      </c>
      <c r="N82" s="66">
        <f t="shared" si="119"/>
        <v>137.77269999999999</v>
      </c>
      <c r="O82" s="68">
        <f t="shared" si="120"/>
        <v>-265.59129999999999</v>
      </c>
      <c r="P82" s="68">
        <f t="shared" si="121"/>
        <v>-265.59129999999999</v>
      </c>
      <c r="Q82" s="68">
        <f t="shared" si="122"/>
        <v>-326.7063</v>
      </c>
      <c r="R82" s="68">
        <f t="shared" si="123"/>
        <v>204.47629999999998</v>
      </c>
      <c r="S82" s="67"/>
      <c r="T82" s="68"/>
      <c r="U82" s="68"/>
      <c r="V82" s="73"/>
      <c r="W82" s="73"/>
      <c r="X82" s="73"/>
      <c r="Y82" s="68"/>
      <c r="Z82" s="68"/>
      <c r="AA82" s="67"/>
      <c r="AB82" s="68"/>
      <c r="AC82" s="68"/>
      <c r="AD82" s="68"/>
      <c r="AE82" s="68"/>
      <c r="AF82" s="69"/>
      <c r="AG82" s="69"/>
      <c r="AH82" s="68"/>
      <c r="AI82" s="68"/>
      <c r="AJ82" s="79"/>
      <c r="AK82" s="79"/>
      <c r="AL82" s="79"/>
      <c r="AM82" s="121"/>
      <c r="AN82" s="121"/>
      <c r="AO82" s="121"/>
      <c r="AP82" s="121"/>
      <c r="AQ82" s="122">
        <v>2</v>
      </c>
      <c r="AR82" s="123">
        <v>20</v>
      </c>
      <c r="AS82" s="124">
        <f>IF(V79=26,(4*0.5)/AR82,(2*0.5)/AR82)</f>
        <v>0.05</v>
      </c>
      <c r="AT82" s="125" t="s">
        <v>98</v>
      </c>
      <c r="AU82" s="126">
        <f t="shared" ref="AU82" si="197">IF((AS82*0.9*(V79-W79)*391.3*AQ82*10^-1)&lt;AQ80,(AS82*0.9*(V79-W79)*391.3*AQ82*10^-1),"calc. cotθ ")</f>
        <v>250.04070000000002</v>
      </c>
    </row>
    <row r="83" spans="1:47" ht="15" customHeight="1">
      <c r="A83" s="44">
        <v>10</v>
      </c>
      <c r="B83" s="80">
        <v>1</v>
      </c>
      <c r="C83" s="80">
        <v>9</v>
      </c>
      <c r="D83" s="255">
        <v>1</v>
      </c>
      <c r="E83" s="51" t="s">
        <v>14</v>
      </c>
      <c r="F83" s="51">
        <v>-95.478999999999999</v>
      </c>
      <c r="G83" s="51">
        <v>-60.991999999999997</v>
      </c>
      <c r="H83" s="51">
        <v>-59.731000000000002</v>
      </c>
      <c r="I83" s="51">
        <v>379.31400000000002</v>
      </c>
      <c r="J83" s="51">
        <v>-50.807000000000002</v>
      </c>
      <c r="K83" s="51">
        <v>-38.061</v>
      </c>
      <c r="L83" s="51">
        <f t="shared" si="117"/>
        <v>-110.53800000000001</v>
      </c>
      <c r="M83" s="51">
        <f t="shared" si="118"/>
        <v>417.375</v>
      </c>
      <c r="N83" s="51">
        <f t="shared" si="119"/>
        <v>-235.75049999999999</v>
      </c>
      <c r="O83" s="53">
        <f t="shared" si="120"/>
        <v>450.53640000000001</v>
      </c>
      <c r="P83" s="53">
        <f t="shared" si="121"/>
        <v>450.53640000000001</v>
      </c>
      <c r="Q83" s="53">
        <f t="shared" si="122"/>
        <v>389.5444</v>
      </c>
      <c r="R83" s="53">
        <f t="shared" si="123"/>
        <v>-511.52840000000003</v>
      </c>
      <c r="S83" s="52">
        <f>'Armature minime'!K930</f>
        <v>80</v>
      </c>
      <c r="T83" s="53">
        <f>'Armature minime'!L930</f>
        <v>351.29679999999996</v>
      </c>
      <c r="U83" s="53">
        <f>'Armature minime'!M930</f>
        <v>-413.41920000000005</v>
      </c>
      <c r="V83" s="70">
        <f>'Armature minime'!N930</f>
        <v>75</v>
      </c>
      <c r="W83" s="70">
        <f>'Armature minime'!O930</f>
        <v>4</v>
      </c>
      <c r="X83" s="70">
        <f>'Armature minime'!P930</f>
        <v>30</v>
      </c>
      <c r="Y83" s="53">
        <f>'Armature minime'!Q930</f>
        <v>389.67765209100986</v>
      </c>
      <c r="Z83" s="53">
        <f>'Armature minime'!R930</f>
        <v>517.18477480250328</v>
      </c>
      <c r="AA83" s="52" t="str">
        <f>'Armature minime'!S930</f>
        <v>Verificata</v>
      </c>
      <c r="AB83" s="53">
        <f>'Armature minime'!T930</f>
        <v>16.534076252386111</v>
      </c>
      <c r="AC83" s="53">
        <f>'Armature minime'!U930</f>
        <v>14.049584727606344</v>
      </c>
      <c r="AD83" s="53">
        <f>'Armature minime'!V930</f>
        <v>18.84</v>
      </c>
      <c r="AE83" s="53" t="str">
        <f>'Armature minime'!W930</f>
        <v>6f20</v>
      </c>
      <c r="AF83" s="54">
        <f>'Armature minime'!X930</f>
        <v>15.700000000000001</v>
      </c>
      <c r="AG83" s="54" t="str">
        <f>'Armature minime'!Y930</f>
        <v>5f20</v>
      </c>
      <c r="AH83" s="51">
        <f>'Armature minime'!Z930</f>
        <v>-471.07667879999997</v>
      </c>
      <c r="AI83" s="53">
        <f>'Armature minime'!AA930</f>
        <v>392.56389900000005</v>
      </c>
      <c r="AJ83" s="76"/>
      <c r="AK83" s="76"/>
      <c r="AL83" s="76"/>
      <c r="AM83" s="22"/>
      <c r="AN83" s="22"/>
      <c r="AO83" s="22"/>
      <c r="AP83" s="22"/>
      <c r="AQ83" s="22"/>
      <c r="AR83" s="120">
        <f t="shared" ref="AR83:AR95" si="198">8*1.6</f>
        <v>12.8</v>
      </c>
      <c r="AS83" s="30">
        <f>IF(V83=26,(4*0.5)/AR83,(2*0.5)/AR83)</f>
        <v>7.8125E-2</v>
      </c>
      <c r="AT83" s="112" t="s">
        <v>96</v>
      </c>
      <c r="AU83" s="41">
        <f t="shared" ref="AU83" si="199">IF((AS83*0.9*(V83-W83)*391.3*AQ86*10^-1)&lt;AQ84,(AS83*0.9*(V83-W83)*391.3*AQ86*10^-1),"calc. cotθ ")</f>
        <v>390.68859375000005</v>
      </c>
    </row>
    <row r="84" spans="1:47" ht="15" customHeight="1">
      <c r="A84" s="46">
        <v>10</v>
      </c>
      <c r="B84" s="81">
        <v>1</v>
      </c>
      <c r="C84" s="81">
        <v>9</v>
      </c>
      <c r="D84" s="255">
        <v>1</v>
      </c>
      <c r="E84" s="55" t="s">
        <v>15</v>
      </c>
      <c r="F84" s="55">
        <v>-81.076999999999998</v>
      </c>
      <c r="G84" s="55">
        <v>-51.731000000000002</v>
      </c>
      <c r="H84" s="55">
        <v>53.235999999999997</v>
      </c>
      <c r="I84" s="55">
        <v>-338.22300000000001</v>
      </c>
      <c r="J84" s="55">
        <v>45.279000000000003</v>
      </c>
      <c r="K84" s="55">
        <v>33.92</v>
      </c>
      <c r="L84" s="55">
        <f t="shared" si="117"/>
        <v>98.515000000000001</v>
      </c>
      <c r="M84" s="55">
        <f t="shared" si="118"/>
        <v>-372.14300000000003</v>
      </c>
      <c r="N84" s="55">
        <f t="shared" si="119"/>
        <v>210.15790000000001</v>
      </c>
      <c r="O84" s="17">
        <f t="shared" si="120"/>
        <v>-401.69750000000005</v>
      </c>
      <c r="P84" s="17">
        <f t="shared" si="121"/>
        <v>-401.69750000000005</v>
      </c>
      <c r="Q84" s="17">
        <f t="shared" si="122"/>
        <v>-453.42850000000004</v>
      </c>
      <c r="R84" s="17">
        <f t="shared" si="123"/>
        <v>349.96650000000005</v>
      </c>
      <c r="S84" s="56">
        <f>'Armature minime'!K931</f>
        <v>80</v>
      </c>
      <c r="T84" s="17">
        <f>'Armature minime'!L931</f>
        <v>-356.80090000000007</v>
      </c>
      <c r="U84" s="17">
        <f>'Armature minime'!M931</f>
        <v>310.23730000000006</v>
      </c>
      <c r="V84" s="71">
        <f>'Armature minime'!N931</f>
        <v>75</v>
      </c>
      <c r="W84" s="71">
        <f>'Armature minime'!O931</f>
        <v>4</v>
      </c>
      <c r="X84" s="71">
        <f>'Armature minime'!P931</f>
        <v>30</v>
      </c>
      <c r="Y84" s="17">
        <f>'Armature minime'!Q931</f>
        <v>389.67765209100986</v>
      </c>
      <c r="Z84" s="17">
        <f>'Armature minime'!R931</f>
        <v>517.18477480250328</v>
      </c>
      <c r="AA84" s="56" t="str">
        <f>'Armature minime'!S931</f>
        <v>Verificata</v>
      </c>
      <c r="AB84" s="17">
        <f>'Armature minime'!T931</f>
        <v>14.269712890741388</v>
      </c>
      <c r="AC84" s="17">
        <f>'Armature minime'!U931</f>
        <v>12.407472063548056</v>
      </c>
      <c r="AD84" s="17">
        <f>'Armature minime'!V931</f>
        <v>15.700000000000001</v>
      </c>
      <c r="AE84" s="17" t="str">
        <f>'Armature minime'!W931</f>
        <v>5f20</v>
      </c>
      <c r="AF84" s="57">
        <f>'Armature minime'!X931</f>
        <v>15.700000000000001</v>
      </c>
      <c r="AG84" s="57" t="str">
        <f>'Armature minime'!Y931</f>
        <v>5f20</v>
      </c>
      <c r="AH84" s="55">
        <f>'Armature minime'!Z931</f>
        <v>-392.56389900000005</v>
      </c>
      <c r="AI84" s="17">
        <f>'Armature minime'!AA931</f>
        <v>392.56389900000005</v>
      </c>
      <c r="AJ84" s="77">
        <f>'Armature minime'!AB931</f>
        <v>45.7</v>
      </c>
      <c r="AK84" s="77">
        <f>'Armature minime'!AC931</f>
        <v>29.2</v>
      </c>
      <c r="AL84" s="77">
        <f>'Armature minime'!AE931</f>
        <v>3.95</v>
      </c>
      <c r="AM84" s="22">
        <f t="shared" ref="AM84" si="200">(AK84*AL84)/2</f>
        <v>57.67</v>
      </c>
      <c r="AN84" s="22">
        <f t="shared" ref="AN84" si="201">(AH83-AI84)/AL84</f>
        <v>-218.64318425316458</v>
      </c>
      <c r="AO84" s="22">
        <f t="shared" ref="AO84" si="202">(AI83-AH84)/AL84</f>
        <v>198.76653113924053</v>
      </c>
      <c r="AP84" s="22">
        <f t="shared" ref="AP84" si="203">MAX(ABS(AN84+AM84),ABS(AN84-AM84),ABS(AO84+AM84),ABS(AO84-AM84),)</f>
        <v>276.31318425316459</v>
      </c>
      <c r="AQ84" s="22">
        <f t="shared" ref="AQ84" si="204">((0.5*14.17*X83*0.9*(V83-W83)*AQ86)/(1+AQ86^2))*10^-1</f>
        <v>543.27780000000007</v>
      </c>
      <c r="AR84" s="108">
        <v>10</v>
      </c>
      <c r="AS84" s="30">
        <f>IF(V83=26,(4*0.5)/AR84,(2*0.5)/AR84)</f>
        <v>0.1</v>
      </c>
      <c r="AT84" s="112" t="s">
        <v>100</v>
      </c>
      <c r="AU84" s="41">
        <f t="shared" ref="AU84" si="205">IF((AS84*0.9*(V83-W83)*391.3*AQ86*10^-1)&lt;AQ84,(AS84*0.9*(V83-W83)*391.3*AQ86*10^-1),"calc. cotθ ")</f>
        <v>500.08140000000003</v>
      </c>
    </row>
    <row r="85" spans="1:47" ht="15" customHeight="1">
      <c r="A85" s="46">
        <v>10</v>
      </c>
      <c r="B85" s="81">
        <v>1</v>
      </c>
      <c r="C85" s="81">
        <v>9</v>
      </c>
      <c r="D85" s="255">
        <v>1</v>
      </c>
      <c r="E85" s="55" t="s">
        <v>16</v>
      </c>
      <c r="F85" s="55">
        <v>117.18</v>
      </c>
      <c r="G85" s="55">
        <v>74.826999999999998</v>
      </c>
      <c r="H85" s="55">
        <v>22.593</v>
      </c>
      <c r="I85" s="55">
        <v>-143.50700000000001</v>
      </c>
      <c r="J85" s="55">
        <v>19.216999999999999</v>
      </c>
      <c r="K85" s="55">
        <v>14.396000000000001</v>
      </c>
      <c r="L85" s="55">
        <f t="shared" si="117"/>
        <v>41.81</v>
      </c>
      <c r="M85" s="55">
        <f t="shared" si="118"/>
        <v>-157.90300000000002</v>
      </c>
      <c r="N85" s="55">
        <f t="shared" si="119"/>
        <v>89.180900000000008</v>
      </c>
      <c r="O85" s="17">
        <f t="shared" si="120"/>
        <v>-170.44600000000003</v>
      </c>
      <c r="P85" s="17">
        <f t="shared" si="121"/>
        <v>-170.44600000000003</v>
      </c>
      <c r="Q85" s="17">
        <f t="shared" si="122"/>
        <v>-95.619000000000028</v>
      </c>
      <c r="R85" s="17">
        <f t="shared" si="123"/>
        <v>245.27300000000002</v>
      </c>
      <c r="S85" s="19"/>
      <c r="T85" s="17"/>
      <c r="U85" s="17"/>
      <c r="V85" s="71"/>
      <c r="W85" s="71"/>
      <c r="X85" s="71"/>
      <c r="Y85" s="17"/>
      <c r="Z85" s="74"/>
      <c r="AA85" s="19"/>
      <c r="AB85" s="74"/>
      <c r="AC85" s="74"/>
      <c r="AD85" s="17"/>
      <c r="AE85" s="17"/>
      <c r="AF85" s="57"/>
      <c r="AG85" s="57"/>
      <c r="AH85" s="55"/>
      <c r="AI85" s="17"/>
      <c r="AJ85" s="77"/>
      <c r="AK85" s="77"/>
      <c r="AL85" s="77"/>
      <c r="AM85" s="22"/>
      <c r="AN85" s="22"/>
      <c r="AO85" s="22"/>
      <c r="AP85" s="22"/>
      <c r="AQ85" s="106" t="s">
        <v>104</v>
      </c>
      <c r="AR85" s="108">
        <v>15</v>
      </c>
      <c r="AS85" s="30">
        <f>IF(V83=26,(4*0.5)/AR85,(2*0.5)/AR85)</f>
        <v>6.6666666666666666E-2</v>
      </c>
      <c r="AT85" s="112" t="s">
        <v>99</v>
      </c>
      <c r="AU85" s="41">
        <f t="shared" ref="AU85" si="206">IF((AS85*0.9*(V83-W83)*391.3*AQ86*10^-1)&lt;AQ84,(AS85*0.9*(V83-W83)*391.3*AQ86*10^-1),"calc. cotθ ")</f>
        <v>333.38760000000002</v>
      </c>
    </row>
    <row r="86" spans="1:47" ht="15" customHeight="1">
      <c r="A86" s="49">
        <v>10</v>
      </c>
      <c r="B86" s="82">
        <v>1</v>
      </c>
      <c r="C86" s="82">
        <v>9</v>
      </c>
      <c r="D86" s="255">
        <v>1</v>
      </c>
      <c r="E86" s="58" t="s">
        <v>17</v>
      </c>
      <c r="F86" s="58">
        <v>-111.42</v>
      </c>
      <c r="G86" s="58">
        <v>-71.123000000000005</v>
      </c>
      <c r="H86" s="58">
        <v>22.593</v>
      </c>
      <c r="I86" s="58">
        <v>-143.50700000000001</v>
      </c>
      <c r="J86" s="58">
        <v>19.216999999999999</v>
      </c>
      <c r="K86" s="58">
        <v>14.396000000000001</v>
      </c>
      <c r="L86" s="58">
        <f t="shared" si="117"/>
        <v>41.81</v>
      </c>
      <c r="M86" s="58">
        <f t="shared" si="118"/>
        <v>-157.90300000000002</v>
      </c>
      <c r="N86" s="58">
        <f t="shared" si="119"/>
        <v>89.180900000000008</v>
      </c>
      <c r="O86" s="60">
        <f t="shared" si="120"/>
        <v>-170.44600000000003</v>
      </c>
      <c r="P86" s="60">
        <f t="shared" si="121"/>
        <v>-170.44600000000003</v>
      </c>
      <c r="Q86" s="60">
        <f t="shared" si="122"/>
        <v>-241.56900000000002</v>
      </c>
      <c r="R86" s="60">
        <f t="shared" si="123"/>
        <v>99.323000000000022</v>
      </c>
      <c r="S86" s="61"/>
      <c r="T86" s="60"/>
      <c r="U86" s="60"/>
      <c r="V86" s="72"/>
      <c r="W86" s="72"/>
      <c r="X86" s="72"/>
      <c r="Y86" s="60"/>
      <c r="Z86" s="75"/>
      <c r="AA86" s="61"/>
      <c r="AB86" s="75"/>
      <c r="AC86" s="75"/>
      <c r="AD86" s="60"/>
      <c r="AE86" s="60"/>
      <c r="AF86" s="62"/>
      <c r="AG86" s="62"/>
      <c r="AH86" s="58"/>
      <c r="AI86" s="60"/>
      <c r="AJ86" s="78"/>
      <c r="AK86" s="78"/>
      <c r="AL86" s="78"/>
      <c r="AM86" s="23"/>
      <c r="AN86" s="23"/>
      <c r="AO86" s="23"/>
      <c r="AP86" s="23"/>
      <c r="AQ86" s="107">
        <v>2</v>
      </c>
      <c r="AR86" s="110">
        <v>20</v>
      </c>
      <c r="AS86" s="31">
        <f>IF(V83=26,(4*0.5)/AR86,(2*0.5)/AR86)</f>
        <v>0.05</v>
      </c>
      <c r="AT86" s="113" t="s">
        <v>98</v>
      </c>
      <c r="AU86" s="114">
        <f t="shared" ref="AU86" si="207">IF((AS86*0.9*(V83-W83)*391.3*AQ86*10^-1)&lt;AQ84,(AS86*0.9*(V83-W83)*391.3*AQ86*10^-1),"calc. cotθ ")</f>
        <v>250.04070000000002</v>
      </c>
    </row>
    <row r="87" spans="1:47" ht="15" customHeight="1">
      <c r="A87" s="44">
        <v>10</v>
      </c>
      <c r="B87" s="80">
        <v>9</v>
      </c>
      <c r="C87" s="80">
        <v>13</v>
      </c>
      <c r="D87" s="255">
        <v>1</v>
      </c>
      <c r="E87" s="51" t="s">
        <v>14</v>
      </c>
      <c r="F87" s="51">
        <v>-61.191000000000003</v>
      </c>
      <c r="G87" s="51">
        <v>-39.078000000000003</v>
      </c>
      <c r="H87" s="51">
        <v>-60.390999999999998</v>
      </c>
      <c r="I87" s="51">
        <v>383.77300000000002</v>
      </c>
      <c r="J87" s="51">
        <v>-51.363</v>
      </c>
      <c r="K87" s="51">
        <v>-38.476999999999997</v>
      </c>
      <c r="L87" s="51">
        <f t="shared" si="117"/>
        <v>-111.75399999999999</v>
      </c>
      <c r="M87" s="51">
        <f t="shared" si="118"/>
        <v>422.25</v>
      </c>
      <c r="N87" s="51">
        <f t="shared" si="119"/>
        <v>-238.42899999999997</v>
      </c>
      <c r="O87" s="53">
        <f t="shared" si="120"/>
        <v>455.77620000000002</v>
      </c>
      <c r="P87" s="53">
        <f t="shared" si="121"/>
        <v>455.77620000000002</v>
      </c>
      <c r="Q87" s="53">
        <f t="shared" si="122"/>
        <v>416.69820000000004</v>
      </c>
      <c r="R87" s="53">
        <f t="shared" si="123"/>
        <v>-494.85419999999999</v>
      </c>
      <c r="S87" s="52">
        <f>'Armature minime'!K934</f>
        <v>80</v>
      </c>
      <c r="T87" s="53">
        <f>'Armature minime'!L934</f>
        <v>342.81808000000007</v>
      </c>
      <c r="U87" s="53">
        <f>'Armature minime'!M934</f>
        <v>-375.98527999999999</v>
      </c>
      <c r="V87" s="70">
        <f>'Armature minime'!N934</f>
        <v>75</v>
      </c>
      <c r="W87" s="70">
        <f>'Armature minime'!O934</f>
        <v>4</v>
      </c>
      <c r="X87" s="70">
        <f>'Armature minime'!P934</f>
        <v>30</v>
      </c>
      <c r="Y87" s="53">
        <f>'Armature minime'!Q934</f>
        <v>389.67765209100986</v>
      </c>
      <c r="Z87" s="53">
        <f>'Armature minime'!R934</f>
        <v>517.18477480250328</v>
      </c>
      <c r="AA87" s="52" t="str">
        <f>'Armature minime'!S934</f>
        <v>Verificata</v>
      </c>
      <c r="AB87" s="53">
        <f>'Armature minime'!T934</f>
        <v>15.036963182393905</v>
      </c>
      <c r="AC87" s="53">
        <f>'Armature minime'!U934</f>
        <v>13.710491132043705</v>
      </c>
      <c r="AD87" s="53">
        <f>'Armature minime'!V934</f>
        <v>15.700000000000001</v>
      </c>
      <c r="AE87" s="53" t="str">
        <f>'Armature minime'!W934</f>
        <v>5f20</v>
      </c>
      <c r="AF87" s="54">
        <f>'Armature minime'!X934</f>
        <v>15.700000000000001</v>
      </c>
      <c r="AG87" s="54" t="str">
        <f>'Armature minime'!Y934</f>
        <v>5f20</v>
      </c>
      <c r="AH87" s="53">
        <f>'Armature minime'!Z934</f>
        <v>-392.56389900000005</v>
      </c>
      <c r="AI87" s="53">
        <f>'Armature minime'!AA934</f>
        <v>392.56389900000005</v>
      </c>
      <c r="AJ87" s="76"/>
      <c r="AK87" s="76"/>
      <c r="AL87" s="76"/>
      <c r="AM87" s="21"/>
      <c r="AN87" s="21"/>
      <c r="AO87" s="21"/>
      <c r="AP87" s="21"/>
      <c r="AQ87" s="21"/>
      <c r="AR87" s="109">
        <f t="shared" si="198"/>
        <v>12.8</v>
      </c>
      <c r="AS87" s="29">
        <f>IF(V87=26,(4*0.5)/AR87,(2*0.5)/AR87)</f>
        <v>7.8125E-2</v>
      </c>
      <c r="AT87" s="111" t="s">
        <v>96</v>
      </c>
      <c r="AU87" s="40">
        <f t="shared" ref="AU87" si="208">IF((AS87*0.9*(V87-W87)*391.3*AQ90*10^-1)&lt;AQ88,(AS87*0.9*(V87-W87)*391.3*AQ90*10^-1),"calc. cotθ ")</f>
        <v>390.68859375000005</v>
      </c>
    </row>
    <row r="88" spans="1:47" ht="15" customHeight="1">
      <c r="A88" s="46">
        <v>10</v>
      </c>
      <c r="B88" s="81">
        <v>9</v>
      </c>
      <c r="C88" s="81">
        <v>13</v>
      </c>
      <c r="D88" s="255">
        <v>1</v>
      </c>
      <c r="E88" s="55" t="s">
        <v>15</v>
      </c>
      <c r="F88" s="55">
        <v>-54.91</v>
      </c>
      <c r="G88" s="55">
        <v>-35.043999999999997</v>
      </c>
      <c r="H88" s="55">
        <v>60.292000000000002</v>
      </c>
      <c r="I88" s="55">
        <v>-383.077</v>
      </c>
      <c r="J88" s="55">
        <v>51.279000000000003</v>
      </c>
      <c r="K88" s="55">
        <v>38.414999999999999</v>
      </c>
      <c r="L88" s="55">
        <f t="shared" si="117"/>
        <v>111.571</v>
      </c>
      <c r="M88" s="55">
        <f t="shared" si="118"/>
        <v>-421.49200000000002</v>
      </c>
      <c r="N88" s="55">
        <f t="shared" si="119"/>
        <v>238.01859999999999</v>
      </c>
      <c r="O88" s="17">
        <f t="shared" si="120"/>
        <v>-454.9633</v>
      </c>
      <c r="P88" s="17">
        <f t="shared" si="121"/>
        <v>-454.9633</v>
      </c>
      <c r="Q88" s="17">
        <f t="shared" si="122"/>
        <v>-490.00729999999999</v>
      </c>
      <c r="R88" s="17">
        <f t="shared" si="123"/>
        <v>419.91930000000002</v>
      </c>
      <c r="S88" s="56">
        <f>'Armature minime'!K935</f>
        <v>80</v>
      </c>
      <c r="T88" s="17">
        <f>'Armature minime'!L935</f>
        <v>-371.99198000000001</v>
      </c>
      <c r="U88" s="17">
        <f>'Armature minime'!M935</f>
        <v>345.18558000000002</v>
      </c>
      <c r="V88" s="71">
        <f>'Armature minime'!N935</f>
        <v>75</v>
      </c>
      <c r="W88" s="71">
        <f>'Armature minime'!O935</f>
        <v>4</v>
      </c>
      <c r="X88" s="71">
        <f>'Armature minime'!P935</f>
        <v>30</v>
      </c>
      <c r="Y88" s="17">
        <f>'Armature minime'!Q935</f>
        <v>389.67765209100986</v>
      </c>
      <c r="Z88" s="17">
        <f>'Armature minime'!R935</f>
        <v>517.18477480250328</v>
      </c>
      <c r="AA88" s="56" t="str">
        <f>'Armature minime'!S935</f>
        <v>Verificata</v>
      </c>
      <c r="AB88" s="17">
        <f>'Armature minime'!T935</f>
        <v>14.877257182530684</v>
      </c>
      <c r="AC88" s="17">
        <f>'Armature minime'!U935</f>
        <v>13.805175717393208</v>
      </c>
      <c r="AD88" s="17">
        <f>'Armature minime'!V935</f>
        <v>15.700000000000001</v>
      </c>
      <c r="AE88" s="17" t="str">
        <f>'Armature minime'!W935</f>
        <v>5f20</v>
      </c>
      <c r="AF88" s="57">
        <f>'Armature minime'!X935</f>
        <v>15.700000000000001</v>
      </c>
      <c r="AG88" s="57" t="str">
        <f>'Armature minime'!Y935</f>
        <v>5f20</v>
      </c>
      <c r="AH88" s="17">
        <f>'Armature minime'!Z935</f>
        <v>-392.56389900000005</v>
      </c>
      <c r="AI88" s="17">
        <f>'Armature minime'!AA935</f>
        <v>392.56389900000005</v>
      </c>
      <c r="AJ88" s="77">
        <f>'Armature minime'!AB935</f>
        <v>45.7</v>
      </c>
      <c r="AK88" s="77">
        <f>'Armature minime'!AC935</f>
        <v>29.2</v>
      </c>
      <c r="AL88" s="77">
        <f>'Armature minime'!AE935</f>
        <v>2.98</v>
      </c>
      <c r="AM88" s="22">
        <f t="shared" ref="AM88" si="209">(AK88*AL88)/2</f>
        <v>43.507999999999996</v>
      </c>
      <c r="AN88" s="22">
        <f t="shared" ref="AN88" si="210">(AH87-AI88)/AL88</f>
        <v>-263.46570402684569</v>
      </c>
      <c r="AO88" s="22">
        <f t="shared" ref="AO88" si="211">(AI87-AH88)/AL88</f>
        <v>263.46570402684569</v>
      </c>
      <c r="AP88" s="22">
        <f t="shared" ref="AP88" si="212">MAX(ABS(AN88+AM88),ABS(AN88-AM88),ABS(AO88+AM88),ABS(AO88-AM88),)</f>
        <v>306.97370402684567</v>
      </c>
      <c r="AQ88" s="22">
        <f t="shared" ref="AQ88" si="213">((0.5*14.17*X87*0.9*(V87-W87)*AQ90)/(1+AQ90^2))*10^-1</f>
        <v>543.27780000000007</v>
      </c>
      <c r="AR88" s="108">
        <v>10</v>
      </c>
      <c r="AS88" s="30">
        <f>IF(V87=26,(4*0.5)/AR88,(2*0.5)/AR88)</f>
        <v>0.1</v>
      </c>
      <c r="AT88" s="112" t="s">
        <v>100</v>
      </c>
      <c r="AU88" s="41">
        <f t="shared" ref="AU88" si="214">IF((AS88*0.9*(V87-W87)*391.3*AQ90*10^-1)&lt;AQ88,(AS88*0.9*(V87-W87)*391.3*AQ90*10^-1),"calc. cotθ ")</f>
        <v>500.08140000000003</v>
      </c>
    </row>
    <row r="89" spans="1:47" ht="15" customHeight="1">
      <c r="A89" s="46">
        <v>10</v>
      </c>
      <c r="B89" s="81">
        <v>9</v>
      </c>
      <c r="C89" s="81">
        <v>13</v>
      </c>
      <c r="D89" s="255">
        <v>1</v>
      </c>
      <c r="E89" s="55" t="s">
        <v>16</v>
      </c>
      <c r="F89" s="55">
        <v>88.072000000000003</v>
      </c>
      <c r="G89" s="55">
        <v>56.235999999999997</v>
      </c>
      <c r="H89" s="55">
        <v>31.927</v>
      </c>
      <c r="I89" s="55">
        <v>-202.87</v>
      </c>
      <c r="J89" s="55">
        <v>27.154</v>
      </c>
      <c r="K89" s="55">
        <v>20.341999999999999</v>
      </c>
      <c r="L89" s="55">
        <f t="shared" si="117"/>
        <v>59.081000000000003</v>
      </c>
      <c r="M89" s="55">
        <f t="shared" si="118"/>
        <v>-223.21199999999999</v>
      </c>
      <c r="N89" s="55">
        <f t="shared" si="119"/>
        <v>126.0446</v>
      </c>
      <c r="O89" s="17">
        <f t="shared" si="120"/>
        <v>-240.93629999999999</v>
      </c>
      <c r="P89" s="17">
        <f t="shared" si="121"/>
        <v>-240.93629999999999</v>
      </c>
      <c r="Q89" s="17">
        <f t="shared" si="122"/>
        <v>-184.7003</v>
      </c>
      <c r="R89" s="17">
        <f t="shared" si="123"/>
        <v>297.17230000000001</v>
      </c>
      <c r="S89" s="56"/>
      <c r="T89" s="17"/>
      <c r="U89" s="17"/>
      <c r="V89" s="71"/>
      <c r="W89" s="71"/>
      <c r="X89" s="71"/>
      <c r="Y89" s="17"/>
      <c r="Z89" s="17"/>
      <c r="AA89" s="56"/>
      <c r="AB89" s="17"/>
      <c r="AC89" s="17"/>
      <c r="AD89" s="17"/>
      <c r="AE89" s="17"/>
      <c r="AF89" s="57"/>
      <c r="AG89" s="57"/>
      <c r="AH89" s="17"/>
      <c r="AI89" s="17"/>
      <c r="AJ89" s="77"/>
      <c r="AK89" s="77"/>
      <c r="AL89" s="77"/>
      <c r="AM89" s="22"/>
      <c r="AN89" s="22"/>
      <c r="AO89" s="22"/>
      <c r="AP89" s="22"/>
      <c r="AQ89" s="106" t="s">
        <v>104</v>
      </c>
      <c r="AR89" s="108">
        <v>15</v>
      </c>
      <c r="AS89" s="30">
        <f>IF(V87=26,(4*0.5)/AR89,(2*0.5)/AR89)</f>
        <v>6.6666666666666666E-2</v>
      </c>
      <c r="AT89" s="112" t="s">
        <v>99</v>
      </c>
      <c r="AU89" s="41">
        <f t="shared" ref="AU89" si="215">IF((AS89*0.9*(V87-W87)*391.3*AQ90*10^-1)&lt;AQ88,(AS89*0.9*(V87-W87)*391.3*AQ90*10^-1),"calc. cotθ ")</f>
        <v>333.38760000000002</v>
      </c>
    </row>
    <row r="90" spans="1:47" ht="15" customHeight="1">
      <c r="A90" s="49">
        <v>10</v>
      </c>
      <c r="B90" s="82">
        <v>9</v>
      </c>
      <c r="C90" s="82">
        <v>13</v>
      </c>
      <c r="D90" s="255">
        <v>1</v>
      </c>
      <c r="E90" s="58" t="s">
        <v>17</v>
      </c>
      <c r="F90" s="58">
        <v>-84.748999999999995</v>
      </c>
      <c r="G90" s="58">
        <v>-54.101999999999997</v>
      </c>
      <c r="H90" s="58">
        <v>31.927</v>
      </c>
      <c r="I90" s="58">
        <v>-202.87</v>
      </c>
      <c r="J90" s="58">
        <v>27.154</v>
      </c>
      <c r="K90" s="58">
        <v>20.341999999999999</v>
      </c>
      <c r="L90" s="58">
        <f t="shared" si="117"/>
        <v>59.081000000000003</v>
      </c>
      <c r="M90" s="58">
        <f t="shared" si="118"/>
        <v>-223.21199999999999</v>
      </c>
      <c r="N90" s="58">
        <f t="shared" si="119"/>
        <v>126.0446</v>
      </c>
      <c r="O90" s="60">
        <f t="shared" si="120"/>
        <v>-240.93629999999999</v>
      </c>
      <c r="P90" s="60">
        <f t="shared" si="121"/>
        <v>-240.93629999999999</v>
      </c>
      <c r="Q90" s="60">
        <f t="shared" si="122"/>
        <v>-295.03829999999999</v>
      </c>
      <c r="R90" s="60">
        <f t="shared" si="123"/>
        <v>186.83429999999998</v>
      </c>
      <c r="S90" s="59"/>
      <c r="T90" s="60"/>
      <c r="U90" s="60"/>
      <c r="V90" s="72"/>
      <c r="W90" s="72"/>
      <c r="X90" s="72"/>
      <c r="Y90" s="60"/>
      <c r="Z90" s="60"/>
      <c r="AA90" s="59"/>
      <c r="AB90" s="60"/>
      <c r="AC90" s="60"/>
      <c r="AD90" s="60"/>
      <c r="AE90" s="60"/>
      <c r="AF90" s="62"/>
      <c r="AG90" s="62"/>
      <c r="AH90" s="60"/>
      <c r="AI90" s="60"/>
      <c r="AJ90" s="78"/>
      <c r="AK90" s="78"/>
      <c r="AL90" s="78"/>
      <c r="AM90" s="23"/>
      <c r="AN90" s="23"/>
      <c r="AO90" s="23"/>
      <c r="AP90" s="23"/>
      <c r="AQ90" s="107">
        <v>2</v>
      </c>
      <c r="AR90" s="110">
        <v>20</v>
      </c>
      <c r="AS90" s="31">
        <f>IF(V87=26,(4*0.5)/AR90,(2*0.5)/AR90)</f>
        <v>0.05</v>
      </c>
      <c r="AT90" s="113" t="s">
        <v>98</v>
      </c>
      <c r="AU90" s="114">
        <f t="shared" ref="AU90" si="216">IF((AS90*0.9*(V87-W87)*391.3*AQ90*10^-1)&lt;AQ88,(AS90*0.9*(V87-W87)*391.3*AQ90*10^-1),"calc. cotθ ")</f>
        <v>250.04070000000002</v>
      </c>
    </row>
    <row r="91" spans="1:47" ht="15" customHeight="1">
      <c r="A91" s="44">
        <v>10</v>
      </c>
      <c r="B91" s="80">
        <v>13</v>
      </c>
      <c r="C91" s="80">
        <v>19</v>
      </c>
      <c r="D91" s="255">
        <v>1</v>
      </c>
      <c r="E91" s="51" t="s">
        <v>14</v>
      </c>
      <c r="F91" s="51">
        <v>-78.165000000000006</v>
      </c>
      <c r="G91" s="51">
        <v>-49.911999999999999</v>
      </c>
      <c r="H91" s="51">
        <v>-54.807000000000002</v>
      </c>
      <c r="I91" s="51">
        <v>348.66500000000002</v>
      </c>
      <c r="J91" s="51">
        <v>-46.606999999999999</v>
      </c>
      <c r="K91" s="51">
        <v>-34.914999999999999</v>
      </c>
      <c r="L91" s="51">
        <f t="shared" si="117"/>
        <v>-101.414</v>
      </c>
      <c r="M91" s="51">
        <f t="shared" si="118"/>
        <v>383.58000000000004</v>
      </c>
      <c r="N91" s="51">
        <f t="shared" si="119"/>
        <v>-216.488</v>
      </c>
      <c r="O91" s="53">
        <f t="shared" si="120"/>
        <v>414.00420000000003</v>
      </c>
      <c r="P91" s="53">
        <f t="shared" si="121"/>
        <v>414.00420000000003</v>
      </c>
      <c r="Q91" s="53">
        <f t="shared" si="122"/>
        <v>364.09220000000005</v>
      </c>
      <c r="R91" s="53">
        <f t="shared" si="123"/>
        <v>-463.9162</v>
      </c>
      <c r="S91" s="52">
        <f>'Armature minime'!K938</f>
        <v>80</v>
      </c>
      <c r="T91" s="53">
        <f>'Armature minime'!L938</f>
        <v>319.67924000000005</v>
      </c>
      <c r="U91" s="53">
        <f>'Armature minime'!M938</f>
        <v>-365.40404000000001</v>
      </c>
      <c r="V91" s="70">
        <f>'Armature minime'!N938</f>
        <v>75</v>
      </c>
      <c r="W91" s="70">
        <f>'Armature minime'!O938</f>
        <v>4</v>
      </c>
      <c r="X91" s="70">
        <f>'Armature minime'!P938</f>
        <v>30</v>
      </c>
      <c r="Y91" s="53">
        <f>'Armature minime'!Q938</f>
        <v>389.67765209100986</v>
      </c>
      <c r="Z91" s="53">
        <f>'Armature minime'!R938</f>
        <v>517.18477480250328</v>
      </c>
      <c r="AA91" s="52" t="str">
        <f>'Armature minime'!S938</f>
        <v>Verificata</v>
      </c>
      <c r="AB91" s="53">
        <f>'Armature minime'!T938</f>
        <v>14.613782476212871</v>
      </c>
      <c r="AC91" s="53">
        <f>'Armature minime'!U938</f>
        <v>12.785088187643051</v>
      </c>
      <c r="AD91" s="53">
        <f>'Armature minime'!V938</f>
        <v>15.700000000000001</v>
      </c>
      <c r="AE91" s="53" t="str">
        <f>'Armature minime'!W938</f>
        <v>5f20</v>
      </c>
      <c r="AF91" s="54">
        <f>'Armature minime'!X938</f>
        <v>15.700000000000001</v>
      </c>
      <c r="AG91" s="54" t="str">
        <f>'Armature minime'!Y938</f>
        <v>5f20</v>
      </c>
      <c r="AH91" s="53">
        <f>'Armature minime'!Z938</f>
        <v>-392.56389900000005</v>
      </c>
      <c r="AI91" s="53">
        <f>'Armature minime'!AA938</f>
        <v>392.56389900000005</v>
      </c>
      <c r="AJ91" s="76"/>
      <c r="AK91" s="76"/>
      <c r="AL91" s="76"/>
      <c r="AM91" s="21"/>
      <c r="AN91" s="21"/>
      <c r="AO91" s="21"/>
      <c r="AP91" s="21"/>
      <c r="AQ91" s="21"/>
      <c r="AR91" s="109">
        <f t="shared" si="198"/>
        <v>12.8</v>
      </c>
      <c r="AS91" s="29">
        <f>IF(V91=26,(4*0.5)/AR91,(2*0.5)/AR91)</f>
        <v>7.8125E-2</v>
      </c>
      <c r="AT91" s="111" t="s">
        <v>96</v>
      </c>
      <c r="AU91" s="40">
        <f t="shared" ref="AU91" si="217">IF((AS91*0.9*(V91-W91)*391.3*AQ94*10^-1)&lt;AQ92,(AS91*0.9*(V91-W91)*391.3*AQ94*10^-1),"calc. cotθ ")</f>
        <v>390.68859375000005</v>
      </c>
    </row>
    <row r="92" spans="1:47" ht="15" customHeight="1">
      <c r="A92" s="46">
        <v>10</v>
      </c>
      <c r="B92" s="81">
        <v>13</v>
      </c>
      <c r="C92" s="81">
        <v>19</v>
      </c>
      <c r="D92" s="255">
        <v>1</v>
      </c>
      <c r="E92" s="55" t="s">
        <v>15</v>
      </c>
      <c r="F92" s="55">
        <v>-76.781999999999996</v>
      </c>
      <c r="G92" s="55">
        <v>-49.011000000000003</v>
      </c>
      <c r="H92" s="55">
        <v>54.448999999999998</v>
      </c>
      <c r="I92" s="55">
        <v>-346.47699999999998</v>
      </c>
      <c r="J92" s="55">
        <v>46.301000000000002</v>
      </c>
      <c r="K92" s="55">
        <v>34.685000000000002</v>
      </c>
      <c r="L92" s="55">
        <f t="shared" si="117"/>
        <v>100.75</v>
      </c>
      <c r="M92" s="55">
        <f t="shared" si="118"/>
        <v>-381.16199999999998</v>
      </c>
      <c r="N92" s="55">
        <f t="shared" si="119"/>
        <v>215.09859999999998</v>
      </c>
      <c r="O92" s="17">
        <f t="shared" si="120"/>
        <v>-411.387</v>
      </c>
      <c r="P92" s="17">
        <f t="shared" si="121"/>
        <v>-411.387</v>
      </c>
      <c r="Q92" s="17">
        <f t="shared" si="122"/>
        <v>-460.39800000000002</v>
      </c>
      <c r="R92" s="17">
        <f t="shared" si="123"/>
        <v>362.37599999999998</v>
      </c>
      <c r="S92" s="56">
        <f>'Armature minime'!K939</f>
        <v>80</v>
      </c>
      <c r="T92" s="17">
        <f>'Armature minime'!L939</f>
        <v>-362.04184000000004</v>
      </c>
      <c r="U92" s="17">
        <f>'Armature minime'!M939</f>
        <v>317.80703999999997</v>
      </c>
      <c r="V92" s="71">
        <f>'Armature minime'!N939</f>
        <v>75</v>
      </c>
      <c r="W92" s="71">
        <f>'Armature minime'!O939</f>
        <v>4</v>
      </c>
      <c r="X92" s="71">
        <f>'Armature minime'!P939</f>
        <v>30</v>
      </c>
      <c r="Y92" s="17">
        <f>'Armature minime'!Q939</f>
        <v>389.67765209100986</v>
      </c>
      <c r="Z92" s="17">
        <f>'Armature minime'!R939</f>
        <v>517.18477480250328</v>
      </c>
      <c r="AA92" s="56" t="str">
        <f>'Armature minime'!S939</f>
        <v>Verificata</v>
      </c>
      <c r="AB92" s="17">
        <f>'Armature minime'!T939</f>
        <v>14.479316367295405</v>
      </c>
      <c r="AC92" s="17">
        <f>'Armature minime'!U939</f>
        <v>12.710212377424954</v>
      </c>
      <c r="AD92" s="17">
        <f>'Armature minime'!V939</f>
        <v>15.700000000000001</v>
      </c>
      <c r="AE92" s="17" t="str">
        <f>'Armature minime'!W939</f>
        <v>5f20</v>
      </c>
      <c r="AF92" s="57">
        <f>'Armature minime'!X939</f>
        <v>15.700000000000001</v>
      </c>
      <c r="AG92" s="57" t="str">
        <f>'Armature minime'!Y939</f>
        <v>5f20</v>
      </c>
      <c r="AH92" s="17">
        <f>'Armature minime'!Z939</f>
        <v>-392.56389900000005</v>
      </c>
      <c r="AI92" s="17">
        <f>'Armature minime'!AA939</f>
        <v>392.56389900000005</v>
      </c>
      <c r="AJ92" s="77">
        <f>'Armature minime'!AB939</f>
        <v>45.7</v>
      </c>
      <c r="AK92" s="77">
        <f>'Armature minime'!AC939</f>
        <v>29.2</v>
      </c>
      <c r="AL92" s="77">
        <f>'Armature minime'!AE939</f>
        <v>3.82</v>
      </c>
      <c r="AM92" s="22">
        <f t="shared" ref="AM92" si="218">(AK92*AL92)/2</f>
        <v>55.771999999999998</v>
      </c>
      <c r="AN92" s="22">
        <f t="shared" ref="AN92" si="219">(AH91-AI92)/AL92</f>
        <v>-205.53083717277491</v>
      </c>
      <c r="AO92" s="22">
        <f t="shared" ref="AO92" si="220">(AI91-AH92)/AL92</f>
        <v>205.53083717277491</v>
      </c>
      <c r="AP92" s="22">
        <f t="shared" ref="AP92" si="221">MAX(ABS(AN92+AM92),ABS(AN92-AM92),ABS(AO92+AM92),ABS(AO92-AM92),)</f>
        <v>261.3028371727749</v>
      </c>
      <c r="AQ92" s="22">
        <f t="shared" ref="AQ92" si="222">((0.5*14.17*X91*0.9*(V91-W91)*AQ94)/(1+AQ94^2))*10^-1</f>
        <v>543.27780000000007</v>
      </c>
      <c r="AR92" s="108">
        <v>10</v>
      </c>
      <c r="AS92" s="30">
        <f>IF(V91=26,(4*0.5)/AR92,(2*0.5)/AR92)</f>
        <v>0.1</v>
      </c>
      <c r="AT92" s="112" t="s">
        <v>100</v>
      </c>
      <c r="AU92" s="41">
        <f t="shared" ref="AU92" si="223">IF((AS92*0.9*(V91-W91)*391.3*AQ94*10^-1)&lt;AQ92,(AS92*0.9*(V91-W91)*391.3*AQ94*10^-1),"calc. cotθ ")</f>
        <v>500.08140000000003</v>
      </c>
    </row>
    <row r="93" spans="1:47" ht="15" customHeight="1">
      <c r="A93" s="46">
        <v>10</v>
      </c>
      <c r="B93" s="81">
        <v>13</v>
      </c>
      <c r="C93" s="81">
        <v>19</v>
      </c>
      <c r="D93" s="255">
        <v>1</v>
      </c>
      <c r="E93" s="55" t="s">
        <v>16</v>
      </c>
      <c r="F93" s="55">
        <v>105.913</v>
      </c>
      <c r="G93" s="55">
        <v>67.623999999999995</v>
      </c>
      <c r="H93" s="55">
        <v>23.648</v>
      </c>
      <c r="I93" s="55">
        <v>-150.464</v>
      </c>
      <c r="J93" s="55">
        <v>20.11</v>
      </c>
      <c r="K93" s="55">
        <v>15.065</v>
      </c>
      <c r="L93" s="55">
        <f t="shared" si="117"/>
        <v>43.757999999999996</v>
      </c>
      <c r="M93" s="55">
        <f t="shared" si="118"/>
        <v>-165.529</v>
      </c>
      <c r="N93" s="55">
        <f t="shared" si="119"/>
        <v>93.416699999999992</v>
      </c>
      <c r="O93" s="17">
        <f>(ABS(M93)+0.3*ABS(L93))*SIGN(M93)</f>
        <v>-178.65639999999999</v>
      </c>
      <c r="P93" s="17">
        <f t="shared" si="121"/>
        <v>-178.65639999999999</v>
      </c>
      <c r="Q93" s="17">
        <f t="shared" si="122"/>
        <v>-111.0324</v>
      </c>
      <c r="R93" s="17">
        <f t="shared" si="123"/>
        <v>246.28039999999999</v>
      </c>
      <c r="S93" s="56"/>
      <c r="T93" s="17"/>
      <c r="U93" s="17"/>
      <c r="V93" s="71"/>
      <c r="W93" s="71"/>
      <c r="X93" s="71"/>
      <c r="Y93" s="17"/>
      <c r="Z93" s="17"/>
      <c r="AA93" s="56"/>
      <c r="AB93" s="17"/>
      <c r="AC93" s="17"/>
      <c r="AD93" s="17"/>
      <c r="AE93" s="17"/>
      <c r="AF93" s="57"/>
      <c r="AG93" s="57"/>
      <c r="AH93" s="17"/>
      <c r="AI93" s="17"/>
      <c r="AJ93" s="77"/>
      <c r="AK93" s="77"/>
      <c r="AL93" s="77"/>
      <c r="AM93" s="22"/>
      <c r="AN93" s="22"/>
      <c r="AO93" s="22"/>
      <c r="AP93" s="22"/>
      <c r="AQ93" s="106" t="s">
        <v>104</v>
      </c>
      <c r="AR93" s="108">
        <v>15</v>
      </c>
      <c r="AS93" s="30">
        <f>IF(V91=26,(4*0.5)/AR93,(2*0.5)/AR93)</f>
        <v>6.6666666666666666E-2</v>
      </c>
      <c r="AT93" s="112" t="s">
        <v>99</v>
      </c>
      <c r="AU93" s="41">
        <f t="shared" ref="AU93" si="224">IF((AS93*0.9*(V91-W91)*391.3*AQ94*10^-1)&lt;AQ92,(AS93*0.9*(V91-W91)*391.3*AQ94*10^-1),"calc. cotθ ")</f>
        <v>333.38760000000002</v>
      </c>
    </row>
    <row r="94" spans="1:47" ht="15" customHeight="1">
      <c r="A94" s="49">
        <v>10</v>
      </c>
      <c r="B94" s="82">
        <v>13</v>
      </c>
      <c r="C94" s="82">
        <v>19</v>
      </c>
      <c r="D94" s="255">
        <v>1</v>
      </c>
      <c r="E94" s="58" t="s">
        <v>17</v>
      </c>
      <c r="F94" s="58">
        <v>-105.31399999999999</v>
      </c>
      <c r="G94" s="58">
        <v>-67.233999999999995</v>
      </c>
      <c r="H94" s="58">
        <v>23.648</v>
      </c>
      <c r="I94" s="58">
        <v>-150.464</v>
      </c>
      <c r="J94" s="58">
        <v>20.11</v>
      </c>
      <c r="K94" s="58">
        <v>15.065</v>
      </c>
      <c r="L94" s="58">
        <f t="shared" si="117"/>
        <v>43.757999999999996</v>
      </c>
      <c r="M94" s="58">
        <f t="shared" si="118"/>
        <v>-165.529</v>
      </c>
      <c r="N94" s="58">
        <f t="shared" si="119"/>
        <v>93.416699999999992</v>
      </c>
      <c r="O94" s="60">
        <f t="shared" si="120"/>
        <v>-178.65639999999999</v>
      </c>
      <c r="P94" s="60">
        <f t="shared" si="121"/>
        <v>-178.65639999999999</v>
      </c>
      <c r="Q94" s="60">
        <f t="shared" si="122"/>
        <v>-245.8904</v>
      </c>
      <c r="R94" s="60">
        <f t="shared" si="123"/>
        <v>111.4224</v>
      </c>
      <c r="S94" s="59"/>
      <c r="T94" s="60"/>
      <c r="U94" s="60"/>
      <c r="V94" s="72"/>
      <c r="W94" s="72"/>
      <c r="X94" s="72"/>
      <c r="Y94" s="60"/>
      <c r="Z94" s="60"/>
      <c r="AA94" s="59"/>
      <c r="AB94" s="60"/>
      <c r="AC94" s="60"/>
      <c r="AD94" s="60"/>
      <c r="AE94" s="60"/>
      <c r="AF94" s="62"/>
      <c r="AG94" s="62"/>
      <c r="AH94" s="60"/>
      <c r="AI94" s="60"/>
      <c r="AJ94" s="78"/>
      <c r="AK94" s="78"/>
      <c r="AL94" s="78"/>
      <c r="AM94" s="23"/>
      <c r="AN94" s="23"/>
      <c r="AO94" s="23"/>
      <c r="AP94" s="23"/>
      <c r="AQ94" s="107">
        <v>2</v>
      </c>
      <c r="AR94" s="110">
        <v>20</v>
      </c>
      <c r="AS94" s="31">
        <f>IF(V91=26,(4*0.5)/AR94,(2*0.5)/AR94)</f>
        <v>0.05</v>
      </c>
      <c r="AT94" s="113" t="s">
        <v>98</v>
      </c>
      <c r="AU94" s="114">
        <f t="shared" ref="AU94" si="225">IF((AS94*0.9*(V91-W91)*391.3*AQ94*10^-1)&lt;AQ92,(AS94*0.9*(V91-W91)*391.3*AQ94*10^-1),"calc. cotθ ")</f>
        <v>250.04070000000002</v>
      </c>
    </row>
    <row r="95" spans="1:47" ht="15" customHeight="1">
      <c r="A95" s="44">
        <v>10</v>
      </c>
      <c r="B95" s="80">
        <v>19</v>
      </c>
      <c r="C95" s="80">
        <v>27</v>
      </c>
      <c r="D95" s="255">
        <v>1</v>
      </c>
      <c r="E95" s="51" t="s">
        <v>14</v>
      </c>
      <c r="F95" s="51">
        <v>-37.326999999999998</v>
      </c>
      <c r="G95" s="51">
        <v>-23.814</v>
      </c>
      <c r="H95" s="51">
        <v>-62.424999999999997</v>
      </c>
      <c r="I95" s="51">
        <v>396.11099999999999</v>
      </c>
      <c r="J95" s="51">
        <v>-53.088999999999999</v>
      </c>
      <c r="K95" s="51">
        <v>-39.770000000000003</v>
      </c>
      <c r="L95" s="51">
        <f t="shared" si="117"/>
        <v>-115.514</v>
      </c>
      <c r="M95" s="51">
        <f t="shared" si="118"/>
        <v>435.88099999999997</v>
      </c>
      <c r="N95" s="51">
        <f t="shared" si="119"/>
        <v>-246.2783</v>
      </c>
      <c r="O95" s="53">
        <f t="shared" si="120"/>
        <v>470.53519999999997</v>
      </c>
      <c r="P95" s="53">
        <f t="shared" si="121"/>
        <v>470.53519999999997</v>
      </c>
      <c r="Q95" s="53">
        <f t="shared" si="122"/>
        <v>446.72119999999995</v>
      </c>
      <c r="R95" s="53">
        <f t="shared" si="123"/>
        <v>-494.3492</v>
      </c>
      <c r="S95" s="52">
        <f>'Armature minime'!K942</f>
        <v>80</v>
      </c>
      <c r="T95" s="53">
        <f>'Armature minime'!L942</f>
        <v>351.63591999999994</v>
      </c>
      <c r="U95" s="53">
        <f>'Armature minime'!M942</f>
        <v>-360.77431999999999</v>
      </c>
      <c r="V95" s="70">
        <f>'Armature minime'!N942</f>
        <v>75</v>
      </c>
      <c r="W95" s="70">
        <f>'Armature minime'!O942</f>
        <v>4</v>
      </c>
      <c r="X95" s="70">
        <f>'Armature minime'!P942</f>
        <v>30</v>
      </c>
      <c r="Y95" s="53">
        <f>'Armature minime'!Q942</f>
        <v>389.67765209100986</v>
      </c>
      <c r="Z95" s="53">
        <f>'Armature minime'!R942</f>
        <v>517.18477480250328</v>
      </c>
      <c r="AA95" s="52" t="str">
        <f>'Armature minime'!S942</f>
        <v>Verificata</v>
      </c>
      <c r="AB95" s="53">
        <f>'Armature minime'!T942</f>
        <v>14.428623820042096</v>
      </c>
      <c r="AC95" s="53">
        <f>'Armature minime'!U942</f>
        <v>14.063147319616363</v>
      </c>
      <c r="AD95" s="53">
        <f>'Armature minime'!V942</f>
        <v>15.700000000000001</v>
      </c>
      <c r="AE95" s="53" t="str">
        <f>'Armature minime'!W942</f>
        <v>5f20</v>
      </c>
      <c r="AF95" s="54">
        <f>'Armature minime'!X942</f>
        <v>15.700000000000001</v>
      </c>
      <c r="AG95" s="54" t="str">
        <f>'Armature minime'!Y942</f>
        <v>5f20</v>
      </c>
      <c r="AH95" s="53">
        <f>'Armature minime'!Z942</f>
        <v>-392.56389900000005</v>
      </c>
      <c r="AI95" s="53">
        <f>'Armature minime'!AA942</f>
        <v>392.56389900000005</v>
      </c>
      <c r="AJ95" s="76"/>
      <c r="AK95" s="76"/>
      <c r="AL95" s="76"/>
      <c r="AM95" s="21"/>
      <c r="AN95" s="21"/>
      <c r="AO95" s="21"/>
      <c r="AP95" s="21"/>
      <c r="AQ95" s="21"/>
      <c r="AR95" s="109">
        <f t="shared" si="198"/>
        <v>12.8</v>
      </c>
      <c r="AS95" s="29">
        <f>IF(V95=26,(4*0.5)/AR95,(2*0.5)/AR95)</f>
        <v>7.8125E-2</v>
      </c>
      <c r="AT95" s="111" t="s">
        <v>96</v>
      </c>
      <c r="AU95" s="40">
        <f t="shared" ref="AU95" si="226">IF((AS95*0.9*(V95-W95)*391.3*AQ98*10^-1)&lt;AQ96,(AS95*0.9*(V95-W95)*391.3*AQ98*10^-1),"calc. cotθ ")</f>
        <v>390.68859375000005</v>
      </c>
    </row>
    <row r="96" spans="1:47" ht="15" customHeight="1">
      <c r="A96" s="46">
        <v>10</v>
      </c>
      <c r="B96" s="81">
        <v>19</v>
      </c>
      <c r="C96" s="81">
        <v>27</v>
      </c>
      <c r="D96" s="255">
        <v>1</v>
      </c>
      <c r="E96" s="55" t="s">
        <v>15</v>
      </c>
      <c r="F96" s="55">
        <v>-53.558</v>
      </c>
      <c r="G96" s="55">
        <v>-34.210999999999999</v>
      </c>
      <c r="H96" s="55">
        <v>70.302000000000007</v>
      </c>
      <c r="I96" s="55">
        <v>-446.03199999999998</v>
      </c>
      <c r="J96" s="55">
        <v>59.792999999999999</v>
      </c>
      <c r="K96" s="55">
        <v>44.792000000000002</v>
      </c>
      <c r="L96" s="55">
        <f t="shared" si="117"/>
        <v>130.095</v>
      </c>
      <c r="M96" s="55">
        <f t="shared" si="118"/>
        <v>-490.82399999999996</v>
      </c>
      <c r="N96" s="55">
        <f t="shared" si="119"/>
        <v>277.34219999999999</v>
      </c>
      <c r="O96" s="17">
        <f t="shared" si="120"/>
        <v>-529.85249999999996</v>
      </c>
      <c r="P96" s="17">
        <f t="shared" si="121"/>
        <v>-529.85249999999996</v>
      </c>
      <c r="Q96" s="17">
        <f t="shared" si="122"/>
        <v>-564.06349999999998</v>
      </c>
      <c r="R96" s="17">
        <f t="shared" si="123"/>
        <v>495.64149999999995</v>
      </c>
      <c r="S96" s="56">
        <f>'Armature minime'!K943</f>
        <v>80</v>
      </c>
      <c r="T96" s="17">
        <f>'Armature minime'!L943</f>
        <v>-428.11221999999998</v>
      </c>
      <c r="U96" s="17">
        <f>'Armature minime'!M943</f>
        <v>402.93261999999993</v>
      </c>
      <c r="V96" s="71">
        <f>'Armature minime'!N943</f>
        <v>75</v>
      </c>
      <c r="W96" s="71">
        <f>'Armature minime'!O943</f>
        <v>4</v>
      </c>
      <c r="X96" s="71">
        <f>'Armature minime'!P943</f>
        <v>30</v>
      </c>
      <c r="Y96" s="17">
        <f>'Armature minime'!Q943</f>
        <v>389.67765209100986</v>
      </c>
      <c r="Z96" s="17">
        <f>'Armature minime'!R943</f>
        <v>517.18477480250328</v>
      </c>
      <c r="AA96" s="56" t="str">
        <f>'Armature minime'!S943</f>
        <v>Verificata</v>
      </c>
      <c r="AB96" s="17">
        <f>'Armature minime'!T943</f>
        <v>17.121701387014191</v>
      </c>
      <c r="AC96" s="17">
        <f>'Armature minime'!U943</f>
        <v>16.114681329879492</v>
      </c>
      <c r="AD96" s="17">
        <f>'Armature minime'!V943</f>
        <v>18.84</v>
      </c>
      <c r="AE96" s="17" t="str">
        <f>'Armature minime'!W943</f>
        <v>6f20</v>
      </c>
      <c r="AF96" s="57">
        <f>'Armature minime'!X943</f>
        <v>18.84</v>
      </c>
      <c r="AG96" s="57" t="str">
        <f>'Armature minime'!Y943</f>
        <v>6f20</v>
      </c>
      <c r="AH96" s="17">
        <f>'Armature minime'!Z943</f>
        <v>-471.07667879999997</v>
      </c>
      <c r="AI96" s="17">
        <f>'Armature minime'!AA943</f>
        <v>471.07667879999997</v>
      </c>
      <c r="AJ96" s="77">
        <f>'Armature minime'!AB943</f>
        <v>45.7</v>
      </c>
      <c r="AK96" s="77">
        <f>'Armature minime'!AC943</f>
        <v>29.2</v>
      </c>
      <c r="AL96" s="77">
        <f>'Armature minime'!AE943</f>
        <v>2.4500000000000002</v>
      </c>
      <c r="AM96" s="22">
        <f t="shared" ref="AM96" si="227">(AK96*AL96)/2</f>
        <v>35.770000000000003</v>
      </c>
      <c r="AN96" s="22">
        <f t="shared" ref="AN96" si="228">(AH95-AI96)/AL96</f>
        <v>-352.50635828571427</v>
      </c>
      <c r="AO96" s="22">
        <f t="shared" ref="AO96" si="229">(AI95-AH96)/AL96</f>
        <v>352.50635828571427</v>
      </c>
      <c r="AP96" s="22">
        <f t="shared" ref="AP96" si="230">MAX(ABS(AN96+AM96),ABS(AN96-AM96),ABS(AO96+AM96),ABS(AO96-AM96),)</f>
        <v>388.27635828571425</v>
      </c>
      <c r="AQ96" s="22">
        <f t="shared" ref="AQ96" si="231">((0.5*14.17*X95*0.9*(V95-W95)*AQ98)/(1+AQ98^2))*10^-1</f>
        <v>543.27780000000007</v>
      </c>
      <c r="AR96" s="108">
        <v>10</v>
      </c>
      <c r="AS96" s="30">
        <f>IF(V95=26,(4*0.5)/AR96,(2*0.5)/AR96)</f>
        <v>0.1</v>
      </c>
      <c r="AT96" s="112" t="s">
        <v>100</v>
      </c>
      <c r="AU96" s="41">
        <f t="shared" ref="AU96" si="232">IF((AS96*0.9*(V95-W95)*391.3*AQ98*10^-1)&lt;AQ96,(AS96*0.9*(V95-W95)*391.3*AQ98*10^-1),"calc. cotθ ")</f>
        <v>500.08140000000003</v>
      </c>
    </row>
    <row r="97" spans="1:47" ht="15" customHeight="1">
      <c r="A97" s="46">
        <v>10</v>
      </c>
      <c r="B97" s="81">
        <v>19</v>
      </c>
      <c r="C97" s="81">
        <v>27</v>
      </c>
      <c r="D97" s="255">
        <v>1</v>
      </c>
      <c r="E97" s="55" t="s">
        <v>16</v>
      </c>
      <c r="F97" s="55">
        <v>75.373000000000005</v>
      </c>
      <c r="G97" s="55">
        <v>48.112000000000002</v>
      </c>
      <c r="H97" s="55">
        <v>37.921999999999997</v>
      </c>
      <c r="I97" s="55">
        <v>-240.61199999999999</v>
      </c>
      <c r="J97" s="55">
        <v>32.252000000000002</v>
      </c>
      <c r="K97" s="55">
        <v>24.161000000000001</v>
      </c>
      <c r="L97" s="55">
        <f t="shared" si="117"/>
        <v>70.174000000000007</v>
      </c>
      <c r="M97" s="55">
        <f t="shared" si="118"/>
        <v>-264.77300000000002</v>
      </c>
      <c r="N97" s="55">
        <f t="shared" si="119"/>
        <v>149.60590000000002</v>
      </c>
      <c r="O97" s="17">
        <f t="shared" si="120"/>
        <v>-285.82520000000005</v>
      </c>
      <c r="P97" s="17">
        <f t="shared" si="121"/>
        <v>-285.82520000000005</v>
      </c>
      <c r="Q97" s="17">
        <f t="shared" si="122"/>
        <v>-237.71320000000006</v>
      </c>
      <c r="R97" s="17">
        <f t="shared" si="123"/>
        <v>333.93720000000008</v>
      </c>
      <c r="S97" s="56"/>
      <c r="T97" s="17"/>
      <c r="U97" s="17"/>
      <c r="V97" s="71"/>
      <c r="W97" s="71"/>
      <c r="X97" s="71"/>
      <c r="Y97" s="17"/>
      <c r="Z97" s="17"/>
      <c r="AA97" s="56"/>
      <c r="AB97" s="17"/>
      <c r="AC97" s="17"/>
      <c r="AD97" s="17"/>
      <c r="AE97" s="17"/>
      <c r="AF97" s="57"/>
      <c r="AG97" s="57"/>
      <c r="AH97" s="17"/>
      <c r="AI97" s="17"/>
      <c r="AJ97" s="77"/>
      <c r="AK97" s="77"/>
      <c r="AL97" s="77"/>
      <c r="AM97" s="22"/>
      <c r="AN97" s="22"/>
      <c r="AO97" s="22"/>
      <c r="AP97" s="22"/>
      <c r="AQ97" s="106" t="s">
        <v>104</v>
      </c>
      <c r="AR97" s="108">
        <v>15</v>
      </c>
      <c r="AS97" s="30">
        <f>IF(V95=26,(4*0.5)/AR97,(2*0.5)/AR97)</f>
        <v>6.6666666666666666E-2</v>
      </c>
      <c r="AT97" s="112" t="s">
        <v>99</v>
      </c>
      <c r="AU97" s="41">
        <f t="shared" ref="AU97" si="233">IF((AS97*0.9*(V95-W95)*391.3*AQ98*10^-1)&lt;AQ96,(AS97*0.9*(V95-W95)*391.3*AQ98*10^-1),"calc. cotθ ")</f>
        <v>333.38760000000002</v>
      </c>
    </row>
    <row r="98" spans="1:47" ht="15.75" thickBot="1">
      <c r="A98" s="63">
        <v>10</v>
      </c>
      <c r="B98" s="83">
        <v>19</v>
      </c>
      <c r="C98" s="83">
        <v>27</v>
      </c>
      <c r="D98" s="256">
        <v>1</v>
      </c>
      <c r="E98" s="66" t="s">
        <v>17</v>
      </c>
      <c r="F98" s="66">
        <v>-84.647000000000006</v>
      </c>
      <c r="G98" s="66">
        <v>-54.052999999999997</v>
      </c>
      <c r="H98" s="66">
        <v>37.921999999999997</v>
      </c>
      <c r="I98" s="66">
        <v>-240.61199999999999</v>
      </c>
      <c r="J98" s="66">
        <v>32.252000000000002</v>
      </c>
      <c r="K98" s="66">
        <v>24.161000000000001</v>
      </c>
      <c r="L98" s="66">
        <f t="shared" si="117"/>
        <v>70.174000000000007</v>
      </c>
      <c r="M98" s="66">
        <f t="shared" si="118"/>
        <v>-264.77300000000002</v>
      </c>
      <c r="N98" s="66">
        <f t="shared" si="119"/>
        <v>149.60590000000002</v>
      </c>
      <c r="O98" s="68">
        <f t="shared" si="120"/>
        <v>-285.82520000000005</v>
      </c>
      <c r="P98" s="68">
        <f t="shared" si="121"/>
        <v>-285.82520000000005</v>
      </c>
      <c r="Q98" s="68">
        <f t="shared" si="122"/>
        <v>-339.87820000000005</v>
      </c>
      <c r="R98" s="68">
        <f t="shared" si="123"/>
        <v>231.77220000000005</v>
      </c>
      <c r="S98" s="67"/>
      <c r="T98" s="68"/>
      <c r="U98" s="68"/>
      <c r="V98" s="73"/>
      <c r="W98" s="73"/>
      <c r="X98" s="73"/>
      <c r="Y98" s="68"/>
      <c r="Z98" s="68"/>
      <c r="AA98" s="67"/>
      <c r="AB98" s="68"/>
      <c r="AC98" s="68"/>
      <c r="AD98" s="68"/>
      <c r="AE98" s="68"/>
      <c r="AF98" s="69"/>
      <c r="AG98" s="69"/>
      <c r="AH98" s="68"/>
      <c r="AI98" s="68"/>
      <c r="AJ98" s="79"/>
      <c r="AK98" s="79"/>
      <c r="AL98" s="79"/>
      <c r="AM98" s="121"/>
      <c r="AN98" s="121"/>
      <c r="AO98" s="121"/>
      <c r="AP98" s="121"/>
      <c r="AQ98" s="122">
        <v>2</v>
      </c>
      <c r="AR98" s="123">
        <v>20</v>
      </c>
      <c r="AS98" s="124">
        <f>IF(V95=26,(4*0.5)/AR98,(2*0.5)/AR98)</f>
        <v>0.05</v>
      </c>
      <c r="AT98" s="125" t="s">
        <v>98</v>
      </c>
      <c r="AU98" s="126">
        <f t="shared" ref="AU98" si="234">IF((AS98*0.9*(V95-W95)*391.3*AQ98*10^-1)&lt;AQ96,(AS98*0.9*(V95-W95)*391.3*AQ98*10^-1),"calc. cotθ ")</f>
        <v>250.04070000000002</v>
      </c>
    </row>
    <row r="101" spans="1:47" ht="15.75" thickBot="1"/>
    <row r="102" spans="1:47" ht="16.5" thickBot="1">
      <c r="E102" s="257" t="s">
        <v>86</v>
      </c>
      <c r="F102" s="258"/>
      <c r="G102" s="258"/>
      <c r="H102" s="258"/>
      <c r="I102" s="259"/>
      <c r="J102" s="259"/>
      <c r="K102" s="259"/>
      <c r="L102" s="259"/>
      <c r="M102" s="259"/>
      <c r="N102" s="259"/>
      <c r="O102" s="259"/>
      <c r="P102" s="259"/>
      <c r="Q102" s="260"/>
    </row>
    <row r="103" spans="1:47" ht="19.5" customHeight="1">
      <c r="E103" s="269" t="s">
        <v>78</v>
      </c>
      <c r="F103" s="263" t="s">
        <v>67</v>
      </c>
      <c r="G103" s="264"/>
      <c r="H103" s="261" t="s">
        <v>79</v>
      </c>
      <c r="I103" s="251" t="s">
        <v>87</v>
      </c>
      <c r="J103" s="251"/>
      <c r="K103" s="251"/>
      <c r="L103" s="251"/>
      <c r="M103" s="251"/>
      <c r="N103" s="251"/>
      <c r="O103" s="251"/>
      <c r="P103" s="251"/>
      <c r="Q103" s="252"/>
    </row>
    <row r="104" spans="1:47" ht="18.75">
      <c r="E104" s="270"/>
      <c r="F104" s="265"/>
      <c r="G104" s="266"/>
      <c r="H104" s="254"/>
      <c r="I104" s="253" t="s">
        <v>80</v>
      </c>
      <c r="J104" s="253"/>
      <c r="K104" s="253"/>
      <c r="L104" s="265" t="s">
        <v>81</v>
      </c>
      <c r="M104" s="253"/>
      <c r="N104" s="266"/>
      <c r="O104" s="253" t="s">
        <v>82</v>
      </c>
      <c r="P104" s="253"/>
      <c r="Q104" s="254"/>
    </row>
    <row r="105" spans="1:47" ht="19.5" thickBot="1">
      <c r="E105" s="271"/>
      <c r="F105" s="267"/>
      <c r="G105" s="268"/>
      <c r="H105" s="262"/>
      <c r="I105" s="86" t="s">
        <v>83</v>
      </c>
      <c r="J105" s="84" t="s">
        <v>84</v>
      </c>
      <c r="K105" s="84" t="s">
        <v>85</v>
      </c>
      <c r="L105" s="84" t="s">
        <v>83</v>
      </c>
      <c r="M105" s="84" t="s">
        <v>84</v>
      </c>
      <c r="N105" s="84" t="s">
        <v>85</v>
      </c>
      <c r="O105" s="84" t="s">
        <v>83</v>
      </c>
      <c r="P105" s="84" t="s">
        <v>84</v>
      </c>
      <c r="Q105" s="85" t="s">
        <v>85</v>
      </c>
    </row>
    <row r="106" spans="1:47">
      <c r="E106" s="272">
        <v>6</v>
      </c>
      <c r="F106" s="87">
        <v>1</v>
      </c>
      <c r="G106" s="87">
        <v>9</v>
      </c>
      <c r="H106" s="91">
        <v>4.75</v>
      </c>
      <c r="I106" s="93">
        <f>AJ4</f>
        <v>34.6</v>
      </c>
      <c r="J106" s="93">
        <f>F3</f>
        <v>-79.132999999999996</v>
      </c>
      <c r="K106" s="93">
        <f>F4</f>
        <v>-48.302999999999997</v>
      </c>
      <c r="L106" s="93">
        <f>AK4</f>
        <v>22.5</v>
      </c>
      <c r="M106" s="93">
        <f>Q3</f>
        <v>66.37939999999999</v>
      </c>
      <c r="N106" s="93">
        <f>Q4</f>
        <v>-135.21950000000001</v>
      </c>
      <c r="O106" s="93">
        <f>AK4</f>
        <v>22.5</v>
      </c>
      <c r="P106" s="93">
        <f>R3</f>
        <v>-168.5394</v>
      </c>
      <c r="Q106" s="93">
        <f>R4</f>
        <v>71.659500000000008</v>
      </c>
    </row>
    <row r="107" spans="1:47">
      <c r="E107" s="273"/>
      <c r="F107" s="88">
        <v>9</v>
      </c>
      <c r="G107" s="88">
        <v>13</v>
      </c>
      <c r="H107" s="90">
        <v>3.78</v>
      </c>
      <c r="I107" s="94">
        <f>AJ8</f>
        <v>34.6</v>
      </c>
      <c r="J107" s="94">
        <f>F7</f>
        <v>-44.637</v>
      </c>
      <c r="K107" s="94">
        <f>F8</f>
        <v>-42.610999999999997</v>
      </c>
      <c r="L107" s="94">
        <f>AK8</f>
        <v>22.5</v>
      </c>
      <c r="M107" s="94">
        <f>Q7</f>
        <v>72.818899999999999</v>
      </c>
      <c r="N107" s="94">
        <f>Q8</f>
        <v>-122.429</v>
      </c>
      <c r="O107" s="94">
        <f>AK8</f>
        <v>22.5</v>
      </c>
      <c r="P107" s="94">
        <f>R7</f>
        <v>-130.82490000000001</v>
      </c>
      <c r="Q107" s="94">
        <f>R8</f>
        <v>66.697000000000003</v>
      </c>
    </row>
    <row r="108" spans="1:47">
      <c r="E108" s="273"/>
      <c r="F108" s="88">
        <v>13</v>
      </c>
      <c r="G108" s="88">
        <v>19</v>
      </c>
      <c r="H108" s="90">
        <v>4.62</v>
      </c>
      <c r="I108" s="94">
        <f>AJ12</f>
        <v>34.6</v>
      </c>
      <c r="J108" s="94">
        <f>F11</f>
        <v>-57.48</v>
      </c>
      <c r="K108" s="94">
        <f>F12</f>
        <v>-53.87</v>
      </c>
      <c r="L108" s="94">
        <f>AK12</f>
        <v>22.5</v>
      </c>
      <c r="M108" s="94">
        <f>Q11</f>
        <v>101.04899999999999</v>
      </c>
      <c r="N108" s="94">
        <f>Q12</f>
        <v>-181.21599999999998</v>
      </c>
      <c r="O108" s="94">
        <f>AK12</f>
        <v>22.5</v>
      </c>
      <c r="P108" s="94">
        <f>R11</f>
        <v>-175.649</v>
      </c>
      <c r="Q108" s="94">
        <f>R12</f>
        <v>110.81399999999999</v>
      </c>
    </row>
    <row r="109" spans="1:47" ht="15.75" thickBot="1">
      <c r="E109" s="274"/>
      <c r="F109" s="89">
        <v>19</v>
      </c>
      <c r="G109" s="89">
        <v>27</v>
      </c>
      <c r="H109" s="92">
        <v>3.25</v>
      </c>
      <c r="I109" s="95">
        <f>AJ16</f>
        <v>34.6</v>
      </c>
      <c r="J109" s="95">
        <f>F15</f>
        <v>-12.519</v>
      </c>
      <c r="K109" s="95">
        <f>F16</f>
        <v>-54.064</v>
      </c>
      <c r="L109" s="95">
        <f>AK16</f>
        <v>22.5</v>
      </c>
      <c r="M109" s="95">
        <f>Q15</f>
        <v>46.762299999999996</v>
      </c>
      <c r="N109" s="95">
        <f>Q16</f>
        <v>-119.23519999999999</v>
      </c>
      <c r="O109" s="95">
        <f>AK16</f>
        <v>22.5</v>
      </c>
      <c r="P109" s="95">
        <f>R15</f>
        <v>-63.478300000000004</v>
      </c>
      <c r="Q109" s="95">
        <f>R16</f>
        <v>49.231199999999994</v>
      </c>
    </row>
    <row r="110" spans="1:47">
      <c r="E110" s="272">
        <v>5</v>
      </c>
      <c r="F110" s="87">
        <v>1</v>
      </c>
      <c r="G110" s="87">
        <v>9</v>
      </c>
      <c r="H110" s="91">
        <v>4.75</v>
      </c>
      <c r="I110" s="93">
        <f>AJ20</f>
        <v>45.7</v>
      </c>
      <c r="J110" s="93">
        <f>F19</f>
        <v>-115.989</v>
      </c>
      <c r="K110" s="93">
        <f>F20</f>
        <v>-65.710999999999999</v>
      </c>
      <c r="L110" s="93">
        <f>AK20</f>
        <v>29.2</v>
      </c>
      <c r="M110" s="93">
        <f>Q19</f>
        <v>140.16149999999999</v>
      </c>
      <c r="N110" s="93">
        <f>Q20</f>
        <v>-239.27010000000001</v>
      </c>
      <c r="O110" s="93">
        <f>AK20</f>
        <v>29.2</v>
      </c>
      <c r="P110" s="93">
        <f>R19</f>
        <v>-288.45149999999995</v>
      </c>
      <c r="Q110" s="93">
        <f>R20</f>
        <v>155.44209999999998</v>
      </c>
    </row>
    <row r="111" spans="1:47">
      <c r="E111" s="273"/>
      <c r="F111" s="88">
        <v>9</v>
      </c>
      <c r="G111" s="88">
        <v>13</v>
      </c>
      <c r="H111" s="213">
        <v>3.78</v>
      </c>
      <c r="I111" s="94">
        <f>AJ24</f>
        <v>45.7</v>
      </c>
      <c r="J111" s="94">
        <f>F23</f>
        <v>-58.475999999999999</v>
      </c>
      <c r="K111" s="94">
        <f>F24</f>
        <v>-53.356000000000002</v>
      </c>
      <c r="L111" s="94">
        <f>AK24</f>
        <v>29.2</v>
      </c>
      <c r="M111" s="94">
        <f>Q23</f>
        <v>186.9102</v>
      </c>
      <c r="N111" s="94">
        <f>Q24</f>
        <v>-254.32159999999999</v>
      </c>
      <c r="O111" s="94">
        <f>AK24</f>
        <v>29.2</v>
      </c>
      <c r="P111" s="94">
        <f>R23</f>
        <v>-261.38620000000003</v>
      </c>
      <c r="Q111" s="94">
        <f>R24</f>
        <v>186.0856</v>
      </c>
    </row>
    <row r="112" spans="1:47">
      <c r="E112" s="273"/>
      <c r="F112" s="88">
        <v>13</v>
      </c>
      <c r="G112" s="88">
        <v>19</v>
      </c>
      <c r="H112" s="213">
        <v>4.62</v>
      </c>
      <c r="I112" s="94">
        <f>AJ28</f>
        <v>45.7</v>
      </c>
      <c r="J112" s="94">
        <f>F27</f>
        <v>-77.015000000000001</v>
      </c>
      <c r="K112" s="94">
        <f>F28</f>
        <v>-78.064999999999998</v>
      </c>
      <c r="L112" s="94">
        <f>AK28</f>
        <v>29.2</v>
      </c>
      <c r="M112" s="94">
        <f>Q27</f>
        <v>192.30840000000001</v>
      </c>
      <c r="N112" s="94">
        <f>Q28</f>
        <v>-295.02379999999999</v>
      </c>
      <c r="O112" s="94">
        <f>AK28</f>
        <v>29.2</v>
      </c>
      <c r="P112" s="94">
        <f>R27</f>
        <v>-290.57240000000002</v>
      </c>
      <c r="Q112" s="94">
        <f>R28</f>
        <v>195.2518</v>
      </c>
    </row>
    <row r="113" spans="5:17" ht="15.75" thickBot="1">
      <c r="E113" s="274"/>
      <c r="F113" s="89">
        <v>19</v>
      </c>
      <c r="G113" s="89">
        <v>27</v>
      </c>
      <c r="H113" s="212">
        <v>3.25</v>
      </c>
      <c r="I113" s="95">
        <f>AJ32</f>
        <v>45.7</v>
      </c>
      <c r="J113" s="95">
        <f>F31</f>
        <v>-11.535</v>
      </c>
      <c r="K113" s="95">
        <f>F32</f>
        <v>-80.701999999999998</v>
      </c>
      <c r="L113" s="95">
        <f>AK32</f>
        <v>29.2</v>
      </c>
      <c r="M113" s="95">
        <f>Q31</f>
        <v>164.81110000000001</v>
      </c>
      <c r="N113" s="95">
        <f>Q32</f>
        <v>-247.9639</v>
      </c>
      <c r="O113" s="95">
        <f>AK32</f>
        <v>29.2</v>
      </c>
      <c r="P113" s="95">
        <f>R31</f>
        <v>-179.12110000000001</v>
      </c>
      <c r="Q113" s="95">
        <f>R32</f>
        <v>144.46790000000001</v>
      </c>
    </row>
    <row r="114" spans="5:17">
      <c r="E114" s="272">
        <v>4</v>
      </c>
      <c r="F114" s="87">
        <v>1</v>
      </c>
      <c r="G114" s="87">
        <v>9</v>
      </c>
      <c r="H114" s="91">
        <v>4.75</v>
      </c>
      <c r="I114" s="93">
        <f>AJ36</f>
        <v>45.7</v>
      </c>
      <c r="J114" s="93">
        <f>F35</f>
        <v>-109.871</v>
      </c>
      <c r="K114" s="93">
        <f>F36</f>
        <v>-69.5</v>
      </c>
      <c r="L114" s="93">
        <f>AK36</f>
        <v>29.2</v>
      </c>
      <c r="M114" s="93">
        <f>Q35</f>
        <v>217.57209999999998</v>
      </c>
      <c r="N114" s="93">
        <f>Q36</f>
        <v>-307.54340000000002</v>
      </c>
      <c r="O114" s="93">
        <f>AK36</f>
        <v>29.2</v>
      </c>
      <c r="P114" s="93">
        <f>R35</f>
        <v>-358.07209999999998</v>
      </c>
      <c r="Q114" s="93">
        <f>R36</f>
        <v>219.0154</v>
      </c>
    </row>
    <row r="115" spans="5:17">
      <c r="E115" s="273"/>
      <c r="F115" s="88">
        <v>9</v>
      </c>
      <c r="G115" s="88">
        <v>13</v>
      </c>
      <c r="H115" s="213">
        <v>3.78</v>
      </c>
      <c r="I115" s="94">
        <f>AJ40</f>
        <v>45.7</v>
      </c>
      <c r="J115" s="94">
        <f>F39</f>
        <v>-59.31</v>
      </c>
      <c r="K115" s="94">
        <f>F40</f>
        <v>-53.887</v>
      </c>
      <c r="L115" s="94">
        <f>AK40</f>
        <v>29.2</v>
      </c>
      <c r="M115" s="94">
        <f>Q39</f>
        <v>262.42340000000002</v>
      </c>
      <c r="N115" s="94">
        <f>Q40</f>
        <v>-330.70839999999998</v>
      </c>
      <c r="O115" s="94">
        <f>AK40</f>
        <v>29.2</v>
      </c>
      <c r="P115" s="94">
        <f>R39</f>
        <v>-338.27340000000004</v>
      </c>
      <c r="Q115" s="94">
        <f>R40</f>
        <v>262.01639999999998</v>
      </c>
    </row>
    <row r="116" spans="5:17">
      <c r="E116" s="273"/>
      <c r="F116" s="88">
        <v>13</v>
      </c>
      <c r="G116" s="88">
        <v>19</v>
      </c>
      <c r="H116" s="213">
        <v>4.62</v>
      </c>
      <c r="I116" s="94">
        <f>AJ44</f>
        <v>45.7</v>
      </c>
      <c r="J116" s="94">
        <f>F43</f>
        <v>-77.007999999999996</v>
      </c>
      <c r="K116" s="94">
        <f>F44</f>
        <v>-77.685000000000002</v>
      </c>
      <c r="L116" s="94">
        <f>AK44</f>
        <v>29.2</v>
      </c>
      <c r="M116" s="94">
        <f>Q43</f>
        <v>253.11059999999998</v>
      </c>
      <c r="N116" s="94">
        <f>Q44</f>
        <v>-354.58410000000003</v>
      </c>
      <c r="O116" s="94">
        <f>AK44</f>
        <v>29.2</v>
      </c>
      <c r="P116" s="94">
        <f>R43</f>
        <v>-351.51459999999997</v>
      </c>
      <c r="Q116" s="94">
        <f>R44</f>
        <v>255.48010000000002</v>
      </c>
    </row>
    <row r="117" spans="5:17" ht="15.75" thickBot="1">
      <c r="E117" s="274"/>
      <c r="F117" s="89">
        <v>19</v>
      </c>
      <c r="G117" s="89">
        <v>27</v>
      </c>
      <c r="H117" s="212">
        <v>3.25</v>
      </c>
      <c r="I117" s="95">
        <f>AJ48</f>
        <v>45.7</v>
      </c>
      <c r="J117" s="95">
        <f>F47</f>
        <v>-17.893999999999998</v>
      </c>
      <c r="K117" s="95">
        <f>F48</f>
        <v>-73.602999999999994</v>
      </c>
      <c r="L117" s="95">
        <f>AK48</f>
        <v>29.2</v>
      </c>
      <c r="M117" s="95">
        <f>Q47</f>
        <v>251.34920000000002</v>
      </c>
      <c r="N117" s="95">
        <f>Q48</f>
        <v>-343.9502</v>
      </c>
      <c r="O117" s="95">
        <f>AK48</f>
        <v>29.2</v>
      </c>
      <c r="P117" s="95">
        <f>R47</f>
        <v>-274.16920000000005</v>
      </c>
      <c r="Q117" s="95">
        <f>R48</f>
        <v>249.95619999999997</v>
      </c>
    </row>
    <row r="118" spans="5:17">
      <c r="E118" s="272">
        <v>3</v>
      </c>
      <c r="F118" s="87">
        <v>1</v>
      </c>
      <c r="G118" s="87">
        <v>9</v>
      </c>
      <c r="H118" s="91">
        <v>4.75</v>
      </c>
      <c r="I118" s="93">
        <f>AJ52</f>
        <v>45.7</v>
      </c>
      <c r="J118" s="93">
        <f>F51</f>
        <v>-114.00700000000001</v>
      </c>
      <c r="K118" s="93">
        <f>F52</f>
        <v>-63.89</v>
      </c>
      <c r="L118" s="93">
        <f>AK52</f>
        <v>29.2</v>
      </c>
      <c r="M118" s="93">
        <f>Q51</f>
        <v>338.00420000000003</v>
      </c>
      <c r="N118" s="93">
        <f>Q52</f>
        <v>-410.75900000000007</v>
      </c>
      <c r="O118" s="93">
        <f>AK52</f>
        <v>29.2</v>
      </c>
      <c r="P118" s="93">
        <f>R51</f>
        <v>-483.81220000000002</v>
      </c>
      <c r="Q118" s="93">
        <f>R52</f>
        <v>329.39500000000004</v>
      </c>
    </row>
    <row r="119" spans="5:17">
      <c r="E119" s="273"/>
      <c r="F119" s="88">
        <v>9</v>
      </c>
      <c r="G119" s="88">
        <v>13</v>
      </c>
      <c r="H119" s="213">
        <v>3.78</v>
      </c>
      <c r="I119" s="94">
        <f>AJ56</f>
        <v>45.7</v>
      </c>
      <c r="J119" s="94">
        <f>F55</f>
        <v>-58.408000000000001</v>
      </c>
      <c r="K119" s="94">
        <f>F56</f>
        <v>-54.075000000000003</v>
      </c>
      <c r="L119" s="94">
        <f>AK56</f>
        <v>29.2</v>
      </c>
      <c r="M119" s="94">
        <f>Q55</f>
        <v>375.13519999999994</v>
      </c>
      <c r="N119" s="94">
        <f>Q56</f>
        <v>-441.09260000000006</v>
      </c>
      <c r="O119" s="94">
        <f>AK56</f>
        <v>29.2</v>
      </c>
      <c r="P119" s="94">
        <f>R55</f>
        <v>-449.80719999999997</v>
      </c>
      <c r="Q119" s="94">
        <f>R56</f>
        <v>372.15660000000003</v>
      </c>
    </row>
    <row r="120" spans="5:17">
      <c r="E120" s="273"/>
      <c r="F120" s="88">
        <v>13</v>
      </c>
      <c r="G120" s="88">
        <v>19</v>
      </c>
      <c r="H120" s="213">
        <v>4.62</v>
      </c>
      <c r="I120" s="94">
        <f>AJ60</f>
        <v>45.7</v>
      </c>
      <c r="J120" s="94">
        <f>F59</f>
        <v>-77.218999999999994</v>
      </c>
      <c r="K120" s="94">
        <f>F60</f>
        <v>-75.274000000000001</v>
      </c>
      <c r="L120" s="94">
        <f>AK60</f>
        <v>29.2</v>
      </c>
      <c r="M120" s="94">
        <f>Q59</f>
        <v>367.74340000000007</v>
      </c>
      <c r="N120" s="94">
        <f>Q60</f>
        <v>-469.05470000000003</v>
      </c>
      <c r="O120" s="94">
        <f>AK60</f>
        <v>29.2</v>
      </c>
      <c r="P120" s="94">
        <f>R59</f>
        <v>-466.42340000000002</v>
      </c>
      <c r="Q120" s="94">
        <f>R60</f>
        <v>373.03269999999998</v>
      </c>
    </row>
    <row r="121" spans="5:17" ht="15.75" thickBot="1">
      <c r="E121" s="274"/>
      <c r="F121" s="89">
        <v>19</v>
      </c>
      <c r="G121" s="89">
        <v>27</v>
      </c>
      <c r="H121" s="212">
        <v>3.25</v>
      </c>
      <c r="I121" s="95">
        <f>AJ64</f>
        <v>45.7</v>
      </c>
      <c r="J121" s="95">
        <f>F63</f>
        <v>-11.654999999999999</v>
      </c>
      <c r="K121" s="95">
        <f>F64</f>
        <v>-79.209000000000003</v>
      </c>
      <c r="L121" s="95">
        <f>AK64</f>
        <v>29.2</v>
      </c>
      <c r="M121" s="95">
        <f>Q63</f>
        <v>362.89700000000005</v>
      </c>
      <c r="N121" s="95">
        <f>Q64</f>
        <v>-478.45659999999998</v>
      </c>
      <c r="O121" s="95">
        <f>AK64</f>
        <v>29.2</v>
      </c>
      <c r="P121" s="95">
        <f>R63</f>
        <v>-377.73099999999999</v>
      </c>
      <c r="Q121" s="95">
        <f>R64</f>
        <v>377.27660000000003</v>
      </c>
    </row>
    <row r="122" spans="5:17">
      <c r="E122" s="272">
        <v>2</v>
      </c>
      <c r="F122" s="87">
        <v>1</v>
      </c>
      <c r="G122" s="87">
        <v>9</v>
      </c>
      <c r="H122" s="91">
        <v>4.75</v>
      </c>
      <c r="I122" s="93">
        <f>AJ68</f>
        <v>45.7</v>
      </c>
      <c r="J122" s="93">
        <f>F67</f>
        <v>-111.467</v>
      </c>
      <c r="K122" s="93">
        <f>F68</f>
        <v>-69.566000000000003</v>
      </c>
      <c r="L122" s="93">
        <f>AK68</f>
        <v>29.2</v>
      </c>
      <c r="M122" s="93">
        <f>Q67</f>
        <v>367.64949999999999</v>
      </c>
      <c r="N122" s="93">
        <f>Q68</f>
        <v>-448.41300000000001</v>
      </c>
      <c r="O122" s="93">
        <f>AK68</f>
        <v>29.2</v>
      </c>
      <c r="P122" s="93">
        <f>R67</f>
        <v>-510.16149999999993</v>
      </c>
      <c r="Q122" s="93">
        <f>R68</f>
        <v>359.755</v>
      </c>
    </row>
    <row r="123" spans="5:17">
      <c r="E123" s="273"/>
      <c r="F123" s="88">
        <v>9</v>
      </c>
      <c r="G123" s="88">
        <v>13</v>
      </c>
      <c r="H123" s="213">
        <v>3.78</v>
      </c>
      <c r="I123" s="94">
        <f>AJ72</f>
        <v>45.7</v>
      </c>
      <c r="J123" s="94">
        <f>F71</f>
        <v>-58.887</v>
      </c>
      <c r="K123" s="94">
        <f>F72</f>
        <v>-53.47</v>
      </c>
      <c r="L123" s="94">
        <f>AK72</f>
        <v>29.2</v>
      </c>
      <c r="M123" s="94">
        <f>Q71</f>
        <v>430.30719999999997</v>
      </c>
      <c r="N123" s="94">
        <f>Q72</f>
        <v>-496.99939999999998</v>
      </c>
      <c r="O123" s="94">
        <f>AK72</f>
        <v>29.2</v>
      </c>
      <c r="P123" s="94">
        <f>R71</f>
        <v>-505.59320000000002</v>
      </c>
      <c r="Q123" s="94">
        <f>R72</f>
        <v>428.8254</v>
      </c>
    </row>
    <row r="124" spans="5:17">
      <c r="E124" s="273"/>
      <c r="F124" s="88">
        <v>13</v>
      </c>
      <c r="G124" s="88">
        <v>19</v>
      </c>
      <c r="H124" s="213">
        <v>4.62</v>
      </c>
      <c r="I124" s="94">
        <f>AJ76</f>
        <v>45.7</v>
      </c>
      <c r="J124" s="94">
        <f>F75</f>
        <v>-78.266999999999996</v>
      </c>
      <c r="K124" s="94">
        <f>F76</f>
        <v>-76.947999999999993</v>
      </c>
      <c r="L124" s="94">
        <f>AK76</f>
        <v>29.2</v>
      </c>
      <c r="M124" s="94">
        <f>Q75</f>
        <v>397.61560000000003</v>
      </c>
      <c r="N124" s="94">
        <f>Q76</f>
        <v>-499.1198</v>
      </c>
      <c r="O124" s="94">
        <f>AK76</f>
        <v>29.2</v>
      </c>
      <c r="P124" s="94">
        <f>R75</f>
        <v>-497.6216</v>
      </c>
      <c r="Q124" s="94">
        <f>R76</f>
        <v>400.9418</v>
      </c>
    </row>
    <row r="125" spans="5:17" ht="15.75" thickBot="1">
      <c r="E125" s="274"/>
      <c r="F125" s="88">
        <v>19</v>
      </c>
      <c r="G125" s="88">
        <v>27</v>
      </c>
      <c r="H125" s="212">
        <v>3.25</v>
      </c>
      <c r="I125" s="94">
        <f>AJ80</f>
        <v>45.7</v>
      </c>
      <c r="J125" s="94">
        <f>F79</f>
        <v>-18.401</v>
      </c>
      <c r="K125" s="94">
        <f>F80</f>
        <v>-73.385000000000005</v>
      </c>
      <c r="L125" s="94">
        <f>AK80</f>
        <v>29.2</v>
      </c>
      <c r="M125" s="94">
        <f>Q79</f>
        <v>429.62349999999998</v>
      </c>
      <c r="N125" s="94">
        <f>Q80</f>
        <v>-535.05779999999993</v>
      </c>
      <c r="O125" s="94">
        <f>AK80</f>
        <v>29.2</v>
      </c>
      <c r="P125" s="94">
        <f>R79</f>
        <v>-453.10549999999995</v>
      </c>
      <c r="Q125" s="94">
        <f>R80</f>
        <v>441.34779999999995</v>
      </c>
    </row>
    <row r="126" spans="5:17">
      <c r="E126" s="275">
        <v>1</v>
      </c>
      <c r="F126" s="96">
        <v>1</v>
      </c>
      <c r="G126" s="97">
        <v>9</v>
      </c>
      <c r="H126" s="91">
        <v>4.75</v>
      </c>
      <c r="I126" s="98">
        <f>AJ84</f>
        <v>45.7</v>
      </c>
      <c r="J126" s="98">
        <f>F83</f>
        <v>-95.478999999999999</v>
      </c>
      <c r="K126" s="98">
        <f>F84</f>
        <v>-81.076999999999998</v>
      </c>
      <c r="L126" s="98">
        <f>AK84</f>
        <v>29.2</v>
      </c>
      <c r="M126" s="98">
        <f>Q83</f>
        <v>389.5444</v>
      </c>
      <c r="N126" s="98">
        <f>Q84</f>
        <v>-453.42850000000004</v>
      </c>
      <c r="O126" s="98">
        <f>AK84</f>
        <v>29.2</v>
      </c>
      <c r="P126" s="98">
        <f>R83</f>
        <v>-511.52840000000003</v>
      </c>
      <c r="Q126" s="99">
        <f>R84</f>
        <v>349.96650000000005</v>
      </c>
    </row>
    <row r="127" spans="5:17">
      <c r="E127" s="276"/>
      <c r="F127" s="100">
        <v>9</v>
      </c>
      <c r="G127" s="88">
        <v>13</v>
      </c>
      <c r="H127" s="213">
        <v>3.78</v>
      </c>
      <c r="I127" s="94">
        <f>AJ88</f>
        <v>45.7</v>
      </c>
      <c r="J127" s="94">
        <f>F87</f>
        <v>-61.191000000000003</v>
      </c>
      <c r="K127" s="94">
        <f>F88</f>
        <v>-54.91</v>
      </c>
      <c r="L127" s="94">
        <f>AK88</f>
        <v>29.2</v>
      </c>
      <c r="M127" s="94">
        <f>Q87</f>
        <v>416.69820000000004</v>
      </c>
      <c r="N127" s="94">
        <f>Q88</f>
        <v>-490.00729999999999</v>
      </c>
      <c r="O127" s="94">
        <f>AK88</f>
        <v>29.2</v>
      </c>
      <c r="P127" s="94">
        <f>R87</f>
        <v>-494.85419999999999</v>
      </c>
      <c r="Q127" s="101">
        <f>R88</f>
        <v>419.91930000000002</v>
      </c>
    </row>
    <row r="128" spans="5:17">
      <c r="E128" s="276"/>
      <c r="F128" s="100">
        <v>13</v>
      </c>
      <c r="G128" s="88">
        <v>19</v>
      </c>
      <c r="H128" s="213">
        <v>4.62</v>
      </c>
      <c r="I128" s="94">
        <f>AJ32</f>
        <v>45.7</v>
      </c>
      <c r="J128" s="94">
        <f>F91</f>
        <v>-78.165000000000006</v>
      </c>
      <c r="K128" s="94">
        <f>F92</f>
        <v>-76.781999999999996</v>
      </c>
      <c r="L128" s="94">
        <f>AK32</f>
        <v>29.2</v>
      </c>
      <c r="M128" s="94">
        <f>Q91</f>
        <v>364.09220000000005</v>
      </c>
      <c r="N128" s="94">
        <f>Q92</f>
        <v>-460.39800000000002</v>
      </c>
      <c r="O128" s="94">
        <f>AK32</f>
        <v>29.2</v>
      </c>
      <c r="P128" s="94">
        <f>R91</f>
        <v>-463.9162</v>
      </c>
      <c r="Q128" s="101">
        <f>R92</f>
        <v>362.37599999999998</v>
      </c>
    </row>
    <row r="129" spans="5:23" ht="15.75" thickBot="1">
      <c r="E129" s="277"/>
      <c r="F129" s="102">
        <v>19</v>
      </c>
      <c r="G129" s="103">
        <v>27</v>
      </c>
      <c r="H129" s="212">
        <v>3.25</v>
      </c>
      <c r="I129" s="104">
        <f>AJ96</f>
        <v>45.7</v>
      </c>
      <c r="J129" s="104">
        <f>F95</f>
        <v>-37.326999999999998</v>
      </c>
      <c r="K129" s="104">
        <f>F96</f>
        <v>-53.558</v>
      </c>
      <c r="L129" s="104">
        <f>AK96</f>
        <v>29.2</v>
      </c>
      <c r="M129" s="104">
        <f>Q95</f>
        <v>446.72119999999995</v>
      </c>
      <c r="N129" s="104">
        <f>Q96</f>
        <v>-564.06349999999998</v>
      </c>
      <c r="O129" s="104">
        <f>AK96</f>
        <v>29.2</v>
      </c>
      <c r="P129" s="104">
        <f>R95</f>
        <v>-494.3492</v>
      </c>
      <c r="Q129" s="105">
        <f>R96</f>
        <v>495.64149999999995</v>
      </c>
    </row>
    <row r="130" spans="5:23">
      <c r="K130" s="27"/>
      <c r="W130" s="27"/>
    </row>
  </sheetData>
  <mergeCells count="63">
    <mergeCell ref="E122:E125"/>
    <mergeCell ref="E126:E129"/>
    <mergeCell ref="G1:G2"/>
    <mergeCell ref="E106:E109"/>
    <mergeCell ref="E110:E113"/>
    <mergeCell ref="E114:E117"/>
    <mergeCell ref="E118:E121"/>
    <mergeCell ref="A1:A2"/>
    <mergeCell ref="B1:C1"/>
    <mergeCell ref="D1:D2"/>
    <mergeCell ref="E1:E2"/>
    <mergeCell ref="F1:F2"/>
    <mergeCell ref="D35:D50"/>
    <mergeCell ref="AH1:AH2"/>
    <mergeCell ref="AI1:AI2"/>
    <mergeCell ref="AJ1:AJ2"/>
    <mergeCell ref="AK1:AK2"/>
    <mergeCell ref="Z1:Z2"/>
    <mergeCell ref="AA1:AA2"/>
    <mergeCell ref="AB1:AB2"/>
    <mergeCell ref="AC1:AC2"/>
    <mergeCell ref="AD1:AE2"/>
    <mergeCell ref="R1:R2"/>
    <mergeCell ref="S1:S2"/>
    <mergeCell ref="H1:H2"/>
    <mergeCell ref="I1:I2"/>
    <mergeCell ref="J1:J2"/>
    <mergeCell ref="K1:K2"/>
    <mergeCell ref="Q1:Q2"/>
    <mergeCell ref="AO1:AO2"/>
    <mergeCell ref="AP1:AP2"/>
    <mergeCell ref="D3:D18"/>
    <mergeCell ref="D19:D34"/>
    <mergeCell ref="AL1:AL2"/>
    <mergeCell ref="AM1:AM2"/>
    <mergeCell ref="L1:L2"/>
    <mergeCell ref="M1:M2"/>
    <mergeCell ref="O104:Q104"/>
    <mergeCell ref="D51:D66"/>
    <mergeCell ref="D67:D82"/>
    <mergeCell ref="D83:D98"/>
    <mergeCell ref="E102:Q102"/>
    <mergeCell ref="H103:H105"/>
    <mergeCell ref="F103:G105"/>
    <mergeCell ref="E103:E105"/>
    <mergeCell ref="I104:K104"/>
    <mergeCell ref="L104:N104"/>
    <mergeCell ref="AQ1:AQ2"/>
    <mergeCell ref="AR1:AR2"/>
    <mergeCell ref="AS1:AS2"/>
    <mergeCell ref="AT1:AU2"/>
    <mergeCell ref="I103:Q103"/>
    <mergeCell ref="AN1:AN2"/>
    <mergeCell ref="AF1:AG2"/>
    <mergeCell ref="T1:T2"/>
    <mergeCell ref="U1:U2"/>
    <mergeCell ref="V1:V2"/>
    <mergeCell ref="W1:W2"/>
    <mergeCell ref="X1:X2"/>
    <mergeCell ref="Y1:Y2"/>
    <mergeCell ref="N1:N2"/>
    <mergeCell ref="O1:O2"/>
    <mergeCell ref="P1:P2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L1441"/>
  <sheetViews>
    <sheetView topLeftCell="A19" workbookViewId="0">
      <selection activeCell="A721" sqref="A721"/>
    </sheetView>
  </sheetViews>
  <sheetFormatPr defaultRowHeight="15"/>
  <cols>
    <col min="1" max="4" width="9.140625" style="6"/>
    <col min="5" max="10" width="10.28515625" style="7" bestFit="1" customWidth="1"/>
    <col min="11" max="12" width="10.28515625" style="7" hidden="1" customWidth="1"/>
    <col min="13" max="16384" width="9.140625" style="6"/>
  </cols>
  <sheetData>
    <row r="1" spans="1:12">
      <c r="A1" s="42" t="s">
        <v>0</v>
      </c>
      <c r="B1" s="42" t="s">
        <v>1</v>
      </c>
      <c r="C1" s="42" t="s">
        <v>2</v>
      </c>
      <c r="D1" s="42"/>
      <c r="E1" s="43" t="s">
        <v>3</v>
      </c>
      <c r="F1" s="43" t="s">
        <v>4</v>
      </c>
      <c r="G1" s="43" t="s">
        <v>5</v>
      </c>
      <c r="H1" s="43" t="s">
        <v>6</v>
      </c>
      <c r="I1" s="43" t="s">
        <v>18</v>
      </c>
      <c r="J1" s="43" t="s">
        <v>19</v>
      </c>
      <c r="K1" s="43" t="s">
        <v>29</v>
      </c>
      <c r="L1" s="43" t="s">
        <v>28</v>
      </c>
    </row>
    <row r="2" spans="1:12">
      <c r="A2" s="6">
        <v>1</v>
      </c>
      <c r="B2" s="6">
        <v>1</v>
      </c>
      <c r="C2" s="6">
        <v>6</v>
      </c>
      <c r="D2" s="6" t="s">
        <v>7</v>
      </c>
      <c r="E2" s="7">
        <v>-92.825999999999993</v>
      </c>
      <c r="F2" s="7">
        <v>-56.83</v>
      </c>
      <c r="G2" s="7">
        <v>42.475999999999999</v>
      </c>
      <c r="H2" s="7">
        <v>0</v>
      </c>
      <c r="I2" s="7">
        <v>4.0890000000000004</v>
      </c>
      <c r="J2" s="7">
        <v>3.0630000000000002</v>
      </c>
      <c r="K2" s="7">
        <v>40.366</v>
      </c>
      <c r="L2" s="7">
        <v>0</v>
      </c>
    </row>
    <row r="3" spans="1:12">
      <c r="A3" s="6">
        <v>1</v>
      </c>
      <c r="B3" s="6">
        <v>1</v>
      </c>
      <c r="C3" s="6">
        <v>6</v>
      </c>
      <c r="D3" s="6" t="s">
        <v>8</v>
      </c>
      <c r="E3" s="7">
        <v>79.435000000000002</v>
      </c>
      <c r="F3" s="7">
        <v>48.92</v>
      </c>
      <c r="G3" s="7">
        <v>-34.765999999999998</v>
      </c>
      <c r="H3" s="7">
        <v>0</v>
      </c>
      <c r="I3" s="7">
        <v>-3.3460000000000001</v>
      </c>
      <c r="J3" s="7">
        <v>-2.5059999999999998</v>
      </c>
      <c r="K3" s="7">
        <v>-32.872999999999998</v>
      </c>
      <c r="L3" s="7">
        <v>0</v>
      </c>
    </row>
    <row r="4" spans="1:12">
      <c r="A4" s="6">
        <v>1</v>
      </c>
      <c r="B4" s="6">
        <v>1</v>
      </c>
      <c r="C4" s="6">
        <v>6</v>
      </c>
      <c r="D4" s="6" t="s">
        <v>9</v>
      </c>
      <c r="E4" s="7">
        <v>-53.831000000000003</v>
      </c>
      <c r="F4" s="7">
        <v>-33.046999999999997</v>
      </c>
      <c r="G4" s="7">
        <v>24.135999999999999</v>
      </c>
      <c r="H4" s="7">
        <v>0</v>
      </c>
      <c r="I4" s="7">
        <v>2.323</v>
      </c>
      <c r="J4" s="7">
        <v>1.74</v>
      </c>
      <c r="K4" s="7">
        <v>22.887</v>
      </c>
      <c r="L4" s="7">
        <v>0</v>
      </c>
    </row>
    <row r="5" spans="1:12">
      <c r="A5" s="6">
        <v>1</v>
      </c>
      <c r="B5" s="6">
        <v>1</v>
      </c>
      <c r="C5" s="6">
        <v>6</v>
      </c>
      <c r="D5" s="6" t="s">
        <v>10</v>
      </c>
      <c r="E5" s="7">
        <v>-162.36799999999999</v>
      </c>
      <c r="F5" s="7">
        <v>-99.322999999999993</v>
      </c>
      <c r="G5" s="7">
        <v>15.686999999999999</v>
      </c>
      <c r="H5" s="7">
        <v>0</v>
      </c>
      <c r="I5" s="7">
        <v>1.5109999999999999</v>
      </c>
      <c r="J5" s="7">
        <v>1.1319999999999999</v>
      </c>
      <c r="K5" s="7">
        <v>14.895</v>
      </c>
      <c r="L5" s="7">
        <v>0</v>
      </c>
    </row>
    <row r="6" spans="1:12">
      <c r="A6" s="6">
        <v>1</v>
      </c>
      <c r="B6" s="6">
        <v>1</v>
      </c>
      <c r="C6" s="6">
        <v>5</v>
      </c>
      <c r="D6" s="6" t="s">
        <v>7</v>
      </c>
      <c r="E6" s="7">
        <v>-69.072999999999993</v>
      </c>
      <c r="F6" s="7">
        <v>-42.929000000000002</v>
      </c>
      <c r="G6" s="7">
        <v>61.109000000000002</v>
      </c>
      <c r="H6" s="7">
        <v>0</v>
      </c>
      <c r="I6" s="7">
        <v>5.8019999999999996</v>
      </c>
      <c r="J6" s="7">
        <v>4.3460000000000001</v>
      </c>
      <c r="K6" s="7">
        <v>58.832999999999998</v>
      </c>
      <c r="L6" s="7">
        <v>0</v>
      </c>
    </row>
    <row r="7" spans="1:12">
      <c r="A7" s="6">
        <v>1</v>
      </c>
      <c r="B7" s="6">
        <v>1</v>
      </c>
      <c r="C7" s="6">
        <v>5</v>
      </c>
      <c r="D7" s="6" t="s">
        <v>8</v>
      </c>
      <c r="E7" s="7">
        <v>72.102000000000004</v>
      </c>
      <c r="F7" s="7">
        <v>44.735999999999997</v>
      </c>
      <c r="G7" s="7">
        <v>-57.052</v>
      </c>
      <c r="H7" s="7">
        <v>0</v>
      </c>
      <c r="I7" s="7">
        <v>-5.4260000000000002</v>
      </c>
      <c r="J7" s="7">
        <v>-4.0640000000000001</v>
      </c>
      <c r="K7" s="7">
        <v>-54.694000000000003</v>
      </c>
      <c r="L7" s="7">
        <v>0</v>
      </c>
    </row>
    <row r="8" spans="1:12">
      <c r="A8" s="6">
        <v>1</v>
      </c>
      <c r="B8" s="6">
        <v>1</v>
      </c>
      <c r="C8" s="6">
        <v>5</v>
      </c>
      <c r="D8" s="6" t="s">
        <v>9</v>
      </c>
      <c r="E8" s="7">
        <v>-44.116999999999997</v>
      </c>
      <c r="F8" s="7">
        <v>-27.395</v>
      </c>
      <c r="G8" s="7">
        <v>36.92</v>
      </c>
      <c r="H8" s="7">
        <v>0</v>
      </c>
      <c r="I8" s="7">
        <v>3.5089999999999999</v>
      </c>
      <c r="J8" s="7">
        <v>2.6280000000000001</v>
      </c>
      <c r="K8" s="7">
        <v>35.476999999999997</v>
      </c>
      <c r="L8" s="7">
        <v>0</v>
      </c>
    </row>
    <row r="9" spans="1:12">
      <c r="A9" s="6">
        <v>1</v>
      </c>
      <c r="B9" s="6">
        <v>1</v>
      </c>
      <c r="C9" s="6">
        <v>5</v>
      </c>
      <c r="D9" s="6" t="s">
        <v>10</v>
      </c>
      <c r="E9" s="7">
        <v>-347.40100000000001</v>
      </c>
      <c r="F9" s="7">
        <v>-214.02799999999999</v>
      </c>
      <c r="G9" s="7">
        <v>47.781999999999996</v>
      </c>
      <c r="H9" s="7">
        <v>0</v>
      </c>
      <c r="I9" s="7">
        <v>4.5869999999999997</v>
      </c>
      <c r="J9" s="7">
        <v>3.4359999999999999</v>
      </c>
      <c r="K9" s="7">
        <v>45.73</v>
      </c>
      <c r="L9" s="7">
        <v>0</v>
      </c>
    </row>
    <row r="10" spans="1:12">
      <c r="A10" s="6">
        <v>1</v>
      </c>
      <c r="B10" s="6">
        <v>1</v>
      </c>
      <c r="C10" s="6">
        <v>4</v>
      </c>
      <c r="D10" s="6" t="s">
        <v>7</v>
      </c>
      <c r="E10" s="7">
        <v>-69.188999999999993</v>
      </c>
      <c r="F10" s="7">
        <v>-42.872999999999998</v>
      </c>
      <c r="G10" s="7">
        <v>78.352000000000004</v>
      </c>
      <c r="H10" s="7">
        <v>0</v>
      </c>
      <c r="I10" s="7">
        <v>7.335</v>
      </c>
      <c r="J10" s="7">
        <v>5.4950000000000001</v>
      </c>
      <c r="K10" s="7">
        <v>76.153999999999996</v>
      </c>
      <c r="L10" s="7">
        <v>0</v>
      </c>
    </row>
    <row r="11" spans="1:12">
      <c r="A11" s="6">
        <v>1</v>
      </c>
      <c r="B11" s="6">
        <v>1</v>
      </c>
      <c r="C11" s="6">
        <v>4</v>
      </c>
      <c r="D11" s="6" t="s">
        <v>8</v>
      </c>
      <c r="E11" s="7">
        <v>63.247</v>
      </c>
      <c r="F11" s="7">
        <v>39.195999999999998</v>
      </c>
      <c r="G11" s="7">
        <v>-83.457999999999998</v>
      </c>
      <c r="H11" s="7">
        <v>0</v>
      </c>
      <c r="I11" s="7">
        <v>-7.8410000000000002</v>
      </c>
      <c r="J11" s="7">
        <v>-5.8730000000000002</v>
      </c>
      <c r="K11" s="7">
        <v>-81.072000000000003</v>
      </c>
      <c r="L11" s="7">
        <v>0</v>
      </c>
    </row>
    <row r="12" spans="1:12">
      <c r="A12" s="6">
        <v>1</v>
      </c>
      <c r="B12" s="6">
        <v>1</v>
      </c>
      <c r="C12" s="6">
        <v>4</v>
      </c>
      <c r="D12" s="6" t="s">
        <v>9</v>
      </c>
      <c r="E12" s="7">
        <v>-41.386000000000003</v>
      </c>
      <c r="F12" s="7">
        <v>-25.646999999999998</v>
      </c>
      <c r="G12" s="7">
        <v>50.563000000000002</v>
      </c>
      <c r="H12" s="7">
        <v>0</v>
      </c>
      <c r="I12" s="7">
        <v>4.742</v>
      </c>
      <c r="J12" s="7">
        <v>3.5529999999999999</v>
      </c>
      <c r="K12" s="7">
        <v>49.133000000000003</v>
      </c>
      <c r="L12" s="7">
        <v>0</v>
      </c>
    </row>
    <row r="13" spans="1:12">
      <c r="A13" s="6">
        <v>1</v>
      </c>
      <c r="B13" s="6">
        <v>1</v>
      </c>
      <c r="C13" s="6">
        <v>4</v>
      </c>
      <c r="D13" s="6" t="s">
        <v>10</v>
      </c>
      <c r="E13" s="7">
        <v>-532.14800000000002</v>
      </c>
      <c r="F13" s="7">
        <v>-328.59399999999999</v>
      </c>
      <c r="G13" s="7">
        <v>93.132000000000005</v>
      </c>
      <c r="H13" s="7">
        <v>0</v>
      </c>
      <c r="I13" s="7">
        <v>8.9120000000000008</v>
      </c>
      <c r="J13" s="7">
        <v>6.6760000000000002</v>
      </c>
      <c r="K13" s="7">
        <v>90.042000000000002</v>
      </c>
      <c r="L13" s="7">
        <v>0</v>
      </c>
    </row>
    <row r="14" spans="1:12">
      <c r="A14" s="6">
        <v>1</v>
      </c>
      <c r="B14" s="6">
        <v>1</v>
      </c>
      <c r="C14" s="6">
        <v>3</v>
      </c>
      <c r="D14" s="6" t="s">
        <v>7</v>
      </c>
      <c r="E14" s="7">
        <v>-64.111999999999995</v>
      </c>
      <c r="F14" s="7">
        <v>-39.747999999999998</v>
      </c>
      <c r="G14" s="7">
        <v>93.929000000000002</v>
      </c>
      <c r="H14" s="7">
        <v>0</v>
      </c>
      <c r="I14" s="7">
        <v>8.5109999999999992</v>
      </c>
      <c r="J14" s="7">
        <v>6.3760000000000003</v>
      </c>
      <c r="K14" s="7">
        <v>91.634</v>
      </c>
      <c r="L14" s="7">
        <v>0</v>
      </c>
    </row>
    <row r="15" spans="1:12">
      <c r="A15" s="6">
        <v>1</v>
      </c>
      <c r="B15" s="6">
        <v>1</v>
      </c>
      <c r="C15" s="6">
        <v>3</v>
      </c>
      <c r="D15" s="6" t="s">
        <v>8</v>
      </c>
      <c r="E15" s="7">
        <v>62.732999999999997</v>
      </c>
      <c r="F15" s="7">
        <v>38.89</v>
      </c>
      <c r="G15" s="7">
        <v>-92.108999999999995</v>
      </c>
      <c r="H15" s="7">
        <v>0</v>
      </c>
      <c r="I15" s="7">
        <v>-8.3859999999999992</v>
      </c>
      <c r="J15" s="7">
        <v>-6.282</v>
      </c>
      <c r="K15" s="7">
        <v>-89.884</v>
      </c>
      <c r="L15" s="7">
        <v>0</v>
      </c>
    </row>
    <row r="16" spans="1:12">
      <c r="A16" s="6">
        <v>1</v>
      </c>
      <c r="B16" s="6">
        <v>1</v>
      </c>
      <c r="C16" s="6">
        <v>3</v>
      </c>
      <c r="D16" s="6" t="s">
        <v>9</v>
      </c>
      <c r="E16" s="7">
        <v>-39.639000000000003</v>
      </c>
      <c r="F16" s="7">
        <v>-24.574000000000002</v>
      </c>
      <c r="G16" s="7">
        <v>58.134</v>
      </c>
      <c r="H16" s="7">
        <v>0</v>
      </c>
      <c r="I16" s="7">
        <v>5.28</v>
      </c>
      <c r="J16" s="7">
        <v>3.956</v>
      </c>
      <c r="K16" s="7">
        <v>56.725000000000001</v>
      </c>
      <c r="L16" s="7">
        <v>0</v>
      </c>
    </row>
    <row r="17" spans="1:12">
      <c r="A17" s="6">
        <v>1</v>
      </c>
      <c r="B17" s="6">
        <v>1</v>
      </c>
      <c r="C17" s="6">
        <v>3</v>
      </c>
      <c r="D17" s="6" t="s">
        <v>10</v>
      </c>
      <c r="E17" s="7">
        <v>-714.35599999999999</v>
      </c>
      <c r="F17" s="7">
        <v>-441.584</v>
      </c>
      <c r="G17" s="7">
        <v>155.61099999999999</v>
      </c>
      <c r="H17" s="7">
        <v>0</v>
      </c>
      <c r="I17" s="7">
        <v>14.766</v>
      </c>
      <c r="J17" s="7">
        <v>11.061</v>
      </c>
      <c r="K17" s="7">
        <v>151.90600000000001</v>
      </c>
      <c r="L17" s="7">
        <v>0</v>
      </c>
    </row>
    <row r="18" spans="1:12">
      <c r="A18" s="6">
        <v>1</v>
      </c>
      <c r="B18" s="6">
        <v>1</v>
      </c>
      <c r="C18" s="6">
        <v>2</v>
      </c>
      <c r="D18" s="6" t="s">
        <v>7</v>
      </c>
      <c r="E18" s="7">
        <v>-65.415999999999997</v>
      </c>
      <c r="F18" s="7">
        <v>-40.558999999999997</v>
      </c>
      <c r="G18" s="7">
        <v>105.321</v>
      </c>
      <c r="H18" s="7">
        <v>0</v>
      </c>
      <c r="I18" s="7">
        <v>9.3320000000000007</v>
      </c>
      <c r="J18" s="7">
        <v>6.9909999999999997</v>
      </c>
      <c r="K18" s="7">
        <v>102.188</v>
      </c>
      <c r="L18" s="7">
        <v>0</v>
      </c>
    </row>
    <row r="19" spans="1:12">
      <c r="A19" s="6">
        <v>1</v>
      </c>
      <c r="B19" s="6">
        <v>1</v>
      </c>
      <c r="C19" s="6">
        <v>2</v>
      </c>
      <c r="D19" s="6" t="s">
        <v>8</v>
      </c>
      <c r="E19" s="7">
        <v>69.477000000000004</v>
      </c>
      <c r="F19" s="7">
        <v>43.076999999999998</v>
      </c>
      <c r="G19" s="7">
        <v>-109.938</v>
      </c>
      <c r="H19" s="7">
        <v>0</v>
      </c>
      <c r="I19" s="7">
        <v>-9.7739999999999991</v>
      </c>
      <c r="J19" s="7">
        <v>-7.3220000000000001</v>
      </c>
      <c r="K19" s="7">
        <v>-106.79600000000001</v>
      </c>
      <c r="L19" s="7">
        <v>0</v>
      </c>
    </row>
    <row r="20" spans="1:12">
      <c r="A20" s="6">
        <v>1</v>
      </c>
      <c r="B20" s="6">
        <v>1</v>
      </c>
      <c r="C20" s="6">
        <v>2</v>
      </c>
      <c r="D20" s="6" t="s">
        <v>9</v>
      </c>
      <c r="E20" s="7">
        <v>-42.154000000000003</v>
      </c>
      <c r="F20" s="7">
        <v>-26.135999999999999</v>
      </c>
      <c r="G20" s="7">
        <v>67.268000000000001</v>
      </c>
      <c r="H20" s="7">
        <v>0</v>
      </c>
      <c r="I20" s="7">
        <v>5.9710000000000001</v>
      </c>
      <c r="J20" s="7">
        <v>4.4729999999999999</v>
      </c>
      <c r="K20" s="7">
        <v>65.308000000000007</v>
      </c>
      <c r="L20" s="7">
        <v>0</v>
      </c>
    </row>
    <row r="21" spans="1:12">
      <c r="A21" s="6">
        <v>1</v>
      </c>
      <c r="B21" s="6">
        <v>1</v>
      </c>
      <c r="C21" s="6">
        <v>2</v>
      </c>
      <c r="D21" s="6" t="s">
        <v>10</v>
      </c>
      <c r="E21" s="7">
        <v>-895.52099999999996</v>
      </c>
      <c r="F21" s="7">
        <v>-553.93100000000004</v>
      </c>
      <c r="G21" s="7">
        <v>223.53</v>
      </c>
      <c r="H21" s="7">
        <v>0</v>
      </c>
      <c r="I21" s="7">
        <v>20.992999999999999</v>
      </c>
      <c r="J21" s="7">
        <v>15.726000000000001</v>
      </c>
      <c r="K21" s="7">
        <v>219.398</v>
      </c>
      <c r="L21" s="7">
        <v>0</v>
      </c>
    </row>
    <row r="22" spans="1:12">
      <c r="A22" s="6">
        <v>1</v>
      </c>
      <c r="B22" s="6">
        <v>1</v>
      </c>
      <c r="C22" s="6">
        <v>1</v>
      </c>
      <c r="D22" s="6" t="s">
        <v>7</v>
      </c>
      <c r="E22" s="7">
        <v>-41.284999999999997</v>
      </c>
      <c r="F22" s="7">
        <v>-25.602</v>
      </c>
      <c r="G22" s="7">
        <v>83.570999999999998</v>
      </c>
      <c r="H22" s="7">
        <v>0</v>
      </c>
      <c r="I22" s="7">
        <v>7.2130000000000001</v>
      </c>
      <c r="J22" s="7">
        <v>5.4029999999999996</v>
      </c>
      <c r="K22" s="7">
        <v>80.664000000000001</v>
      </c>
      <c r="L22" s="7">
        <v>0</v>
      </c>
    </row>
    <row r="23" spans="1:12">
      <c r="A23" s="6">
        <v>1</v>
      </c>
      <c r="B23" s="6">
        <v>1</v>
      </c>
      <c r="C23" s="6">
        <v>1</v>
      </c>
      <c r="D23" s="6" t="s">
        <v>8</v>
      </c>
      <c r="E23" s="7">
        <v>20.641999999999999</v>
      </c>
      <c r="F23" s="7">
        <v>12.798</v>
      </c>
      <c r="G23" s="7">
        <v>-94.509</v>
      </c>
      <c r="H23" s="7">
        <v>0</v>
      </c>
      <c r="I23" s="7">
        <v>-8.1890000000000001</v>
      </c>
      <c r="J23" s="7">
        <v>-6.1340000000000003</v>
      </c>
      <c r="K23" s="7">
        <v>-91.346999999999994</v>
      </c>
      <c r="L23" s="7">
        <v>0</v>
      </c>
    </row>
    <row r="24" spans="1:12">
      <c r="A24" s="6">
        <v>1</v>
      </c>
      <c r="B24" s="6">
        <v>1</v>
      </c>
      <c r="C24" s="6">
        <v>1</v>
      </c>
      <c r="D24" s="6" t="s">
        <v>9</v>
      </c>
      <c r="E24" s="7">
        <v>-16.297000000000001</v>
      </c>
      <c r="F24" s="7">
        <v>-10.105</v>
      </c>
      <c r="G24" s="7">
        <v>46.863</v>
      </c>
      <c r="H24" s="7">
        <v>0</v>
      </c>
      <c r="I24" s="7">
        <v>4.0529999999999999</v>
      </c>
      <c r="J24" s="7">
        <v>3.036</v>
      </c>
      <c r="K24" s="7">
        <v>45.265999999999998</v>
      </c>
      <c r="L24" s="7">
        <v>0</v>
      </c>
    </row>
    <row r="25" spans="1:12">
      <c r="A25" s="6">
        <v>1</v>
      </c>
      <c r="B25" s="6">
        <v>1</v>
      </c>
      <c r="C25" s="6">
        <v>1</v>
      </c>
      <c r="D25" s="6" t="s">
        <v>10</v>
      </c>
      <c r="E25" s="7">
        <v>-1074.4190000000001</v>
      </c>
      <c r="F25" s="7">
        <v>-664.87599999999998</v>
      </c>
      <c r="G25" s="7">
        <v>294.15600000000001</v>
      </c>
      <c r="H25" s="7">
        <v>0</v>
      </c>
      <c r="I25" s="7">
        <v>27.329000000000001</v>
      </c>
      <c r="J25" s="7">
        <v>20.472999999999999</v>
      </c>
      <c r="K25" s="7">
        <v>289.36700000000002</v>
      </c>
      <c r="L25" s="7">
        <v>0</v>
      </c>
    </row>
    <row r="26" spans="1:12">
      <c r="A26" s="6">
        <v>1</v>
      </c>
      <c r="B26" s="6">
        <v>2</v>
      </c>
      <c r="C26" s="6">
        <v>6</v>
      </c>
      <c r="D26" s="6" t="s">
        <v>7</v>
      </c>
      <c r="E26" s="7">
        <v>198.58699999999999</v>
      </c>
      <c r="F26" s="7">
        <v>121.72499999999999</v>
      </c>
      <c r="G26" s="7">
        <v>62.628</v>
      </c>
      <c r="H26" s="7">
        <v>0</v>
      </c>
      <c r="I26" s="7">
        <v>6.0339999999999998</v>
      </c>
      <c r="J26" s="7">
        <v>4.5199999999999996</v>
      </c>
      <c r="K26" s="7">
        <v>59.430999999999997</v>
      </c>
      <c r="L26" s="7">
        <v>0</v>
      </c>
    </row>
    <row r="27" spans="1:12">
      <c r="A27" s="6">
        <v>1</v>
      </c>
      <c r="B27" s="6">
        <v>2</v>
      </c>
      <c r="C27" s="6">
        <v>6</v>
      </c>
      <c r="D27" s="6" t="s">
        <v>8</v>
      </c>
      <c r="E27" s="7">
        <v>-140.256</v>
      </c>
      <c r="F27" s="7">
        <v>-86.793000000000006</v>
      </c>
      <c r="G27" s="7">
        <v>-15.289</v>
      </c>
      <c r="H27" s="7">
        <v>0</v>
      </c>
      <c r="I27" s="7">
        <v>-1.016</v>
      </c>
      <c r="J27" s="7">
        <v>-0.76100000000000001</v>
      </c>
      <c r="K27" s="7">
        <v>-7.8620000000000001</v>
      </c>
      <c r="L27" s="7">
        <v>0</v>
      </c>
    </row>
    <row r="28" spans="1:12">
      <c r="A28" s="6">
        <v>1</v>
      </c>
      <c r="B28" s="6">
        <v>2</v>
      </c>
      <c r="C28" s="6">
        <v>6</v>
      </c>
      <c r="D28" s="6" t="s">
        <v>9</v>
      </c>
      <c r="E28" s="7">
        <v>105.88800000000001</v>
      </c>
      <c r="F28" s="7">
        <v>65.162000000000006</v>
      </c>
      <c r="G28" s="7">
        <v>23.015000000000001</v>
      </c>
      <c r="H28" s="7">
        <v>0</v>
      </c>
      <c r="I28" s="7">
        <v>2.2029999999999998</v>
      </c>
      <c r="J28" s="7">
        <v>1.65</v>
      </c>
      <c r="K28" s="7">
        <v>21.029</v>
      </c>
      <c r="L28" s="7">
        <v>0</v>
      </c>
    </row>
    <row r="29" spans="1:12">
      <c r="A29" s="6">
        <v>1</v>
      </c>
      <c r="B29" s="6">
        <v>2</v>
      </c>
      <c r="C29" s="6">
        <v>6</v>
      </c>
      <c r="D29" s="6" t="s">
        <v>10</v>
      </c>
      <c r="E29" s="7">
        <v>-193.93799999999999</v>
      </c>
      <c r="F29" s="7">
        <v>-118.69499999999999</v>
      </c>
      <c r="G29" s="7">
        <v>-15.686999999999999</v>
      </c>
      <c r="H29" s="7">
        <v>0</v>
      </c>
      <c r="I29" s="7">
        <v>-1.5109999999999999</v>
      </c>
      <c r="J29" s="7">
        <v>-1.1319999999999999</v>
      </c>
      <c r="K29" s="7">
        <v>-14.895</v>
      </c>
      <c r="L29" s="7">
        <v>0</v>
      </c>
    </row>
    <row r="30" spans="1:12">
      <c r="A30" s="6">
        <v>1</v>
      </c>
      <c r="B30" s="6">
        <v>2</v>
      </c>
      <c r="C30" s="6">
        <v>5</v>
      </c>
      <c r="D30" s="6" t="s">
        <v>7</v>
      </c>
      <c r="E30" s="7">
        <v>98.174000000000007</v>
      </c>
      <c r="F30" s="7">
        <v>61.162999999999997</v>
      </c>
      <c r="G30" s="7">
        <v>111.417</v>
      </c>
      <c r="H30" s="7">
        <v>0</v>
      </c>
      <c r="I30" s="7">
        <v>10.448</v>
      </c>
      <c r="J30" s="7">
        <v>7.8259999999999996</v>
      </c>
      <c r="K30" s="7">
        <v>107.027</v>
      </c>
      <c r="L30" s="7">
        <v>0</v>
      </c>
    </row>
    <row r="31" spans="1:12">
      <c r="A31" s="6">
        <v>1</v>
      </c>
      <c r="B31" s="6">
        <v>2</v>
      </c>
      <c r="C31" s="6">
        <v>5</v>
      </c>
      <c r="D31" s="6" t="s">
        <v>8</v>
      </c>
      <c r="E31" s="7">
        <v>-114.425</v>
      </c>
      <c r="F31" s="7">
        <v>-71.070999999999998</v>
      </c>
      <c r="G31" s="7">
        <v>-59.606999999999999</v>
      </c>
      <c r="H31" s="7">
        <v>0</v>
      </c>
      <c r="I31" s="7">
        <v>-5.43</v>
      </c>
      <c r="J31" s="7">
        <v>-4.0679999999999996</v>
      </c>
      <c r="K31" s="7">
        <v>-53.087000000000003</v>
      </c>
      <c r="L31" s="7">
        <v>0</v>
      </c>
    </row>
    <row r="32" spans="1:12">
      <c r="A32" s="6">
        <v>1</v>
      </c>
      <c r="B32" s="6">
        <v>2</v>
      </c>
      <c r="C32" s="6">
        <v>5</v>
      </c>
      <c r="D32" s="6" t="s">
        <v>9</v>
      </c>
      <c r="E32" s="7">
        <v>66.436999999999998</v>
      </c>
      <c r="F32" s="7">
        <v>41.323</v>
      </c>
      <c r="G32" s="7">
        <v>52.795000000000002</v>
      </c>
      <c r="H32" s="7">
        <v>0</v>
      </c>
      <c r="I32" s="7">
        <v>4.9619999999999997</v>
      </c>
      <c r="J32" s="7">
        <v>3.7170000000000001</v>
      </c>
      <c r="K32" s="7">
        <v>50.036000000000001</v>
      </c>
      <c r="L32" s="7">
        <v>0</v>
      </c>
    </row>
    <row r="33" spans="1:12">
      <c r="A33" s="6">
        <v>1</v>
      </c>
      <c r="B33" s="6">
        <v>2</v>
      </c>
      <c r="C33" s="6">
        <v>5</v>
      </c>
      <c r="D33" s="6" t="s">
        <v>10</v>
      </c>
      <c r="E33" s="7">
        <v>-405.81299999999999</v>
      </c>
      <c r="F33" s="7">
        <v>-250.148</v>
      </c>
      <c r="G33" s="7">
        <v>-47.781999999999996</v>
      </c>
      <c r="H33" s="7">
        <v>0</v>
      </c>
      <c r="I33" s="7">
        <v>-4.5869999999999997</v>
      </c>
      <c r="J33" s="7">
        <v>-3.4359999999999999</v>
      </c>
      <c r="K33" s="7">
        <v>-45.73</v>
      </c>
      <c r="L33" s="7">
        <v>0</v>
      </c>
    </row>
    <row r="34" spans="1:12">
      <c r="A34" s="6">
        <v>1</v>
      </c>
      <c r="B34" s="6">
        <v>2</v>
      </c>
      <c r="C34" s="6">
        <v>4</v>
      </c>
      <c r="D34" s="6" t="s">
        <v>7</v>
      </c>
      <c r="E34" s="7">
        <v>118.70099999999999</v>
      </c>
      <c r="F34" s="7">
        <v>73.573999999999998</v>
      </c>
      <c r="G34" s="7">
        <v>117.32</v>
      </c>
      <c r="H34" s="7">
        <v>0</v>
      </c>
      <c r="I34" s="7">
        <v>10.782</v>
      </c>
      <c r="J34" s="7">
        <v>8.077</v>
      </c>
      <c r="K34" s="7">
        <v>112.953</v>
      </c>
      <c r="L34" s="7">
        <v>0</v>
      </c>
    </row>
    <row r="35" spans="1:12">
      <c r="A35" s="6">
        <v>1</v>
      </c>
      <c r="B35" s="6">
        <v>2</v>
      </c>
      <c r="C35" s="6">
        <v>4</v>
      </c>
      <c r="D35" s="6" t="s">
        <v>8</v>
      </c>
      <c r="E35" s="7">
        <v>-106.726</v>
      </c>
      <c r="F35" s="7">
        <v>-66.209000000000003</v>
      </c>
      <c r="G35" s="7">
        <v>-120.182</v>
      </c>
      <c r="H35" s="7">
        <v>0</v>
      </c>
      <c r="I35" s="7">
        <v>-11.46</v>
      </c>
      <c r="J35" s="7">
        <v>-8.5850000000000009</v>
      </c>
      <c r="K35" s="7">
        <v>-114.16200000000001</v>
      </c>
      <c r="L35" s="7">
        <v>0</v>
      </c>
    </row>
    <row r="36" spans="1:12">
      <c r="A36" s="6">
        <v>1</v>
      </c>
      <c r="B36" s="6">
        <v>2</v>
      </c>
      <c r="C36" s="6">
        <v>4</v>
      </c>
      <c r="D36" s="6" t="s">
        <v>9</v>
      </c>
      <c r="E36" s="7">
        <v>70.445999999999998</v>
      </c>
      <c r="F36" s="7">
        <v>43.682000000000002</v>
      </c>
      <c r="G36" s="7">
        <v>73.751000000000005</v>
      </c>
      <c r="H36" s="7">
        <v>0</v>
      </c>
      <c r="I36" s="7">
        <v>6.9509999999999996</v>
      </c>
      <c r="J36" s="7">
        <v>5.2069999999999999</v>
      </c>
      <c r="K36" s="7">
        <v>70.974000000000004</v>
      </c>
      <c r="L36" s="7">
        <v>0</v>
      </c>
    </row>
    <row r="37" spans="1:12">
      <c r="A37" s="6">
        <v>1</v>
      </c>
      <c r="B37" s="6">
        <v>2</v>
      </c>
      <c r="C37" s="6">
        <v>4</v>
      </c>
      <c r="D37" s="6" t="s">
        <v>10</v>
      </c>
      <c r="E37" s="7">
        <v>-617.97400000000005</v>
      </c>
      <c r="F37" s="7">
        <v>-381.74</v>
      </c>
      <c r="G37" s="7">
        <v>-93.132000000000005</v>
      </c>
      <c r="H37" s="7">
        <v>0</v>
      </c>
      <c r="I37" s="7">
        <v>-8.9120000000000008</v>
      </c>
      <c r="J37" s="7">
        <v>-6.6760000000000002</v>
      </c>
      <c r="K37" s="7">
        <v>-90.042000000000002</v>
      </c>
      <c r="L37" s="7">
        <v>0</v>
      </c>
    </row>
    <row r="38" spans="1:12">
      <c r="A38" s="6">
        <v>1</v>
      </c>
      <c r="B38" s="6">
        <v>2</v>
      </c>
      <c r="C38" s="6">
        <v>3</v>
      </c>
      <c r="D38" s="6" t="s">
        <v>7</v>
      </c>
      <c r="E38" s="7">
        <v>129.482</v>
      </c>
      <c r="F38" s="7">
        <v>80.334999999999994</v>
      </c>
      <c r="G38" s="7">
        <v>132.36600000000001</v>
      </c>
      <c r="H38" s="7">
        <v>0</v>
      </c>
      <c r="I38" s="7">
        <v>11.412000000000001</v>
      </c>
      <c r="J38" s="7">
        <v>8.5489999999999995</v>
      </c>
      <c r="K38" s="7">
        <v>127.626</v>
      </c>
      <c r="L38" s="7">
        <v>0</v>
      </c>
    </row>
    <row r="39" spans="1:12">
      <c r="A39" s="6">
        <v>1</v>
      </c>
      <c r="B39" s="6">
        <v>2</v>
      </c>
      <c r="C39" s="6">
        <v>3</v>
      </c>
      <c r="D39" s="6" t="s">
        <v>8</v>
      </c>
      <c r="E39" s="7">
        <v>-117.527</v>
      </c>
      <c r="F39" s="7">
        <v>-72.924999999999997</v>
      </c>
      <c r="G39" s="7">
        <v>-122.09399999999999</v>
      </c>
      <c r="H39" s="7">
        <v>0</v>
      </c>
      <c r="I39" s="7">
        <v>-11.124000000000001</v>
      </c>
      <c r="J39" s="7">
        <v>-8.3330000000000002</v>
      </c>
      <c r="K39" s="7">
        <v>-117.809</v>
      </c>
      <c r="L39" s="7">
        <v>0</v>
      </c>
    </row>
    <row r="40" spans="1:12">
      <c r="A40" s="6">
        <v>1</v>
      </c>
      <c r="B40" s="6">
        <v>2</v>
      </c>
      <c r="C40" s="6">
        <v>3</v>
      </c>
      <c r="D40" s="6" t="s">
        <v>9</v>
      </c>
      <c r="E40" s="7">
        <v>77.19</v>
      </c>
      <c r="F40" s="7">
        <v>47.893999999999998</v>
      </c>
      <c r="G40" s="7">
        <v>78.834000000000003</v>
      </c>
      <c r="H40" s="7">
        <v>0</v>
      </c>
      <c r="I40" s="7">
        <v>7.0430000000000001</v>
      </c>
      <c r="J40" s="7">
        <v>5.2759999999999998</v>
      </c>
      <c r="K40" s="7">
        <v>76.697999999999993</v>
      </c>
      <c r="L40" s="7">
        <v>0</v>
      </c>
    </row>
    <row r="41" spans="1:12">
      <c r="A41" s="6">
        <v>1</v>
      </c>
      <c r="B41" s="6">
        <v>2</v>
      </c>
      <c r="C41" s="6">
        <v>3</v>
      </c>
      <c r="D41" s="6" t="s">
        <v>10</v>
      </c>
      <c r="E41" s="7">
        <v>-832.67399999999998</v>
      </c>
      <c r="F41" s="7">
        <v>-514.90800000000002</v>
      </c>
      <c r="G41" s="7">
        <v>-155.61099999999999</v>
      </c>
      <c r="H41" s="7">
        <v>0</v>
      </c>
      <c r="I41" s="7">
        <v>-14.766</v>
      </c>
      <c r="J41" s="7">
        <v>-11.061</v>
      </c>
      <c r="K41" s="7">
        <v>-151.90600000000001</v>
      </c>
      <c r="L41" s="7">
        <v>0</v>
      </c>
    </row>
    <row r="42" spans="1:12">
      <c r="A42" s="6">
        <v>1</v>
      </c>
      <c r="B42" s="6">
        <v>2</v>
      </c>
      <c r="C42" s="6">
        <v>2</v>
      </c>
      <c r="D42" s="6" t="s">
        <v>7</v>
      </c>
      <c r="E42" s="7">
        <v>126.456</v>
      </c>
      <c r="F42" s="7">
        <v>78.430000000000007</v>
      </c>
      <c r="G42" s="7">
        <v>149.34399999999999</v>
      </c>
      <c r="H42" s="7">
        <v>0</v>
      </c>
      <c r="I42" s="7">
        <v>12.879</v>
      </c>
      <c r="J42" s="7">
        <v>9.6479999999999997</v>
      </c>
      <c r="K42" s="7">
        <v>142.31299999999999</v>
      </c>
      <c r="L42" s="7">
        <v>0</v>
      </c>
    </row>
    <row r="43" spans="1:12">
      <c r="A43" s="6">
        <v>1</v>
      </c>
      <c r="B43" s="6">
        <v>2</v>
      </c>
      <c r="C43" s="6">
        <v>2</v>
      </c>
      <c r="D43" s="6" t="s">
        <v>8</v>
      </c>
      <c r="E43" s="7">
        <v>-147.34200000000001</v>
      </c>
      <c r="F43" s="7">
        <v>-91.403000000000006</v>
      </c>
      <c r="G43" s="7">
        <v>-113.331</v>
      </c>
      <c r="H43" s="7">
        <v>0</v>
      </c>
      <c r="I43" s="7">
        <v>-10.452999999999999</v>
      </c>
      <c r="J43" s="7">
        <v>-7.8310000000000004</v>
      </c>
      <c r="K43" s="7">
        <v>-109.461</v>
      </c>
      <c r="L43" s="7">
        <v>0</v>
      </c>
    </row>
    <row r="44" spans="1:12">
      <c r="A44" s="6">
        <v>1</v>
      </c>
      <c r="B44" s="6">
        <v>2</v>
      </c>
      <c r="C44" s="6">
        <v>2</v>
      </c>
      <c r="D44" s="6" t="s">
        <v>9</v>
      </c>
      <c r="E44" s="7">
        <v>85.561999999999998</v>
      </c>
      <c r="F44" s="7">
        <v>53.073</v>
      </c>
      <c r="G44" s="7">
        <v>81.492999999999995</v>
      </c>
      <c r="H44" s="7">
        <v>0</v>
      </c>
      <c r="I44" s="7">
        <v>7.2910000000000004</v>
      </c>
      <c r="J44" s="7">
        <v>5.4619999999999997</v>
      </c>
      <c r="K44" s="7">
        <v>78.679000000000002</v>
      </c>
      <c r="L44" s="7">
        <v>0</v>
      </c>
    </row>
    <row r="45" spans="1:12">
      <c r="A45" s="6">
        <v>1</v>
      </c>
      <c r="B45" s="6">
        <v>2</v>
      </c>
      <c r="C45" s="6">
        <v>2</v>
      </c>
      <c r="D45" s="6" t="s">
        <v>10</v>
      </c>
      <c r="E45" s="7">
        <v>-1048.4169999999999</v>
      </c>
      <c r="F45" s="7">
        <v>-648.71900000000005</v>
      </c>
      <c r="G45" s="7">
        <v>-223.53</v>
      </c>
      <c r="H45" s="7">
        <v>0</v>
      </c>
      <c r="I45" s="7">
        <v>-20.992999999999999</v>
      </c>
      <c r="J45" s="7">
        <v>-15.726000000000001</v>
      </c>
      <c r="K45" s="7">
        <v>-219.398</v>
      </c>
      <c r="L45" s="7">
        <v>0</v>
      </c>
    </row>
    <row r="46" spans="1:12">
      <c r="A46" s="6">
        <v>1</v>
      </c>
      <c r="B46" s="6">
        <v>2</v>
      </c>
      <c r="C46" s="6">
        <v>1</v>
      </c>
      <c r="D46" s="6" t="s">
        <v>7</v>
      </c>
      <c r="E46" s="7">
        <v>94.442999999999998</v>
      </c>
      <c r="F46" s="7">
        <v>58.569000000000003</v>
      </c>
      <c r="G46" s="7">
        <v>179.78</v>
      </c>
      <c r="H46" s="7">
        <v>0</v>
      </c>
      <c r="I46" s="7">
        <v>15.012</v>
      </c>
      <c r="J46" s="7">
        <v>11.246</v>
      </c>
      <c r="K46" s="7">
        <v>171.87100000000001</v>
      </c>
      <c r="L46" s="7">
        <v>0</v>
      </c>
    </row>
    <row r="47" spans="1:12">
      <c r="A47" s="6">
        <v>1</v>
      </c>
      <c r="B47" s="6">
        <v>2</v>
      </c>
      <c r="C47" s="6">
        <v>1</v>
      </c>
      <c r="D47" s="6" t="s">
        <v>8</v>
      </c>
      <c r="E47" s="7">
        <v>-47.222000000000001</v>
      </c>
      <c r="F47" s="7">
        <v>-29.300999999999998</v>
      </c>
      <c r="G47" s="7">
        <v>-464.57499999999999</v>
      </c>
      <c r="H47" s="7">
        <v>0</v>
      </c>
      <c r="I47" s="7">
        <v>-40.091999999999999</v>
      </c>
      <c r="J47" s="7">
        <v>-30.033999999999999</v>
      </c>
      <c r="K47" s="7">
        <v>-448.70699999999999</v>
      </c>
      <c r="L47" s="7">
        <v>0</v>
      </c>
    </row>
    <row r="48" spans="1:12">
      <c r="A48" s="6">
        <v>1</v>
      </c>
      <c r="B48" s="6">
        <v>2</v>
      </c>
      <c r="C48" s="6">
        <v>1</v>
      </c>
      <c r="D48" s="6" t="s">
        <v>9</v>
      </c>
      <c r="E48" s="7">
        <v>37.28</v>
      </c>
      <c r="F48" s="7">
        <v>23.123999999999999</v>
      </c>
      <c r="G48" s="7">
        <v>169.48699999999999</v>
      </c>
      <c r="H48" s="7">
        <v>0</v>
      </c>
      <c r="I48" s="7">
        <v>14.500999999999999</v>
      </c>
      <c r="J48" s="7">
        <v>10.863</v>
      </c>
      <c r="K48" s="7">
        <v>163.31</v>
      </c>
      <c r="L48" s="7">
        <v>0</v>
      </c>
    </row>
    <row r="49" spans="1:12">
      <c r="A49" s="6">
        <v>1</v>
      </c>
      <c r="B49" s="6">
        <v>2</v>
      </c>
      <c r="C49" s="6">
        <v>1</v>
      </c>
      <c r="D49" s="6" t="s">
        <v>10</v>
      </c>
      <c r="E49" s="7">
        <v>-1266.4269999999999</v>
      </c>
      <c r="F49" s="7">
        <v>-783.93200000000002</v>
      </c>
      <c r="G49" s="7">
        <v>-294.15600000000001</v>
      </c>
      <c r="H49" s="7">
        <v>0</v>
      </c>
      <c r="I49" s="7">
        <v>-27.329000000000001</v>
      </c>
      <c r="J49" s="7">
        <v>-20.472999999999999</v>
      </c>
      <c r="K49" s="7">
        <v>-289.36700000000002</v>
      </c>
      <c r="L49" s="7">
        <v>0</v>
      </c>
    </row>
    <row r="50" spans="1:12">
      <c r="A50" s="6">
        <v>2</v>
      </c>
      <c r="B50" s="6">
        <v>3</v>
      </c>
      <c r="C50" s="6">
        <v>6</v>
      </c>
      <c r="D50" s="6" t="s">
        <v>7</v>
      </c>
      <c r="E50" s="7">
        <v>-198.58699999999999</v>
      </c>
      <c r="F50" s="7">
        <v>-121.351</v>
      </c>
      <c r="G50" s="7">
        <v>62.628</v>
      </c>
      <c r="H50" s="7">
        <v>0</v>
      </c>
      <c r="I50" s="7">
        <v>6.0339999999999998</v>
      </c>
      <c r="J50" s="7">
        <v>4.5199999999999996</v>
      </c>
      <c r="K50" s="7">
        <v>59.430999999999997</v>
      </c>
      <c r="L50" s="7">
        <v>0</v>
      </c>
    </row>
    <row r="51" spans="1:12">
      <c r="A51" s="6">
        <v>2</v>
      </c>
      <c r="B51" s="6">
        <v>3</v>
      </c>
      <c r="C51" s="6">
        <v>6</v>
      </c>
      <c r="D51" s="6" t="s">
        <v>8</v>
      </c>
      <c r="E51" s="7">
        <v>140.256</v>
      </c>
      <c r="F51" s="7">
        <v>86.248999999999995</v>
      </c>
      <c r="G51" s="7">
        <v>-15.289</v>
      </c>
      <c r="H51" s="7">
        <v>0</v>
      </c>
      <c r="I51" s="7">
        <v>-1.016</v>
      </c>
      <c r="J51" s="7">
        <v>-0.76100000000000001</v>
      </c>
      <c r="K51" s="7">
        <v>-7.8620000000000001</v>
      </c>
      <c r="L51" s="7">
        <v>0</v>
      </c>
    </row>
    <row r="52" spans="1:12">
      <c r="A52" s="6">
        <v>2</v>
      </c>
      <c r="B52" s="6">
        <v>3</v>
      </c>
      <c r="C52" s="6">
        <v>6</v>
      </c>
      <c r="D52" s="6" t="s">
        <v>9</v>
      </c>
      <c r="E52" s="7">
        <v>-105.88800000000001</v>
      </c>
      <c r="F52" s="7">
        <v>-64.875</v>
      </c>
      <c r="G52" s="7">
        <v>23.015000000000001</v>
      </c>
      <c r="H52" s="7">
        <v>0</v>
      </c>
      <c r="I52" s="7">
        <v>2.2029999999999998</v>
      </c>
      <c r="J52" s="7">
        <v>1.65</v>
      </c>
      <c r="K52" s="7">
        <v>21.029</v>
      </c>
      <c r="L52" s="7">
        <v>0</v>
      </c>
    </row>
    <row r="53" spans="1:12">
      <c r="A53" s="6">
        <v>2</v>
      </c>
      <c r="B53" s="6">
        <v>3</v>
      </c>
      <c r="C53" s="6">
        <v>6</v>
      </c>
      <c r="D53" s="6" t="s">
        <v>10</v>
      </c>
      <c r="E53" s="7">
        <v>-193.93799999999999</v>
      </c>
      <c r="F53" s="7">
        <v>-118.604</v>
      </c>
      <c r="G53" s="7">
        <v>15.686999999999999</v>
      </c>
      <c r="H53" s="7">
        <v>0</v>
      </c>
      <c r="I53" s="7">
        <v>1.5109999999999999</v>
      </c>
      <c r="J53" s="7">
        <v>1.1319999999999999</v>
      </c>
      <c r="K53" s="7">
        <v>14.895</v>
      </c>
      <c r="L53" s="7">
        <v>0</v>
      </c>
    </row>
    <row r="54" spans="1:12">
      <c r="A54" s="6">
        <v>2</v>
      </c>
      <c r="B54" s="6">
        <v>3</v>
      </c>
      <c r="C54" s="6">
        <v>5</v>
      </c>
      <c r="D54" s="6" t="s">
        <v>7</v>
      </c>
      <c r="E54" s="7">
        <v>-98.174000000000007</v>
      </c>
      <c r="F54" s="7">
        <v>-61.433</v>
      </c>
      <c r="G54" s="7">
        <v>111.417</v>
      </c>
      <c r="H54" s="7">
        <v>0</v>
      </c>
      <c r="I54" s="7">
        <v>10.448</v>
      </c>
      <c r="J54" s="7">
        <v>7.8259999999999996</v>
      </c>
      <c r="K54" s="7">
        <v>107.027</v>
      </c>
      <c r="L54" s="7">
        <v>0</v>
      </c>
    </row>
    <row r="55" spans="1:12">
      <c r="A55" s="6">
        <v>2</v>
      </c>
      <c r="B55" s="6">
        <v>3</v>
      </c>
      <c r="C55" s="6">
        <v>5</v>
      </c>
      <c r="D55" s="6" t="s">
        <v>8</v>
      </c>
      <c r="E55" s="7">
        <v>114.425</v>
      </c>
      <c r="F55" s="7">
        <v>71.111999999999995</v>
      </c>
      <c r="G55" s="7">
        <v>-59.606999999999999</v>
      </c>
      <c r="H55" s="7">
        <v>0</v>
      </c>
      <c r="I55" s="7">
        <v>-5.43</v>
      </c>
      <c r="J55" s="7">
        <v>-4.0679999999999996</v>
      </c>
      <c r="K55" s="7">
        <v>-53.087000000000003</v>
      </c>
      <c r="L55" s="7">
        <v>0</v>
      </c>
    </row>
    <row r="56" spans="1:12">
      <c r="A56" s="6">
        <v>2</v>
      </c>
      <c r="B56" s="6">
        <v>3</v>
      </c>
      <c r="C56" s="6">
        <v>5</v>
      </c>
      <c r="D56" s="6" t="s">
        <v>9</v>
      </c>
      <c r="E56" s="7">
        <v>-66.436999999999998</v>
      </c>
      <c r="F56" s="7">
        <v>-41.42</v>
      </c>
      <c r="G56" s="7">
        <v>52.795000000000002</v>
      </c>
      <c r="H56" s="7">
        <v>0</v>
      </c>
      <c r="I56" s="7">
        <v>4.9619999999999997</v>
      </c>
      <c r="J56" s="7">
        <v>3.7170000000000001</v>
      </c>
      <c r="K56" s="7">
        <v>50.036000000000001</v>
      </c>
      <c r="L56" s="7">
        <v>0</v>
      </c>
    </row>
    <row r="57" spans="1:12">
      <c r="A57" s="6">
        <v>2</v>
      </c>
      <c r="B57" s="6">
        <v>3</v>
      </c>
      <c r="C57" s="6">
        <v>5</v>
      </c>
      <c r="D57" s="6" t="s">
        <v>10</v>
      </c>
      <c r="E57" s="7">
        <v>-405.81299999999999</v>
      </c>
      <c r="F57" s="7">
        <v>-249.983</v>
      </c>
      <c r="G57" s="7">
        <v>47.781999999999996</v>
      </c>
      <c r="H57" s="7">
        <v>0</v>
      </c>
      <c r="I57" s="7">
        <v>4.5869999999999997</v>
      </c>
      <c r="J57" s="7">
        <v>3.4359999999999999</v>
      </c>
      <c r="K57" s="7">
        <v>45.73</v>
      </c>
      <c r="L57" s="7">
        <v>0</v>
      </c>
    </row>
    <row r="58" spans="1:12">
      <c r="A58" s="6">
        <v>2</v>
      </c>
      <c r="B58" s="6">
        <v>3</v>
      </c>
      <c r="C58" s="6">
        <v>4</v>
      </c>
      <c r="D58" s="6" t="s">
        <v>7</v>
      </c>
      <c r="E58" s="7">
        <v>-118.70099999999999</v>
      </c>
      <c r="F58" s="7">
        <v>-73.471999999999994</v>
      </c>
      <c r="G58" s="7">
        <v>117.32</v>
      </c>
      <c r="H58" s="7">
        <v>0</v>
      </c>
      <c r="I58" s="7">
        <v>10.782</v>
      </c>
      <c r="J58" s="7">
        <v>8.077</v>
      </c>
      <c r="K58" s="7">
        <v>112.953</v>
      </c>
      <c r="L58" s="7">
        <v>0</v>
      </c>
    </row>
    <row r="59" spans="1:12">
      <c r="A59" s="6">
        <v>2</v>
      </c>
      <c r="B59" s="6">
        <v>3</v>
      </c>
      <c r="C59" s="6">
        <v>4</v>
      </c>
      <c r="D59" s="6" t="s">
        <v>8</v>
      </c>
      <c r="E59" s="7">
        <v>106.726</v>
      </c>
      <c r="F59" s="7">
        <v>66.113</v>
      </c>
      <c r="G59" s="7">
        <v>-120.182</v>
      </c>
      <c r="H59" s="7">
        <v>0</v>
      </c>
      <c r="I59" s="7">
        <v>-11.46</v>
      </c>
      <c r="J59" s="7">
        <v>-8.5850000000000009</v>
      </c>
      <c r="K59" s="7">
        <v>-114.16200000000001</v>
      </c>
      <c r="L59" s="7">
        <v>0</v>
      </c>
    </row>
    <row r="60" spans="1:12">
      <c r="A60" s="6">
        <v>2</v>
      </c>
      <c r="B60" s="6">
        <v>3</v>
      </c>
      <c r="C60" s="6">
        <v>4</v>
      </c>
      <c r="D60" s="6" t="s">
        <v>9</v>
      </c>
      <c r="E60" s="7">
        <v>-70.445999999999998</v>
      </c>
      <c r="F60" s="7">
        <v>-43.62</v>
      </c>
      <c r="G60" s="7">
        <v>73.751000000000005</v>
      </c>
      <c r="H60" s="7">
        <v>0</v>
      </c>
      <c r="I60" s="7">
        <v>6.9509999999999996</v>
      </c>
      <c r="J60" s="7">
        <v>5.2069999999999999</v>
      </c>
      <c r="K60" s="7">
        <v>70.974000000000004</v>
      </c>
      <c r="L60" s="7">
        <v>0</v>
      </c>
    </row>
    <row r="61" spans="1:12">
      <c r="A61" s="6">
        <v>2</v>
      </c>
      <c r="B61" s="6">
        <v>3</v>
      </c>
      <c r="C61" s="6">
        <v>4</v>
      </c>
      <c r="D61" s="6" t="s">
        <v>10</v>
      </c>
      <c r="E61" s="7">
        <v>-617.97400000000005</v>
      </c>
      <c r="F61" s="7">
        <v>-381.55799999999999</v>
      </c>
      <c r="G61" s="7">
        <v>93.132000000000005</v>
      </c>
      <c r="H61" s="7">
        <v>0</v>
      </c>
      <c r="I61" s="7">
        <v>8.9120000000000008</v>
      </c>
      <c r="J61" s="7">
        <v>6.6760000000000002</v>
      </c>
      <c r="K61" s="7">
        <v>90.042000000000002</v>
      </c>
      <c r="L61" s="7">
        <v>0</v>
      </c>
    </row>
    <row r="62" spans="1:12">
      <c r="A62" s="6">
        <v>2</v>
      </c>
      <c r="B62" s="6">
        <v>3</v>
      </c>
      <c r="C62" s="6">
        <v>3</v>
      </c>
      <c r="D62" s="6" t="s">
        <v>7</v>
      </c>
      <c r="E62" s="7">
        <v>-129.482</v>
      </c>
      <c r="F62" s="7">
        <v>-80.335999999999999</v>
      </c>
      <c r="G62" s="7">
        <v>132.36600000000001</v>
      </c>
      <c r="H62" s="7">
        <v>0</v>
      </c>
      <c r="I62" s="7">
        <v>11.412000000000001</v>
      </c>
      <c r="J62" s="7">
        <v>8.5489999999999995</v>
      </c>
      <c r="K62" s="7">
        <v>127.626</v>
      </c>
      <c r="L62" s="7">
        <v>0</v>
      </c>
    </row>
    <row r="63" spans="1:12">
      <c r="A63" s="6">
        <v>2</v>
      </c>
      <c r="B63" s="6">
        <v>3</v>
      </c>
      <c r="C63" s="6">
        <v>3</v>
      </c>
      <c r="D63" s="6" t="s">
        <v>8</v>
      </c>
      <c r="E63" s="7">
        <v>117.527</v>
      </c>
      <c r="F63" s="7">
        <v>72.878</v>
      </c>
      <c r="G63" s="7">
        <v>-122.09399999999999</v>
      </c>
      <c r="H63" s="7">
        <v>0</v>
      </c>
      <c r="I63" s="7">
        <v>-11.124000000000001</v>
      </c>
      <c r="J63" s="7">
        <v>-8.3330000000000002</v>
      </c>
      <c r="K63" s="7">
        <v>-117.809</v>
      </c>
      <c r="L63" s="7">
        <v>0</v>
      </c>
    </row>
    <row r="64" spans="1:12">
      <c r="A64" s="6">
        <v>2</v>
      </c>
      <c r="B64" s="6">
        <v>3</v>
      </c>
      <c r="C64" s="6">
        <v>3</v>
      </c>
      <c r="D64" s="6" t="s">
        <v>9</v>
      </c>
      <c r="E64" s="7">
        <v>-77.19</v>
      </c>
      <c r="F64" s="7">
        <v>-47.878999999999998</v>
      </c>
      <c r="G64" s="7">
        <v>78.834000000000003</v>
      </c>
      <c r="H64" s="7">
        <v>0</v>
      </c>
      <c r="I64" s="7">
        <v>7.0430000000000001</v>
      </c>
      <c r="J64" s="7">
        <v>5.2759999999999998</v>
      </c>
      <c r="K64" s="7">
        <v>76.697999999999993</v>
      </c>
      <c r="L64" s="7">
        <v>0</v>
      </c>
    </row>
    <row r="65" spans="1:12">
      <c r="A65" s="6">
        <v>2</v>
      </c>
      <c r="B65" s="6">
        <v>3</v>
      </c>
      <c r="C65" s="6">
        <v>3</v>
      </c>
      <c r="D65" s="6" t="s">
        <v>10</v>
      </c>
      <c r="E65" s="7">
        <v>-832.67399999999998</v>
      </c>
      <c r="F65" s="7">
        <v>-514.70299999999997</v>
      </c>
      <c r="G65" s="7">
        <v>155.61099999999999</v>
      </c>
      <c r="H65" s="7">
        <v>0</v>
      </c>
      <c r="I65" s="7">
        <v>14.766</v>
      </c>
      <c r="J65" s="7">
        <v>11.061</v>
      </c>
      <c r="K65" s="7">
        <v>151.90600000000001</v>
      </c>
      <c r="L65" s="7">
        <v>0</v>
      </c>
    </row>
    <row r="66" spans="1:12">
      <c r="A66" s="6">
        <v>2</v>
      </c>
      <c r="B66" s="6">
        <v>3</v>
      </c>
      <c r="C66" s="6">
        <v>2</v>
      </c>
      <c r="D66" s="6" t="s">
        <v>7</v>
      </c>
      <c r="E66" s="7">
        <v>-126.456</v>
      </c>
      <c r="F66" s="7">
        <v>-78.417000000000002</v>
      </c>
      <c r="G66" s="7">
        <v>149.34399999999999</v>
      </c>
      <c r="H66" s="7">
        <v>0</v>
      </c>
      <c r="I66" s="7">
        <v>12.879</v>
      </c>
      <c r="J66" s="7">
        <v>9.6479999999999997</v>
      </c>
      <c r="K66" s="7">
        <v>142.31299999999999</v>
      </c>
      <c r="L66" s="7">
        <v>0</v>
      </c>
    </row>
    <row r="67" spans="1:12">
      <c r="A67" s="6">
        <v>2</v>
      </c>
      <c r="B67" s="6">
        <v>3</v>
      </c>
      <c r="C67" s="6">
        <v>2</v>
      </c>
      <c r="D67" s="6" t="s">
        <v>8</v>
      </c>
      <c r="E67" s="7">
        <v>147.34200000000001</v>
      </c>
      <c r="F67" s="7">
        <v>91.356999999999999</v>
      </c>
      <c r="G67" s="7">
        <v>-113.331</v>
      </c>
      <c r="H67" s="7">
        <v>0</v>
      </c>
      <c r="I67" s="7">
        <v>-10.452999999999999</v>
      </c>
      <c r="J67" s="7">
        <v>-7.8310000000000004</v>
      </c>
      <c r="K67" s="7">
        <v>-109.461</v>
      </c>
      <c r="L67" s="7">
        <v>0</v>
      </c>
    </row>
    <row r="68" spans="1:12">
      <c r="A68" s="6">
        <v>2</v>
      </c>
      <c r="B68" s="6">
        <v>3</v>
      </c>
      <c r="C68" s="6">
        <v>2</v>
      </c>
      <c r="D68" s="6" t="s">
        <v>9</v>
      </c>
      <c r="E68" s="7">
        <v>-85.561999999999998</v>
      </c>
      <c r="F68" s="7">
        <v>-53.055</v>
      </c>
      <c r="G68" s="7">
        <v>81.492999999999995</v>
      </c>
      <c r="H68" s="7">
        <v>0</v>
      </c>
      <c r="I68" s="7">
        <v>7.2910000000000004</v>
      </c>
      <c r="J68" s="7">
        <v>5.4619999999999997</v>
      </c>
      <c r="K68" s="7">
        <v>78.679000000000002</v>
      </c>
      <c r="L68" s="7">
        <v>0</v>
      </c>
    </row>
    <row r="69" spans="1:12">
      <c r="A69" s="6">
        <v>2</v>
      </c>
      <c r="B69" s="6">
        <v>3</v>
      </c>
      <c r="C69" s="6">
        <v>2</v>
      </c>
      <c r="D69" s="6" t="s">
        <v>10</v>
      </c>
      <c r="E69" s="7">
        <v>-1048.4169999999999</v>
      </c>
      <c r="F69" s="7">
        <v>-648.49800000000005</v>
      </c>
      <c r="G69" s="7">
        <v>223.53</v>
      </c>
      <c r="H69" s="7">
        <v>0</v>
      </c>
      <c r="I69" s="7">
        <v>20.992999999999999</v>
      </c>
      <c r="J69" s="7">
        <v>15.726000000000001</v>
      </c>
      <c r="K69" s="7">
        <v>219.398</v>
      </c>
      <c r="L69" s="7">
        <v>0</v>
      </c>
    </row>
    <row r="70" spans="1:12">
      <c r="A70" s="6">
        <v>2</v>
      </c>
      <c r="B70" s="6">
        <v>3</v>
      </c>
      <c r="C70" s="6">
        <v>1</v>
      </c>
      <c r="D70" s="6" t="s">
        <v>7</v>
      </c>
      <c r="E70" s="7">
        <v>-94.442999999999998</v>
      </c>
      <c r="F70" s="7">
        <v>-58.581000000000003</v>
      </c>
      <c r="G70" s="7">
        <v>179.78</v>
      </c>
      <c r="H70" s="7">
        <v>0</v>
      </c>
      <c r="I70" s="7">
        <v>15.012</v>
      </c>
      <c r="J70" s="7">
        <v>11.246</v>
      </c>
      <c r="K70" s="7">
        <v>171.87100000000001</v>
      </c>
      <c r="L70" s="7">
        <v>0</v>
      </c>
    </row>
    <row r="71" spans="1:12">
      <c r="A71" s="6">
        <v>2</v>
      </c>
      <c r="B71" s="6">
        <v>3</v>
      </c>
      <c r="C71" s="6">
        <v>1</v>
      </c>
      <c r="D71" s="6" t="s">
        <v>8</v>
      </c>
      <c r="E71" s="7">
        <v>47.222000000000001</v>
      </c>
      <c r="F71" s="7">
        <v>29.274999999999999</v>
      </c>
      <c r="G71" s="7">
        <v>-464.57499999999999</v>
      </c>
      <c r="H71" s="7">
        <v>0</v>
      </c>
      <c r="I71" s="7">
        <v>-40.091999999999999</v>
      </c>
      <c r="J71" s="7">
        <v>-30.033999999999999</v>
      </c>
      <c r="K71" s="7">
        <v>-448.70699999999999</v>
      </c>
      <c r="L71" s="7">
        <v>0</v>
      </c>
    </row>
    <row r="72" spans="1:12">
      <c r="A72" s="6">
        <v>2</v>
      </c>
      <c r="B72" s="6">
        <v>3</v>
      </c>
      <c r="C72" s="6">
        <v>1</v>
      </c>
      <c r="D72" s="6" t="s">
        <v>9</v>
      </c>
      <c r="E72" s="7">
        <v>-37.28</v>
      </c>
      <c r="F72" s="7">
        <v>-23.12</v>
      </c>
      <c r="G72" s="7">
        <v>169.48699999999999</v>
      </c>
      <c r="H72" s="7">
        <v>0</v>
      </c>
      <c r="I72" s="7">
        <v>14.500999999999999</v>
      </c>
      <c r="J72" s="7">
        <v>10.863</v>
      </c>
      <c r="K72" s="7">
        <v>163.31</v>
      </c>
      <c r="L72" s="7">
        <v>0</v>
      </c>
    </row>
    <row r="73" spans="1:12">
      <c r="A73" s="6">
        <v>2</v>
      </c>
      <c r="B73" s="6">
        <v>3</v>
      </c>
      <c r="C73" s="6">
        <v>1</v>
      </c>
      <c r="D73" s="6" t="s">
        <v>10</v>
      </c>
      <c r="E73" s="7">
        <v>-1266.4269999999999</v>
      </c>
      <c r="F73" s="7">
        <v>-783.702</v>
      </c>
      <c r="G73" s="7">
        <v>294.15600000000001</v>
      </c>
      <c r="H73" s="7">
        <v>0</v>
      </c>
      <c r="I73" s="7">
        <v>27.329000000000001</v>
      </c>
      <c r="J73" s="7">
        <v>20.472999999999999</v>
      </c>
      <c r="K73" s="7">
        <v>289.36700000000002</v>
      </c>
      <c r="L73" s="7">
        <v>0</v>
      </c>
    </row>
    <row r="74" spans="1:12">
      <c r="A74" s="6">
        <v>2</v>
      </c>
      <c r="B74" s="6">
        <v>4</v>
      </c>
      <c r="C74" s="6">
        <v>6</v>
      </c>
      <c r="D74" s="6" t="s">
        <v>7</v>
      </c>
      <c r="E74" s="7">
        <v>92.825999999999993</v>
      </c>
      <c r="F74" s="7">
        <v>57.061999999999998</v>
      </c>
      <c r="G74" s="7">
        <v>42.475999999999999</v>
      </c>
      <c r="H74" s="7">
        <v>0</v>
      </c>
      <c r="I74" s="7">
        <v>4.0890000000000004</v>
      </c>
      <c r="J74" s="7">
        <v>3.0630000000000002</v>
      </c>
      <c r="K74" s="7">
        <v>40.366</v>
      </c>
      <c r="L74" s="7">
        <v>0</v>
      </c>
    </row>
    <row r="75" spans="1:12">
      <c r="A75" s="6">
        <v>2</v>
      </c>
      <c r="B75" s="6">
        <v>4</v>
      </c>
      <c r="C75" s="6">
        <v>6</v>
      </c>
      <c r="D75" s="6" t="s">
        <v>8</v>
      </c>
      <c r="E75" s="7">
        <v>-79.435000000000002</v>
      </c>
      <c r="F75" s="7">
        <v>-49.139000000000003</v>
      </c>
      <c r="G75" s="7">
        <v>-34.765999999999998</v>
      </c>
      <c r="H75" s="7">
        <v>0</v>
      </c>
      <c r="I75" s="7">
        <v>-3.3460000000000001</v>
      </c>
      <c r="J75" s="7">
        <v>-2.5059999999999998</v>
      </c>
      <c r="K75" s="7">
        <v>-32.872999999999998</v>
      </c>
      <c r="L75" s="7">
        <v>0</v>
      </c>
    </row>
    <row r="76" spans="1:12">
      <c r="A76" s="6">
        <v>2</v>
      </c>
      <c r="B76" s="6">
        <v>4</v>
      </c>
      <c r="C76" s="6">
        <v>6</v>
      </c>
      <c r="D76" s="6" t="s">
        <v>9</v>
      </c>
      <c r="E76" s="7">
        <v>53.831000000000003</v>
      </c>
      <c r="F76" s="7">
        <v>33.188000000000002</v>
      </c>
      <c r="G76" s="7">
        <v>24.135999999999999</v>
      </c>
      <c r="H76" s="7">
        <v>0</v>
      </c>
      <c r="I76" s="7">
        <v>2.323</v>
      </c>
      <c r="J76" s="7">
        <v>1.74</v>
      </c>
      <c r="K76" s="7">
        <v>22.887</v>
      </c>
      <c r="L76" s="7">
        <v>0</v>
      </c>
    </row>
    <row r="77" spans="1:12">
      <c r="A77" s="6">
        <v>2</v>
      </c>
      <c r="B77" s="6">
        <v>4</v>
      </c>
      <c r="C77" s="6">
        <v>6</v>
      </c>
      <c r="D77" s="6" t="s">
        <v>10</v>
      </c>
      <c r="E77" s="7">
        <v>-162.36799999999999</v>
      </c>
      <c r="F77" s="7">
        <v>-99.414000000000001</v>
      </c>
      <c r="G77" s="7">
        <v>-15.686999999999999</v>
      </c>
      <c r="H77" s="7">
        <v>0</v>
      </c>
      <c r="I77" s="7">
        <v>-1.5109999999999999</v>
      </c>
      <c r="J77" s="7">
        <v>-1.1319999999999999</v>
      </c>
      <c r="K77" s="7">
        <v>-14.895</v>
      </c>
      <c r="L77" s="7">
        <v>0</v>
      </c>
    </row>
    <row r="78" spans="1:12">
      <c r="A78" s="6">
        <v>2</v>
      </c>
      <c r="B78" s="6">
        <v>4</v>
      </c>
      <c r="C78" s="6">
        <v>5</v>
      </c>
      <c r="D78" s="6" t="s">
        <v>7</v>
      </c>
      <c r="E78" s="7">
        <v>69.072999999999993</v>
      </c>
      <c r="F78" s="7">
        <v>42.932000000000002</v>
      </c>
      <c r="G78" s="7">
        <v>61.109000000000002</v>
      </c>
      <c r="H78" s="7">
        <v>0</v>
      </c>
      <c r="I78" s="7">
        <v>5.8019999999999996</v>
      </c>
      <c r="J78" s="7">
        <v>4.3460000000000001</v>
      </c>
      <c r="K78" s="7">
        <v>58.832999999999998</v>
      </c>
      <c r="L78" s="7">
        <v>0</v>
      </c>
    </row>
    <row r="79" spans="1:12">
      <c r="A79" s="6">
        <v>2</v>
      </c>
      <c r="B79" s="6">
        <v>4</v>
      </c>
      <c r="C79" s="6">
        <v>5</v>
      </c>
      <c r="D79" s="6" t="s">
        <v>8</v>
      </c>
      <c r="E79" s="7">
        <v>-72.102000000000004</v>
      </c>
      <c r="F79" s="7">
        <v>-44.759</v>
      </c>
      <c r="G79" s="7">
        <v>-57.052</v>
      </c>
      <c r="H79" s="7">
        <v>0</v>
      </c>
      <c r="I79" s="7">
        <v>-5.4260000000000002</v>
      </c>
      <c r="J79" s="7">
        <v>-4.0640000000000001</v>
      </c>
      <c r="K79" s="7">
        <v>-54.694000000000003</v>
      </c>
      <c r="L79" s="7">
        <v>0</v>
      </c>
    </row>
    <row r="80" spans="1:12">
      <c r="A80" s="6">
        <v>2</v>
      </c>
      <c r="B80" s="6">
        <v>4</v>
      </c>
      <c r="C80" s="6">
        <v>5</v>
      </c>
      <c r="D80" s="6" t="s">
        <v>9</v>
      </c>
      <c r="E80" s="7">
        <v>44.116999999999997</v>
      </c>
      <c r="F80" s="7">
        <v>27.402999999999999</v>
      </c>
      <c r="G80" s="7">
        <v>36.92</v>
      </c>
      <c r="H80" s="7">
        <v>0</v>
      </c>
      <c r="I80" s="7">
        <v>3.5089999999999999</v>
      </c>
      <c r="J80" s="7">
        <v>2.6280000000000001</v>
      </c>
      <c r="K80" s="7">
        <v>35.476999999999997</v>
      </c>
      <c r="L80" s="7">
        <v>0</v>
      </c>
    </row>
    <row r="81" spans="1:12">
      <c r="A81" s="6">
        <v>2</v>
      </c>
      <c r="B81" s="6">
        <v>4</v>
      </c>
      <c r="C81" s="6">
        <v>5</v>
      </c>
      <c r="D81" s="6" t="s">
        <v>10</v>
      </c>
      <c r="E81" s="7">
        <v>-347.40100000000001</v>
      </c>
      <c r="F81" s="7">
        <v>-214.19300000000001</v>
      </c>
      <c r="G81" s="7">
        <v>-47.781999999999996</v>
      </c>
      <c r="H81" s="7">
        <v>0</v>
      </c>
      <c r="I81" s="7">
        <v>-4.5869999999999997</v>
      </c>
      <c r="J81" s="7">
        <v>-3.4359999999999999</v>
      </c>
      <c r="K81" s="7">
        <v>-45.73</v>
      </c>
      <c r="L81" s="7">
        <v>0</v>
      </c>
    </row>
    <row r="82" spans="1:12">
      <c r="A82" s="6">
        <v>2</v>
      </c>
      <c r="B82" s="6">
        <v>4</v>
      </c>
      <c r="C82" s="6">
        <v>4</v>
      </c>
      <c r="D82" s="6" t="s">
        <v>7</v>
      </c>
      <c r="E82" s="7">
        <v>69.188999999999993</v>
      </c>
      <c r="F82" s="7">
        <v>42.905999999999999</v>
      </c>
      <c r="G82" s="7">
        <v>78.352000000000004</v>
      </c>
      <c r="H82" s="7">
        <v>0</v>
      </c>
      <c r="I82" s="7">
        <v>7.335</v>
      </c>
      <c r="J82" s="7">
        <v>5.4950000000000001</v>
      </c>
      <c r="K82" s="7">
        <v>76.153999999999996</v>
      </c>
      <c r="L82" s="7">
        <v>0</v>
      </c>
    </row>
    <row r="83" spans="1:12">
      <c r="A83" s="6">
        <v>2</v>
      </c>
      <c r="B83" s="6">
        <v>4</v>
      </c>
      <c r="C83" s="6">
        <v>4</v>
      </c>
      <c r="D83" s="6" t="s">
        <v>8</v>
      </c>
      <c r="E83" s="7">
        <v>-63.247</v>
      </c>
      <c r="F83" s="7">
        <v>-39.234000000000002</v>
      </c>
      <c r="G83" s="7">
        <v>-83.457999999999998</v>
      </c>
      <c r="H83" s="7">
        <v>0</v>
      </c>
      <c r="I83" s="7">
        <v>-7.8410000000000002</v>
      </c>
      <c r="J83" s="7">
        <v>-5.8730000000000002</v>
      </c>
      <c r="K83" s="7">
        <v>-81.072000000000003</v>
      </c>
      <c r="L83" s="7">
        <v>0</v>
      </c>
    </row>
    <row r="84" spans="1:12">
      <c r="A84" s="6">
        <v>2</v>
      </c>
      <c r="B84" s="6">
        <v>4</v>
      </c>
      <c r="C84" s="6">
        <v>4</v>
      </c>
      <c r="D84" s="6" t="s">
        <v>9</v>
      </c>
      <c r="E84" s="7">
        <v>41.386000000000003</v>
      </c>
      <c r="F84" s="7">
        <v>25.669</v>
      </c>
      <c r="G84" s="7">
        <v>50.563000000000002</v>
      </c>
      <c r="H84" s="7">
        <v>0</v>
      </c>
      <c r="I84" s="7">
        <v>4.742</v>
      </c>
      <c r="J84" s="7">
        <v>3.5529999999999999</v>
      </c>
      <c r="K84" s="7">
        <v>49.133000000000003</v>
      </c>
      <c r="L84" s="7">
        <v>0</v>
      </c>
    </row>
    <row r="85" spans="1:12">
      <c r="A85" s="6">
        <v>2</v>
      </c>
      <c r="B85" s="6">
        <v>4</v>
      </c>
      <c r="C85" s="6">
        <v>4</v>
      </c>
      <c r="D85" s="6" t="s">
        <v>10</v>
      </c>
      <c r="E85" s="7">
        <v>-532.14800000000002</v>
      </c>
      <c r="F85" s="7">
        <v>-328.77600000000001</v>
      </c>
      <c r="G85" s="7">
        <v>-93.132000000000005</v>
      </c>
      <c r="H85" s="7">
        <v>0</v>
      </c>
      <c r="I85" s="7">
        <v>-8.9120000000000008</v>
      </c>
      <c r="J85" s="7">
        <v>-6.6760000000000002</v>
      </c>
      <c r="K85" s="7">
        <v>-90.042000000000002</v>
      </c>
      <c r="L85" s="7">
        <v>0</v>
      </c>
    </row>
    <row r="86" spans="1:12">
      <c r="A86" s="6">
        <v>2</v>
      </c>
      <c r="B86" s="6">
        <v>4</v>
      </c>
      <c r="C86" s="6">
        <v>3</v>
      </c>
      <c r="D86" s="6" t="s">
        <v>7</v>
      </c>
      <c r="E86" s="7">
        <v>64.111999999999995</v>
      </c>
      <c r="F86" s="7">
        <v>39.774000000000001</v>
      </c>
      <c r="G86" s="7">
        <v>93.929000000000002</v>
      </c>
      <c r="H86" s="7">
        <v>0</v>
      </c>
      <c r="I86" s="7">
        <v>8.5109999999999992</v>
      </c>
      <c r="J86" s="7">
        <v>6.3760000000000003</v>
      </c>
      <c r="K86" s="7">
        <v>91.634</v>
      </c>
      <c r="L86" s="7">
        <v>0</v>
      </c>
    </row>
    <row r="87" spans="1:12">
      <c r="A87" s="6">
        <v>2</v>
      </c>
      <c r="B87" s="6">
        <v>4</v>
      </c>
      <c r="C87" s="6">
        <v>3</v>
      </c>
      <c r="D87" s="6" t="s">
        <v>8</v>
      </c>
      <c r="E87" s="7">
        <v>-62.732999999999997</v>
      </c>
      <c r="F87" s="7">
        <v>-38.917999999999999</v>
      </c>
      <c r="G87" s="7">
        <v>-92.108999999999995</v>
      </c>
      <c r="H87" s="7">
        <v>0</v>
      </c>
      <c r="I87" s="7">
        <v>-8.3859999999999992</v>
      </c>
      <c r="J87" s="7">
        <v>-6.282</v>
      </c>
      <c r="K87" s="7">
        <v>-89.884</v>
      </c>
      <c r="L87" s="7">
        <v>0</v>
      </c>
    </row>
    <row r="88" spans="1:12">
      <c r="A88" s="6">
        <v>2</v>
      </c>
      <c r="B88" s="6">
        <v>4</v>
      </c>
      <c r="C88" s="6">
        <v>3</v>
      </c>
      <c r="D88" s="6" t="s">
        <v>9</v>
      </c>
      <c r="E88" s="7">
        <v>39.639000000000003</v>
      </c>
      <c r="F88" s="7">
        <v>24.591000000000001</v>
      </c>
      <c r="G88" s="7">
        <v>58.134</v>
      </c>
      <c r="H88" s="7">
        <v>0</v>
      </c>
      <c r="I88" s="7">
        <v>5.28</v>
      </c>
      <c r="J88" s="7">
        <v>3.956</v>
      </c>
      <c r="K88" s="7">
        <v>56.725000000000001</v>
      </c>
      <c r="L88" s="7">
        <v>0</v>
      </c>
    </row>
    <row r="89" spans="1:12">
      <c r="A89" s="6">
        <v>2</v>
      </c>
      <c r="B89" s="6">
        <v>4</v>
      </c>
      <c r="C89" s="6">
        <v>3</v>
      </c>
      <c r="D89" s="6" t="s">
        <v>10</v>
      </c>
      <c r="E89" s="7">
        <v>-714.35599999999999</v>
      </c>
      <c r="F89" s="7">
        <v>-441.78899999999999</v>
      </c>
      <c r="G89" s="7">
        <v>-155.61099999999999</v>
      </c>
      <c r="H89" s="7">
        <v>0</v>
      </c>
      <c r="I89" s="7">
        <v>-14.766</v>
      </c>
      <c r="J89" s="7">
        <v>-11.061</v>
      </c>
      <c r="K89" s="7">
        <v>-151.90600000000001</v>
      </c>
      <c r="L89" s="7">
        <v>0</v>
      </c>
    </row>
    <row r="90" spans="1:12">
      <c r="A90" s="6">
        <v>2</v>
      </c>
      <c r="B90" s="6">
        <v>4</v>
      </c>
      <c r="C90" s="6">
        <v>2</v>
      </c>
      <c r="D90" s="6" t="s">
        <v>7</v>
      </c>
      <c r="E90" s="7">
        <v>65.415999999999997</v>
      </c>
      <c r="F90" s="7">
        <v>40.575000000000003</v>
      </c>
      <c r="G90" s="7">
        <v>105.321</v>
      </c>
      <c r="H90" s="7">
        <v>0</v>
      </c>
      <c r="I90" s="7">
        <v>9.3320000000000007</v>
      </c>
      <c r="J90" s="7">
        <v>6.9909999999999997</v>
      </c>
      <c r="K90" s="7">
        <v>102.188</v>
      </c>
      <c r="L90" s="7">
        <v>0</v>
      </c>
    </row>
    <row r="91" spans="1:12">
      <c r="A91" s="6">
        <v>2</v>
      </c>
      <c r="B91" s="6">
        <v>4</v>
      </c>
      <c r="C91" s="6">
        <v>2</v>
      </c>
      <c r="D91" s="6" t="s">
        <v>8</v>
      </c>
      <c r="E91" s="7">
        <v>-69.477000000000004</v>
      </c>
      <c r="F91" s="7">
        <v>-43.095999999999997</v>
      </c>
      <c r="G91" s="7">
        <v>-109.938</v>
      </c>
      <c r="H91" s="7">
        <v>0</v>
      </c>
      <c r="I91" s="7">
        <v>-9.7739999999999991</v>
      </c>
      <c r="J91" s="7">
        <v>-7.3220000000000001</v>
      </c>
      <c r="K91" s="7">
        <v>-106.79600000000001</v>
      </c>
      <c r="L91" s="7">
        <v>0</v>
      </c>
    </row>
    <row r="92" spans="1:12">
      <c r="A92" s="6">
        <v>2</v>
      </c>
      <c r="B92" s="6">
        <v>4</v>
      </c>
      <c r="C92" s="6">
        <v>2</v>
      </c>
      <c r="D92" s="6" t="s">
        <v>9</v>
      </c>
      <c r="E92" s="7">
        <v>42.154000000000003</v>
      </c>
      <c r="F92" s="7">
        <v>26.146999999999998</v>
      </c>
      <c r="G92" s="7">
        <v>67.268000000000001</v>
      </c>
      <c r="H92" s="7">
        <v>0</v>
      </c>
      <c r="I92" s="7">
        <v>5.9710000000000001</v>
      </c>
      <c r="J92" s="7">
        <v>4.4729999999999999</v>
      </c>
      <c r="K92" s="7">
        <v>65.308000000000007</v>
      </c>
      <c r="L92" s="7">
        <v>0</v>
      </c>
    </row>
    <row r="93" spans="1:12">
      <c r="A93" s="6">
        <v>2</v>
      </c>
      <c r="B93" s="6">
        <v>4</v>
      </c>
      <c r="C93" s="6">
        <v>2</v>
      </c>
      <c r="D93" s="6" t="s">
        <v>10</v>
      </c>
      <c r="E93" s="7">
        <v>-895.52099999999996</v>
      </c>
      <c r="F93" s="7">
        <v>-554.15200000000004</v>
      </c>
      <c r="G93" s="7">
        <v>-223.53</v>
      </c>
      <c r="H93" s="7">
        <v>0</v>
      </c>
      <c r="I93" s="7">
        <v>-20.992999999999999</v>
      </c>
      <c r="J93" s="7">
        <v>-15.726000000000001</v>
      </c>
      <c r="K93" s="7">
        <v>-219.398</v>
      </c>
      <c r="L93" s="7">
        <v>0</v>
      </c>
    </row>
    <row r="94" spans="1:12">
      <c r="A94" s="6">
        <v>2</v>
      </c>
      <c r="B94" s="6">
        <v>4</v>
      </c>
      <c r="C94" s="6">
        <v>1</v>
      </c>
      <c r="D94" s="6" t="s">
        <v>7</v>
      </c>
      <c r="E94" s="7">
        <v>41.284999999999997</v>
      </c>
      <c r="F94" s="7">
        <v>25.606000000000002</v>
      </c>
      <c r="G94" s="7">
        <v>83.570999999999998</v>
      </c>
      <c r="H94" s="7">
        <v>0</v>
      </c>
      <c r="I94" s="7">
        <v>7.2130000000000001</v>
      </c>
      <c r="J94" s="7">
        <v>5.4029999999999996</v>
      </c>
      <c r="K94" s="7">
        <v>80.664000000000001</v>
      </c>
      <c r="L94" s="7">
        <v>0</v>
      </c>
    </row>
    <row r="95" spans="1:12">
      <c r="A95" s="6">
        <v>2</v>
      </c>
      <c r="B95" s="6">
        <v>4</v>
      </c>
      <c r="C95" s="6">
        <v>1</v>
      </c>
      <c r="D95" s="6" t="s">
        <v>8</v>
      </c>
      <c r="E95" s="7">
        <v>-20.641999999999999</v>
      </c>
      <c r="F95" s="7">
        <v>-12.805</v>
      </c>
      <c r="G95" s="7">
        <v>-94.509</v>
      </c>
      <c r="H95" s="7">
        <v>0</v>
      </c>
      <c r="I95" s="7">
        <v>-8.1890000000000001</v>
      </c>
      <c r="J95" s="7">
        <v>-6.1340000000000003</v>
      </c>
      <c r="K95" s="7">
        <v>-91.346999999999994</v>
      </c>
      <c r="L95" s="7">
        <v>0</v>
      </c>
    </row>
    <row r="96" spans="1:12">
      <c r="A96" s="6">
        <v>2</v>
      </c>
      <c r="B96" s="6">
        <v>4</v>
      </c>
      <c r="C96" s="6">
        <v>1</v>
      </c>
      <c r="D96" s="6" t="s">
        <v>9</v>
      </c>
      <c r="E96" s="7">
        <v>16.297000000000001</v>
      </c>
      <c r="F96" s="7">
        <v>10.108000000000001</v>
      </c>
      <c r="G96" s="7">
        <v>46.863</v>
      </c>
      <c r="H96" s="7">
        <v>0</v>
      </c>
      <c r="I96" s="7">
        <v>4.0529999999999999</v>
      </c>
      <c r="J96" s="7">
        <v>3.036</v>
      </c>
      <c r="K96" s="7">
        <v>45.265999999999998</v>
      </c>
      <c r="L96" s="7">
        <v>0</v>
      </c>
    </row>
    <row r="97" spans="1:12">
      <c r="A97" s="6">
        <v>2</v>
      </c>
      <c r="B97" s="6">
        <v>4</v>
      </c>
      <c r="C97" s="6">
        <v>1</v>
      </c>
      <c r="D97" s="6" t="s">
        <v>10</v>
      </c>
      <c r="E97" s="7">
        <v>-1074.4190000000001</v>
      </c>
      <c r="F97" s="7">
        <v>-665.10599999999999</v>
      </c>
      <c r="G97" s="7">
        <v>-294.15600000000001</v>
      </c>
      <c r="H97" s="7">
        <v>0</v>
      </c>
      <c r="I97" s="7">
        <v>-27.329000000000001</v>
      </c>
      <c r="J97" s="7">
        <v>-20.472999999999999</v>
      </c>
      <c r="K97" s="7">
        <v>-289.36700000000002</v>
      </c>
      <c r="L97" s="7">
        <v>0</v>
      </c>
    </row>
    <row r="98" spans="1:12">
      <c r="A98" s="6">
        <v>3</v>
      </c>
      <c r="B98" s="6">
        <v>5</v>
      </c>
      <c r="C98" s="6">
        <v>6</v>
      </c>
      <c r="D98" s="6" t="s">
        <v>7</v>
      </c>
      <c r="E98" s="7">
        <v>-28.824000000000002</v>
      </c>
      <c r="F98" s="7">
        <v>-18.128</v>
      </c>
      <c r="G98" s="7">
        <v>51.276000000000003</v>
      </c>
      <c r="H98" s="7">
        <v>0</v>
      </c>
      <c r="I98" s="7">
        <v>3.6520000000000001</v>
      </c>
      <c r="J98" s="7">
        <v>2.7360000000000002</v>
      </c>
      <c r="K98" s="7">
        <v>49.722999999999999</v>
      </c>
      <c r="L98" s="7">
        <v>0</v>
      </c>
    </row>
    <row r="99" spans="1:12">
      <c r="A99" s="6">
        <v>3</v>
      </c>
      <c r="B99" s="6">
        <v>5</v>
      </c>
      <c r="C99" s="6">
        <v>6</v>
      </c>
      <c r="D99" s="6" t="s">
        <v>8</v>
      </c>
      <c r="E99" s="7">
        <v>26.756</v>
      </c>
      <c r="F99" s="7">
        <v>16.887</v>
      </c>
      <c r="G99" s="7">
        <v>-45.670999999999999</v>
      </c>
      <c r="H99" s="7">
        <v>0</v>
      </c>
      <c r="I99" s="7">
        <v>-3.2559999999999998</v>
      </c>
      <c r="J99" s="7">
        <v>-2.4390000000000001</v>
      </c>
      <c r="K99" s="7">
        <v>-44.183</v>
      </c>
      <c r="L99" s="7">
        <v>0</v>
      </c>
    </row>
    <row r="100" spans="1:12">
      <c r="A100" s="6">
        <v>3</v>
      </c>
      <c r="B100" s="6">
        <v>5</v>
      </c>
      <c r="C100" s="6">
        <v>6</v>
      </c>
      <c r="D100" s="6" t="s">
        <v>9</v>
      </c>
      <c r="E100" s="7">
        <v>-17.369</v>
      </c>
      <c r="F100" s="7">
        <v>-10.942</v>
      </c>
      <c r="G100" s="7">
        <v>30.295000000000002</v>
      </c>
      <c r="H100" s="7">
        <v>0</v>
      </c>
      <c r="I100" s="7">
        <v>2.1589999999999998</v>
      </c>
      <c r="J100" s="7">
        <v>1.617</v>
      </c>
      <c r="K100" s="7">
        <v>29.346</v>
      </c>
      <c r="L100" s="7">
        <v>0</v>
      </c>
    </row>
    <row r="101" spans="1:12">
      <c r="A101" s="6">
        <v>3</v>
      </c>
      <c r="B101" s="6">
        <v>5</v>
      </c>
      <c r="C101" s="6">
        <v>6</v>
      </c>
      <c r="D101" s="6" t="s">
        <v>10</v>
      </c>
      <c r="E101" s="7">
        <v>-72.799000000000007</v>
      </c>
      <c r="F101" s="7">
        <v>-45.722999999999999</v>
      </c>
      <c r="G101" s="7">
        <v>35.878</v>
      </c>
      <c r="H101" s="7">
        <v>0</v>
      </c>
      <c r="I101" s="7">
        <v>2.5550000000000002</v>
      </c>
      <c r="J101" s="7">
        <v>1.9139999999999999</v>
      </c>
      <c r="K101" s="7">
        <v>34.969000000000001</v>
      </c>
      <c r="L101" s="7">
        <v>0</v>
      </c>
    </row>
    <row r="102" spans="1:12">
      <c r="A102" s="6">
        <v>3</v>
      </c>
      <c r="B102" s="6">
        <v>5</v>
      </c>
      <c r="C102" s="6">
        <v>5</v>
      </c>
      <c r="D102" s="6" t="s">
        <v>7</v>
      </c>
      <c r="E102" s="7">
        <v>-24.507000000000001</v>
      </c>
      <c r="F102" s="7">
        <v>-15.644</v>
      </c>
      <c r="G102" s="7">
        <v>75.013999999999996</v>
      </c>
      <c r="H102" s="7">
        <v>0</v>
      </c>
      <c r="I102" s="7">
        <v>5.2370000000000001</v>
      </c>
      <c r="J102" s="7">
        <v>3.923</v>
      </c>
      <c r="K102" s="7">
        <v>73.417000000000002</v>
      </c>
      <c r="L102" s="7">
        <v>0</v>
      </c>
    </row>
    <row r="103" spans="1:12">
      <c r="A103" s="6">
        <v>3</v>
      </c>
      <c r="B103" s="6">
        <v>5</v>
      </c>
      <c r="C103" s="6">
        <v>5</v>
      </c>
      <c r="D103" s="6" t="s">
        <v>8</v>
      </c>
      <c r="E103" s="7">
        <v>24.326000000000001</v>
      </c>
      <c r="F103" s="7">
        <v>15.513</v>
      </c>
      <c r="G103" s="7">
        <v>-72.445999999999998</v>
      </c>
      <c r="H103" s="7">
        <v>0</v>
      </c>
      <c r="I103" s="7">
        <v>-5.0659999999999998</v>
      </c>
      <c r="J103" s="7">
        <v>-3.7949999999999999</v>
      </c>
      <c r="K103" s="7">
        <v>-70.789000000000001</v>
      </c>
      <c r="L103" s="7">
        <v>0</v>
      </c>
    </row>
    <row r="104" spans="1:12">
      <c r="A104" s="6">
        <v>3</v>
      </c>
      <c r="B104" s="6">
        <v>5</v>
      </c>
      <c r="C104" s="6">
        <v>5</v>
      </c>
      <c r="D104" s="6" t="s">
        <v>9</v>
      </c>
      <c r="E104" s="7">
        <v>-15.26</v>
      </c>
      <c r="F104" s="7">
        <v>-9.7360000000000007</v>
      </c>
      <c r="G104" s="7">
        <v>46.08</v>
      </c>
      <c r="H104" s="7">
        <v>0</v>
      </c>
      <c r="I104" s="7">
        <v>3.22</v>
      </c>
      <c r="J104" s="7">
        <v>2.4119999999999999</v>
      </c>
      <c r="K104" s="7">
        <v>45.064</v>
      </c>
      <c r="L104" s="7">
        <v>0</v>
      </c>
    </row>
    <row r="105" spans="1:12">
      <c r="A105" s="6">
        <v>3</v>
      </c>
      <c r="B105" s="6">
        <v>5</v>
      </c>
      <c r="C105" s="6">
        <v>5</v>
      </c>
      <c r="D105" s="6" t="s">
        <v>10</v>
      </c>
      <c r="E105" s="7">
        <v>-165.39500000000001</v>
      </c>
      <c r="F105" s="7">
        <v>-104.76900000000001</v>
      </c>
      <c r="G105" s="7">
        <v>109.465</v>
      </c>
      <c r="H105" s="7">
        <v>0</v>
      </c>
      <c r="I105" s="7">
        <v>7.7469999999999999</v>
      </c>
      <c r="J105" s="7">
        <v>5.8029999999999999</v>
      </c>
      <c r="K105" s="7">
        <v>106.93</v>
      </c>
      <c r="L105" s="7">
        <v>0</v>
      </c>
    </row>
    <row r="106" spans="1:12">
      <c r="A106" s="6">
        <v>3</v>
      </c>
      <c r="B106" s="6">
        <v>5</v>
      </c>
      <c r="C106" s="6">
        <v>4</v>
      </c>
      <c r="D106" s="6" t="s">
        <v>7</v>
      </c>
      <c r="E106" s="7">
        <v>-22.827999999999999</v>
      </c>
      <c r="F106" s="7">
        <v>-14.548999999999999</v>
      </c>
      <c r="G106" s="7">
        <v>94.093999999999994</v>
      </c>
      <c r="H106" s="7">
        <v>0</v>
      </c>
      <c r="I106" s="7">
        <v>6.4509999999999996</v>
      </c>
      <c r="J106" s="7">
        <v>4.8319999999999999</v>
      </c>
      <c r="K106" s="7">
        <v>92.86</v>
      </c>
      <c r="L106" s="7">
        <v>0</v>
      </c>
    </row>
    <row r="107" spans="1:12">
      <c r="A107" s="6">
        <v>3</v>
      </c>
      <c r="B107" s="6">
        <v>5</v>
      </c>
      <c r="C107" s="6">
        <v>4</v>
      </c>
      <c r="D107" s="6" t="s">
        <v>8</v>
      </c>
      <c r="E107" s="7">
        <v>21.510999999999999</v>
      </c>
      <c r="F107" s="7">
        <v>13.706</v>
      </c>
      <c r="G107" s="7">
        <v>-98.216999999999999</v>
      </c>
      <c r="H107" s="7">
        <v>0</v>
      </c>
      <c r="I107" s="7">
        <v>-6.7480000000000002</v>
      </c>
      <c r="J107" s="7">
        <v>-5.0549999999999997</v>
      </c>
      <c r="K107" s="7">
        <v>-96.909000000000006</v>
      </c>
      <c r="L107" s="7">
        <v>0</v>
      </c>
    </row>
    <row r="108" spans="1:12">
      <c r="A108" s="6">
        <v>3</v>
      </c>
      <c r="B108" s="6">
        <v>5</v>
      </c>
      <c r="C108" s="6">
        <v>4</v>
      </c>
      <c r="D108" s="6" t="s">
        <v>9</v>
      </c>
      <c r="E108" s="7">
        <v>-13.856</v>
      </c>
      <c r="F108" s="7">
        <v>-8.83</v>
      </c>
      <c r="G108" s="7">
        <v>60.095999999999997</v>
      </c>
      <c r="H108" s="7">
        <v>0</v>
      </c>
      <c r="I108" s="7">
        <v>4.125</v>
      </c>
      <c r="J108" s="7">
        <v>3.09</v>
      </c>
      <c r="K108" s="7">
        <v>59.302999999999997</v>
      </c>
      <c r="L108" s="7">
        <v>0</v>
      </c>
    </row>
    <row r="109" spans="1:12">
      <c r="A109" s="6">
        <v>3</v>
      </c>
      <c r="B109" s="6">
        <v>5</v>
      </c>
      <c r="C109" s="6">
        <v>4</v>
      </c>
      <c r="D109" s="6" t="s">
        <v>10</v>
      </c>
      <c r="E109" s="7">
        <v>-255.773</v>
      </c>
      <c r="F109" s="7">
        <v>-162.47399999999999</v>
      </c>
      <c r="G109" s="7">
        <v>209.941</v>
      </c>
      <c r="H109" s="7">
        <v>0</v>
      </c>
      <c r="I109" s="7">
        <v>14.755000000000001</v>
      </c>
      <c r="J109" s="7">
        <v>11.053000000000001</v>
      </c>
      <c r="K109" s="7">
        <v>206.518</v>
      </c>
      <c r="L109" s="7">
        <v>0</v>
      </c>
    </row>
    <row r="110" spans="1:12">
      <c r="A110" s="6">
        <v>3</v>
      </c>
      <c r="B110" s="6">
        <v>5</v>
      </c>
      <c r="C110" s="6">
        <v>3</v>
      </c>
      <c r="D110" s="6" t="s">
        <v>7</v>
      </c>
      <c r="E110" s="7">
        <v>-21.95</v>
      </c>
      <c r="F110" s="7">
        <v>-13.996</v>
      </c>
      <c r="G110" s="7">
        <v>111.497</v>
      </c>
      <c r="H110" s="7">
        <v>0</v>
      </c>
      <c r="I110" s="7">
        <v>7.3890000000000002</v>
      </c>
      <c r="J110" s="7">
        <v>5.5350000000000001</v>
      </c>
      <c r="K110" s="7">
        <v>110.35</v>
      </c>
      <c r="L110" s="7">
        <v>0</v>
      </c>
    </row>
    <row r="111" spans="1:12">
      <c r="A111" s="6">
        <v>3</v>
      </c>
      <c r="B111" s="6">
        <v>5</v>
      </c>
      <c r="C111" s="6">
        <v>3</v>
      </c>
      <c r="D111" s="6" t="s">
        <v>8</v>
      </c>
      <c r="E111" s="7">
        <v>20.823</v>
      </c>
      <c r="F111" s="7">
        <v>13.275</v>
      </c>
      <c r="G111" s="7">
        <v>-111.17</v>
      </c>
      <c r="H111" s="7">
        <v>0</v>
      </c>
      <c r="I111" s="7">
        <v>-7.3869999999999996</v>
      </c>
      <c r="J111" s="7">
        <v>-5.5330000000000004</v>
      </c>
      <c r="K111" s="7">
        <v>-110.04900000000001</v>
      </c>
      <c r="L111" s="7">
        <v>0</v>
      </c>
    </row>
    <row r="112" spans="1:12">
      <c r="A112" s="6">
        <v>3</v>
      </c>
      <c r="B112" s="6">
        <v>5</v>
      </c>
      <c r="C112" s="6">
        <v>3</v>
      </c>
      <c r="D112" s="6" t="s">
        <v>9</v>
      </c>
      <c r="E112" s="7">
        <v>-13.366</v>
      </c>
      <c r="F112" s="7">
        <v>-8.5220000000000002</v>
      </c>
      <c r="G112" s="7">
        <v>69.581999999999994</v>
      </c>
      <c r="H112" s="7">
        <v>0</v>
      </c>
      <c r="I112" s="7">
        <v>4.617</v>
      </c>
      <c r="J112" s="7">
        <v>3.4590000000000001</v>
      </c>
      <c r="K112" s="7">
        <v>68.875</v>
      </c>
      <c r="L112" s="7">
        <v>0</v>
      </c>
    </row>
    <row r="113" spans="1:12">
      <c r="A113" s="6">
        <v>3</v>
      </c>
      <c r="B113" s="6">
        <v>5</v>
      </c>
      <c r="C113" s="6">
        <v>3</v>
      </c>
      <c r="D113" s="6" t="s">
        <v>10</v>
      </c>
      <c r="E113" s="7">
        <v>-346.185</v>
      </c>
      <c r="F113" s="7">
        <v>-220.2</v>
      </c>
      <c r="G113" s="7">
        <v>343.36399999999998</v>
      </c>
      <c r="H113" s="7">
        <v>0</v>
      </c>
      <c r="I113" s="7">
        <v>23.876999999999999</v>
      </c>
      <c r="J113" s="7">
        <v>17.887</v>
      </c>
      <c r="K113" s="7">
        <v>340.31200000000001</v>
      </c>
      <c r="L113" s="7">
        <v>0</v>
      </c>
    </row>
    <row r="114" spans="1:12">
      <c r="A114" s="6">
        <v>3</v>
      </c>
      <c r="B114" s="6">
        <v>5</v>
      </c>
      <c r="C114" s="6">
        <v>2</v>
      </c>
      <c r="D114" s="6" t="s">
        <v>7</v>
      </c>
      <c r="E114" s="7">
        <v>-19.053000000000001</v>
      </c>
      <c r="F114" s="7">
        <v>-12.154</v>
      </c>
      <c r="G114" s="7">
        <v>123.395</v>
      </c>
      <c r="H114" s="7">
        <v>0</v>
      </c>
      <c r="I114" s="7">
        <v>7.9790000000000001</v>
      </c>
      <c r="J114" s="7">
        <v>5.9770000000000003</v>
      </c>
      <c r="K114" s="7">
        <v>121.476</v>
      </c>
      <c r="L114" s="7">
        <v>0</v>
      </c>
    </row>
    <row r="115" spans="1:12">
      <c r="A115" s="6">
        <v>3</v>
      </c>
      <c r="B115" s="6">
        <v>5</v>
      </c>
      <c r="C115" s="6">
        <v>2</v>
      </c>
      <c r="D115" s="6" t="s">
        <v>8</v>
      </c>
      <c r="E115" s="7">
        <v>18.41</v>
      </c>
      <c r="F115" s="7">
        <v>11.744</v>
      </c>
      <c r="G115" s="7">
        <v>-125.602</v>
      </c>
      <c r="H115" s="7">
        <v>0</v>
      </c>
      <c r="I115" s="7">
        <v>-8.1370000000000005</v>
      </c>
      <c r="J115" s="7">
        <v>-6.0960000000000001</v>
      </c>
      <c r="K115" s="7">
        <v>-123.72199999999999</v>
      </c>
      <c r="L115" s="7">
        <v>0</v>
      </c>
    </row>
    <row r="116" spans="1:12">
      <c r="A116" s="6">
        <v>3</v>
      </c>
      <c r="B116" s="6">
        <v>5</v>
      </c>
      <c r="C116" s="6">
        <v>2</v>
      </c>
      <c r="D116" s="6" t="s">
        <v>9</v>
      </c>
      <c r="E116" s="7">
        <v>-11.707000000000001</v>
      </c>
      <c r="F116" s="7">
        <v>-7.468</v>
      </c>
      <c r="G116" s="7">
        <v>77.811000000000007</v>
      </c>
      <c r="H116" s="7">
        <v>0</v>
      </c>
      <c r="I116" s="7">
        <v>5.0359999999999996</v>
      </c>
      <c r="J116" s="7">
        <v>3.7730000000000001</v>
      </c>
      <c r="K116" s="7">
        <v>76.623999999999995</v>
      </c>
      <c r="L116" s="7">
        <v>0</v>
      </c>
    </row>
    <row r="117" spans="1:12">
      <c r="A117" s="6">
        <v>3</v>
      </c>
      <c r="B117" s="6">
        <v>5</v>
      </c>
      <c r="C117" s="6">
        <v>2</v>
      </c>
      <c r="D117" s="6" t="s">
        <v>10</v>
      </c>
      <c r="E117" s="7">
        <v>-433.51100000000002</v>
      </c>
      <c r="F117" s="7">
        <v>-275.96600000000001</v>
      </c>
      <c r="G117" s="7">
        <v>491.71600000000001</v>
      </c>
      <c r="H117" s="7">
        <v>0</v>
      </c>
      <c r="I117" s="7">
        <v>33.786999999999999</v>
      </c>
      <c r="J117" s="7">
        <v>25.31</v>
      </c>
      <c r="K117" s="7">
        <v>489.56</v>
      </c>
      <c r="L117" s="7">
        <v>0</v>
      </c>
    </row>
    <row r="118" spans="1:12">
      <c r="A118" s="6">
        <v>3</v>
      </c>
      <c r="B118" s="6">
        <v>5</v>
      </c>
      <c r="C118" s="6">
        <v>1</v>
      </c>
      <c r="D118" s="6" t="s">
        <v>7</v>
      </c>
      <c r="E118" s="7">
        <v>-9.9749999999999996</v>
      </c>
      <c r="F118" s="7">
        <v>-6.3680000000000003</v>
      </c>
      <c r="G118" s="7">
        <v>90.697999999999993</v>
      </c>
      <c r="H118" s="7">
        <v>0</v>
      </c>
      <c r="I118" s="7">
        <v>5.7050000000000001</v>
      </c>
      <c r="J118" s="7">
        <v>4.274</v>
      </c>
      <c r="K118" s="7">
        <v>88.787999999999997</v>
      </c>
      <c r="L118" s="7">
        <v>0</v>
      </c>
    </row>
    <row r="119" spans="1:12">
      <c r="A119" s="6">
        <v>3</v>
      </c>
      <c r="B119" s="6">
        <v>5</v>
      </c>
      <c r="C119" s="6">
        <v>1</v>
      </c>
      <c r="D119" s="6" t="s">
        <v>8</v>
      </c>
      <c r="E119" s="7">
        <v>4.9870000000000001</v>
      </c>
      <c r="F119" s="7">
        <v>3.181</v>
      </c>
      <c r="G119" s="7">
        <v>-97.120999999999995</v>
      </c>
      <c r="H119" s="7">
        <v>0</v>
      </c>
      <c r="I119" s="7">
        <v>-6.1230000000000002</v>
      </c>
      <c r="J119" s="7">
        <v>-4.5869999999999997</v>
      </c>
      <c r="K119" s="7">
        <v>-95.144000000000005</v>
      </c>
      <c r="L119" s="7">
        <v>0</v>
      </c>
    </row>
    <row r="120" spans="1:12">
      <c r="A120" s="6">
        <v>3</v>
      </c>
      <c r="B120" s="6">
        <v>5</v>
      </c>
      <c r="C120" s="6">
        <v>1</v>
      </c>
      <c r="D120" s="6" t="s">
        <v>9</v>
      </c>
      <c r="E120" s="7">
        <v>-3.9369999999999998</v>
      </c>
      <c r="F120" s="7">
        <v>-2.5129999999999999</v>
      </c>
      <c r="G120" s="7">
        <v>49.426000000000002</v>
      </c>
      <c r="H120" s="7">
        <v>0</v>
      </c>
      <c r="I120" s="7">
        <v>3.113</v>
      </c>
      <c r="J120" s="7">
        <v>2.3319999999999999</v>
      </c>
      <c r="K120" s="7">
        <v>48.402999999999999</v>
      </c>
      <c r="L120" s="7">
        <v>0</v>
      </c>
    </row>
    <row r="121" spans="1:12">
      <c r="A121" s="6">
        <v>3</v>
      </c>
      <c r="B121" s="6">
        <v>5</v>
      </c>
      <c r="C121" s="6">
        <v>1</v>
      </c>
      <c r="D121" s="6" t="s">
        <v>10</v>
      </c>
      <c r="E121" s="7">
        <v>-514.52300000000002</v>
      </c>
      <c r="F121" s="7">
        <v>-327.714</v>
      </c>
      <c r="G121" s="7">
        <v>631.71400000000006</v>
      </c>
      <c r="H121" s="7">
        <v>0</v>
      </c>
      <c r="I121" s="7">
        <v>42.936</v>
      </c>
      <c r="J121" s="7">
        <v>32.164000000000001</v>
      </c>
      <c r="K121" s="7">
        <v>630.02200000000005</v>
      </c>
      <c r="L121" s="7">
        <v>0</v>
      </c>
    </row>
    <row r="122" spans="1:12">
      <c r="A122" s="6">
        <v>3</v>
      </c>
      <c r="B122" s="6">
        <v>6</v>
      </c>
      <c r="C122" s="6">
        <v>6</v>
      </c>
      <c r="D122" s="6" t="s">
        <v>7</v>
      </c>
      <c r="E122" s="7">
        <v>-5.7690000000000001</v>
      </c>
      <c r="F122" s="7">
        <v>-3.47</v>
      </c>
      <c r="G122" s="7">
        <v>122.292</v>
      </c>
      <c r="H122" s="7">
        <v>0</v>
      </c>
      <c r="I122" s="7">
        <v>8.6769999999999996</v>
      </c>
      <c r="J122" s="7">
        <v>6.5</v>
      </c>
      <c r="K122" s="7">
        <v>114.8</v>
      </c>
      <c r="L122" s="7">
        <v>0</v>
      </c>
    </row>
    <row r="123" spans="1:12">
      <c r="A123" s="6">
        <v>3</v>
      </c>
      <c r="B123" s="6">
        <v>6</v>
      </c>
      <c r="C123" s="6">
        <v>6</v>
      </c>
      <c r="D123" s="6" t="s">
        <v>8</v>
      </c>
      <c r="E123" s="7">
        <v>3.8980000000000001</v>
      </c>
      <c r="F123" s="7">
        <v>2.0470000000000002</v>
      </c>
      <c r="G123" s="7">
        <v>-85.453000000000003</v>
      </c>
      <c r="H123" s="7">
        <v>0</v>
      </c>
      <c r="I123" s="7">
        <v>-6.0170000000000003</v>
      </c>
      <c r="J123" s="7">
        <v>-4.5069999999999997</v>
      </c>
      <c r="K123" s="7">
        <v>-77.498999999999995</v>
      </c>
      <c r="L123" s="7">
        <v>0</v>
      </c>
    </row>
    <row r="124" spans="1:12">
      <c r="A124" s="6">
        <v>3</v>
      </c>
      <c r="B124" s="6">
        <v>6</v>
      </c>
      <c r="C124" s="6">
        <v>6</v>
      </c>
      <c r="D124" s="6" t="s">
        <v>9</v>
      </c>
      <c r="E124" s="7">
        <v>-3.0209999999999999</v>
      </c>
      <c r="F124" s="7">
        <v>-1.724</v>
      </c>
      <c r="G124" s="7">
        <v>64.834999999999994</v>
      </c>
      <c r="H124" s="7">
        <v>0</v>
      </c>
      <c r="I124" s="7">
        <v>4.5919999999999996</v>
      </c>
      <c r="J124" s="7">
        <v>3.44</v>
      </c>
      <c r="K124" s="7">
        <v>60.093000000000004</v>
      </c>
      <c r="L124" s="7">
        <v>0</v>
      </c>
    </row>
    <row r="125" spans="1:12">
      <c r="A125" s="6">
        <v>3</v>
      </c>
      <c r="B125" s="6">
        <v>6</v>
      </c>
      <c r="C125" s="6">
        <v>6</v>
      </c>
      <c r="D125" s="6" t="s">
        <v>10</v>
      </c>
      <c r="E125" s="7">
        <v>-145.84299999999999</v>
      </c>
      <c r="F125" s="7">
        <v>-92.159000000000006</v>
      </c>
      <c r="G125" s="7">
        <v>-16.21</v>
      </c>
      <c r="H125" s="7">
        <v>0</v>
      </c>
      <c r="I125" s="7">
        <v>-0.68300000000000005</v>
      </c>
      <c r="J125" s="7">
        <v>-0.51200000000000001</v>
      </c>
      <c r="K125" s="7">
        <v>-12.369</v>
      </c>
      <c r="L125" s="7">
        <v>0</v>
      </c>
    </row>
    <row r="126" spans="1:12">
      <c r="A126" s="6">
        <v>3</v>
      </c>
      <c r="B126" s="6">
        <v>6</v>
      </c>
      <c r="C126" s="6">
        <v>5</v>
      </c>
      <c r="D126" s="6" t="s">
        <v>7</v>
      </c>
      <c r="E126" s="7">
        <v>-1.353</v>
      </c>
      <c r="F126" s="7">
        <v>-0.84499999999999997</v>
      </c>
      <c r="G126" s="7">
        <v>216.32900000000001</v>
      </c>
      <c r="H126" s="7">
        <v>0</v>
      </c>
      <c r="I126" s="7">
        <v>15.037000000000001</v>
      </c>
      <c r="J126" s="7">
        <v>11.263999999999999</v>
      </c>
      <c r="K126" s="7">
        <v>210.40600000000001</v>
      </c>
      <c r="L126" s="7">
        <v>0</v>
      </c>
    </row>
    <row r="127" spans="1:12">
      <c r="A127" s="6">
        <v>3</v>
      </c>
      <c r="B127" s="6">
        <v>6</v>
      </c>
      <c r="C127" s="6">
        <v>5</v>
      </c>
      <c r="D127" s="6" t="s">
        <v>8</v>
      </c>
      <c r="E127" s="7">
        <v>0.68</v>
      </c>
      <c r="F127" s="7">
        <v>0.36599999999999999</v>
      </c>
      <c r="G127" s="7">
        <v>-184.15199999999999</v>
      </c>
      <c r="H127" s="7">
        <v>0</v>
      </c>
      <c r="I127" s="7">
        <v>-12.843999999999999</v>
      </c>
      <c r="J127" s="7">
        <v>-9.6210000000000004</v>
      </c>
      <c r="K127" s="7">
        <v>-176.98</v>
      </c>
      <c r="L127" s="7">
        <v>0</v>
      </c>
    </row>
    <row r="128" spans="1:12">
      <c r="A128" s="6">
        <v>3</v>
      </c>
      <c r="B128" s="6">
        <v>6</v>
      </c>
      <c r="C128" s="6">
        <v>5</v>
      </c>
      <c r="D128" s="6" t="s">
        <v>9</v>
      </c>
      <c r="E128" s="7">
        <v>-0.63600000000000001</v>
      </c>
      <c r="F128" s="7">
        <v>-0.378</v>
      </c>
      <c r="G128" s="7">
        <v>125.054</v>
      </c>
      <c r="H128" s="7">
        <v>0</v>
      </c>
      <c r="I128" s="7">
        <v>8.7129999999999992</v>
      </c>
      <c r="J128" s="7">
        <v>6.5270000000000001</v>
      </c>
      <c r="K128" s="7">
        <v>121.05800000000001</v>
      </c>
      <c r="L128" s="7">
        <v>0</v>
      </c>
    </row>
    <row r="129" spans="1:12">
      <c r="A129" s="6">
        <v>3</v>
      </c>
      <c r="B129" s="6">
        <v>6</v>
      </c>
      <c r="C129" s="6">
        <v>5</v>
      </c>
      <c r="D129" s="6" t="s">
        <v>10</v>
      </c>
      <c r="E129" s="7">
        <v>-300.84500000000003</v>
      </c>
      <c r="F129" s="7">
        <v>-191.08600000000001</v>
      </c>
      <c r="G129" s="7">
        <v>28.692</v>
      </c>
      <c r="H129" s="7">
        <v>0</v>
      </c>
      <c r="I129" s="7">
        <v>1.135</v>
      </c>
      <c r="J129" s="7">
        <v>0.85</v>
      </c>
      <c r="K129" s="7">
        <v>9.9949999999999992</v>
      </c>
      <c r="L129" s="7">
        <v>0</v>
      </c>
    </row>
    <row r="130" spans="1:12">
      <c r="A130" s="6">
        <v>3</v>
      </c>
      <c r="B130" s="6">
        <v>6</v>
      </c>
      <c r="C130" s="6">
        <v>4</v>
      </c>
      <c r="D130" s="6" t="s">
        <v>7</v>
      </c>
      <c r="E130" s="7">
        <v>-0.87</v>
      </c>
      <c r="F130" s="7">
        <v>-0.47299999999999998</v>
      </c>
      <c r="G130" s="7">
        <v>267.745</v>
      </c>
      <c r="H130" s="7">
        <v>0</v>
      </c>
      <c r="I130" s="7">
        <v>18.283999999999999</v>
      </c>
      <c r="J130" s="7">
        <v>13.696999999999999</v>
      </c>
      <c r="K130" s="7">
        <v>263.22000000000003</v>
      </c>
      <c r="L130" s="7">
        <v>0</v>
      </c>
    </row>
    <row r="131" spans="1:12">
      <c r="A131" s="6">
        <v>3</v>
      </c>
      <c r="B131" s="6">
        <v>6</v>
      </c>
      <c r="C131" s="6">
        <v>4</v>
      </c>
      <c r="D131" s="6" t="s">
        <v>8</v>
      </c>
      <c r="E131" s="7">
        <v>1.734</v>
      </c>
      <c r="F131" s="7">
        <v>1.0109999999999999</v>
      </c>
      <c r="G131" s="7">
        <v>-275.93</v>
      </c>
      <c r="H131" s="7">
        <v>0</v>
      </c>
      <c r="I131" s="7">
        <v>-19.065999999999999</v>
      </c>
      <c r="J131" s="7">
        <v>-14.282999999999999</v>
      </c>
      <c r="K131" s="7">
        <v>-270.45299999999997</v>
      </c>
      <c r="L131" s="7">
        <v>0</v>
      </c>
    </row>
    <row r="132" spans="1:12">
      <c r="A132" s="6">
        <v>3</v>
      </c>
      <c r="B132" s="6">
        <v>6</v>
      </c>
      <c r="C132" s="6">
        <v>4</v>
      </c>
      <c r="D132" s="6" t="s">
        <v>9</v>
      </c>
      <c r="E132" s="7">
        <v>-0.81399999999999995</v>
      </c>
      <c r="F132" s="7">
        <v>-0.46400000000000002</v>
      </c>
      <c r="G132" s="7">
        <v>169.81800000000001</v>
      </c>
      <c r="H132" s="7">
        <v>0</v>
      </c>
      <c r="I132" s="7">
        <v>11.672000000000001</v>
      </c>
      <c r="J132" s="7">
        <v>8.7439999999999998</v>
      </c>
      <c r="K132" s="7">
        <v>166.773</v>
      </c>
      <c r="L132" s="7">
        <v>0</v>
      </c>
    </row>
    <row r="133" spans="1:12">
      <c r="A133" s="6">
        <v>3</v>
      </c>
      <c r="B133" s="6">
        <v>6</v>
      </c>
      <c r="C133" s="6">
        <v>4</v>
      </c>
      <c r="D133" s="6" t="s">
        <v>10</v>
      </c>
      <c r="E133" s="7">
        <v>-458.065</v>
      </c>
      <c r="F133" s="7">
        <v>-291.50900000000001</v>
      </c>
      <c r="G133" s="7">
        <v>81.623999999999995</v>
      </c>
      <c r="H133" s="7">
        <v>0</v>
      </c>
      <c r="I133" s="7">
        <v>5.569</v>
      </c>
      <c r="J133" s="7">
        <v>4.1710000000000003</v>
      </c>
      <c r="K133" s="7">
        <v>71.415000000000006</v>
      </c>
      <c r="L133" s="7">
        <v>0</v>
      </c>
    </row>
    <row r="134" spans="1:12">
      <c r="A134" s="6">
        <v>3</v>
      </c>
      <c r="B134" s="6">
        <v>6</v>
      </c>
      <c r="C134" s="6">
        <v>3</v>
      </c>
      <c r="D134" s="6" t="s">
        <v>7</v>
      </c>
      <c r="E134" s="7">
        <v>-2.4239999999999999</v>
      </c>
      <c r="F134" s="7">
        <v>-1.478</v>
      </c>
      <c r="G134" s="7">
        <v>369.05599999999998</v>
      </c>
      <c r="H134" s="7">
        <v>0</v>
      </c>
      <c r="I134" s="7">
        <v>24.138999999999999</v>
      </c>
      <c r="J134" s="7">
        <v>18.082999999999998</v>
      </c>
      <c r="K134" s="7">
        <v>364.04599999999999</v>
      </c>
      <c r="L134" s="7">
        <v>0</v>
      </c>
    </row>
    <row r="135" spans="1:12">
      <c r="A135" s="6">
        <v>3</v>
      </c>
      <c r="B135" s="6">
        <v>6</v>
      </c>
      <c r="C135" s="6">
        <v>3</v>
      </c>
      <c r="D135" s="6" t="s">
        <v>8</v>
      </c>
      <c r="E135" s="7">
        <v>0.97199999999999998</v>
      </c>
      <c r="F135" s="7">
        <v>0.53700000000000003</v>
      </c>
      <c r="G135" s="7">
        <v>-351.64699999999999</v>
      </c>
      <c r="H135" s="7">
        <v>0</v>
      </c>
      <c r="I135" s="7">
        <v>-23.350999999999999</v>
      </c>
      <c r="J135" s="7">
        <v>-17.492999999999999</v>
      </c>
      <c r="K135" s="7">
        <v>-347.21800000000002</v>
      </c>
      <c r="L135" s="7">
        <v>0</v>
      </c>
    </row>
    <row r="136" spans="1:12">
      <c r="A136" s="6">
        <v>3</v>
      </c>
      <c r="B136" s="6">
        <v>6</v>
      </c>
      <c r="C136" s="6">
        <v>3</v>
      </c>
      <c r="D136" s="6" t="s">
        <v>9</v>
      </c>
      <c r="E136" s="7">
        <v>-1.0609999999999999</v>
      </c>
      <c r="F136" s="7">
        <v>-0.63</v>
      </c>
      <c r="G136" s="7">
        <v>225.113</v>
      </c>
      <c r="H136" s="7">
        <v>0</v>
      </c>
      <c r="I136" s="7">
        <v>14.840999999999999</v>
      </c>
      <c r="J136" s="7">
        <v>11.117000000000001</v>
      </c>
      <c r="K136" s="7">
        <v>222.27</v>
      </c>
      <c r="L136" s="7">
        <v>0</v>
      </c>
    </row>
    <row r="137" spans="1:12">
      <c r="A137" s="6">
        <v>3</v>
      </c>
      <c r="B137" s="6">
        <v>6</v>
      </c>
      <c r="C137" s="6">
        <v>3</v>
      </c>
      <c r="D137" s="6" t="s">
        <v>10</v>
      </c>
      <c r="E137" s="7">
        <v>-615.25099999999998</v>
      </c>
      <c r="F137" s="7">
        <v>-391.89699999999999</v>
      </c>
      <c r="G137" s="7">
        <v>180.61699999999999</v>
      </c>
      <c r="H137" s="7">
        <v>0</v>
      </c>
      <c r="I137" s="7">
        <v>12.644</v>
      </c>
      <c r="J137" s="7">
        <v>9.4710000000000001</v>
      </c>
      <c r="K137" s="7">
        <v>175.721</v>
      </c>
      <c r="L137" s="7">
        <v>0</v>
      </c>
    </row>
    <row r="138" spans="1:12">
      <c r="A138" s="6">
        <v>3</v>
      </c>
      <c r="B138" s="6">
        <v>6</v>
      </c>
      <c r="C138" s="6">
        <v>2</v>
      </c>
      <c r="D138" s="6" t="s">
        <v>7</v>
      </c>
      <c r="E138" s="7">
        <v>3.5870000000000002</v>
      </c>
      <c r="F138" s="7">
        <v>2.339</v>
      </c>
      <c r="G138" s="7">
        <v>416.00900000000001</v>
      </c>
      <c r="H138" s="7">
        <v>0</v>
      </c>
      <c r="I138" s="7">
        <v>26.565999999999999</v>
      </c>
      <c r="J138" s="7">
        <v>19.901</v>
      </c>
      <c r="K138" s="7">
        <v>407.09699999999998</v>
      </c>
      <c r="L138" s="7">
        <v>0</v>
      </c>
    </row>
    <row r="139" spans="1:12">
      <c r="A139" s="6">
        <v>3</v>
      </c>
      <c r="B139" s="6">
        <v>6</v>
      </c>
      <c r="C139" s="6">
        <v>2</v>
      </c>
      <c r="D139" s="6" t="s">
        <v>8</v>
      </c>
      <c r="E139" s="7">
        <v>-6.6929999999999996</v>
      </c>
      <c r="F139" s="7">
        <v>-4.3410000000000002</v>
      </c>
      <c r="G139" s="7">
        <v>-423.40600000000001</v>
      </c>
      <c r="H139" s="7">
        <v>0</v>
      </c>
      <c r="I139" s="7">
        <v>-27.465</v>
      </c>
      <c r="J139" s="7">
        <v>-20.574999999999999</v>
      </c>
      <c r="K139" s="7">
        <v>-416.37099999999998</v>
      </c>
      <c r="L139" s="7">
        <v>0</v>
      </c>
    </row>
    <row r="140" spans="1:12">
      <c r="A140" s="6">
        <v>3</v>
      </c>
      <c r="B140" s="6">
        <v>6</v>
      </c>
      <c r="C140" s="6">
        <v>2</v>
      </c>
      <c r="D140" s="6" t="s">
        <v>9</v>
      </c>
      <c r="E140" s="7">
        <v>3.2130000000000001</v>
      </c>
      <c r="F140" s="7">
        <v>2.0870000000000002</v>
      </c>
      <c r="G140" s="7">
        <v>262.24400000000003</v>
      </c>
      <c r="H140" s="7">
        <v>0</v>
      </c>
      <c r="I140" s="7">
        <v>16.885000000000002</v>
      </c>
      <c r="J140" s="7">
        <v>12.648999999999999</v>
      </c>
      <c r="K140" s="7">
        <v>257.334</v>
      </c>
      <c r="L140" s="7">
        <v>0</v>
      </c>
    </row>
    <row r="141" spans="1:12">
      <c r="A141" s="6">
        <v>3</v>
      </c>
      <c r="B141" s="6">
        <v>6</v>
      </c>
      <c r="C141" s="6">
        <v>2</v>
      </c>
      <c r="D141" s="6" t="s">
        <v>10</v>
      </c>
      <c r="E141" s="7">
        <v>-775.52300000000002</v>
      </c>
      <c r="F141" s="7">
        <v>-494.25400000000002</v>
      </c>
      <c r="G141" s="7">
        <v>327.56799999999998</v>
      </c>
      <c r="H141" s="7">
        <v>0</v>
      </c>
      <c r="I141" s="7">
        <v>22.466000000000001</v>
      </c>
      <c r="J141" s="7">
        <v>16.829999999999998</v>
      </c>
      <c r="K141" s="7">
        <v>325.54599999999999</v>
      </c>
      <c r="L141" s="7">
        <v>0</v>
      </c>
    </row>
    <row r="142" spans="1:12">
      <c r="A142" s="6">
        <v>3</v>
      </c>
      <c r="B142" s="6">
        <v>6</v>
      </c>
      <c r="C142" s="6">
        <v>1</v>
      </c>
      <c r="D142" s="6" t="s">
        <v>7</v>
      </c>
      <c r="E142" s="7">
        <v>5.5010000000000003</v>
      </c>
      <c r="F142" s="7">
        <v>3.5289999999999999</v>
      </c>
      <c r="G142" s="7">
        <v>377.02800000000002</v>
      </c>
      <c r="H142" s="7">
        <v>0</v>
      </c>
      <c r="I142" s="7">
        <v>23.381</v>
      </c>
      <c r="J142" s="7">
        <v>17.515000000000001</v>
      </c>
      <c r="K142" s="7">
        <v>367.45</v>
      </c>
      <c r="L142" s="7">
        <v>0</v>
      </c>
    </row>
    <row r="143" spans="1:12">
      <c r="A143" s="6">
        <v>3</v>
      </c>
      <c r="B143" s="6">
        <v>6</v>
      </c>
      <c r="C143" s="6">
        <v>1</v>
      </c>
      <c r="D143" s="6" t="s">
        <v>8</v>
      </c>
      <c r="E143" s="7">
        <v>-2.7509999999999999</v>
      </c>
      <c r="F143" s="7">
        <v>-1.7829999999999999</v>
      </c>
      <c r="G143" s="7">
        <v>-556.58000000000004</v>
      </c>
      <c r="H143" s="7">
        <v>0</v>
      </c>
      <c r="I143" s="7">
        <v>-34.942999999999998</v>
      </c>
      <c r="J143" s="7">
        <v>-26.175999999999998</v>
      </c>
      <c r="K143" s="7">
        <v>-544.61099999999999</v>
      </c>
      <c r="L143" s="7">
        <v>0</v>
      </c>
    </row>
    <row r="144" spans="1:12">
      <c r="A144" s="6">
        <v>3</v>
      </c>
      <c r="B144" s="6">
        <v>6</v>
      </c>
      <c r="C144" s="6">
        <v>1</v>
      </c>
      <c r="D144" s="6" t="s">
        <v>9</v>
      </c>
      <c r="E144" s="7">
        <v>2.1720000000000002</v>
      </c>
      <c r="F144" s="7">
        <v>1.3979999999999999</v>
      </c>
      <c r="G144" s="7">
        <v>245.667</v>
      </c>
      <c r="H144" s="7">
        <v>0</v>
      </c>
      <c r="I144" s="7">
        <v>15.348000000000001</v>
      </c>
      <c r="J144" s="7">
        <v>11.497999999999999</v>
      </c>
      <c r="K144" s="7">
        <v>240.01599999999999</v>
      </c>
      <c r="L144" s="7">
        <v>0</v>
      </c>
    </row>
    <row r="145" spans="1:12">
      <c r="A145" s="6">
        <v>3</v>
      </c>
      <c r="B145" s="6">
        <v>6</v>
      </c>
      <c r="C145" s="6">
        <v>1</v>
      </c>
      <c r="D145" s="6" t="s">
        <v>10</v>
      </c>
      <c r="E145" s="7">
        <v>-942.10900000000004</v>
      </c>
      <c r="F145" s="7">
        <v>-600.64</v>
      </c>
      <c r="G145" s="7">
        <v>517.67100000000005</v>
      </c>
      <c r="H145" s="7">
        <v>0</v>
      </c>
      <c r="I145" s="7">
        <v>34.689</v>
      </c>
      <c r="J145" s="7">
        <v>25.986000000000001</v>
      </c>
      <c r="K145" s="7">
        <v>515.49300000000005</v>
      </c>
      <c r="L145" s="7">
        <v>0</v>
      </c>
    </row>
    <row r="146" spans="1:12">
      <c r="A146" s="6">
        <v>3</v>
      </c>
      <c r="B146" s="6">
        <v>7</v>
      </c>
      <c r="C146" s="6">
        <v>6</v>
      </c>
      <c r="D146" s="6" t="s">
        <v>7</v>
      </c>
      <c r="E146" s="7">
        <v>5.7690000000000001</v>
      </c>
      <c r="F146" s="7">
        <v>4.4729999999999999</v>
      </c>
      <c r="G146" s="7">
        <v>122.292</v>
      </c>
      <c r="H146" s="7">
        <v>0</v>
      </c>
      <c r="I146" s="7">
        <v>8.6769999999999996</v>
      </c>
      <c r="J146" s="7">
        <v>6.5</v>
      </c>
      <c r="K146" s="7">
        <v>114.8</v>
      </c>
      <c r="L146" s="7">
        <v>0</v>
      </c>
    </row>
    <row r="147" spans="1:12">
      <c r="A147" s="6">
        <v>3</v>
      </c>
      <c r="B147" s="6">
        <v>7</v>
      </c>
      <c r="C147" s="6">
        <v>6</v>
      </c>
      <c r="D147" s="6" t="s">
        <v>8</v>
      </c>
      <c r="E147" s="7">
        <v>-3.8980000000000001</v>
      </c>
      <c r="F147" s="7">
        <v>-3.089</v>
      </c>
      <c r="G147" s="7">
        <v>-85.453000000000003</v>
      </c>
      <c r="H147" s="7">
        <v>0</v>
      </c>
      <c r="I147" s="7">
        <v>-6.0170000000000003</v>
      </c>
      <c r="J147" s="7">
        <v>-4.5069999999999997</v>
      </c>
      <c r="K147" s="7">
        <v>-77.498999999999995</v>
      </c>
      <c r="L147" s="7">
        <v>0</v>
      </c>
    </row>
    <row r="148" spans="1:12">
      <c r="A148" s="6">
        <v>3</v>
      </c>
      <c r="B148" s="6">
        <v>7</v>
      </c>
      <c r="C148" s="6">
        <v>6</v>
      </c>
      <c r="D148" s="6" t="s">
        <v>9</v>
      </c>
      <c r="E148" s="7">
        <v>3.0209999999999999</v>
      </c>
      <c r="F148" s="7">
        <v>2.363</v>
      </c>
      <c r="G148" s="7">
        <v>64.834999999999994</v>
      </c>
      <c r="H148" s="7">
        <v>0</v>
      </c>
      <c r="I148" s="7">
        <v>4.5919999999999996</v>
      </c>
      <c r="J148" s="7">
        <v>3.44</v>
      </c>
      <c r="K148" s="7">
        <v>60.093000000000004</v>
      </c>
      <c r="L148" s="7">
        <v>0</v>
      </c>
    </row>
    <row r="149" spans="1:12">
      <c r="A149" s="6">
        <v>3</v>
      </c>
      <c r="B149" s="6">
        <v>7</v>
      </c>
      <c r="C149" s="6">
        <v>6</v>
      </c>
      <c r="D149" s="6" t="s">
        <v>10</v>
      </c>
      <c r="E149" s="7">
        <v>-145.84299999999999</v>
      </c>
      <c r="F149" s="7">
        <v>-92.364000000000004</v>
      </c>
      <c r="G149" s="7">
        <v>16.21</v>
      </c>
      <c r="H149" s="7">
        <v>0</v>
      </c>
      <c r="I149" s="7">
        <v>0.68300000000000005</v>
      </c>
      <c r="J149" s="7">
        <v>0.51200000000000001</v>
      </c>
      <c r="K149" s="7">
        <v>12.369</v>
      </c>
      <c r="L149" s="7">
        <v>0</v>
      </c>
    </row>
    <row r="150" spans="1:12">
      <c r="A150" s="6">
        <v>3</v>
      </c>
      <c r="B150" s="6">
        <v>7</v>
      </c>
      <c r="C150" s="6">
        <v>5</v>
      </c>
      <c r="D150" s="6" t="s">
        <v>7</v>
      </c>
      <c r="E150" s="7">
        <v>1.353</v>
      </c>
      <c r="F150" s="7">
        <v>0.70699999999999996</v>
      </c>
      <c r="G150" s="7">
        <v>216.32900000000001</v>
      </c>
      <c r="H150" s="7">
        <v>0</v>
      </c>
      <c r="I150" s="7">
        <v>15.037000000000001</v>
      </c>
      <c r="J150" s="7">
        <v>11.263999999999999</v>
      </c>
      <c r="K150" s="7">
        <v>210.40600000000001</v>
      </c>
      <c r="L150" s="7">
        <v>0</v>
      </c>
    </row>
    <row r="151" spans="1:12">
      <c r="A151" s="6">
        <v>3</v>
      </c>
      <c r="B151" s="6">
        <v>7</v>
      </c>
      <c r="C151" s="6">
        <v>5</v>
      </c>
      <c r="D151" s="6" t="s">
        <v>8</v>
      </c>
      <c r="E151" s="7">
        <v>-0.68</v>
      </c>
      <c r="F151" s="7">
        <v>-0.40600000000000003</v>
      </c>
      <c r="G151" s="7">
        <v>-184.15199999999999</v>
      </c>
      <c r="H151" s="7">
        <v>0</v>
      </c>
      <c r="I151" s="7">
        <v>-12.843999999999999</v>
      </c>
      <c r="J151" s="7">
        <v>-9.6210000000000004</v>
      </c>
      <c r="K151" s="7">
        <v>-176.98</v>
      </c>
      <c r="L151" s="7">
        <v>0</v>
      </c>
    </row>
    <row r="152" spans="1:12">
      <c r="A152" s="6">
        <v>3</v>
      </c>
      <c r="B152" s="6">
        <v>7</v>
      </c>
      <c r="C152" s="6">
        <v>5</v>
      </c>
      <c r="D152" s="6" t="s">
        <v>9</v>
      </c>
      <c r="E152" s="7">
        <v>0.63600000000000001</v>
      </c>
      <c r="F152" s="7">
        <v>0.34799999999999998</v>
      </c>
      <c r="G152" s="7">
        <v>125.054</v>
      </c>
      <c r="H152" s="7">
        <v>0</v>
      </c>
      <c r="I152" s="7">
        <v>8.7129999999999992</v>
      </c>
      <c r="J152" s="7">
        <v>6.5270000000000001</v>
      </c>
      <c r="K152" s="7">
        <v>121.05800000000001</v>
      </c>
      <c r="L152" s="7">
        <v>0</v>
      </c>
    </row>
    <row r="153" spans="1:12">
      <c r="A153" s="6">
        <v>3</v>
      </c>
      <c r="B153" s="6">
        <v>7</v>
      </c>
      <c r="C153" s="6">
        <v>5</v>
      </c>
      <c r="D153" s="6" t="s">
        <v>10</v>
      </c>
      <c r="E153" s="7">
        <v>-300.84500000000003</v>
      </c>
      <c r="F153" s="7">
        <v>-191.44200000000001</v>
      </c>
      <c r="G153" s="7">
        <v>-28.692</v>
      </c>
      <c r="H153" s="7">
        <v>0</v>
      </c>
      <c r="I153" s="7">
        <v>-1.135</v>
      </c>
      <c r="J153" s="7">
        <v>-0.85</v>
      </c>
      <c r="K153" s="7">
        <v>-9.9949999999999992</v>
      </c>
      <c r="L153" s="7">
        <v>0</v>
      </c>
    </row>
    <row r="154" spans="1:12">
      <c r="A154" s="6">
        <v>3</v>
      </c>
      <c r="B154" s="6">
        <v>7</v>
      </c>
      <c r="C154" s="6">
        <v>4</v>
      </c>
      <c r="D154" s="6" t="s">
        <v>7</v>
      </c>
      <c r="E154" s="7">
        <v>0.87</v>
      </c>
      <c r="F154" s="7">
        <v>0.61199999999999999</v>
      </c>
      <c r="G154" s="7">
        <v>267.745</v>
      </c>
      <c r="H154" s="7">
        <v>0</v>
      </c>
      <c r="I154" s="7">
        <v>18.283999999999999</v>
      </c>
      <c r="J154" s="7">
        <v>13.696999999999999</v>
      </c>
      <c r="K154" s="7">
        <v>263.22000000000003</v>
      </c>
      <c r="L154" s="7">
        <v>0</v>
      </c>
    </row>
    <row r="155" spans="1:12">
      <c r="A155" s="6">
        <v>3</v>
      </c>
      <c r="B155" s="6">
        <v>7</v>
      </c>
      <c r="C155" s="6">
        <v>4</v>
      </c>
      <c r="D155" s="6" t="s">
        <v>8</v>
      </c>
      <c r="E155" s="7">
        <v>-1.734</v>
      </c>
      <c r="F155" s="7">
        <v>-1.167</v>
      </c>
      <c r="G155" s="7">
        <v>-275.93</v>
      </c>
      <c r="H155" s="7">
        <v>0</v>
      </c>
      <c r="I155" s="7">
        <v>-19.065999999999999</v>
      </c>
      <c r="J155" s="7">
        <v>-14.282999999999999</v>
      </c>
      <c r="K155" s="7">
        <v>-270.45299999999997</v>
      </c>
      <c r="L155" s="7">
        <v>0</v>
      </c>
    </row>
    <row r="156" spans="1:12">
      <c r="A156" s="6">
        <v>3</v>
      </c>
      <c r="B156" s="6">
        <v>7</v>
      </c>
      <c r="C156" s="6">
        <v>4</v>
      </c>
      <c r="D156" s="6" t="s">
        <v>9</v>
      </c>
      <c r="E156" s="7">
        <v>0.81399999999999995</v>
      </c>
      <c r="F156" s="7">
        <v>0.55600000000000005</v>
      </c>
      <c r="G156" s="7">
        <v>169.81800000000001</v>
      </c>
      <c r="H156" s="7">
        <v>0</v>
      </c>
      <c r="I156" s="7">
        <v>11.672000000000001</v>
      </c>
      <c r="J156" s="7">
        <v>8.7439999999999998</v>
      </c>
      <c r="K156" s="7">
        <v>166.773</v>
      </c>
      <c r="L156" s="7">
        <v>0</v>
      </c>
    </row>
    <row r="157" spans="1:12">
      <c r="A157" s="6">
        <v>3</v>
      </c>
      <c r="B157" s="6">
        <v>7</v>
      </c>
      <c r="C157" s="6">
        <v>4</v>
      </c>
      <c r="D157" s="6" t="s">
        <v>10</v>
      </c>
      <c r="E157" s="7">
        <v>-458.065</v>
      </c>
      <c r="F157" s="7">
        <v>-291.84100000000001</v>
      </c>
      <c r="G157" s="7">
        <v>-81.623999999999995</v>
      </c>
      <c r="H157" s="7">
        <v>0</v>
      </c>
      <c r="I157" s="7">
        <v>-5.569</v>
      </c>
      <c r="J157" s="7">
        <v>-4.1710000000000003</v>
      </c>
      <c r="K157" s="7">
        <v>-71.415000000000006</v>
      </c>
      <c r="L157" s="7">
        <v>0</v>
      </c>
    </row>
    <row r="158" spans="1:12">
      <c r="A158" s="6">
        <v>3</v>
      </c>
      <c r="B158" s="6">
        <v>7</v>
      </c>
      <c r="C158" s="6">
        <v>3</v>
      </c>
      <c r="D158" s="6" t="s">
        <v>7</v>
      </c>
      <c r="E158" s="7">
        <v>2.4239999999999999</v>
      </c>
      <c r="F158" s="7">
        <v>1.5569999999999999</v>
      </c>
      <c r="G158" s="7">
        <v>369.05599999999998</v>
      </c>
      <c r="H158" s="7">
        <v>0</v>
      </c>
      <c r="I158" s="7">
        <v>24.138999999999999</v>
      </c>
      <c r="J158" s="7">
        <v>18.082999999999998</v>
      </c>
      <c r="K158" s="7">
        <v>364.04599999999999</v>
      </c>
      <c r="L158" s="7">
        <v>0</v>
      </c>
    </row>
    <row r="159" spans="1:12">
      <c r="A159" s="6">
        <v>3</v>
      </c>
      <c r="B159" s="6">
        <v>7</v>
      </c>
      <c r="C159" s="6">
        <v>3</v>
      </c>
      <c r="D159" s="6" t="s">
        <v>8</v>
      </c>
      <c r="E159" s="7">
        <v>-0.97199999999999998</v>
      </c>
      <c r="F159" s="7">
        <v>-0.65100000000000002</v>
      </c>
      <c r="G159" s="7">
        <v>-351.64699999999999</v>
      </c>
      <c r="H159" s="7">
        <v>0</v>
      </c>
      <c r="I159" s="7">
        <v>-23.350999999999999</v>
      </c>
      <c r="J159" s="7">
        <v>-17.492999999999999</v>
      </c>
      <c r="K159" s="7">
        <v>-347.21800000000002</v>
      </c>
      <c r="L159" s="7">
        <v>0</v>
      </c>
    </row>
    <row r="160" spans="1:12">
      <c r="A160" s="6">
        <v>3</v>
      </c>
      <c r="B160" s="6">
        <v>7</v>
      </c>
      <c r="C160" s="6">
        <v>3</v>
      </c>
      <c r="D160" s="6" t="s">
        <v>9</v>
      </c>
      <c r="E160" s="7">
        <v>1.0609999999999999</v>
      </c>
      <c r="F160" s="7">
        <v>0.69</v>
      </c>
      <c r="G160" s="7">
        <v>225.113</v>
      </c>
      <c r="H160" s="7">
        <v>0</v>
      </c>
      <c r="I160" s="7">
        <v>14.840999999999999</v>
      </c>
      <c r="J160" s="7">
        <v>11.117000000000001</v>
      </c>
      <c r="K160" s="7">
        <v>222.27</v>
      </c>
      <c r="L160" s="7">
        <v>0</v>
      </c>
    </row>
    <row r="161" spans="1:12">
      <c r="A161" s="6">
        <v>3</v>
      </c>
      <c r="B161" s="6">
        <v>7</v>
      </c>
      <c r="C161" s="6">
        <v>3</v>
      </c>
      <c r="D161" s="6" t="s">
        <v>10</v>
      </c>
      <c r="E161" s="7">
        <v>-615.25099999999998</v>
      </c>
      <c r="F161" s="7">
        <v>-392.23099999999999</v>
      </c>
      <c r="G161" s="7">
        <v>-180.61699999999999</v>
      </c>
      <c r="H161" s="7">
        <v>0</v>
      </c>
      <c r="I161" s="7">
        <v>-12.644</v>
      </c>
      <c r="J161" s="7">
        <v>-9.4710000000000001</v>
      </c>
      <c r="K161" s="7">
        <v>-175.721</v>
      </c>
      <c r="L161" s="7">
        <v>0</v>
      </c>
    </row>
    <row r="162" spans="1:12">
      <c r="A162" s="6">
        <v>3</v>
      </c>
      <c r="B162" s="6">
        <v>7</v>
      </c>
      <c r="C162" s="6">
        <v>2</v>
      </c>
      <c r="D162" s="6" t="s">
        <v>7</v>
      </c>
      <c r="E162" s="7">
        <v>-3.5870000000000002</v>
      </c>
      <c r="F162" s="7">
        <v>-2.2890000000000001</v>
      </c>
      <c r="G162" s="7">
        <v>416.00900000000001</v>
      </c>
      <c r="H162" s="7">
        <v>0</v>
      </c>
      <c r="I162" s="7">
        <v>26.565999999999999</v>
      </c>
      <c r="J162" s="7">
        <v>19.901</v>
      </c>
      <c r="K162" s="7">
        <v>407.09699999999998</v>
      </c>
      <c r="L162" s="7">
        <v>0</v>
      </c>
    </row>
    <row r="163" spans="1:12">
      <c r="A163" s="6">
        <v>3</v>
      </c>
      <c r="B163" s="6">
        <v>7</v>
      </c>
      <c r="C163" s="6">
        <v>2</v>
      </c>
      <c r="D163" s="6" t="s">
        <v>8</v>
      </c>
      <c r="E163" s="7">
        <v>6.6929999999999996</v>
      </c>
      <c r="F163" s="7">
        <v>4.2560000000000002</v>
      </c>
      <c r="G163" s="7">
        <v>-423.40600000000001</v>
      </c>
      <c r="H163" s="7">
        <v>0</v>
      </c>
      <c r="I163" s="7">
        <v>-27.465</v>
      </c>
      <c r="J163" s="7">
        <v>-20.574999999999999</v>
      </c>
      <c r="K163" s="7">
        <v>-416.37099999999998</v>
      </c>
      <c r="L163" s="7">
        <v>0</v>
      </c>
    </row>
    <row r="164" spans="1:12">
      <c r="A164" s="6">
        <v>3</v>
      </c>
      <c r="B164" s="6">
        <v>7</v>
      </c>
      <c r="C164" s="6">
        <v>2</v>
      </c>
      <c r="D164" s="6" t="s">
        <v>9</v>
      </c>
      <c r="E164" s="7">
        <v>-3.2130000000000001</v>
      </c>
      <c r="F164" s="7">
        <v>-2.0449999999999999</v>
      </c>
      <c r="G164" s="7">
        <v>262.24400000000003</v>
      </c>
      <c r="H164" s="7">
        <v>0</v>
      </c>
      <c r="I164" s="7">
        <v>16.885000000000002</v>
      </c>
      <c r="J164" s="7">
        <v>12.648999999999999</v>
      </c>
      <c r="K164" s="7">
        <v>257.334</v>
      </c>
      <c r="L164" s="7">
        <v>0</v>
      </c>
    </row>
    <row r="165" spans="1:12">
      <c r="A165" s="6">
        <v>3</v>
      </c>
      <c r="B165" s="6">
        <v>7</v>
      </c>
      <c r="C165" s="6">
        <v>2</v>
      </c>
      <c r="D165" s="6" t="s">
        <v>10</v>
      </c>
      <c r="E165" s="7">
        <v>-775.52300000000002</v>
      </c>
      <c r="F165" s="7">
        <v>-494.59100000000001</v>
      </c>
      <c r="G165" s="7">
        <v>-327.56799999999998</v>
      </c>
      <c r="H165" s="7">
        <v>0</v>
      </c>
      <c r="I165" s="7">
        <v>-22.466000000000001</v>
      </c>
      <c r="J165" s="7">
        <v>-16.829999999999998</v>
      </c>
      <c r="K165" s="7">
        <v>-325.54599999999999</v>
      </c>
      <c r="L165" s="7">
        <v>0</v>
      </c>
    </row>
    <row r="166" spans="1:12">
      <c r="A166" s="6">
        <v>3</v>
      </c>
      <c r="B166" s="6">
        <v>7</v>
      </c>
      <c r="C166" s="6">
        <v>1</v>
      </c>
      <c r="D166" s="6" t="s">
        <v>7</v>
      </c>
      <c r="E166" s="7">
        <v>-5.5010000000000003</v>
      </c>
      <c r="F166" s="7">
        <v>-3.5259999999999998</v>
      </c>
      <c r="G166" s="7">
        <v>377.02800000000002</v>
      </c>
      <c r="H166" s="7">
        <v>0</v>
      </c>
      <c r="I166" s="7">
        <v>23.381</v>
      </c>
      <c r="J166" s="7">
        <v>17.515000000000001</v>
      </c>
      <c r="K166" s="7">
        <v>367.45</v>
      </c>
      <c r="L166" s="7">
        <v>0</v>
      </c>
    </row>
    <row r="167" spans="1:12">
      <c r="A167" s="6">
        <v>3</v>
      </c>
      <c r="B167" s="6">
        <v>7</v>
      </c>
      <c r="C167" s="6">
        <v>1</v>
      </c>
      <c r="D167" s="6" t="s">
        <v>8</v>
      </c>
      <c r="E167" s="7">
        <v>2.7509999999999999</v>
      </c>
      <c r="F167" s="7">
        <v>1.744</v>
      </c>
      <c r="G167" s="7">
        <v>-556.58000000000004</v>
      </c>
      <c r="H167" s="7">
        <v>0</v>
      </c>
      <c r="I167" s="7">
        <v>-34.942999999999998</v>
      </c>
      <c r="J167" s="7">
        <v>-26.175999999999998</v>
      </c>
      <c r="K167" s="7">
        <v>-544.61099999999999</v>
      </c>
      <c r="L167" s="7">
        <v>0</v>
      </c>
    </row>
    <row r="168" spans="1:12">
      <c r="A168" s="6">
        <v>3</v>
      </c>
      <c r="B168" s="6">
        <v>7</v>
      </c>
      <c r="C168" s="6">
        <v>1</v>
      </c>
      <c r="D168" s="6" t="s">
        <v>9</v>
      </c>
      <c r="E168" s="7">
        <v>-2.1720000000000002</v>
      </c>
      <c r="F168" s="7">
        <v>-1.387</v>
      </c>
      <c r="G168" s="7">
        <v>245.667</v>
      </c>
      <c r="H168" s="7">
        <v>0</v>
      </c>
      <c r="I168" s="7">
        <v>15.348000000000001</v>
      </c>
      <c r="J168" s="7">
        <v>11.497999999999999</v>
      </c>
      <c r="K168" s="7">
        <v>240.01599999999999</v>
      </c>
      <c r="L168" s="7">
        <v>0</v>
      </c>
    </row>
    <row r="169" spans="1:12">
      <c r="A169" s="6">
        <v>3</v>
      </c>
      <c r="B169" s="6">
        <v>7</v>
      </c>
      <c r="C169" s="6">
        <v>1</v>
      </c>
      <c r="D169" s="6" t="s">
        <v>10</v>
      </c>
      <c r="E169" s="7">
        <v>-942.10900000000004</v>
      </c>
      <c r="F169" s="7">
        <v>-600.97799999999995</v>
      </c>
      <c r="G169" s="7">
        <v>-517.67100000000005</v>
      </c>
      <c r="H169" s="7">
        <v>0</v>
      </c>
      <c r="I169" s="7">
        <v>-34.689</v>
      </c>
      <c r="J169" s="7">
        <v>-25.986000000000001</v>
      </c>
      <c r="K169" s="7">
        <v>-515.49300000000005</v>
      </c>
      <c r="L169" s="7">
        <v>0</v>
      </c>
    </row>
    <row r="170" spans="1:12">
      <c r="A170" s="6">
        <v>3</v>
      </c>
      <c r="B170" s="6">
        <v>8</v>
      </c>
      <c r="C170" s="6">
        <v>6</v>
      </c>
      <c r="D170" s="6" t="s">
        <v>7</v>
      </c>
      <c r="E170" s="7">
        <v>28.824000000000002</v>
      </c>
      <c r="F170" s="7">
        <v>18.420999999999999</v>
      </c>
      <c r="G170" s="7">
        <v>51.276000000000003</v>
      </c>
      <c r="H170" s="7">
        <v>0</v>
      </c>
      <c r="I170" s="7">
        <v>3.6520000000000001</v>
      </c>
      <c r="J170" s="7">
        <v>2.7360000000000002</v>
      </c>
      <c r="K170" s="7">
        <v>49.722999999999999</v>
      </c>
      <c r="L170" s="7">
        <v>0</v>
      </c>
    </row>
    <row r="171" spans="1:12">
      <c r="A171" s="6">
        <v>3</v>
      </c>
      <c r="B171" s="6">
        <v>8</v>
      </c>
      <c r="C171" s="6">
        <v>6</v>
      </c>
      <c r="D171" s="6" t="s">
        <v>8</v>
      </c>
      <c r="E171" s="7">
        <v>-26.756</v>
      </c>
      <c r="F171" s="7">
        <v>-17.172999999999998</v>
      </c>
      <c r="G171" s="7">
        <v>-45.670999999999999</v>
      </c>
      <c r="H171" s="7">
        <v>0</v>
      </c>
      <c r="I171" s="7">
        <v>-3.2559999999999998</v>
      </c>
      <c r="J171" s="7">
        <v>-2.4390000000000001</v>
      </c>
      <c r="K171" s="7">
        <v>-44.183</v>
      </c>
      <c r="L171" s="7">
        <v>0</v>
      </c>
    </row>
    <row r="172" spans="1:12">
      <c r="A172" s="6">
        <v>3</v>
      </c>
      <c r="B172" s="6">
        <v>8</v>
      </c>
      <c r="C172" s="6">
        <v>6</v>
      </c>
      <c r="D172" s="6" t="s">
        <v>9</v>
      </c>
      <c r="E172" s="7">
        <v>17.369</v>
      </c>
      <c r="F172" s="7">
        <v>11.122999999999999</v>
      </c>
      <c r="G172" s="7">
        <v>30.295000000000002</v>
      </c>
      <c r="H172" s="7">
        <v>0</v>
      </c>
      <c r="I172" s="7">
        <v>2.1589999999999998</v>
      </c>
      <c r="J172" s="7">
        <v>1.617</v>
      </c>
      <c r="K172" s="7">
        <v>29.346</v>
      </c>
      <c r="L172" s="7">
        <v>0</v>
      </c>
    </row>
    <row r="173" spans="1:12">
      <c r="A173" s="6">
        <v>3</v>
      </c>
      <c r="B173" s="6">
        <v>8</v>
      </c>
      <c r="C173" s="6">
        <v>6</v>
      </c>
      <c r="D173" s="6" t="s">
        <v>10</v>
      </c>
      <c r="E173" s="7">
        <v>-72.799000000000007</v>
      </c>
      <c r="F173" s="7">
        <v>-45.917999999999999</v>
      </c>
      <c r="G173" s="7">
        <v>-35.878</v>
      </c>
      <c r="H173" s="7">
        <v>0</v>
      </c>
      <c r="I173" s="7">
        <v>-2.5550000000000002</v>
      </c>
      <c r="J173" s="7">
        <v>-1.9139999999999999</v>
      </c>
      <c r="K173" s="7">
        <v>-34.969000000000001</v>
      </c>
      <c r="L173" s="7">
        <v>0</v>
      </c>
    </row>
    <row r="174" spans="1:12">
      <c r="A174" s="6">
        <v>3</v>
      </c>
      <c r="B174" s="6">
        <v>8</v>
      </c>
      <c r="C174" s="6">
        <v>5</v>
      </c>
      <c r="D174" s="6" t="s">
        <v>7</v>
      </c>
      <c r="E174" s="7">
        <v>24.507000000000001</v>
      </c>
      <c r="F174" s="7">
        <v>15.679</v>
      </c>
      <c r="G174" s="7">
        <v>75.013999999999996</v>
      </c>
      <c r="H174" s="7">
        <v>0</v>
      </c>
      <c r="I174" s="7">
        <v>5.2370000000000001</v>
      </c>
      <c r="J174" s="7">
        <v>3.923</v>
      </c>
      <c r="K174" s="7">
        <v>73.417000000000002</v>
      </c>
      <c r="L174" s="7">
        <v>0</v>
      </c>
    </row>
    <row r="175" spans="1:12">
      <c r="A175" s="6">
        <v>3</v>
      </c>
      <c r="B175" s="6">
        <v>8</v>
      </c>
      <c r="C175" s="6">
        <v>5</v>
      </c>
      <c r="D175" s="6" t="s">
        <v>8</v>
      </c>
      <c r="E175" s="7">
        <v>-24.326000000000001</v>
      </c>
      <c r="F175" s="7">
        <v>-15.563000000000001</v>
      </c>
      <c r="G175" s="7">
        <v>-72.445999999999998</v>
      </c>
      <c r="H175" s="7">
        <v>0</v>
      </c>
      <c r="I175" s="7">
        <v>-5.0659999999999998</v>
      </c>
      <c r="J175" s="7">
        <v>-3.7949999999999999</v>
      </c>
      <c r="K175" s="7">
        <v>-70.789000000000001</v>
      </c>
      <c r="L175" s="7">
        <v>0</v>
      </c>
    </row>
    <row r="176" spans="1:12">
      <c r="A176" s="6">
        <v>3</v>
      </c>
      <c r="B176" s="6">
        <v>8</v>
      </c>
      <c r="C176" s="6">
        <v>5</v>
      </c>
      <c r="D176" s="6" t="s">
        <v>9</v>
      </c>
      <c r="E176" s="7">
        <v>15.26</v>
      </c>
      <c r="F176" s="7">
        <v>9.7629999999999999</v>
      </c>
      <c r="G176" s="7">
        <v>46.08</v>
      </c>
      <c r="H176" s="7">
        <v>0</v>
      </c>
      <c r="I176" s="7">
        <v>3.22</v>
      </c>
      <c r="J176" s="7">
        <v>2.4119999999999999</v>
      </c>
      <c r="K176" s="7">
        <v>45.064</v>
      </c>
      <c r="L176" s="7">
        <v>0</v>
      </c>
    </row>
    <row r="177" spans="1:12">
      <c r="A177" s="6">
        <v>3</v>
      </c>
      <c r="B177" s="6">
        <v>8</v>
      </c>
      <c r="C177" s="6">
        <v>5</v>
      </c>
      <c r="D177" s="6" t="s">
        <v>10</v>
      </c>
      <c r="E177" s="7">
        <v>-165.39500000000001</v>
      </c>
      <c r="F177" s="7">
        <v>-105.15900000000001</v>
      </c>
      <c r="G177" s="7">
        <v>-109.465</v>
      </c>
      <c r="H177" s="7">
        <v>0</v>
      </c>
      <c r="I177" s="7">
        <v>-7.7469999999999999</v>
      </c>
      <c r="J177" s="7">
        <v>-5.8029999999999999</v>
      </c>
      <c r="K177" s="7">
        <v>-106.93</v>
      </c>
      <c r="L177" s="7">
        <v>0</v>
      </c>
    </row>
    <row r="178" spans="1:12">
      <c r="A178" s="6">
        <v>3</v>
      </c>
      <c r="B178" s="6">
        <v>8</v>
      </c>
      <c r="C178" s="6">
        <v>4</v>
      </c>
      <c r="D178" s="6" t="s">
        <v>7</v>
      </c>
      <c r="E178" s="7">
        <v>22.827999999999999</v>
      </c>
      <c r="F178" s="7">
        <v>14.599</v>
      </c>
      <c r="G178" s="7">
        <v>94.093999999999994</v>
      </c>
      <c r="H178" s="7">
        <v>0</v>
      </c>
      <c r="I178" s="7">
        <v>6.4509999999999996</v>
      </c>
      <c r="J178" s="7">
        <v>4.8319999999999999</v>
      </c>
      <c r="K178" s="7">
        <v>92.86</v>
      </c>
      <c r="L178" s="7">
        <v>0</v>
      </c>
    </row>
    <row r="179" spans="1:12">
      <c r="A179" s="6">
        <v>3</v>
      </c>
      <c r="B179" s="6">
        <v>8</v>
      </c>
      <c r="C179" s="6">
        <v>4</v>
      </c>
      <c r="D179" s="6" t="s">
        <v>8</v>
      </c>
      <c r="E179" s="7">
        <v>-21.510999999999999</v>
      </c>
      <c r="F179" s="7">
        <v>-13.760999999999999</v>
      </c>
      <c r="G179" s="7">
        <v>-98.216999999999999</v>
      </c>
      <c r="H179" s="7">
        <v>0</v>
      </c>
      <c r="I179" s="7">
        <v>-6.7480000000000002</v>
      </c>
      <c r="J179" s="7">
        <v>-5.0549999999999997</v>
      </c>
      <c r="K179" s="7">
        <v>-96.909000000000006</v>
      </c>
      <c r="L179" s="7">
        <v>0</v>
      </c>
    </row>
    <row r="180" spans="1:12">
      <c r="A180" s="6">
        <v>3</v>
      </c>
      <c r="B180" s="6">
        <v>8</v>
      </c>
      <c r="C180" s="6">
        <v>4</v>
      </c>
      <c r="D180" s="6" t="s">
        <v>9</v>
      </c>
      <c r="E180" s="7">
        <v>13.856</v>
      </c>
      <c r="F180" s="7">
        <v>8.8620000000000001</v>
      </c>
      <c r="G180" s="7">
        <v>60.095999999999997</v>
      </c>
      <c r="H180" s="7">
        <v>0</v>
      </c>
      <c r="I180" s="7">
        <v>4.125</v>
      </c>
      <c r="J180" s="7">
        <v>3.09</v>
      </c>
      <c r="K180" s="7">
        <v>59.302999999999997</v>
      </c>
      <c r="L180" s="7">
        <v>0</v>
      </c>
    </row>
    <row r="181" spans="1:12">
      <c r="A181" s="6">
        <v>3</v>
      </c>
      <c r="B181" s="6">
        <v>8</v>
      </c>
      <c r="C181" s="6">
        <v>4</v>
      </c>
      <c r="D181" s="6" t="s">
        <v>10</v>
      </c>
      <c r="E181" s="7">
        <v>-255.773</v>
      </c>
      <c r="F181" s="7">
        <v>-162.92400000000001</v>
      </c>
      <c r="G181" s="7">
        <v>-209.941</v>
      </c>
      <c r="H181" s="7">
        <v>0</v>
      </c>
      <c r="I181" s="7">
        <v>-14.755000000000001</v>
      </c>
      <c r="J181" s="7">
        <v>-11.053000000000001</v>
      </c>
      <c r="K181" s="7">
        <v>-206.518</v>
      </c>
      <c r="L181" s="7">
        <v>0</v>
      </c>
    </row>
    <row r="182" spans="1:12">
      <c r="A182" s="6">
        <v>3</v>
      </c>
      <c r="B182" s="6">
        <v>8</v>
      </c>
      <c r="C182" s="6">
        <v>3</v>
      </c>
      <c r="D182" s="6" t="s">
        <v>7</v>
      </c>
      <c r="E182" s="7">
        <v>21.95</v>
      </c>
      <c r="F182" s="7">
        <v>14.035</v>
      </c>
      <c r="G182" s="7">
        <v>111.497</v>
      </c>
      <c r="H182" s="7">
        <v>0</v>
      </c>
      <c r="I182" s="7">
        <v>7.3890000000000002</v>
      </c>
      <c r="J182" s="7">
        <v>5.5350000000000001</v>
      </c>
      <c r="K182" s="7">
        <v>110.35</v>
      </c>
      <c r="L182" s="7">
        <v>0</v>
      </c>
    </row>
    <row r="183" spans="1:12">
      <c r="A183" s="6">
        <v>3</v>
      </c>
      <c r="B183" s="6">
        <v>8</v>
      </c>
      <c r="C183" s="6">
        <v>3</v>
      </c>
      <c r="D183" s="6" t="s">
        <v>8</v>
      </c>
      <c r="E183" s="7">
        <v>-20.823</v>
      </c>
      <c r="F183" s="7">
        <v>-13.316000000000001</v>
      </c>
      <c r="G183" s="7">
        <v>-111.17</v>
      </c>
      <c r="H183" s="7">
        <v>0</v>
      </c>
      <c r="I183" s="7">
        <v>-7.3869999999999996</v>
      </c>
      <c r="J183" s="7">
        <v>-5.5330000000000004</v>
      </c>
      <c r="K183" s="7">
        <v>-110.04900000000001</v>
      </c>
      <c r="L183" s="7">
        <v>0</v>
      </c>
    </row>
    <row r="184" spans="1:12">
      <c r="A184" s="6">
        <v>3</v>
      </c>
      <c r="B184" s="6">
        <v>8</v>
      </c>
      <c r="C184" s="6">
        <v>3</v>
      </c>
      <c r="D184" s="6" t="s">
        <v>9</v>
      </c>
      <c r="E184" s="7">
        <v>13.366</v>
      </c>
      <c r="F184" s="7">
        <v>8.5470000000000006</v>
      </c>
      <c r="G184" s="7">
        <v>69.581999999999994</v>
      </c>
      <c r="H184" s="7">
        <v>0</v>
      </c>
      <c r="I184" s="7">
        <v>4.617</v>
      </c>
      <c r="J184" s="7">
        <v>3.4590000000000001</v>
      </c>
      <c r="K184" s="7">
        <v>68.875</v>
      </c>
      <c r="L184" s="7">
        <v>0</v>
      </c>
    </row>
    <row r="185" spans="1:12">
      <c r="A185" s="6">
        <v>3</v>
      </c>
      <c r="B185" s="6">
        <v>8</v>
      </c>
      <c r="C185" s="6">
        <v>3</v>
      </c>
      <c r="D185" s="6" t="s">
        <v>10</v>
      </c>
      <c r="E185" s="7">
        <v>-346.185</v>
      </c>
      <c r="F185" s="7">
        <v>-220.71199999999999</v>
      </c>
      <c r="G185" s="7">
        <v>-343.36399999999998</v>
      </c>
      <c r="H185" s="7">
        <v>0</v>
      </c>
      <c r="I185" s="7">
        <v>-23.876999999999999</v>
      </c>
      <c r="J185" s="7">
        <v>-17.887</v>
      </c>
      <c r="K185" s="7">
        <v>-340.31200000000001</v>
      </c>
      <c r="L185" s="7">
        <v>0</v>
      </c>
    </row>
    <row r="186" spans="1:12">
      <c r="A186" s="6">
        <v>3</v>
      </c>
      <c r="B186" s="6">
        <v>8</v>
      </c>
      <c r="C186" s="6">
        <v>2</v>
      </c>
      <c r="D186" s="6" t="s">
        <v>7</v>
      </c>
      <c r="E186" s="7">
        <v>19.053000000000001</v>
      </c>
      <c r="F186" s="7">
        <v>12.179</v>
      </c>
      <c r="G186" s="7">
        <v>123.395</v>
      </c>
      <c r="H186" s="7">
        <v>0</v>
      </c>
      <c r="I186" s="7">
        <v>7.9790000000000001</v>
      </c>
      <c r="J186" s="7">
        <v>5.9770000000000003</v>
      </c>
      <c r="K186" s="7">
        <v>121.476</v>
      </c>
      <c r="L186" s="7">
        <v>0</v>
      </c>
    </row>
    <row r="187" spans="1:12">
      <c r="A187" s="6">
        <v>3</v>
      </c>
      <c r="B187" s="6">
        <v>8</v>
      </c>
      <c r="C187" s="6">
        <v>2</v>
      </c>
      <c r="D187" s="6" t="s">
        <v>8</v>
      </c>
      <c r="E187" s="7">
        <v>-18.41</v>
      </c>
      <c r="F187" s="7">
        <v>-11.771000000000001</v>
      </c>
      <c r="G187" s="7">
        <v>-125.602</v>
      </c>
      <c r="H187" s="7">
        <v>0</v>
      </c>
      <c r="I187" s="7">
        <v>-8.1370000000000005</v>
      </c>
      <c r="J187" s="7">
        <v>-6.0960000000000001</v>
      </c>
      <c r="K187" s="7">
        <v>-123.72199999999999</v>
      </c>
      <c r="L187" s="7">
        <v>0</v>
      </c>
    </row>
    <row r="188" spans="1:12">
      <c r="A188" s="6">
        <v>3</v>
      </c>
      <c r="B188" s="6">
        <v>8</v>
      </c>
      <c r="C188" s="6">
        <v>2</v>
      </c>
      <c r="D188" s="6" t="s">
        <v>9</v>
      </c>
      <c r="E188" s="7">
        <v>11.707000000000001</v>
      </c>
      <c r="F188" s="7">
        <v>7.4850000000000003</v>
      </c>
      <c r="G188" s="7">
        <v>77.811000000000007</v>
      </c>
      <c r="H188" s="7">
        <v>0</v>
      </c>
      <c r="I188" s="7">
        <v>5.0359999999999996</v>
      </c>
      <c r="J188" s="7">
        <v>3.7730000000000001</v>
      </c>
      <c r="K188" s="7">
        <v>76.623999999999995</v>
      </c>
      <c r="L188" s="7">
        <v>0</v>
      </c>
    </row>
    <row r="189" spans="1:12">
      <c r="A189" s="6">
        <v>3</v>
      </c>
      <c r="B189" s="6">
        <v>8</v>
      </c>
      <c r="C189" s="6">
        <v>2</v>
      </c>
      <c r="D189" s="6" t="s">
        <v>10</v>
      </c>
      <c r="E189" s="7">
        <v>-433.51100000000002</v>
      </c>
      <c r="F189" s="7">
        <v>-276.52100000000002</v>
      </c>
      <c r="G189" s="7">
        <v>-491.71600000000001</v>
      </c>
      <c r="H189" s="7">
        <v>0</v>
      </c>
      <c r="I189" s="7">
        <v>-33.786999999999999</v>
      </c>
      <c r="J189" s="7">
        <v>-25.31</v>
      </c>
      <c r="K189" s="7">
        <v>-489.56</v>
      </c>
      <c r="L189" s="7">
        <v>0</v>
      </c>
    </row>
    <row r="190" spans="1:12">
      <c r="A190" s="6">
        <v>3</v>
      </c>
      <c r="B190" s="6">
        <v>8</v>
      </c>
      <c r="C190" s="6">
        <v>1</v>
      </c>
      <c r="D190" s="6" t="s">
        <v>7</v>
      </c>
      <c r="E190" s="7">
        <v>9.9749999999999996</v>
      </c>
      <c r="F190" s="7">
        <v>6.375</v>
      </c>
      <c r="G190" s="7">
        <v>90.697999999999993</v>
      </c>
      <c r="H190" s="7">
        <v>0</v>
      </c>
      <c r="I190" s="7">
        <v>5.7050000000000001</v>
      </c>
      <c r="J190" s="7">
        <v>4.274</v>
      </c>
      <c r="K190" s="7">
        <v>88.787999999999997</v>
      </c>
      <c r="L190" s="7">
        <v>0</v>
      </c>
    </row>
    <row r="191" spans="1:12">
      <c r="A191" s="6">
        <v>3</v>
      </c>
      <c r="B191" s="6">
        <v>8</v>
      </c>
      <c r="C191" s="6">
        <v>1</v>
      </c>
      <c r="D191" s="6" t="s">
        <v>8</v>
      </c>
      <c r="E191" s="7">
        <v>-4.9870000000000001</v>
      </c>
      <c r="F191" s="7">
        <v>-3.19</v>
      </c>
      <c r="G191" s="7">
        <v>-97.120999999999995</v>
      </c>
      <c r="H191" s="7">
        <v>0</v>
      </c>
      <c r="I191" s="7">
        <v>-6.1230000000000002</v>
      </c>
      <c r="J191" s="7">
        <v>-4.5869999999999997</v>
      </c>
      <c r="K191" s="7">
        <v>-95.144000000000005</v>
      </c>
      <c r="L191" s="7">
        <v>0</v>
      </c>
    </row>
    <row r="192" spans="1:12">
      <c r="A192" s="6">
        <v>3</v>
      </c>
      <c r="B192" s="6">
        <v>8</v>
      </c>
      <c r="C192" s="6">
        <v>1</v>
      </c>
      <c r="D192" s="6" t="s">
        <v>9</v>
      </c>
      <c r="E192" s="7">
        <v>3.9369999999999998</v>
      </c>
      <c r="F192" s="7">
        <v>2.5169999999999999</v>
      </c>
      <c r="G192" s="7">
        <v>49.426000000000002</v>
      </c>
      <c r="H192" s="7">
        <v>0</v>
      </c>
      <c r="I192" s="7">
        <v>3.113</v>
      </c>
      <c r="J192" s="7">
        <v>2.3319999999999999</v>
      </c>
      <c r="K192" s="7">
        <v>48.402999999999999</v>
      </c>
      <c r="L192" s="7">
        <v>0</v>
      </c>
    </row>
    <row r="193" spans="1:12">
      <c r="A193" s="6">
        <v>3</v>
      </c>
      <c r="B193" s="6">
        <v>8</v>
      </c>
      <c r="C193" s="6">
        <v>1</v>
      </c>
      <c r="D193" s="6" t="s">
        <v>10</v>
      </c>
      <c r="E193" s="7">
        <v>-514.52300000000002</v>
      </c>
      <c r="F193" s="7">
        <v>-328.29199999999997</v>
      </c>
      <c r="G193" s="7">
        <v>-631.71400000000006</v>
      </c>
      <c r="H193" s="7">
        <v>0</v>
      </c>
      <c r="I193" s="7">
        <v>-42.936</v>
      </c>
      <c r="J193" s="7">
        <v>-32.164000000000001</v>
      </c>
      <c r="K193" s="7">
        <v>-630.02200000000005</v>
      </c>
      <c r="L193" s="7">
        <v>0</v>
      </c>
    </row>
    <row r="194" spans="1:12">
      <c r="A194" s="6">
        <v>4</v>
      </c>
      <c r="B194" s="6">
        <v>9</v>
      </c>
      <c r="C194" s="6">
        <v>6</v>
      </c>
      <c r="D194" s="6" t="s">
        <v>7</v>
      </c>
      <c r="E194" s="7">
        <v>-35.658999999999999</v>
      </c>
      <c r="F194" s="7">
        <v>-20.776</v>
      </c>
      <c r="G194" s="7">
        <v>36.984999999999999</v>
      </c>
      <c r="H194" s="7">
        <v>0</v>
      </c>
      <c r="I194" s="7">
        <v>1.6639999999999999</v>
      </c>
      <c r="J194" s="7">
        <v>1.246</v>
      </c>
      <c r="K194" s="7">
        <v>35.570999999999998</v>
      </c>
      <c r="L194" s="7">
        <v>0</v>
      </c>
    </row>
    <row r="195" spans="1:12">
      <c r="A195" s="6">
        <v>4</v>
      </c>
      <c r="B195" s="6">
        <v>9</v>
      </c>
      <c r="C195" s="6">
        <v>6</v>
      </c>
      <c r="D195" s="6" t="s">
        <v>8</v>
      </c>
      <c r="E195" s="7">
        <v>32.982999999999997</v>
      </c>
      <c r="F195" s="7">
        <v>19.542999999999999</v>
      </c>
      <c r="G195" s="7">
        <v>-31.966999999999999</v>
      </c>
      <c r="H195" s="7">
        <v>0</v>
      </c>
      <c r="I195" s="7">
        <v>-1.4390000000000001</v>
      </c>
      <c r="J195" s="7">
        <v>-1.0780000000000001</v>
      </c>
      <c r="K195" s="7">
        <v>-30.547999999999998</v>
      </c>
      <c r="L195" s="7">
        <v>0</v>
      </c>
    </row>
    <row r="196" spans="1:12">
      <c r="A196" s="6">
        <v>4</v>
      </c>
      <c r="B196" s="6">
        <v>9</v>
      </c>
      <c r="C196" s="6">
        <v>6</v>
      </c>
      <c r="D196" s="6" t="s">
        <v>9</v>
      </c>
      <c r="E196" s="7">
        <v>-21.451000000000001</v>
      </c>
      <c r="F196" s="7">
        <v>-12.6</v>
      </c>
      <c r="G196" s="7">
        <v>21.545999999999999</v>
      </c>
      <c r="H196" s="7">
        <v>0</v>
      </c>
      <c r="I196" s="7">
        <v>0.97</v>
      </c>
      <c r="J196" s="7">
        <v>0.72599999999999998</v>
      </c>
      <c r="K196" s="7">
        <v>20.661999999999999</v>
      </c>
      <c r="L196" s="7">
        <v>0</v>
      </c>
    </row>
    <row r="197" spans="1:12">
      <c r="A197" s="6">
        <v>4</v>
      </c>
      <c r="B197" s="6">
        <v>9</v>
      </c>
      <c r="C197" s="6">
        <v>6</v>
      </c>
      <c r="D197" s="6" t="s">
        <v>10</v>
      </c>
      <c r="E197" s="7">
        <v>-93.709000000000003</v>
      </c>
      <c r="F197" s="7">
        <v>-54.393000000000001</v>
      </c>
      <c r="G197" s="7">
        <v>19.734000000000002</v>
      </c>
      <c r="H197" s="7">
        <v>0</v>
      </c>
      <c r="I197" s="7">
        <v>0.88900000000000001</v>
      </c>
      <c r="J197" s="7">
        <v>0.66600000000000004</v>
      </c>
      <c r="K197" s="7">
        <v>18.928999999999998</v>
      </c>
      <c r="L197" s="7">
        <v>0</v>
      </c>
    </row>
    <row r="198" spans="1:12">
      <c r="A198" s="6">
        <v>4</v>
      </c>
      <c r="B198" s="6">
        <v>9</v>
      </c>
      <c r="C198" s="6">
        <v>5</v>
      </c>
      <c r="D198" s="6" t="s">
        <v>7</v>
      </c>
      <c r="E198" s="7">
        <v>-31.012</v>
      </c>
      <c r="F198" s="7">
        <v>-18.818000000000001</v>
      </c>
      <c r="G198" s="7">
        <v>60.709000000000003</v>
      </c>
      <c r="H198" s="7">
        <v>0</v>
      </c>
      <c r="I198" s="7">
        <v>2.6320000000000001</v>
      </c>
      <c r="J198" s="7">
        <v>1.9710000000000001</v>
      </c>
      <c r="K198" s="7">
        <v>59.972999999999999</v>
      </c>
      <c r="L198" s="7">
        <v>0</v>
      </c>
    </row>
    <row r="199" spans="1:12">
      <c r="A199" s="6">
        <v>4</v>
      </c>
      <c r="B199" s="6">
        <v>9</v>
      </c>
      <c r="C199" s="6">
        <v>5</v>
      </c>
      <c r="D199" s="6" t="s">
        <v>8</v>
      </c>
      <c r="E199" s="7">
        <v>31.716999999999999</v>
      </c>
      <c r="F199" s="7">
        <v>19.181000000000001</v>
      </c>
      <c r="G199" s="7">
        <v>-58.109000000000002</v>
      </c>
      <c r="H199" s="7">
        <v>0</v>
      </c>
      <c r="I199" s="7">
        <v>-2.5270000000000001</v>
      </c>
      <c r="J199" s="7">
        <v>-1.893</v>
      </c>
      <c r="K199" s="7">
        <v>-57.21</v>
      </c>
      <c r="L199" s="7">
        <v>0</v>
      </c>
    </row>
    <row r="200" spans="1:12">
      <c r="A200" s="6">
        <v>4</v>
      </c>
      <c r="B200" s="6">
        <v>9</v>
      </c>
      <c r="C200" s="6">
        <v>5</v>
      </c>
      <c r="D200" s="6" t="s">
        <v>9</v>
      </c>
      <c r="E200" s="7">
        <v>-19.603000000000002</v>
      </c>
      <c r="F200" s="7">
        <v>-11.875</v>
      </c>
      <c r="G200" s="7">
        <v>37.128</v>
      </c>
      <c r="H200" s="7">
        <v>0</v>
      </c>
      <c r="I200" s="7">
        <v>1.6120000000000001</v>
      </c>
      <c r="J200" s="7">
        <v>1.208</v>
      </c>
      <c r="K200" s="7">
        <v>36.619999999999997</v>
      </c>
      <c r="L200" s="7">
        <v>0</v>
      </c>
    </row>
    <row r="201" spans="1:12">
      <c r="A201" s="6">
        <v>4</v>
      </c>
      <c r="B201" s="6">
        <v>9</v>
      </c>
      <c r="C201" s="6">
        <v>5</v>
      </c>
      <c r="D201" s="6" t="s">
        <v>10</v>
      </c>
      <c r="E201" s="7">
        <v>-213.905</v>
      </c>
      <c r="F201" s="7">
        <v>-126.97</v>
      </c>
      <c r="G201" s="7">
        <v>64.248000000000005</v>
      </c>
      <c r="H201" s="7">
        <v>0</v>
      </c>
      <c r="I201" s="7">
        <v>2.859</v>
      </c>
      <c r="J201" s="7">
        <v>2.1419999999999999</v>
      </c>
      <c r="K201" s="7">
        <v>62.704999999999998</v>
      </c>
      <c r="L201" s="7">
        <v>0</v>
      </c>
    </row>
    <row r="202" spans="1:12">
      <c r="A202" s="6">
        <v>4</v>
      </c>
      <c r="B202" s="6">
        <v>9</v>
      </c>
      <c r="C202" s="6">
        <v>4</v>
      </c>
      <c r="D202" s="6" t="s">
        <v>7</v>
      </c>
      <c r="E202" s="7">
        <v>-29.847999999999999</v>
      </c>
      <c r="F202" s="7">
        <v>-18.003</v>
      </c>
      <c r="G202" s="7">
        <v>79.596000000000004</v>
      </c>
      <c r="H202" s="7">
        <v>0</v>
      </c>
      <c r="I202" s="7">
        <v>3.3610000000000002</v>
      </c>
      <c r="J202" s="7">
        <v>2.5179999999999998</v>
      </c>
      <c r="K202" s="7">
        <v>79.504999999999995</v>
      </c>
      <c r="L202" s="7">
        <v>0</v>
      </c>
    </row>
    <row r="203" spans="1:12">
      <c r="A203" s="6">
        <v>4</v>
      </c>
      <c r="B203" s="6">
        <v>9</v>
      </c>
      <c r="C203" s="6">
        <v>4</v>
      </c>
      <c r="D203" s="6" t="s">
        <v>8</v>
      </c>
      <c r="E203" s="7">
        <v>27.273</v>
      </c>
      <c r="F203" s="7">
        <v>16.452000000000002</v>
      </c>
      <c r="G203" s="7">
        <v>-84.055999999999997</v>
      </c>
      <c r="H203" s="7">
        <v>0</v>
      </c>
      <c r="I203" s="7">
        <v>-3.5619999999999998</v>
      </c>
      <c r="J203" s="7">
        <v>-2.6680000000000001</v>
      </c>
      <c r="K203" s="7">
        <v>-83.942999999999998</v>
      </c>
      <c r="L203" s="7">
        <v>0</v>
      </c>
    </row>
    <row r="204" spans="1:12">
      <c r="A204" s="6">
        <v>4</v>
      </c>
      <c r="B204" s="6">
        <v>9</v>
      </c>
      <c r="C204" s="6">
        <v>4</v>
      </c>
      <c r="D204" s="6" t="s">
        <v>9</v>
      </c>
      <c r="E204" s="7">
        <v>-17.850000000000001</v>
      </c>
      <c r="F204" s="7">
        <v>-10.766999999999999</v>
      </c>
      <c r="G204" s="7">
        <v>51.14</v>
      </c>
      <c r="H204" s="7">
        <v>0</v>
      </c>
      <c r="I204" s="7">
        <v>2.1629999999999998</v>
      </c>
      <c r="J204" s="7">
        <v>1.621</v>
      </c>
      <c r="K204" s="7">
        <v>51.078000000000003</v>
      </c>
      <c r="L204" s="7">
        <v>0</v>
      </c>
    </row>
    <row r="205" spans="1:12">
      <c r="A205" s="6">
        <v>4</v>
      </c>
      <c r="B205" s="6">
        <v>9</v>
      </c>
      <c r="C205" s="6">
        <v>4</v>
      </c>
      <c r="D205" s="6" t="s">
        <v>10</v>
      </c>
      <c r="E205" s="7">
        <v>-334.04500000000002</v>
      </c>
      <c r="F205" s="7">
        <v>-199.57900000000001</v>
      </c>
      <c r="G205" s="7">
        <v>130.55699999999999</v>
      </c>
      <c r="H205" s="7">
        <v>0</v>
      </c>
      <c r="I205" s="7">
        <v>5.7359999999999998</v>
      </c>
      <c r="J205" s="7">
        <v>4.2969999999999997</v>
      </c>
      <c r="K205" s="7">
        <v>129.447</v>
      </c>
      <c r="L205" s="7">
        <v>0</v>
      </c>
    </row>
    <row r="206" spans="1:12">
      <c r="A206" s="6">
        <v>4</v>
      </c>
      <c r="B206" s="6">
        <v>9</v>
      </c>
      <c r="C206" s="6">
        <v>3</v>
      </c>
      <c r="D206" s="6" t="s">
        <v>7</v>
      </c>
      <c r="E206" s="7">
        <v>-27.579000000000001</v>
      </c>
      <c r="F206" s="7">
        <v>-16.652999999999999</v>
      </c>
      <c r="G206" s="7">
        <v>95.856999999999999</v>
      </c>
      <c r="H206" s="7">
        <v>0</v>
      </c>
      <c r="I206" s="7">
        <v>3.879</v>
      </c>
      <c r="J206" s="7">
        <v>2.9060000000000001</v>
      </c>
      <c r="K206" s="7">
        <v>95.984999999999999</v>
      </c>
      <c r="L206" s="7">
        <v>0</v>
      </c>
    </row>
    <row r="207" spans="1:12">
      <c r="A207" s="6">
        <v>4</v>
      </c>
      <c r="B207" s="6">
        <v>9</v>
      </c>
      <c r="C207" s="6">
        <v>3</v>
      </c>
      <c r="D207" s="6" t="s">
        <v>8</v>
      </c>
      <c r="E207" s="7">
        <v>26.931000000000001</v>
      </c>
      <c r="F207" s="7">
        <v>16.259</v>
      </c>
      <c r="G207" s="7">
        <v>-95.353999999999999</v>
      </c>
      <c r="H207" s="7">
        <v>0</v>
      </c>
      <c r="I207" s="7">
        <v>-3.8759999999999999</v>
      </c>
      <c r="J207" s="7">
        <v>-2.9039999999999999</v>
      </c>
      <c r="K207" s="7">
        <v>-95.531999999999996</v>
      </c>
      <c r="L207" s="7">
        <v>0</v>
      </c>
    </row>
    <row r="208" spans="1:12">
      <c r="A208" s="6">
        <v>4</v>
      </c>
      <c r="B208" s="6">
        <v>9</v>
      </c>
      <c r="C208" s="6">
        <v>3</v>
      </c>
      <c r="D208" s="6" t="s">
        <v>9</v>
      </c>
      <c r="E208" s="7">
        <v>-17.033999999999999</v>
      </c>
      <c r="F208" s="7">
        <v>-10.285</v>
      </c>
      <c r="G208" s="7">
        <v>59.752000000000002</v>
      </c>
      <c r="H208" s="7">
        <v>0</v>
      </c>
      <c r="I208" s="7">
        <v>2.423</v>
      </c>
      <c r="J208" s="7">
        <v>1.8149999999999999</v>
      </c>
      <c r="K208" s="7">
        <v>59.848999999999997</v>
      </c>
      <c r="L208" s="7">
        <v>0</v>
      </c>
    </row>
    <row r="209" spans="1:12">
      <c r="A209" s="6">
        <v>4</v>
      </c>
      <c r="B209" s="6">
        <v>9</v>
      </c>
      <c r="C209" s="6">
        <v>3</v>
      </c>
      <c r="D209" s="6" t="s">
        <v>10</v>
      </c>
      <c r="E209" s="7">
        <v>-452.77100000000002</v>
      </c>
      <c r="F209" s="7">
        <v>-271.33300000000003</v>
      </c>
      <c r="G209" s="7">
        <v>222.57</v>
      </c>
      <c r="H209" s="7">
        <v>0</v>
      </c>
      <c r="I209" s="7">
        <v>9.6140000000000008</v>
      </c>
      <c r="J209" s="7">
        <v>7.202</v>
      </c>
      <c r="K209" s="7">
        <v>223.30500000000001</v>
      </c>
      <c r="L209" s="7">
        <v>0</v>
      </c>
    </row>
    <row r="210" spans="1:12">
      <c r="A210" s="6">
        <v>4</v>
      </c>
      <c r="B210" s="6">
        <v>9</v>
      </c>
      <c r="C210" s="6">
        <v>2</v>
      </c>
      <c r="D210" s="6" t="s">
        <v>7</v>
      </c>
      <c r="E210" s="7">
        <v>-27.596</v>
      </c>
      <c r="F210" s="7">
        <v>-16.670000000000002</v>
      </c>
      <c r="G210" s="7">
        <v>110.542</v>
      </c>
      <c r="H210" s="7">
        <v>0</v>
      </c>
      <c r="I210" s="7">
        <v>4.3419999999999996</v>
      </c>
      <c r="J210" s="7">
        <v>3.2519999999999998</v>
      </c>
      <c r="K210" s="7">
        <v>110.008</v>
      </c>
      <c r="L210" s="7">
        <v>0</v>
      </c>
    </row>
    <row r="211" spans="1:12">
      <c r="A211" s="6">
        <v>4</v>
      </c>
      <c r="B211" s="6">
        <v>9</v>
      </c>
      <c r="C211" s="6">
        <v>2</v>
      </c>
      <c r="D211" s="6" t="s">
        <v>8</v>
      </c>
      <c r="E211" s="7">
        <v>28.908999999999999</v>
      </c>
      <c r="F211" s="7">
        <v>17.463000000000001</v>
      </c>
      <c r="G211" s="7">
        <v>-115.843</v>
      </c>
      <c r="H211" s="7">
        <v>0</v>
      </c>
      <c r="I211" s="7">
        <v>-4.5650000000000004</v>
      </c>
      <c r="J211" s="7">
        <v>-3.42</v>
      </c>
      <c r="K211" s="7">
        <v>-115.417</v>
      </c>
      <c r="L211" s="7">
        <v>0</v>
      </c>
    </row>
    <row r="212" spans="1:12">
      <c r="A212" s="6">
        <v>4</v>
      </c>
      <c r="B212" s="6">
        <v>9</v>
      </c>
      <c r="C212" s="6">
        <v>2</v>
      </c>
      <c r="D212" s="6" t="s">
        <v>9</v>
      </c>
      <c r="E212" s="7">
        <v>-17.658000000000001</v>
      </c>
      <c r="F212" s="7">
        <v>-10.666</v>
      </c>
      <c r="G212" s="7">
        <v>70.745000000000005</v>
      </c>
      <c r="H212" s="7">
        <v>0</v>
      </c>
      <c r="I212" s="7">
        <v>2.7829999999999999</v>
      </c>
      <c r="J212" s="7">
        <v>2.085</v>
      </c>
      <c r="K212" s="7">
        <v>70.444999999999993</v>
      </c>
      <c r="L212" s="7">
        <v>0</v>
      </c>
    </row>
    <row r="213" spans="1:12">
      <c r="A213" s="6">
        <v>4</v>
      </c>
      <c r="B213" s="6">
        <v>9</v>
      </c>
      <c r="C213" s="6">
        <v>2</v>
      </c>
      <c r="D213" s="6" t="s">
        <v>10</v>
      </c>
      <c r="E213" s="7">
        <v>-570.298</v>
      </c>
      <c r="F213" s="7">
        <v>-342.37200000000001</v>
      </c>
      <c r="G213" s="7">
        <v>325.64699999999999</v>
      </c>
      <c r="H213" s="7">
        <v>0</v>
      </c>
      <c r="I213" s="7">
        <v>13.826000000000001</v>
      </c>
      <c r="J213" s="7">
        <v>10.356999999999999</v>
      </c>
      <c r="K213" s="7">
        <v>328.61700000000002</v>
      </c>
      <c r="L213" s="7">
        <v>0</v>
      </c>
    </row>
    <row r="214" spans="1:12">
      <c r="A214" s="6">
        <v>4</v>
      </c>
      <c r="B214" s="6">
        <v>9</v>
      </c>
      <c r="C214" s="6">
        <v>1</v>
      </c>
      <c r="D214" s="6" t="s">
        <v>7</v>
      </c>
      <c r="E214" s="7">
        <v>-16.966999999999999</v>
      </c>
      <c r="F214" s="7">
        <v>-10.254</v>
      </c>
      <c r="G214" s="7">
        <v>86.742000000000004</v>
      </c>
      <c r="H214" s="7">
        <v>0</v>
      </c>
      <c r="I214" s="7">
        <v>3.3079999999999998</v>
      </c>
      <c r="J214" s="7">
        <v>2.4780000000000002</v>
      </c>
      <c r="K214" s="7">
        <v>85.85</v>
      </c>
      <c r="L214" s="7">
        <v>0</v>
      </c>
    </row>
    <row r="215" spans="1:12">
      <c r="A215" s="6">
        <v>4</v>
      </c>
      <c r="B215" s="6">
        <v>9</v>
      </c>
      <c r="C215" s="6">
        <v>1</v>
      </c>
      <c r="D215" s="6" t="s">
        <v>8</v>
      </c>
      <c r="E215" s="7">
        <v>8.484</v>
      </c>
      <c r="F215" s="7">
        <v>5.1239999999999997</v>
      </c>
      <c r="G215" s="7">
        <v>-94.213999999999999</v>
      </c>
      <c r="H215" s="7">
        <v>0</v>
      </c>
      <c r="I215" s="7">
        <v>-3.6110000000000002</v>
      </c>
      <c r="J215" s="7">
        <v>-2.7050000000000001</v>
      </c>
      <c r="K215" s="7">
        <v>-93.409000000000006</v>
      </c>
      <c r="L215" s="7">
        <v>0</v>
      </c>
    </row>
    <row r="216" spans="1:12">
      <c r="A216" s="6">
        <v>4</v>
      </c>
      <c r="B216" s="6">
        <v>9</v>
      </c>
      <c r="C216" s="6">
        <v>1</v>
      </c>
      <c r="D216" s="6" t="s">
        <v>9</v>
      </c>
      <c r="E216" s="7">
        <v>-6.6980000000000004</v>
      </c>
      <c r="F216" s="7">
        <v>-4.0469999999999997</v>
      </c>
      <c r="G216" s="7">
        <v>47.62</v>
      </c>
      <c r="H216" s="7">
        <v>0</v>
      </c>
      <c r="I216" s="7">
        <v>1.821</v>
      </c>
      <c r="J216" s="7">
        <v>1.3640000000000001</v>
      </c>
      <c r="K216" s="7">
        <v>47.173000000000002</v>
      </c>
      <c r="L216" s="7">
        <v>0</v>
      </c>
    </row>
    <row r="217" spans="1:12">
      <c r="A217" s="6">
        <v>4</v>
      </c>
      <c r="B217" s="6">
        <v>9</v>
      </c>
      <c r="C217" s="6">
        <v>1</v>
      </c>
      <c r="D217" s="6" t="s">
        <v>10</v>
      </c>
      <c r="E217" s="7">
        <v>-686.34299999999996</v>
      </c>
      <c r="F217" s="7">
        <v>-412.52300000000002</v>
      </c>
      <c r="G217" s="7">
        <v>434.59800000000001</v>
      </c>
      <c r="H217" s="7">
        <v>0</v>
      </c>
      <c r="I217" s="7">
        <v>18.154</v>
      </c>
      <c r="J217" s="7">
        <v>13.599</v>
      </c>
      <c r="K217" s="7">
        <v>439.363</v>
      </c>
      <c r="L217" s="7">
        <v>0</v>
      </c>
    </row>
    <row r="218" spans="1:12">
      <c r="A218" s="6">
        <v>4</v>
      </c>
      <c r="B218" s="6">
        <v>10</v>
      </c>
      <c r="C218" s="6">
        <v>6</v>
      </c>
      <c r="D218" s="6" t="s">
        <v>7</v>
      </c>
      <c r="E218" s="7">
        <v>76.316999999999993</v>
      </c>
      <c r="F218" s="7">
        <v>44.651000000000003</v>
      </c>
      <c r="G218" s="7">
        <v>58.728000000000002</v>
      </c>
      <c r="H218" s="7">
        <v>0</v>
      </c>
      <c r="I218" s="7">
        <v>2.65</v>
      </c>
      <c r="J218" s="7">
        <v>1.9850000000000001</v>
      </c>
      <c r="K218" s="7">
        <v>56.235999999999997</v>
      </c>
      <c r="L218" s="7">
        <v>0</v>
      </c>
    </row>
    <row r="219" spans="1:12">
      <c r="A219" s="6">
        <v>4</v>
      </c>
      <c r="B219" s="6">
        <v>10</v>
      </c>
      <c r="C219" s="6">
        <v>6</v>
      </c>
      <c r="D219" s="6" t="s">
        <v>8</v>
      </c>
      <c r="E219" s="7">
        <v>-59.953000000000003</v>
      </c>
      <c r="F219" s="7">
        <v>-36.106999999999999</v>
      </c>
      <c r="G219" s="7">
        <v>-17.728999999999999</v>
      </c>
      <c r="H219" s="7">
        <v>0</v>
      </c>
      <c r="I219" s="7">
        <v>-0.622</v>
      </c>
      <c r="J219" s="7">
        <v>-0.46600000000000003</v>
      </c>
      <c r="K219" s="7">
        <v>-8.8179999999999996</v>
      </c>
      <c r="L219" s="7">
        <v>0</v>
      </c>
    </row>
    <row r="220" spans="1:12">
      <c r="A220" s="6">
        <v>4</v>
      </c>
      <c r="B220" s="6">
        <v>10</v>
      </c>
      <c r="C220" s="6">
        <v>6</v>
      </c>
      <c r="D220" s="6" t="s">
        <v>9</v>
      </c>
      <c r="E220" s="7">
        <v>42.584000000000003</v>
      </c>
      <c r="F220" s="7">
        <v>25.236999999999998</v>
      </c>
      <c r="G220" s="7">
        <v>22.567</v>
      </c>
      <c r="H220" s="7">
        <v>0</v>
      </c>
      <c r="I220" s="7">
        <v>1.0229999999999999</v>
      </c>
      <c r="J220" s="7">
        <v>0.76600000000000001</v>
      </c>
      <c r="K220" s="7">
        <v>20.329000000000001</v>
      </c>
      <c r="L220" s="7">
        <v>0</v>
      </c>
    </row>
    <row r="221" spans="1:12">
      <c r="A221" s="6">
        <v>4</v>
      </c>
      <c r="B221" s="6">
        <v>10</v>
      </c>
      <c r="C221" s="6">
        <v>6</v>
      </c>
      <c r="D221" s="6" t="s">
        <v>10</v>
      </c>
      <c r="E221" s="7">
        <v>-110.476</v>
      </c>
      <c r="F221" s="7">
        <v>-64.238</v>
      </c>
      <c r="G221" s="7">
        <v>-19.734000000000002</v>
      </c>
      <c r="H221" s="7">
        <v>0</v>
      </c>
      <c r="I221" s="7">
        <v>-0.88900000000000001</v>
      </c>
      <c r="J221" s="7">
        <v>-0.66600000000000004</v>
      </c>
      <c r="K221" s="7">
        <v>-18.928999999999998</v>
      </c>
      <c r="L221" s="7">
        <v>0</v>
      </c>
    </row>
    <row r="222" spans="1:12">
      <c r="A222" s="6">
        <v>4</v>
      </c>
      <c r="B222" s="6">
        <v>10</v>
      </c>
      <c r="C222" s="6">
        <v>5</v>
      </c>
      <c r="D222" s="6" t="s">
        <v>7</v>
      </c>
      <c r="E222" s="7">
        <v>48.438000000000002</v>
      </c>
      <c r="F222" s="7">
        <v>29.556999999999999</v>
      </c>
      <c r="G222" s="7">
        <v>114.467</v>
      </c>
      <c r="H222" s="7">
        <v>0</v>
      </c>
      <c r="I222" s="7">
        <v>4.8609999999999998</v>
      </c>
      <c r="J222" s="7">
        <v>3.641</v>
      </c>
      <c r="K222" s="7">
        <v>112.97199999999999</v>
      </c>
      <c r="L222" s="7">
        <v>0</v>
      </c>
    </row>
    <row r="223" spans="1:12">
      <c r="A223" s="6">
        <v>4</v>
      </c>
      <c r="B223" s="6">
        <v>10</v>
      </c>
      <c r="C223" s="6">
        <v>5</v>
      </c>
      <c r="D223" s="6" t="s">
        <v>8</v>
      </c>
      <c r="E223" s="7">
        <v>-53.287999999999997</v>
      </c>
      <c r="F223" s="7">
        <v>-32.341000000000001</v>
      </c>
      <c r="G223" s="7">
        <v>-66.796000000000006</v>
      </c>
      <c r="H223" s="7">
        <v>0</v>
      </c>
      <c r="I223" s="7">
        <v>-2.847</v>
      </c>
      <c r="J223" s="7">
        <v>-2.133</v>
      </c>
      <c r="K223" s="7">
        <v>-61.953000000000003</v>
      </c>
      <c r="L223" s="7">
        <v>0</v>
      </c>
    </row>
    <row r="224" spans="1:12">
      <c r="A224" s="6">
        <v>4</v>
      </c>
      <c r="B224" s="6">
        <v>10</v>
      </c>
      <c r="C224" s="6">
        <v>5</v>
      </c>
      <c r="D224" s="6" t="s">
        <v>9</v>
      </c>
      <c r="E224" s="7">
        <v>31.789000000000001</v>
      </c>
      <c r="F224" s="7">
        <v>19.343</v>
      </c>
      <c r="G224" s="7">
        <v>56.121000000000002</v>
      </c>
      <c r="H224" s="7">
        <v>0</v>
      </c>
      <c r="I224" s="7">
        <v>2.4089999999999998</v>
      </c>
      <c r="J224" s="7">
        <v>1.8049999999999999</v>
      </c>
      <c r="K224" s="7">
        <v>54.664000000000001</v>
      </c>
      <c r="L224" s="7">
        <v>0</v>
      </c>
    </row>
    <row r="225" spans="1:12">
      <c r="A225" s="6">
        <v>4</v>
      </c>
      <c r="B225" s="6">
        <v>10</v>
      </c>
      <c r="C225" s="6">
        <v>5</v>
      </c>
      <c r="D225" s="6" t="s">
        <v>10</v>
      </c>
      <c r="E225" s="7">
        <v>-248.97900000000001</v>
      </c>
      <c r="F225" s="7">
        <v>-148.07400000000001</v>
      </c>
      <c r="G225" s="7">
        <v>-64.248000000000005</v>
      </c>
      <c r="H225" s="7">
        <v>0</v>
      </c>
      <c r="I225" s="7">
        <v>-2.859</v>
      </c>
      <c r="J225" s="7">
        <v>-2.1419999999999999</v>
      </c>
      <c r="K225" s="7">
        <v>-62.704999999999998</v>
      </c>
      <c r="L225" s="7">
        <v>0</v>
      </c>
    </row>
    <row r="226" spans="1:12">
      <c r="A226" s="6">
        <v>4</v>
      </c>
      <c r="B226" s="6">
        <v>10</v>
      </c>
      <c r="C226" s="6">
        <v>4</v>
      </c>
      <c r="D226" s="6" t="s">
        <v>7</v>
      </c>
      <c r="E226" s="7">
        <v>52.942</v>
      </c>
      <c r="F226" s="7">
        <v>31.988</v>
      </c>
      <c r="G226" s="7">
        <v>126.15900000000001</v>
      </c>
      <c r="H226" s="7">
        <v>0</v>
      </c>
      <c r="I226" s="7">
        <v>5.2160000000000002</v>
      </c>
      <c r="J226" s="7">
        <v>3.9079999999999999</v>
      </c>
      <c r="K226" s="7">
        <v>125.03400000000001</v>
      </c>
      <c r="L226" s="7">
        <v>0</v>
      </c>
    </row>
    <row r="227" spans="1:12">
      <c r="A227" s="6">
        <v>4</v>
      </c>
      <c r="B227" s="6">
        <v>10</v>
      </c>
      <c r="C227" s="6">
        <v>4</v>
      </c>
      <c r="D227" s="6" t="s">
        <v>8</v>
      </c>
      <c r="E227" s="7">
        <v>-47.747</v>
      </c>
      <c r="F227" s="7">
        <v>-28.908000000000001</v>
      </c>
      <c r="G227" s="7">
        <v>-129.274</v>
      </c>
      <c r="H227" s="7">
        <v>0</v>
      </c>
      <c r="I227" s="7">
        <v>-5.5860000000000003</v>
      </c>
      <c r="J227" s="7">
        <v>-4.1849999999999996</v>
      </c>
      <c r="K227" s="7">
        <v>-126.864</v>
      </c>
      <c r="L227" s="7">
        <v>0</v>
      </c>
    </row>
    <row r="228" spans="1:12">
      <c r="A228" s="6">
        <v>4</v>
      </c>
      <c r="B228" s="6">
        <v>10</v>
      </c>
      <c r="C228" s="6">
        <v>4</v>
      </c>
      <c r="D228" s="6" t="s">
        <v>9</v>
      </c>
      <c r="E228" s="7">
        <v>31.465</v>
      </c>
      <c r="F228" s="7">
        <v>19.03</v>
      </c>
      <c r="G228" s="7">
        <v>79.456999999999994</v>
      </c>
      <c r="H228" s="7">
        <v>0</v>
      </c>
      <c r="I228" s="7">
        <v>3.3759999999999999</v>
      </c>
      <c r="J228" s="7">
        <v>2.5289999999999999</v>
      </c>
      <c r="K228" s="7">
        <v>78.718000000000004</v>
      </c>
      <c r="L228" s="7">
        <v>0</v>
      </c>
    </row>
    <row r="229" spans="1:12">
      <c r="A229" s="6">
        <v>4</v>
      </c>
      <c r="B229" s="6">
        <v>10</v>
      </c>
      <c r="C229" s="6">
        <v>4</v>
      </c>
      <c r="D229" s="6" t="s">
        <v>10</v>
      </c>
      <c r="E229" s="7">
        <v>-387.53800000000001</v>
      </c>
      <c r="F229" s="7">
        <v>-231.87700000000001</v>
      </c>
      <c r="G229" s="7">
        <v>-130.55699999999999</v>
      </c>
      <c r="H229" s="7">
        <v>0</v>
      </c>
      <c r="I229" s="7">
        <v>-5.7359999999999998</v>
      </c>
      <c r="J229" s="7">
        <v>-4.2969999999999997</v>
      </c>
      <c r="K229" s="7">
        <v>-129.447</v>
      </c>
      <c r="L229" s="7">
        <v>0</v>
      </c>
    </row>
    <row r="230" spans="1:12">
      <c r="A230" s="6">
        <v>4</v>
      </c>
      <c r="B230" s="6">
        <v>10</v>
      </c>
      <c r="C230" s="6">
        <v>3</v>
      </c>
      <c r="D230" s="6" t="s">
        <v>7</v>
      </c>
      <c r="E230" s="7">
        <v>58.631</v>
      </c>
      <c r="F230" s="7">
        <v>35.488</v>
      </c>
      <c r="G230" s="7">
        <v>149.72900000000001</v>
      </c>
      <c r="H230" s="7">
        <v>0</v>
      </c>
      <c r="I230" s="7">
        <v>5.7839999999999998</v>
      </c>
      <c r="J230" s="7">
        <v>4.3330000000000002</v>
      </c>
      <c r="K230" s="7">
        <v>148.417</v>
      </c>
      <c r="L230" s="7">
        <v>0</v>
      </c>
    </row>
    <row r="231" spans="1:12">
      <c r="A231" s="6">
        <v>4</v>
      </c>
      <c r="B231" s="6">
        <v>10</v>
      </c>
      <c r="C231" s="6">
        <v>3</v>
      </c>
      <c r="D231" s="6" t="s">
        <v>8</v>
      </c>
      <c r="E231" s="7">
        <v>-53.746000000000002</v>
      </c>
      <c r="F231" s="7">
        <v>-32.545000000000002</v>
      </c>
      <c r="G231" s="7">
        <v>-138.012</v>
      </c>
      <c r="H231" s="7">
        <v>0</v>
      </c>
      <c r="I231" s="7">
        <v>-5.657</v>
      </c>
      <c r="J231" s="7">
        <v>-4.2370000000000001</v>
      </c>
      <c r="K231" s="7">
        <v>-137.22200000000001</v>
      </c>
      <c r="L231" s="7">
        <v>0</v>
      </c>
    </row>
    <row r="232" spans="1:12">
      <c r="A232" s="6">
        <v>4</v>
      </c>
      <c r="B232" s="6">
        <v>10</v>
      </c>
      <c r="C232" s="6">
        <v>3</v>
      </c>
      <c r="D232" s="6" t="s">
        <v>9</v>
      </c>
      <c r="E232" s="7">
        <v>35.118000000000002</v>
      </c>
      <c r="F232" s="7">
        <v>21.26</v>
      </c>
      <c r="G232" s="7">
        <v>89.397000000000006</v>
      </c>
      <c r="H232" s="7">
        <v>0</v>
      </c>
      <c r="I232" s="7">
        <v>3.5750000000000002</v>
      </c>
      <c r="J232" s="7">
        <v>2.6779999999999999</v>
      </c>
      <c r="K232" s="7">
        <v>89.262</v>
      </c>
      <c r="L232" s="7">
        <v>0</v>
      </c>
    </row>
    <row r="233" spans="1:12">
      <c r="A233" s="6">
        <v>4</v>
      </c>
      <c r="B233" s="6">
        <v>10</v>
      </c>
      <c r="C233" s="6">
        <v>3</v>
      </c>
      <c r="D233" s="6" t="s">
        <v>10</v>
      </c>
      <c r="E233" s="7">
        <v>-527.51099999999997</v>
      </c>
      <c r="F233" s="7">
        <v>-316.53500000000003</v>
      </c>
      <c r="G233" s="7">
        <v>-222.57</v>
      </c>
      <c r="H233" s="7">
        <v>0</v>
      </c>
      <c r="I233" s="7">
        <v>-9.6140000000000008</v>
      </c>
      <c r="J233" s="7">
        <v>-7.202</v>
      </c>
      <c r="K233" s="7">
        <v>-223.30500000000001</v>
      </c>
      <c r="L233" s="7">
        <v>0</v>
      </c>
    </row>
    <row r="234" spans="1:12">
      <c r="A234" s="6">
        <v>4</v>
      </c>
      <c r="B234" s="6">
        <v>10</v>
      </c>
      <c r="C234" s="6">
        <v>2</v>
      </c>
      <c r="D234" s="6" t="s">
        <v>7</v>
      </c>
      <c r="E234" s="7">
        <v>58.119</v>
      </c>
      <c r="F234" s="7">
        <v>35.149000000000001</v>
      </c>
      <c r="G234" s="7">
        <v>171.36</v>
      </c>
      <c r="H234" s="7">
        <v>0</v>
      </c>
      <c r="I234" s="7">
        <v>6.5510000000000002</v>
      </c>
      <c r="J234" s="7">
        <v>4.9080000000000004</v>
      </c>
      <c r="K234" s="7">
        <v>168.00299999999999</v>
      </c>
      <c r="L234" s="7">
        <v>0</v>
      </c>
    </row>
    <row r="235" spans="1:12">
      <c r="A235" s="6">
        <v>4</v>
      </c>
      <c r="B235" s="6">
        <v>10</v>
      </c>
      <c r="C235" s="6">
        <v>2</v>
      </c>
      <c r="D235" s="6" t="s">
        <v>8</v>
      </c>
      <c r="E235" s="7">
        <v>-67.379000000000005</v>
      </c>
      <c r="F235" s="7">
        <v>-40.773000000000003</v>
      </c>
      <c r="G235" s="7">
        <v>-142.971</v>
      </c>
      <c r="H235" s="7">
        <v>0</v>
      </c>
      <c r="I235" s="7">
        <v>-5.8339999999999996</v>
      </c>
      <c r="J235" s="7">
        <v>-4.3710000000000004</v>
      </c>
      <c r="K235" s="7">
        <v>-142.286</v>
      </c>
      <c r="L235" s="7">
        <v>0</v>
      </c>
    </row>
    <row r="236" spans="1:12">
      <c r="A236" s="6">
        <v>4</v>
      </c>
      <c r="B236" s="6">
        <v>10</v>
      </c>
      <c r="C236" s="6">
        <v>2</v>
      </c>
      <c r="D236" s="6" t="s">
        <v>9</v>
      </c>
      <c r="E236" s="7">
        <v>39.218000000000004</v>
      </c>
      <c r="F236" s="7">
        <v>23.725999999999999</v>
      </c>
      <c r="G236" s="7">
        <v>97.817999999999998</v>
      </c>
      <c r="H236" s="7">
        <v>0</v>
      </c>
      <c r="I236" s="7">
        <v>3.871</v>
      </c>
      <c r="J236" s="7">
        <v>2.9</v>
      </c>
      <c r="K236" s="7">
        <v>96.965000000000003</v>
      </c>
      <c r="L236" s="7">
        <v>0</v>
      </c>
    </row>
    <row r="237" spans="1:12">
      <c r="A237" s="6">
        <v>4</v>
      </c>
      <c r="B237" s="6">
        <v>10</v>
      </c>
      <c r="C237" s="6">
        <v>2</v>
      </c>
      <c r="D237" s="6" t="s">
        <v>10</v>
      </c>
      <c r="E237" s="7">
        <v>-668.68299999999999</v>
      </c>
      <c r="F237" s="7">
        <v>-401.90899999999999</v>
      </c>
      <c r="G237" s="7">
        <v>-325.64699999999999</v>
      </c>
      <c r="H237" s="7">
        <v>0</v>
      </c>
      <c r="I237" s="7">
        <v>-13.826000000000001</v>
      </c>
      <c r="J237" s="7">
        <v>-10.356999999999999</v>
      </c>
      <c r="K237" s="7">
        <v>-328.61700000000002</v>
      </c>
      <c r="L237" s="7">
        <v>0</v>
      </c>
    </row>
    <row r="238" spans="1:12">
      <c r="A238" s="6">
        <v>4</v>
      </c>
      <c r="B238" s="6">
        <v>10</v>
      </c>
      <c r="C238" s="6">
        <v>1</v>
      </c>
      <c r="D238" s="6" t="s">
        <v>7</v>
      </c>
      <c r="E238" s="7">
        <v>43.024999999999999</v>
      </c>
      <c r="F238" s="7">
        <v>26.01</v>
      </c>
      <c r="G238" s="7">
        <v>197.22800000000001</v>
      </c>
      <c r="H238" s="7">
        <v>0</v>
      </c>
      <c r="I238" s="7">
        <v>7.282</v>
      </c>
      <c r="J238" s="7">
        <v>5.4550000000000001</v>
      </c>
      <c r="K238" s="7">
        <v>193.56299999999999</v>
      </c>
      <c r="L238" s="7">
        <v>0</v>
      </c>
    </row>
    <row r="239" spans="1:12">
      <c r="A239" s="6">
        <v>4</v>
      </c>
      <c r="B239" s="6">
        <v>10</v>
      </c>
      <c r="C239" s="6">
        <v>1</v>
      </c>
      <c r="D239" s="6" t="s">
        <v>8</v>
      </c>
      <c r="E239" s="7">
        <v>-21.512</v>
      </c>
      <c r="F239" s="7">
        <v>-13.026</v>
      </c>
      <c r="G239" s="7">
        <v>-459.96800000000002</v>
      </c>
      <c r="H239" s="7">
        <v>0</v>
      </c>
      <c r="I239" s="7">
        <v>-17.559000000000001</v>
      </c>
      <c r="J239" s="7">
        <v>-13.154</v>
      </c>
      <c r="K239" s="7">
        <v>-455.78300000000002</v>
      </c>
      <c r="L239" s="7">
        <v>0</v>
      </c>
    </row>
    <row r="240" spans="1:12">
      <c r="A240" s="6">
        <v>4</v>
      </c>
      <c r="B240" s="6">
        <v>10</v>
      </c>
      <c r="C240" s="6">
        <v>1</v>
      </c>
      <c r="D240" s="6" t="s">
        <v>9</v>
      </c>
      <c r="E240" s="7">
        <v>16.984000000000002</v>
      </c>
      <c r="F240" s="7">
        <v>10.272</v>
      </c>
      <c r="G240" s="7">
        <v>172.881</v>
      </c>
      <c r="H240" s="7">
        <v>0</v>
      </c>
      <c r="I240" s="7">
        <v>6.5369999999999999</v>
      </c>
      <c r="J240" s="7">
        <v>4.8970000000000002</v>
      </c>
      <c r="K240" s="7">
        <v>170.88</v>
      </c>
      <c r="L240" s="7">
        <v>0</v>
      </c>
    </row>
    <row r="241" spans="1:12">
      <c r="A241" s="6">
        <v>4</v>
      </c>
      <c r="B241" s="6">
        <v>10</v>
      </c>
      <c r="C241" s="6">
        <v>1</v>
      </c>
      <c r="D241" s="6" t="s">
        <v>10</v>
      </c>
      <c r="E241" s="7">
        <v>-811.33699999999999</v>
      </c>
      <c r="F241" s="7">
        <v>-488.17</v>
      </c>
      <c r="G241" s="7">
        <v>-434.59800000000001</v>
      </c>
      <c r="H241" s="7">
        <v>0</v>
      </c>
      <c r="I241" s="7">
        <v>-18.154</v>
      </c>
      <c r="J241" s="7">
        <v>-13.599</v>
      </c>
      <c r="K241" s="7">
        <v>-439.363</v>
      </c>
      <c r="L241" s="7">
        <v>0</v>
      </c>
    </row>
    <row r="242" spans="1:12">
      <c r="A242" s="6">
        <v>5</v>
      </c>
      <c r="B242" s="6">
        <v>11</v>
      </c>
      <c r="C242" s="6">
        <v>6</v>
      </c>
      <c r="D242" s="6" t="s">
        <v>7</v>
      </c>
      <c r="E242" s="7">
        <v>-76.316999999999993</v>
      </c>
      <c r="F242" s="7">
        <v>-44.079000000000001</v>
      </c>
      <c r="G242" s="7">
        <v>58.728000000000002</v>
      </c>
      <c r="H242" s="7">
        <v>0</v>
      </c>
      <c r="I242" s="7">
        <v>2.65</v>
      </c>
      <c r="J242" s="7">
        <v>1.9850000000000001</v>
      </c>
      <c r="K242" s="7">
        <v>56.235999999999997</v>
      </c>
      <c r="L242" s="7">
        <v>0</v>
      </c>
    </row>
    <row r="243" spans="1:12">
      <c r="A243" s="6">
        <v>5</v>
      </c>
      <c r="B243" s="6">
        <v>11</v>
      </c>
      <c r="C243" s="6">
        <v>6</v>
      </c>
      <c r="D243" s="6" t="s">
        <v>8</v>
      </c>
      <c r="E243" s="7">
        <v>59.953000000000003</v>
      </c>
      <c r="F243" s="7">
        <v>35.344999999999999</v>
      </c>
      <c r="G243" s="7">
        <v>-17.728999999999999</v>
      </c>
      <c r="H243" s="7">
        <v>0</v>
      </c>
      <c r="I243" s="7">
        <v>-0.622</v>
      </c>
      <c r="J243" s="7">
        <v>-0.46600000000000003</v>
      </c>
      <c r="K243" s="7">
        <v>-8.8179999999999996</v>
      </c>
      <c r="L243" s="7">
        <v>0</v>
      </c>
    </row>
    <row r="244" spans="1:12">
      <c r="A244" s="6">
        <v>5</v>
      </c>
      <c r="B244" s="6">
        <v>11</v>
      </c>
      <c r="C244" s="6">
        <v>6</v>
      </c>
      <c r="D244" s="6" t="s">
        <v>9</v>
      </c>
      <c r="E244" s="7">
        <v>-42.584000000000003</v>
      </c>
      <c r="F244" s="7">
        <v>-24.82</v>
      </c>
      <c r="G244" s="7">
        <v>22.567</v>
      </c>
      <c r="H244" s="7">
        <v>0</v>
      </c>
      <c r="I244" s="7">
        <v>1.0229999999999999</v>
      </c>
      <c r="J244" s="7">
        <v>0.76600000000000001</v>
      </c>
      <c r="K244" s="7">
        <v>20.329000000000001</v>
      </c>
      <c r="L244" s="7">
        <v>0</v>
      </c>
    </row>
    <row r="245" spans="1:12">
      <c r="A245" s="6">
        <v>5</v>
      </c>
      <c r="B245" s="6">
        <v>11</v>
      </c>
      <c r="C245" s="6">
        <v>6</v>
      </c>
      <c r="D245" s="6" t="s">
        <v>10</v>
      </c>
      <c r="E245" s="7">
        <v>-110.476</v>
      </c>
      <c r="F245" s="7">
        <v>-64.055000000000007</v>
      </c>
      <c r="G245" s="7">
        <v>19.734000000000002</v>
      </c>
      <c r="H245" s="7">
        <v>0</v>
      </c>
      <c r="I245" s="7">
        <v>0.88900000000000001</v>
      </c>
      <c r="J245" s="7">
        <v>0.66600000000000004</v>
      </c>
      <c r="K245" s="7">
        <v>18.928999999999998</v>
      </c>
      <c r="L245" s="7">
        <v>0</v>
      </c>
    </row>
    <row r="246" spans="1:12">
      <c r="A246" s="6">
        <v>5</v>
      </c>
      <c r="B246" s="6">
        <v>11</v>
      </c>
      <c r="C246" s="6">
        <v>5</v>
      </c>
      <c r="D246" s="6" t="s">
        <v>7</v>
      </c>
      <c r="E246" s="7">
        <v>-48.438000000000002</v>
      </c>
      <c r="F246" s="7">
        <v>-29.893999999999998</v>
      </c>
      <c r="G246" s="7">
        <v>114.467</v>
      </c>
      <c r="H246" s="7">
        <v>0</v>
      </c>
      <c r="I246" s="7">
        <v>4.8609999999999998</v>
      </c>
      <c r="J246" s="7">
        <v>3.641</v>
      </c>
      <c r="K246" s="7">
        <v>112.97199999999999</v>
      </c>
      <c r="L246" s="7">
        <v>0</v>
      </c>
    </row>
    <row r="247" spans="1:12">
      <c r="A247" s="6">
        <v>5</v>
      </c>
      <c r="B247" s="6">
        <v>11</v>
      </c>
      <c r="C247" s="6">
        <v>5</v>
      </c>
      <c r="D247" s="6" t="s">
        <v>8</v>
      </c>
      <c r="E247" s="7">
        <v>53.287999999999997</v>
      </c>
      <c r="F247" s="7">
        <v>32.387</v>
      </c>
      <c r="G247" s="7">
        <v>-66.796000000000006</v>
      </c>
      <c r="H247" s="7">
        <v>0</v>
      </c>
      <c r="I247" s="7">
        <v>-2.847</v>
      </c>
      <c r="J247" s="7">
        <v>-2.133</v>
      </c>
      <c r="K247" s="7">
        <v>-61.953000000000003</v>
      </c>
      <c r="L247" s="7">
        <v>0</v>
      </c>
    </row>
    <row r="248" spans="1:12">
      <c r="A248" s="6">
        <v>5</v>
      </c>
      <c r="B248" s="6">
        <v>11</v>
      </c>
      <c r="C248" s="6">
        <v>5</v>
      </c>
      <c r="D248" s="6" t="s">
        <v>9</v>
      </c>
      <c r="E248" s="7">
        <v>-31.789000000000001</v>
      </c>
      <c r="F248" s="7">
        <v>-19.463000000000001</v>
      </c>
      <c r="G248" s="7">
        <v>56.121000000000002</v>
      </c>
      <c r="H248" s="7">
        <v>0</v>
      </c>
      <c r="I248" s="7">
        <v>2.4089999999999998</v>
      </c>
      <c r="J248" s="7">
        <v>1.8049999999999999</v>
      </c>
      <c r="K248" s="7">
        <v>54.664000000000001</v>
      </c>
      <c r="L248" s="7">
        <v>0</v>
      </c>
    </row>
    <row r="249" spans="1:12">
      <c r="A249" s="6">
        <v>5</v>
      </c>
      <c r="B249" s="6">
        <v>11</v>
      </c>
      <c r="C249" s="6">
        <v>5</v>
      </c>
      <c r="D249" s="6" t="s">
        <v>10</v>
      </c>
      <c r="E249" s="7">
        <v>-248.97900000000001</v>
      </c>
      <c r="F249" s="7">
        <v>-147.73699999999999</v>
      </c>
      <c r="G249" s="7">
        <v>64.248000000000005</v>
      </c>
      <c r="H249" s="7">
        <v>0</v>
      </c>
      <c r="I249" s="7">
        <v>2.859</v>
      </c>
      <c r="J249" s="7">
        <v>2.1419999999999999</v>
      </c>
      <c r="K249" s="7">
        <v>62.704999999999998</v>
      </c>
      <c r="L249" s="7">
        <v>0</v>
      </c>
    </row>
    <row r="250" spans="1:12">
      <c r="A250" s="6">
        <v>5</v>
      </c>
      <c r="B250" s="6">
        <v>11</v>
      </c>
      <c r="C250" s="6">
        <v>4</v>
      </c>
      <c r="D250" s="6" t="s">
        <v>7</v>
      </c>
      <c r="E250" s="7">
        <v>-52.942</v>
      </c>
      <c r="F250" s="7">
        <v>-31.86</v>
      </c>
      <c r="G250" s="7">
        <v>126.15900000000001</v>
      </c>
      <c r="H250" s="7">
        <v>0</v>
      </c>
      <c r="I250" s="7">
        <v>5.2160000000000002</v>
      </c>
      <c r="J250" s="7">
        <v>3.9079999999999999</v>
      </c>
      <c r="K250" s="7">
        <v>125.03400000000001</v>
      </c>
      <c r="L250" s="7">
        <v>0</v>
      </c>
    </row>
    <row r="251" spans="1:12">
      <c r="A251" s="6">
        <v>5</v>
      </c>
      <c r="B251" s="6">
        <v>11</v>
      </c>
      <c r="C251" s="6">
        <v>4</v>
      </c>
      <c r="D251" s="6" t="s">
        <v>8</v>
      </c>
      <c r="E251" s="7">
        <v>47.747</v>
      </c>
      <c r="F251" s="7">
        <v>28.782</v>
      </c>
      <c r="G251" s="7">
        <v>-129.274</v>
      </c>
      <c r="H251" s="7">
        <v>0</v>
      </c>
      <c r="I251" s="7">
        <v>-5.5860000000000003</v>
      </c>
      <c r="J251" s="7">
        <v>-4.1849999999999996</v>
      </c>
      <c r="K251" s="7">
        <v>-126.864</v>
      </c>
      <c r="L251" s="7">
        <v>0</v>
      </c>
    </row>
    <row r="252" spans="1:12">
      <c r="A252" s="6">
        <v>5</v>
      </c>
      <c r="B252" s="6">
        <v>11</v>
      </c>
      <c r="C252" s="6">
        <v>4</v>
      </c>
      <c r="D252" s="6" t="s">
        <v>9</v>
      </c>
      <c r="E252" s="7">
        <v>-31.465</v>
      </c>
      <c r="F252" s="7">
        <v>-18.951000000000001</v>
      </c>
      <c r="G252" s="7">
        <v>79.456999999999994</v>
      </c>
      <c r="H252" s="7">
        <v>0</v>
      </c>
      <c r="I252" s="7">
        <v>3.3759999999999999</v>
      </c>
      <c r="J252" s="7">
        <v>2.5289999999999999</v>
      </c>
      <c r="K252" s="7">
        <v>78.718000000000004</v>
      </c>
      <c r="L252" s="7">
        <v>0</v>
      </c>
    </row>
    <row r="253" spans="1:12">
      <c r="A253" s="6">
        <v>5</v>
      </c>
      <c r="B253" s="6">
        <v>11</v>
      </c>
      <c r="C253" s="6">
        <v>4</v>
      </c>
      <c r="D253" s="6" t="s">
        <v>10</v>
      </c>
      <c r="E253" s="7">
        <v>-387.53800000000001</v>
      </c>
      <c r="F253" s="7">
        <v>-231.50800000000001</v>
      </c>
      <c r="G253" s="7">
        <v>130.55699999999999</v>
      </c>
      <c r="H253" s="7">
        <v>0</v>
      </c>
      <c r="I253" s="7">
        <v>5.7359999999999998</v>
      </c>
      <c r="J253" s="7">
        <v>4.2969999999999997</v>
      </c>
      <c r="K253" s="7">
        <v>129.447</v>
      </c>
      <c r="L253" s="7">
        <v>0</v>
      </c>
    </row>
    <row r="254" spans="1:12">
      <c r="A254" s="6">
        <v>5</v>
      </c>
      <c r="B254" s="6">
        <v>11</v>
      </c>
      <c r="C254" s="6">
        <v>3</v>
      </c>
      <c r="D254" s="6" t="s">
        <v>7</v>
      </c>
      <c r="E254" s="7">
        <v>-58.631</v>
      </c>
      <c r="F254" s="7">
        <v>-35.488</v>
      </c>
      <c r="G254" s="7">
        <v>149.72900000000001</v>
      </c>
      <c r="H254" s="7">
        <v>0</v>
      </c>
      <c r="I254" s="7">
        <v>5.7839999999999998</v>
      </c>
      <c r="J254" s="7">
        <v>4.3330000000000002</v>
      </c>
      <c r="K254" s="7">
        <v>148.417</v>
      </c>
      <c r="L254" s="7">
        <v>0</v>
      </c>
    </row>
    <row r="255" spans="1:12">
      <c r="A255" s="6">
        <v>5</v>
      </c>
      <c r="B255" s="6">
        <v>11</v>
      </c>
      <c r="C255" s="6">
        <v>3</v>
      </c>
      <c r="D255" s="6" t="s">
        <v>8</v>
      </c>
      <c r="E255" s="7">
        <v>53.746000000000002</v>
      </c>
      <c r="F255" s="7">
        <v>32.484000000000002</v>
      </c>
      <c r="G255" s="7">
        <v>-138.012</v>
      </c>
      <c r="H255" s="7">
        <v>0</v>
      </c>
      <c r="I255" s="7">
        <v>-5.657</v>
      </c>
      <c r="J255" s="7">
        <v>-4.2370000000000001</v>
      </c>
      <c r="K255" s="7">
        <v>-137.22200000000001</v>
      </c>
      <c r="L255" s="7">
        <v>0</v>
      </c>
    </row>
    <row r="256" spans="1:12">
      <c r="A256" s="6">
        <v>5</v>
      </c>
      <c r="B256" s="6">
        <v>11</v>
      </c>
      <c r="C256" s="6">
        <v>3</v>
      </c>
      <c r="D256" s="6" t="s">
        <v>9</v>
      </c>
      <c r="E256" s="7">
        <v>-35.118000000000002</v>
      </c>
      <c r="F256" s="7">
        <v>-21.241</v>
      </c>
      <c r="G256" s="7">
        <v>89.397000000000006</v>
      </c>
      <c r="H256" s="7">
        <v>0</v>
      </c>
      <c r="I256" s="7">
        <v>3.5750000000000002</v>
      </c>
      <c r="J256" s="7">
        <v>2.6779999999999999</v>
      </c>
      <c r="K256" s="7">
        <v>89.262</v>
      </c>
      <c r="L256" s="7">
        <v>0</v>
      </c>
    </row>
    <row r="257" spans="1:12">
      <c r="A257" s="6">
        <v>5</v>
      </c>
      <c r="B257" s="6">
        <v>11</v>
      </c>
      <c r="C257" s="6">
        <v>3</v>
      </c>
      <c r="D257" s="6" t="s">
        <v>10</v>
      </c>
      <c r="E257" s="7">
        <v>-527.51099999999997</v>
      </c>
      <c r="F257" s="7">
        <v>-316.12400000000002</v>
      </c>
      <c r="G257" s="7">
        <v>222.57</v>
      </c>
      <c r="H257" s="7">
        <v>0</v>
      </c>
      <c r="I257" s="7">
        <v>9.6140000000000008</v>
      </c>
      <c r="J257" s="7">
        <v>7.202</v>
      </c>
      <c r="K257" s="7">
        <v>223.30500000000001</v>
      </c>
      <c r="L257" s="7">
        <v>0</v>
      </c>
    </row>
    <row r="258" spans="1:12">
      <c r="A258" s="6">
        <v>5</v>
      </c>
      <c r="B258" s="6">
        <v>11</v>
      </c>
      <c r="C258" s="6">
        <v>2</v>
      </c>
      <c r="D258" s="6" t="s">
        <v>7</v>
      </c>
      <c r="E258" s="7">
        <v>-58.119</v>
      </c>
      <c r="F258" s="7">
        <v>-35.134</v>
      </c>
      <c r="G258" s="7">
        <v>171.36</v>
      </c>
      <c r="H258" s="7">
        <v>0</v>
      </c>
      <c r="I258" s="7">
        <v>6.5510000000000002</v>
      </c>
      <c r="J258" s="7">
        <v>4.9080000000000004</v>
      </c>
      <c r="K258" s="7">
        <v>168.00299999999999</v>
      </c>
      <c r="L258" s="7">
        <v>0</v>
      </c>
    </row>
    <row r="259" spans="1:12">
      <c r="A259" s="6">
        <v>5</v>
      </c>
      <c r="B259" s="6">
        <v>11</v>
      </c>
      <c r="C259" s="6">
        <v>2</v>
      </c>
      <c r="D259" s="6" t="s">
        <v>8</v>
      </c>
      <c r="E259" s="7">
        <v>67.379000000000005</v>
      </c>
      <c r="F259" s="7">
        <v>40.713000000000001</v>
      </c>
      <c r="G259" s="7">
        <v>-142.971</v>
      </c>
      <c r="H259" s="7">
        <v>0</v>
      </c>
      <c r="I259" s="7">
        <v>-5.8339999999999996</v>
      </c>
      <c r="J259" s="7">
        <v>-4.3710000000000004</v>
      </c>
      <c r="K259" s="7">
        <v>-142.286</v>
      </c>
      <c r="L259" s="7">
        <v>0</v>
      </c>
    </row>
    <row r="260" spans="1:12">
      <c r="A260" s="6">
        <v>5</v>
      </c>
      <c r="B260" s="6">
        <v>11</v>
      </c>
      <c r="C260" s="6">
        <v>2</v>
      </c>
      <c r="D260" s="6" t="s">
        <v>9</v>
      </c>
      <c r="E260" s="7">
        <v>-39.218000000000004</v>
      </c>
      <c r="F260" s="7">
        <v>-23.702000000000002</v>
      </c>
      <c r="G260" s="7">
        <v>97.817999999999998</v>
      </c>
      <c r="H260" s="7">
        <v>0</v>
      </c>
      <c r="I260" s="7">
        <v>3.871</v>
      </c>
      <c r="J260" s="7">
        <v>2.9</v>
      </c>
      <c r="K260" s="7">
        <v>96.965000000000003</v>
      </c>
      <c r="L260" s="7">
        <v>0</v>
      </c>
    </row>
    <row r="261" spans="1:12">
      <c r="A261" s="6">
        <v>5</v>
      </c>
      <c r="B261" s="6">
        <v>11</v>
      </c>
      <c r="C261" s="6">
        <v>2</v>
      </c>
      <c r="D261" s="6" t="s">
        <v>10</v>
      </c>
      <c r="E261" s="7">
        <v>-668.68299999999999</v>
      </c>
      <c r="F261" s="7">
        <v>-401.47199999999998</v>
      </c>
      <c r="G261" s="7">
        <v>325.64699999999999</v>
      </c>
      <c r="H261" s="7">
        <v>0</v>
      </c>
      <c r="I261" s="7">
        <v>13.826000000000001</v>
      </c>
      <c r="J261" s="7">
        <v>10.356999999999999</v>
      </c>
      <c r="K261" s="7">
        <v>328.61700000000002</v>
      </c>
      <c r="L261" s="7">
        <v>0</v>
      </c>
    </row>
    <row r="262" spans="1:12">
      <c r="A262" s="6">
        <v>5</v>
      </c>
      <c r="B262" s="6">
        <v>11</v>
      </c>
      <c r="C262" s="6">
        <v>1</v>
      </c>
      <c r="D262" s="6" t="s">
        <v>7</v>
      </c>
      <c r="E262" s="7">
        <v>-43.024999999999999</v>
      </c>
      <c r="F262" s="7">
        <v>-26.026</v>
      </c>
      <c r="G262" s="7">
        <v>197.22800000000001</v>
      </c>
      <c r="H262" s="7">
        <v>0</v>
      </c>
      <c r="I262" s="7">
        <v>7.282</v>
      </c>
      <c r="J262" s="7">
        <v>5.4550000000000001</v>
      </c>
      <c r="K262" s="7">
        <v>193.56299999999999</v>
      </c>
      <c r="L262" s="7">
        <v>0</v>
      </c>
    </row>
    <row r="263" spans="1:12">
      <c r="A263" s="6">
        <v>5</v>
      </c>
      <c r="B263" s="6">
        <v>11</v>
      </c>
      <c r="C263" s="6">
        <v>1</v>
      </c>
      <c r="D263" s="6" t="s">
        <v>8</v>
      </c>
      <c r="E263" s="7">
        <v>21.512</v>
      </c>
      <c r="F263" s="7">
        <v>12.992000000000001</v>
      </c>
      <c r="G263" s="7">
        <v>-459.96800000000002</v>
      </c>
      <c r="H263" s="7">
        <v>0</v>
      </c>
      <c r="I263" s="7">
        <v>-17.559000000000001</v>
      </c>
      <c r="J263" s="7">
        <v>-13.154</v>
      </c>
      <c r="K263" s="7">
        <v>-455.78300000000002</v>
      </c>
      <c r="L263" s="7">
        <v>0</v>
      </c>
    </row>
    <row r="264" spans="1:12">
      <c r="A264" s="6">
        <v>5</v>
      </c>
      <c r="B264" s="6">
        <v>11</v>
      </c>
      <c r="C264" s="6">
        <v>1</v>
      </c>
      <c r="D264" s="6" t="s">
        <v>9</v>
      </c>
      <c r="E264" s="7">
        <v>-16.984000000000002</v>
      </c>
      <c r="F264" s="7">
        <v>-10.268000000000001</v>
      </c>
      <c r="G264" s="7">
        <v>172.881</v>
      </c>
      <c r="H264" s="7">
        <v>0</v>
      </c>
      <c r="I264" s="7">
        <v>6.5369999999999999</v>
      </c>
      <c r="J264" s="7">
        <v>4.8970000000000002</v>
      </c>
      <c r="K264" s="7">
        <v>170.88</v>
      </c>
      <c r="L264" s="7">
        <v>0</v>
      </c>
    </row>
    <row r="265" spans="1:12">
      <c r="A265" s="6">
        <v>5</v>
      </c>
      <c r="B265" s="6">
        <v>11</v>
      </c>
      <c r="C265" s="6">
        <v>1</v>
      </c>
      <c r="D265" s="6" t="s">
        <v>10</v>
      </c>
      <c r="E265" s="7">
        <v>-811.33699999999999</v>
      </c>
      <c r="F265" s="7">
        <v>-487.71800000000002</v>
      </c>
      <c r="G265" s="7">
        <v>434.59800000000001</v>
      </c>
      <c r="H265" s="7">
        <v>0</v>
      </c>
      <c r="I265" s="7">
        <v>18.154</v>
      </c>
      <c r="J265" s="7">
        <v>13.599</v>
      </c>
      <c r="K265" s="7">
        <v>439.363</v>
      </c>
      <c r="L265" s="7">
        <v>0</v>
      </c>
    </row>
    <row r="266" spans="1:12">
      <c r="A266" s="6">
        <v>5</v>
      </c>
      <c r="B266" s="6">
        <v>12</v>
      </c>
      <c r="C266" s="6">
        <v>6</v>
      </c>
      <c r="D266" s="6" t="s">
        <v>7</v>
      </c>
      <c r="E266" s="7">
        <v>35.658999999999999</v>
      </c>
      <c r="F266" s="7">
        <v>21.094000000000001</v>
      </c>
      <c r="G266" s="7">
        <v>36.984999999999999</v>
      </c>
      <c r="H266" s="7">
        <v>0</v>
      </c>
      <c r="I266" s="7">
        <v>1.6639999999999999</v>
      </c>
      <c r="J266" s="7">
        <v>1.246</v>
      </c>
      <c r="K266" s="7">
        <v>35.570999999999998</v>
      </c>
      <c r="L266" s="7">
        <v>0</v>
      </c>
    </row>
    <row r="267" spans="1:12">
      <c r="A267" s="6">
        <v>5</v>
      </c>
      <c r="B267" s="6">
        <v>12</v>
      </c>
      <c r="C267" s="6">
        <v>6</v>
      </c>
      <c r="D267" s="6" t="s">
        <v>8</v>
      </c>
      <c r="E267" s="7">
        <v>-32.982999999999997</v>
      </c>
      <c r="F267" s="7">
        <v>-19.846</v>
      </c>
      <c r="G267" s="7">
        <v>-31.966999999999999</v>
      </c>
      <c r="H267" s="7">
        <v>0</v>
      </c>
      <c r="I267" s="7">
        <v>-1.4390000000000001</v>
      </c>
      <c r="J267" s="7">
        <v>-1.0780000000000001</v>
      </c>
      <c r="K267" s="7">
        <v>-30.547999999999998</v>
      </c>
      <c r="L267" s="7">
        <v>0</v>
      </c>
    </row>
    <row r="268" spans="1:12">
      <c r="A268" s="6">
        <v>5</v>
      </c>
      <c r="B268" s="6">
        <v>12</v>
      </c>
      <c r="C268" s="6">
        <v>6</v>
      </c>
      <c r="D268" s="6" t="s">
        <v>9</v>
      </c>
      <c r="E268" s="7">
        <v>21.451000000000001</v>
      </c>
      <c r="F268" s="7">
        <v>12.794</v>
      </c>
      <c r="G268" s="7">
        <v>21.545999999999999</v>
      </c>
      <c r="H268" s="7">
        <v>0</v>
      </c>
      <c r="I268" s="7">
        <v>0.97</v>
      </c>
      <c r="J268" s="7">
        <v>0.72599999999999998</v>
      </c>
      <c r="K268" s="7">
        <v>20.661999999999999</v>
      </c>
      <c r="L268" s="7">
        <v>0</v>
      </c>
    </row>
    <row r="269" spans="1:12">
      <c r="A269" s="6">
        <v>5</v>
      </c>
      <c r="B269" s="6">
        <v>12</v>
      </c>
      <c r="C269" s="6">
        <v>6</v>
      </c>
      <c r="D269" s="6" t="s">
        <v>10</v>
      </c>
      <c r="E269" s="7">
        <v>-93.709000000000003</v>
      </c>
      <c r="F269" s="7">
        <v>-54.576000000000001</v>
      </c>
      <c r="G269" s="7">
        <v>-19.734000000000002</v>
      </c>
      <c r="H269" s="7">
        <v>0</v>
      </c>
      <c r="I269" s="7">
        <v>-0.88900000000000001</v>
      </c>
      <c r="J269" s="7">
        <v>-0.66600000000000004</v>
      </c>
      <c r="K269" s="7">
        <v>-18.928999999999998</v>
      </c>
      <c r="L269" s="7">
        <v>0</v>
      </c>
    </row>
    <row r="270" spans="1:12">
      <c r="A270" s="6">
        <v>5</v>
      </c>
      <c r="B270" s="6">
        <v>12</v>
      </c>
      <c r="C270" s="6">
        <v>5</v>
      </c>
      <c r="D270" s="6" t="s">
        <v>7</v>
      </c>
      <c r="E270" s="7">
        <v>31.012</v>
      </c>
      <c r="F270" s="7">
        <v>18.832999999999998</v>
      </c>
      <c r="G270" s="7">
        <v>60.709000000000003</v>
      </c>
      <c r="H270" s="7">
        <v>0</v>
      </c>
      <c r="I270" s="7">
        <v>2.6320000000000001</v>
      </c>
      <c r="J270" s="7">
        <v>1.9710000000000001</v>
      </c>
      <c r="K270" s="7">
        <v>59.972999999999999</v>
      </c>
      <c r="L270" s="7">
        <v>0</v>
      </c>
    </row>
    <row r="271" spans="1:12">
      <c r="A271" s="6">
        <v>5</v>
      </c>
      <c r="B271" s="6">
        <v>12</v>
      </c>
      <c r="C271" s="6">
        <v>5</v>
      </c>
      <c r="D271" s="6" t="s">
        <v>8</v>
      </c>
      <c r="E271" s="7">
        <v>-31.716999999999999</v>
      </c>
      <c r="F271" s="7">
        <v>-19.215</v>
      </c>
      <c r="G271" s="7">
        <v>-58.109000000000002</v>
      </c>
      <c r="H271" s="7">
        <v>0</v>
      </c>
      <c r="I271" s="7">
        <v>-2.5270000000000001</v>
      </c>
      <c r="J271" s="7">
        <v>-1.893</v>
      </c>
      <c r="K271" s="7">
        <v>-57.21</v>
      </c>
      <c r="L271" s="7">
        <v>0</v>
      </c>
    </row>
    <row r="272" spans="1:12">
      <c r="A272" s="6">
        <v>5</v>
      </c>
      <c r="B272" s="6">
        <v>12</v>
      </c>
      <c r="C272" s="6">
        <v>5</v>
      </c>
      <c r="D272" s="6" t="s">
        <v>9</v>
      </c>
      <c r="E272" s="7">
        <v>19.603000000000002</v>
      </c>
      <c r="F272" s="7">
        <v>11.89</v>
      </c>
      <c r="G272" s="7">
        <v>37.128</v>
      </c>
      <c r="H272" s="7">
        <v>0</v>
      </c>
      <c r="I272" s="7">
        <v>1.6120000000000001</v>
      </c>
      <c r="J272" s="7">
        <v>1.208</v>
      </c>
      <c r="K272" s="7">
        <v>36.619999999999997</v>
      </c>
      <c r="L272" s="7">
        <v>0</v>
      </c>
    </row>
    <row r="273" spans="1:12">
      <c r="A273" s="6">
        <v>5</v>
      </c>
      <c r="B273" s="6">
        <v>12</v>
      </c>
      <c r="C273" s="6">
        <v>5</v>
      </c>
      <c r="D273" s="6" t="s">
        <v>10</v>
      </c>
      <c r="E273" s="7">
        <v>-213.905</v>
      </c>
      <c r="F273" s="7">
        <v>-127.306</v>
      </c>
      <c r="G273" s="7">
        <v>-64.248000000000005</v>
      </c>
      <c r="H273" s="7">
        <v>0</v>
      </c>
      <c r="I273" s="7">
        <v>-2.859</v>
      </c>
      <c r="J273" s="7">
        <v>-2.1419999999999999</v>
      </c>
      <c r="K273" s="7">
        <v>-62.704999999999998</v>
      </c>
      <c r="L273" s="7">
        <v>0</v>
      </c>
    </row>
    <row r="274" spans="1:12">
      <c r="A274" s="6">
        <v>5</v>
      </c>
      <c r="B274" s="6">
        <v>12</v>
      </c>
      <c r="C274" s="6">
        <v>4</v>
      </c>
      <c r="D274" s="6" t="s">
        <v>7</v>
      </c>
      <c r="E274" s="7">
        <v>29.847999999999999</v>
      </c>
      <c r="F274" s="7">
        <v>18.042000000000002</v>
      </c>
      <c r="G274" s="7">
        <v>79.596000000000004</v>
      </c>
      <c r="H274" s="7">
        <v>0</v>
      </c>
      <c r="I274" s="7">
        <v>3.3610000000000002</v>
      </c>
      <c r="J274" s="7">
        <v>2.5179999999999998</v>
      </c>
      <c r="K274" s="7">
        <v>79.504999999999995</v>
      </c>
      <c r="L274" s="7">
        <v>0</v>
      </c>
    </row>
    <row r="275" spans="1:12">
      <c r="A275" s="6">
        <v>5</v>
      </c>
      <c r="B275" s="6">
        <v>12</v>
      </c>
      <c r="C275" s="6">
        <v>4</v>
      </c>
      <c r="D275" s="6" t="s">
        <v>8</v>
      </c>
      <c r="E275" s="7">
        <v>-27.273</v>
      </c>
      <c r="F275" s="7">
        <v>-16.498999999999999</v>
      </c>
      <c r="G275" s="7">
        <v>-84.055999999999997</v>
      </c>
      <c r="H275" s="7">
        <v>0</v>
      </c>
      <c r="I275" s="7">
        <v>-3.5619999999999998</v>
      </c>
      <c r="J275" s="7">
        <v>-2.6680000000000001</v>
      </c>
      <c r="K275" s="7">
        <v>-83.942999999999998</v>
      </c>
      <c r="L275" s="7">
        <v>0</v>
      </c>
    </row>
    <row r="276" spans="1:12">
      <c r="A276" s="6">
        <v>5</v>
      </c>
      <c r="B276" s="6">
        <v>12</v>
      </c>
      <c r="C276" s="6">
        <v>4</v>
      </c>
      <c r="D276" s="6" t="s">
        <v>9</v>
      </c>
      <c r="E276" s="7">
        <v>17.850000000000001</v>
      </c>
      <c r="F276" s="7">
        <v>10.794</v>
      </c>
      <c r="G276" s="7">
        <v>51.14</v>
      </c>
      <c r="H276" s="7">
        <v>0</v>
      </c>
      <c r="I276" s="7">
        <v>2.1629999999999998</v>
      </c>
      <c r="J276" s="7">
        <v>1.621</v>
      </c>
      <c r="K276" s="7">
        <v>51.078000000000003</v>
      </c>
      <c r="L276" s="7">
        <v>0</v>
      </c>
    </row>
    <row r="277" spans="1:12">
      <c r="A277" s="6">
        <v>5</v>
      </c>
      <c r="B277" s="6">
        <v>12</v>
      </c>
      <c r="C277" s="6">
        <v>4</v>
      </c>
      <c r="D277" s="6" t="s">
        <v>10</v>
      </c>
      <c r="E277" s="7">
        <v>-334.04500000000002</v>
      </c>
      <c r="F277" s="7">
        <v>-199.94800000000001</v>
      </c>
      <c r="G277" s="7">
        <v>-130.55699999999999</v>
      </c>
      <c r="H277" s="7">
        <v>0</v>
      </c>
      <c r="I277" s="7">
        <v>-5.7359999999999998</v>
      </c>
      <c r="J277" s="7">
        <v>-4.2969999999999997</v>
      </c>
      <c r="K277" s="7">
        <v>-129.447</v>
      </c>
      <c r="L277" s="7">
        <v>0</v>
      </c>
    </row>
    <row r="278" spans="1:12">
      <c r="A278" s="6">
        <v>5</v>
      </c>
      <c r="B278" s="6">
        <v>12</v>
      </c>
      <c r="C278" s="6">
        <v>3</v>
      </c>
      <c r="D278" s="6" t="s">
        <v>7</v>
      </c>
      <c r="E278" s="7">
        <v>27.579000000000001</v>
      </c>
      <c r="F278" s="7">
        <v>16.684000000000001</v>
      </c>
      <c r="G278" s="7">
        <v>95.856999999999999</v>
      </c>
      <c r="H278" s="7">
        <v>0</v>
      </c>
      <c r="I278" s="7">
        <v>3.879</v>
      </c>
      <c r="J278" s="7">
        <v>2.9060000000000001</v>
      </c>
      <c r="K278" s="7">
        <v>95.984999999999999</v>
      </c>
      <c r="L278" s="7">
        <v>0</v>
      </c>
    </row>
    <row r="279" spans="1:12">
      <c r="A279" s="6">
        <v>5</v>
      </c>
      <c r="B279" s="6">
        <v>12</v>
      </c>
      <c r="C279" s="6">
        <v>3</v>
      </c>
      <c r="D279" s="6" t="s">
        <v>8</v>
      </c>
      <c r="E279" s="7">
        <v>-26.931000000000001</v>
      </c>
      <c r="F279" s="7">
        <v>-16.292999999999999</v>
      </c>
      <c r="G279" s="7">
        <v>-95.353999999999999</v>
      </c>
      <c r="H279" s="7">
        <v>0</v>
      </c>
      <c r="I279" s="7">
        <v>-3.8759999999999999</v>
      </c>
      <c r="J279" s="7">
        <v>-2.9039999999999999</v>
      </c>
      <c r="K279" s="7">
        <v>-95.531999999999996</v>
      </c>
      <c r="L279" s="7">
        <v>0</v>
      </c>
    </row>
    <row r="280" spans="1:12">
      <c r="A280" s="6">
        <v>5</v>
      </c>
      <c r="B280" s="6">
        <v>12</v>
      </c>
      <c r="C280" s="6">
        <v>3</v>
      </c>
      <c r="D280" s="6" t="s">
        <v>9</v>
      </c>
      <c r="E280" s="7">
        <v>17.033999999999999</v>
      </c>
      <c r="F280" s="7">
        <v>10.305</v>
      </c>
      <c r="G280" s="7">
        <v>59.752000000000002</v>
      </c>
      <c r="H280" s="7">
        <v>0</v>
      </c>
      <c r="I280" s="7">
        <v>2.423</v>
      </c>
      <c r="J280" s="7">
        <v>1.8149999999999999</v>
      </c>
      <c r="K280" s="7">
        <v>59.848999999999997</v>
      </c>
      <c r="L280" s="7">
        <v>0</v>
      </c>
    </row>
    <row r="281" spans="1:12">
      <c r="A281" s="6">
        <v>5</v>
      </c>
      <c r="B281" s="6">
        <v>12</v>
      </c>
      <c r="C281" s="6">
        <v>3</v>
      </c>
      <c r="D281" s="6" t="s">
        <v>10</v>
      </c>
      <c r="E281" s="7">
        <v>-452.77100000000002</v>
      </c>
      <c r="F281" s="7">
        <v>-271.74400000000003</v>
      </c>
      <c r="G281" s="7">
        <v>-222.57</v>
      </c>
      <c r="H281" s="7">
        <v>0</v>
      </c>
      <c r="I281" s="7">
        <v>-9.6140000000000008</v>
      </c>
      <c r="J281" s="7">
        <v>-7.202</v>
      </c>
      <c r="K281" s="7">
        <v>-223.30500000000001</v>
      </c>
      <c r="L281" s="7">
        <v>0</v>
      </c>
    </row>
    <row r="282" spans="1:12">
      <c r="A282" s="6">
        <v>5</v>
      </c>
      <c r="B282" s="6">
        <v>12</v>
      </c>
      <c r="C282" s="6">
        <v>2</v>
      </c>
      <c r="D282" s="6" t="s">
        <v>7</v>
      </c>
      <c r="E282" s="7">
        <v>27.596</v>
      </c>
      <c r="F282" s="7">
        <v>16.689</v>
      </c>
      <c r="G282" s="7">
        <v>110.542</v>
      </c>
      <c r="H282" s="7">
        <v>0</v>
      </c>
      <c r="I282" s="7">
        <v>4.3419999999999996</v>
      </c>
      <c r="J282" s="7">
        <v>3.2519999999999998</v>
      </c>
      <c r="K282" s="7">
        <v>110.008</v>
      </c>
      <c r="L282" s="7">
        <v>0</v>
      </c>
    </row>
    <row r="283" spans="1:12">
      <c r="A283" s="6">
        <v>5</v>
      </c>
      <c r="B283" s="6">
        <v>12</v>
      </c>
      <c r="C283" s="6">
        <v>2</v>
      </c>
      <c r="D283" s="6" t="s">
        <v>8</v>
      </c>
      <c r="E283" s="7">
        <v>-28.908999999999999</v>
      </c>
      <c r="F283" s="7">
        <v>-17.486000000000001</v>
      </c>
      <c r="G283" s="7">
        <v>-115.843</v>
      </c>
      <c r="H283" s="7">
        <v>0</v>
      </c>
      <c r="I283" s="7">
        <v>-4.5650000000000004</v>
      </c>
      <c r="J283" s="7">
        <v>-3.42</v>
      </c>
      <c r="K283" s="7">
        <v>-115.417</v>
      </c>
      <c r="L283" s="7">
        <v>0</v>
      </c>
    </row>
    <row r="284" spans="1:12">
      <c r="A284" s="6">
        <v>5</v>
      </c>
      <c r="B284" s="6">
        <v>12</v>
      </c>
      <c r="C284" s="6">
        <v>2</v>
      </c>
      <c r="D284" s="6" t="s">
        <v>9</v>
      </c>
      <c r="E284" s="7">
        <v>17.658000000000001</v>
      </c>
      <c r="F284" s="7">
        <v>10.679</v>
      </c>
      <c r="G284" s="7">
        <v>70.745000000000005</v>
      </c>
      <c r="H284" s="7">
        <v>0</v>
      </c>
      <c r="I284" s="7">
        <v>2.7829999999999999</v>
      </c>
      <c r="J284" s="7">
        <v>2.085</v>
      </c>
      <c r="K284" s="7">
        <v>70.444999999999993</v>
      </c>
      <c r="L284" s="7">
        <v>0</v>
      </c>
    </row>
    <row r="285" spans="1:12">
      <c r="A285" s="6">
        <v>5</v>
      </c>
      <c r="B285" s="6">
        <v>12</v>
      </c>
      <c r="C285" s="6">
        <v>2</v>
      </c>
      <c r="D285" s="6" t="s">
        <v>10</v>
      </c>
      <c r="E285" s="7">
        <v>-570.298</v>
      </c>
      <c r="F285" s="7">
        <v>-342.80900000000003</v>
      </c>
      <c r="G285" s="7">
        <v>-325.64699999999999</v>
      </c>
      <c r="H285" s="7">
        <v>0</v>
      </c>
      <c r="I285" s="7">
        <v>-13.826000000000001</v>
      </c>
      <c r="J285" s="7">
        <v>-10.356999999999999</v>
      </c>
      <c r="K285" s="7">
        <v>-328.61700000000002</v>
      </c>
      <c r="L285" s="7">
        <v>0</v>
      </c>
    </row>
    <row r="286" spans="1:12">
      <c r="A286" s="6">
        <v>5</v>
      </c>
      <c r="B286" s="6">
        <v>12</v>
      </c>
      <c r="C286" s="6">
        <v>1</v>
      </c>
      <c r="D286" s="6" t="s">
        <v>7</v>
      </c>
      <c r="E286" s="7">
        <v>16.966999999999999</v>
      </c>
      <c r="F286" s="7">
        <v>10.259</v>
      </c>
      <c r="G286" s="7">
        <v>86.742000000000004</v>
      </c>
      <c r="H286" s="7">
        <v>0</v>
      </c>
      <c r="I286" s="7">
        <v>3.3079999999999998</v>
      </c>
      <c r="J286" s="7">
        <v>2.4780000000000002</v>
      </c>
      <c r="K286" s="7">
        <v>85.85</v>
      </c>
      <c r="L286" s="7">
        <v>0</v>
      </c>
    </row>
    <row r="287" spans="1:12">
      <c r="A287" s="6">
        <v>5</v>
      </c>
      <c r="B287" s="6">
        <v>12</v>
      </c>
      <c r="C287" s="6">
        <v>1</v>
      </c>
      <c r="D287" s="6" t="s">
        <v>8</v>
      </c>
      <c r="E287" s="7">
        <v>-8.484</v>
      </c>
      <c r="F287" s="7">
        <v>-5.1319999999999997</v>
      </c>
      <c r="G287" s="7">
        <v>-94.213999999999999</v>
      </c>
      <c r="H287" s="7">
        <v>0</v>
      </c>
      <c r="I287" s="7">
        <v>-3.6110000000000002</v>
      </c>
      <c r="J287" s="7">
        <v>-2.7050000000000001</v>
      </c>
      <c r="K287" s="7">
        <v>-93.409000000000006</v>
      </c>
      <c r="L287" s="7">
        <v>0</v>
      </c>
    </row>
    <row r="288" spans="1:12">
      <c r="A288" s="6">
        <v>5</v>
      </c>
      <c r="B288" s="6">
        <v>12</v>
      </c>
      <c r="C288" s="6">
        <v>1</v>
      </c>
      <c r="D288" s="6" t="s">
        <v>9</v>
      </c>
      <c r="E288" s="7">
        <v>6.6980000000000004</v>
      </c>
      <c r="F288" s="7">
        <v>4.05</v>
      </c>
      <c r="G288" s="7">
        <v>47.62</v>
      </c>
      <c r="H288" s="7">
        <v>0</v>
      </c>
      <c r="I288" s="7">
        <v>1.821</v>
      </c>
      <c r="J288" s="7">
        <v>1.3640000000000001</v>
      </c>
      <c r="K288" s="7">
        <v>47.173000000000002</v>
      </c>
      <c r="L288" s="7">
        <v>0</v>
      </c>
    </row>
    <row r="289" spans="1:12">
      <c r="A289" s="6">
        <v>5</v>
      </c>
      <c r="B289" s="6">
        <v>12</v>
      </c>
      <c r="C289" s="6">
        <v>1</v>
      </c>
      <c r="D289" s="6" t="s">
        <v>10</v>
      </c>
      <c r="E289" s="7">
        <v>-686.34299999999996</v>
      </c>
      <c r="F289" s="7">
        <v>-412.97500000000002</v>
      </c>
      <c r="G289" s="7">
        <v>-434.59800000000001</v>
      </c>
      <c r="H289" s="7">
        <v>0</v>
      </c>
      <c r="I289" s="7">
        <v>-18.154</v>
      </c>
      <c r="J289" s="7">
        <v>-13.599</v>
      </c>
      <c r="K289" s="7">
        <v>-439.363</v>
      </c>
      <c r="L289" s="7">
        <v>0</v>
      </c>
    </row>
    <row r="290" spans="1:12">
      <c r="A290" s="6">
        <v>6</v>
      </c>
      <c r="B290" s="6">
        <v>13</v>
      </c>
      <c r="C290" s="6">
        <v>6</v>
      </c>
      <c r="D290" s="6" t="s">
        <v>7</v>
      </c>
      <c r="E290" s="7">
        <v>-54.944000000000003</v>
      </c>
      <c r="F290" s="7">
        <v>-32.442999999999998</v>
      </c>
      <c r="G290" s="7">
        <v>38.771999999999998</v>
      </c>
      <c r="H290" s="7">
        <v>0</v>
      </c>
      <c r="I290" s="7">
        <v>9.8000000000000004E-2</v>
      </c>
      <c r="J290" s="7">
        <v>7.2999999999999995E-2</v>
      </c>
      <c r="K290" s="7">
        <v>38.515999999999998</v>
      </c>
      <c r="L290" s="7">
        <v>0</v>
      </c>
    </row>
    <row r="291" spans="1:12">
      <c r="A291" s="6">
        <v>6</v>
      </c>
      <c r="B291" s="6">
        <v>13</v>
      </c>
      <c r="C291" s="6">
        <v>6</v>
      </c>
      <c r="D291" s="6" t="s">
        <v>8</v>
      </c>
      <c r="E291" s="7">
        <v>51.527999999999999</v>
      </c>
      <c r="F291" s="7">
        <v>30.548999999999999</v>
      </c>
      <c r="G291" s="7">
        <v>-33.875999999999998</v>
      </c>
      <c r="H291" s="7">
        <v>0</v>
      </c>
      <c r="I291" s="7">
        <v>-9.1999999999999998E-2</v>
      </c>
      <c r="J291" s="7">
        <v>-6.9000000000000006E-2</v>
      </c>
      <c r="K291" s="7">
        <v>-33.506</v>
      </c>
      <c r="L291" s="7">
        <v>0</v>
      </c>
    </row>
    <row r="292" spans="1:12">
      <c r="A292" s="6">
        <v>6</v>
      </c>
      <c r="B292" s="6">
        <v>13</v>
      </c>
      <c r="C292" s="6">
        <v>6</v>
      </c>
      <c r="D292" s="6" t="s">
        <v>9</v>
      </c>
      <c r="E292" s="7">
        <v>-33.271999999999998</v>
      </c>
      <c r="F292" s="7">
        <v>-19.684999999999999</v>
      </c>
      <c r="G292" s="7">
        <v>22.701000000000001</v>
      </c>
      <c r="H292" s="7">
        <v>0</v>
      </c>
      <c r="I292" s="7">
        <v>5.8999999999999997E-2</v>
      </c>
      <c r="J292" s="7">
        <v>4.3999999999999997E-2</v>
      </c>
      <c r="K292" s="7">
        <v>22.507000000000001</v>
      </c>
      <c r="L292" s="7">
        <v>0</v>
      </c>
    </row>
    <row r="293" spans="1:12">
      <c r="A293" s="6">
        <v>6</v>
      </c>
      <c r="B293" s="6">
        <v>13</v>
      </c>
      <c r="C293" s="6">
        <v>6</v>
      </c>
      <c r="D293" s="6" t="s">
        <v>10</v>
      </c>
      <c r="E293" s="7">
        <v>-90.341999999999999</v>
      </c>
      <c r="F293" s="7">
        <v>-53.04</v>
      </c>
      <c r="G293" s="7">
        <v>19.768000000000001</v>
      </c>
      <c r="H293" s="7">
        <v>0</v>
      </c>
      <c r="I293" s="7">
        <v>5.1999999999999998E-2</v>
      </c>
      <c r="J293" s="7">
        <v>3.9E-2</v>
      </c>
      <c r="K293" s="7">
        <v>19.57</v>
      </c>
      <c r="L293" s="7">
        <v>0</v>
      </c>
    </row>
    <row r="294" spans="1:12">
      <c r="A294" s="6">
        <v>6</v>
      </c>
      <c r="B294" s="6">
        <v>13</v>
      </c>
      <c r="C294" s="6">
        <v>5</v>
      </c>
      <c r="D294" s="6" t="s">
        <v>7</v>
      </c>
      <c r="E294" s="7">
        <v>-47.290999999999997</v>
      </c>
      <c r="F294" s="7">
        <v>-28.343</v>
      </c>
      <c r="G294" s="7">
        <v>61.616999999999997</v>
      </c>
      <c r="H294" s="7">
        <v>0</v>
      </c>
      <c r="I294" s="7">
        <v>5.8000000000000003E-2</v>
      </c>
      <c r="J294" s="7">
        <v>4.2999999999999997E-2</v>
      </c>
      <c r="K294" s="7">
        <v>62.308999999999997</v>
      </c>
      <c r="L294" s="7">
        <v>0</v>
      </c>
    </row>
    <row r="295" spans="1:12">
      <c r="A295" s="6">
        <v>6</v>
      </c>
      <c r="B295" s="6">
        <v>13</v>
      </c>
      <c r="C295" s="6">
        <v>5</v>
      </c>
      <c r="D295" s="6" t="s">
        <v>8</v>
      </c>
      <c r="E295" s="7">
        <v>46.470999999999997</v>
      </c>
      <c r="F295" s="7">
        <v>27.859000000000002</v>
      </c>
      <c r="G295" s="7">
        <v>-58.710999999999999</v>
      </c>
      <c r="H295" s="7">
        <v>0</v>
      </c>
      <c r="I295" s="7">
        <v>-6.3E-2</v>
      </c>
      <c r="J295" s="7">
        <v>-4.7E-2</v>
      </c>
      <c r="K295" s="7">
        <v>-59.2</v>
      </c>
      <c r="L295" s="7">
        <v>0</v>
      </c>
    </row>
    <row r="296" spans="1:12">
      <c r="A296" s="6">
        <v>6</v>
      </c>
      <c r="B296" s="6">
        <v>13</v>
      </c>
      <c r="C296" s="6">
        <v>5</v>
      </c>
      <c r="D296" s="6" t="s">
        <v>9</v>
      </c>
      <c r="E296" s="7">
        <v>-29.300999999999998</v>
      </c>
      <c r="F296" s="7">
        <v>-17.562999999999999</v>
      </c>
      <c r="G296" s="7">
        <v>37.6</v>
      </c>
      <c r="H296" s="7">
        <v>0</v>
      </c>
      <c r="I296" s="7">
        <v>3.7999999999999999E-2</v>
      </c>
      <c r="J296" s="7">
        <v>2.8000000000000001E-2</v>
      </c>
      <c r="K296" s="7">
        <v>37.972000000000001</v>
      </c>
      <c r="L296" s="7">
        <v>0</v>
      </c>
    </row>
    <row r="297" spans="1:12">
      <c r="A297" s="6">
        <v>6</v>
      </c>
      <c r="B297" s="6">
        <v>13</v>
      </c>
      <c r="C297" s="6">
        <v>5</v>
      </c>
      <c r="D297" s="6" t="s">
        <v>10</v>
      </c>
      <c r="E297" s="7">
        <v>-215.41300000000001</v>
      </c>
      <c r="F297" s="7">
        <v>-128.35</v>
      </c>
      <c r="G297" s="7">
        <v>66.081999999999994</v>
      </c>
      <c r="H297" s="7">
        <v>0</v>
      </c>
      <c r="I297" s="7">
        <v>0.126</v>
      </c>
      <c r="J297" s="7">
        <v>9.5000000000000001E-2</v>
      </c>
      <c r="K297" s="7">
        <v>66.27</v>
      </c>
      <c r="L297" s="7">
        <v>0</v>
      </c>
    </row>
    <row r="298" spans="1:12">
      <c r="A298" s="6">
        <v>6</v>
      </c>
      <c r="B298" s="6">
        <v>13</v>
      </c>
      <c r="C298" s="6">
        <v>4</v>
      </c>
      <c r="D298" s="6" t="s">
        <v>7</v>
      </c>
      <c r="E298" s="7">
        <v>-43.771000000000001</v>
      </c>
      <c r="F298" s="7">
        <v>-26.245999999999999</v>
      </c>
      <c r="G298" s="7">
        <v>79.052000000000007</v>
      </c>
      <c r="H298" s="7">
        <v>0</v>
      </c>
      <c r="I298" s="7">
        <v>2.4E-2</v>
      </c>
      <c r="J298" s="7">
        <v>1.7999999999999999E-2</v>
      </c>
      <c r="K298" s="7">
        <v>80.650000000000006</v>
      </c>
      <c r="L298" s="7">
        <v>0</v>
      </c>
    </row>
    <row r="299" spans="1:12">
      <c r="A299" s="6">
        <v>6</v>
      </c>
      <c r="B299" s="6">
        <v>13</v>
      </c>
      <c r="C299" s="6">
        <v>4</v>
      </c>
      <c r="D299" s="6" t="s">
        <v>8</v>
      </c>
      <c r="E299" s="7">
        <v>41.892000000000003</v>
      </c>
      <c r="F299" s="7">
        <v>25.103000000000002</v>
      </c>
      <c r="G299" s="7">
        <v>-82.972999999999999</v>
      </c>
      <c r="H299" s="7">
        <v>0</v>
      </c>
      <c r="I299" s="7">
        <v>-0.03</v>
      </c>
      <c r="J299" s="7">
        <v>-2.3E-2</v>
      </c>
      <c r="K299" s="7">
        <v>-84.632000000000005</v>
      </c>
      <c r="L299" s="7">
        <v>0</v>
      </c>
    </row>
    <row r="300" spans="1:12">
      <c r="A300" s="6">
        <v>6</v>
      </c>
      <c r="B300" s="6">
        <v>13</v>
      </c>
      <c r="C300" s="6">
        <v>4</v>
      </c>
      <c r="D300" s="6" t="s">
        <v>9</v>
      </c>
      <c r="E300" s="7">
        <v>-26.77</v>
      </c>
      <c r="F300" s="7">
        <v>-16.045999999999999</v>
      </c>
      <c r="G300" s="7">
        <v>50.631</v>
      </c>
      <c r="H300" s="7">
        <v>0</v>
      </c>
      <c r="I300" s="7">
        <v>1.7000000000000001E-2</v>
      </c>
      <c r="J300" s="7">
        <v>1.2999999999999999E-2</v>
      </c>
      <c r="K300" s="7">
        <v>51.651000000000003</v>
      </c>
      <c r="L300" s="7">
        <v>0</v>
      </c>
    </row>
    <row r="301" spans="1:12">
      <c r="A301" s="6">
        <v>6</v>
      </c>
      <c r="B301" s="6">
        <v>13</v>
      </c>
      <c r="C301" s="6">
        <v>4</v>
      </c>
      <c r="D301" s="6" t="s">
        <v>10</v>
      </c>
      <c r="E301" s="7">
        <v>-335.93099999999998</v>
      </c>
      <c r="F301" s="7">
        <v>-201.14099999999999</v>
      </c>
      <c r="G301" s="7">
        <v>132.85599999999999</v>
      </c>
      <c r="H301" s="7">
        <v>0</v>
      </c>
      <c r="I301" s="7">
        <v>0.16900000000000001</v>
      </c>
      <c r="J301" s="7">
        <v>0.126</v>
      </c>
      <c r="K301" s="7">
        <v>134.863</v>
      </c>
      <c r="L301" s="7">
        <v>0</v>
      </c>
    </row>
    <row r="302" spans="1:12">
      <c r="A302" s="6">
        <v>6</v>
      </c>
      <c r="B302" s="6">
        <v>13</v>
      </c>
      <c r="C302" s="6">
        <v>3</v>
      </c>
      <c r="D302" s="6" t="s">
        <v>7</v>
      </c>
      <c r="E302" s="7">
        <v>-43.283000000000001</v>
      </c>
      <c r="F302" s="7">
        <v>-25.95</v>
      </c>
      <c r="G302" s="7">
        <v>94.641999999999996</v>
      </c>
      <c r="H302" s="7">
        <v>0</v>
      </c>
      <c r="I302" s="7">
        <v>-7.0000000000000001E-3</v>
      </c>
      <c r="J302" s="7">
        <v>-5.0000000000000001E-3</v>
      </c>
      <c r="K302" s="7">
        <v>96.701999999999998</v>
      </c>
      <c r="L302" s="7">
        <v>0</v>
      </c>
    </row>
    <row r="303" spans="1:12">
      <c r="A303" s="6">
        <v>6</v>
      </c>
      <c r="B303" s="6">
        <v>13</v>
      </c>
      <c r="C303" s="6">
        <v>3</v>
      </c>
      <c r="D303" s="6" t="s">
        <v>8</v>
      </c>
      <c r="E303" s="7">
        <v>40.838000000000001</v>
      </c>
      <c r="F303" s="7">
        <v>24.497</v>
      </c>
      <c r="G303" s="7">
        <v>-94.350999999999999</v>
      </c>
      <c r="H303" s="7">
        <v>0</v>
      </c>
      <c r="I303" s="7">
        <v>2E-3</v>
      </c>
      <c r="J303" s="7">
        <v>2E-3</v>
      </c>
      <c r="K303" s="7">
        <v>-96.456999999999994</v>
      </c>
      <c r="L303" s="7">
        <v>0</v>
      </c>
    </row>
    <row r="304" spans="1:12">
      <c r="A304" s="6">
        <v>6</v>
      </c>
      <c r="B304" s="6">
        <v>13</v>
      </c>
      <c r="C304" s="6">
        <v>3</v>
      </c>
      <c r="D304" s="6" t="s">
        <v>9</v>
      </c>
      <c r="E304" s="7">
        <v>-26.288</v>
      </c>
      <c r="F304" s="7">
        <v>-15.765000000000001</v>
      </c>
      <c r="G304" s="7">
        <v>59.058999999999997</v>
      </c>
      <c r="H304" s="7">
        <v>0</v>
      </c>
      <c r="I304" s="7">
        <v>-3.0000000000000001E-3</v>
      </c>
      <c r="J304" s="7">
        <v>-2E-3</v>
      </c>
      <c r="K304" s="7">
        <v>60.362000000000002</v>
      </c>
      <c r="L304" s="7">
        <v>0</v>
      </c>
    </row>
    <row r="305" spans="1:12">
      <c r="A305" s="6">
        <v>6</v>
      </c>
      <c r="B305" s="6">
        <v>13</v>
      </c>
      <c r="C305" s="6">
        <v>3</v>
      </c>
      <c r="D305" s="6" t="s">
        <v>10</v>
      </c>
      <c r="E305" s="7">
        <v>-456.74200000000002</v>
      </c>
      <c r="F305" s="7">
        <v>-274.08699999999999</v>
      </c>
      <c r="G305" s="7">
        <v>223.28</v>
      </c>
      <c r="H305" s="7">
        <v>0</v>
      </c>
      <c r="I305" s="7">
        <v>0.18</v>
      </c>
      <c r="J305" s="7">
        <v>0.13500000000000001</v>
      </c>
      <c r="K305" s="7">
        <v>228.84700000000001</v>
      </c>
      <c r="L305" s="7">
        <v>0</v>
      </c>
    </row>
    <row r="306" spans="1:12">
      <c r="A306" s="6">
        <v>6</v>
      </c>
      <c r="B306" s="6">
        <v>13</v>
      </c>
      <c r="C306" s="6">
        <v>2</v>
      </c>
      <c r="D306" s="6" t="s">
        <v>7</v>
      </c>
      <c r="E306" s="7">
        <v>-35.915999999999997</v>
      </c>
      <c r="F306" s="7">
        <v>-21.591000000000001</v>
      </c>
      <c r="G306" s="7">
        <v>107.992</v>
      </c>
      <c r="H306" s="7">
        <v>0</v>
      </c>
      <c r="I306" s="7">
        <v>-4.2000000000000003E-2</v>
      </c>
      <c r="J306" s="7">
        <v>-3.2000000000000001E-2</v>
      </c>
      <c r="K306" s="7">
        <v>109.64100000000001</v>
      </c>
      <c r="L306" s="7">
        <v>0</v>
      </c>
    </row>
    <row r="307" spans="1:12">
      <c r="A307" s="6">
        <v>6</v>
      </c>
      <c r="B307" s="6">
        <v>13</v>
      </c>
      <c r="C307" s="6">
        <v>2</v>
      </c>
      <c r="D307" s="6" t="s">
        <v>8</v>
      </c>
      <c r="E307" s="7">
        <v>33.439</v>
      </c>
      <c r="F307" s="7">
        <v>20.126999999999999</v>
      </c>
      <c r="G307" s="7">
        <v>-111.672</v>
      </c>
      <c r="H307" s="7">
        <v>0</v>
      </c>
      <c r="I307" s="7">
        <v>4.1000000000000002E-2</v>
      </c>
      <c r="J307" s="7">
        <v>3.1E-2</v>
      </c>
      <c r="K307" s="7">
        <v>-113.495</v>
      </c>
      <c r="L307" s="7">
        <v>0</v>
      </c>
    </row>
    <row r="308" spans="1:12">
      <c r="A308" s="6">
        <v>6</v>
      </c>
      <c r="B308" s="6">
        <v>13</v>
      </c>
      <c r="C308" s="6">
        <v>2</v>
      </c>
      <c r="D308" s="6" t="s">
        <v>9</v>
      </c>
      <c r="E308" s="7">
        <v>-21.672999999999998</v>
      </c>
      <c r="F308" s="7">
        <v>-13.037000000000001</v>
      </c>
      <c r="G308" s="7">
        <v>68.644000000000005</v>
      </c>
      <c r="H308" s="7">
        <v>0</v>
      </c>
      <c r="I308" s="7">
        <v>-2.5999999999999999E-2</v>
      </c>
      <c r="J308" s="7">
        <v>-1.9E-2</v>
      </c>
      <c r="K308" s="7">
        <v>69.73</v>
      </c>
      <c r="L308" s="7">
        <v>0</v>
      </c>
    </row>
    <row r="309" spans="1:12">
      <c r="A309" s="6">
        <v>6</v>
      </c>
      <c r="B309" s="6">
        <v>13</v>
      </c>
      <c r="C309" s="6">
        <v>2</v>
      </c>
      <c r="D309" s="6" t="s">
        <v>10</v>
      </c>
      <c r="E309" s="7">
        <v>-573.08600000000001</v>
      </c>
      <c r="F309" s="7">
        <v>-344.40199999999999</v>
      </c>
      <c r="G309" s="7">
        <v>325.98899999999998</v>
      </c>
      <c r="H309" s="7">
        <v>0</v>
      </c>
      <c r="I309" s="7">
        <v>0.157</v>
      </c>
      <c r="J309" s="7">
        <v>0.11799999999999999</v>
      </c>
      <c r="K309" s="7">
        <v>335.75299999999999</v>
      </c>
      <c r="L309" s="7">
        <v>0</v>
      </c>
    </row>
    <row r="310" spans="1:12">
      <c r="A310" s="6">
        <v>6</v>
      </c>
      <c r="B310" s="6">
        <v>13</v>
      </c>
      <c r="C310" s="6">
        <v>1</v>
      </c>
      <c r="D310" s="6" t="s">
        <v>7</v>
      </c>
      <c r="E310" s="7">
        <v>-17.382999999999999</v>
      </c>
      <c r="F310" s="7">
        <v>-10.483000000000001</v>
      </c>
      <c r="G310" s="7">
        <v>83.072000000000003</v>
      </c>
      <c r="H310" s="7">
        <v>0</v>
      </c>
      <c r="I310" s="7">
        <v>-0.05</v>
      </c>
      <c r="J310" s="7">
        <v>-3.7999999999999999E-2</v>
      </c>
      <c r="K310" s="7">
        <v>83.819000000000003</v>
      </c>
      <c r="L310" s="7">
        <v>0</v>
      </c>
    </row>
    <row r="311" spans="1:12">
      <c r="A311" s="6">
        <v>6</v>
      </c>
      <c r="B311" s="6">
        <v>13</v>
      </c>
      <c r="C311" s="6">
        <v>1</v>
      </c>
      <c r="D311" s="6" t="s">
        <v>8</v>
      </c>
      <c r="E311" s="7">
        <v>8.6910000000000007</v>
      </c>
      <c r="F311" s="7">
        <v>5.2380000000000004</v>
      </c>
      <c r="G311" s="7">
        <v>-91.039000000000001</v>
      </c>
      <c r="H311" s="7">
        <v>0</v>
      </c>
      <c r="I311" s="7">
        <v>5.1999999999999998E-2</v>
      </c>
      <c r="J311" s="7">
        <v>3.9E-2</v>
      </c>
      <c r="K311" s="7">
        <v>-91.992999999999995</v>
      </c>
      <c r="L311" s="7">
        <v>0</v>
      </c>
    </row>
    <row r="312" spans="1:12">
      <c r="A312" s="6">
        <v>6</v>
      </c>
      <c r="B312" s="6">
        <v>13</v>
      </c>
      <c r="C312" s="6">
        <v>1</v>
      </c>
      <c r="D312" s="6" t="s">
        <v>9</v>
      </c>
      <c r="E312" s="7">
        <v>-6.8620000000000001</v>
      </c>
      <c r="F312" s="7">
        <v>-4.1369999999999996</v>
      </c>
      <c r="G312" s="7">
        <v>45.817999999999998</v>
      </c>
      <c r="H312" s="7">
        <v>0</v>
      </c>
      <c r="I312" s="7">
        <v>-2.7E-2</v>
      </c>
      <c r="J312" s="7">
        <v>-0.02</v>
      </c>
      <c r="K312" s="7">
        <v>46.265999999999998</v>
      </c>
      <c r="L312" s="7">
        <v>0</v>
      </c>
    </row>
    <row r="313" spans="1:12">
      <c r="A313" s="6">
        <v>6</v>
      </c>
      <c r="B313" s="6">
        <v>13</v>
      </c>
      <c r="C313" s="6">
        <v>1</v>
      </c>
      <c r="D313" s="6" t="s">
        <v>10</v>
      </c>
      <c r="E313" s="7">
        <v>-675.61300000000006</v>
      </c>
      <c r="F313" s="7">
        <v>-406.49</v>
      </c>
      <c r="G313" s="7">
        <v>429.95800000000003</v>
      </c>
      <c r="H313" s="7">
        <v>0</v>
      </c>
      <c r="I313" s="7">
        <v>0.106</v>
      </c>
      <c r="J313" s="7">
        <v>0.08</v>
      </c>
      <c r="K313" s="7">
        <v>443.44600000000003</v>
      </c>
      <c r="L313" s="7">
        <v>0</v>
      </c>
    </row>
    <row r="314" spans="1:12">
      <c r="A314" s="6">
        <v>6</v>
      </c>
      <c r="B314" s="6">
        <v>14</v>
      </c>
      <c r="C314" s="6">
        <v>6</v>
      </c>
      <c r="D314" s="6" t="s">
        <v>7</v>
      </c>
      <c r="E314" s="7">
        <v>-124.01900000000001</v>
      </c>
      <c r="F314" s="7">
        <v>-71.088999999999999</v>
      </c>
      <c r="G314" s="7">
        <v>112.749</v>
      </c>
      <c r="H314" s="7">
        <v>0</v>
      </c>
      <c r="I314" s="7">
        <v>0.27600000000000002</v>
      </c>
      <c r="J314" s="7">
        <v>0.20699999999999999</v>
      </c>
      <c r="K314" s="7">
        <v>112.66500000000001</v>
      </c>
      <c r="L314" s="7">
        <v>0</v>
      </c>
    </row>
    <row r="315" spans="1:12">
      <c r="A315" s="6">
        <v>6</v>
      </c>
      <c r="B315" s="6">
        <v>14</v>
      </c>
      <c r="C315" s="6">
        <v>6</v>
      </c>
      <c r="D315" s="6" t="s">
        <v>8</v>
      </c>
      <c r="E315" s="7">
        <v>104.88200000000001</v>
      </c>
      <c r="F315" s="7">
        <v>61.064</v>
      </c>
      <c r="G315" s="7">
        <v>-66.343000000000004</v>
      </c>
      <c r="H315" s="7">
        <v>0</v>
      </c>
      <c r="I315" s="7">
        <v>-0.251</v>
      </c>
      <c r="J315" s="7">
        <v>-0.188</v>
      </c>
      <c r="K315" s="7">
        <v>-64.412999999999997</v>
      </c>
      <c r="L315" s="7">
        <v>0</v>
      </c>
    </row>
    <row r="316" spans="1:12">
      <c r="A316" s="6">
        <v>6</v>
      </c>
      <c r="B316" s="6">
        <v>14</v>
      </c>
      <c r="C316" s="6">
        <v>6</v>
      </c>
      <c r="D316" s="6" t="s">
        <v>9</v>
      </c>
      <c r="E316" s="7">
        <v>-71.531000000000006</v>
      </c>
      <c r="F316" s="7">
        <v>-41.298000000000002</v>
      </c>
      <c r="G316" s="7">
        <v>55.856000000000002</v>
      </c>
      <c r="H316" s="7">
        <v>0</v>
      </c>
      <c r="I316" s="7">
        <v>0.16500000000000001</v>
      </c>
      <c r="J316" s="7">
        <v>0.123</v>
      </c>
      <c r="K316" s="7">
        <v>55.337000000000003</v>
      </c>
      <c r="L316" s="7">
        <v>0</v>
      </c>
    </row>
    <row r="317" spans="1:12">
      <c r="A317" s="6">
        <v>6</v>
      </c>
      <c r="B317" s="6">
        <v>14</v>
      </c>
      <c r="C317" s="6">
        <v>6</v>
      </c>
      <c r="D317" s="6" t="s">
        <v>10</v>
      </c>
      <c r="E317" s="7">
        <v>-280.613</v>
      </c>
      <c r="F317" s="7">
        <v>-161.02699999999999</v>
      </c>
      <c r="G317" s="7">
        <v>-3.4340000000000002</v>
      </c>
      <c r="H317" s="7">
        <v>0</v>
      </c>
      <c r="I317" s="7">
        <v>-1.4999999999999999E-2</v>
      </c>
      <c r="J317" s="7">
        <v>-1.0999999999999999E-2</v>
      </c>
      <c r="K317" s="7">
        <v>-2.9630000000000001</v>
      </c>
      <c r="L317" s="7">
        <v>0</v>
      </c>
    </row>
    <row r="318" spans="1:12">
      <c r="A318" s="6">
        <v>6</v>
      </c>
      <c r="B318" s="6">
        <v>14</v>
      </c>
      <c r="C318" s="6">
        <v>5</v>
      </c>
      <c r="D318" s="6" t="s">
        <v>7</v>
      </c>
      <c r="E318" s="7">
        <v>-88.573999999999998</v>
      </c>
      <c r="F318" s="7">
        <v>-53.216000000000001</v>
      </c>
      <c r="G318" s="7">
        <v>173.35400000000001</v>
      </c>
      <c r="H318" s="7">
        <v>0</v>
      </c>
      <c r="I318" s="7">
        <v>0.112</v>
      </c>
      <c r="J318" s="7">
        <v>8.4000000000000005E-2</v>
      </c>
      <c r="K318" s="7">
        <v>175.33699999999999</v>
      </c>
      <c r="L318" s="7">
        <v>0</v>
      </c>
    </row>
    <row r="319" spans="1:12">
      <c r="A319" s="6">
        <v>6</v>
      </c>
      <c r="B319" s="6">
        <v>14</v>
      </c>
      <c r="C319" s="6">
        <v>5</v>
      </c>
      <c r="D319" s="6" t="s">
        <v>8</v>
      </c>
      <c r="E319" s="7">
        <v>91.403000000000006</v>
      </c>
      <c r="F319" s="7">
        <v>54.463000000000001</v>
      </c>
      <c r="G319" s="7">
        <v>-134.06200000000001</v>
      </c>
      <c r="H319" s="7">
        <v>0</v>
      </c>
      <c r="I319" s="7">
        <v>-0.17699999999999999</v>
      </c>
      <c r="J319" s="7">
        <v>-0.13200000000000001</v>
      </c>
      <c r="K319" s="7">
        <v>-133.49700000000001</v>
      </c>
      <c r="L319" s="7">
        <v>0</v>
      </c>
    </row>
    <row r="320" spans="1:12">
      <c r="A320" s="6">
        <v>6</v>
      </c>
      <c r="B320" s="6">
        <v>14</v>
      </c>
      <c r="C320" s="6">
        <v>5</v>
      </c>
      <c r="D320" s="6" t="s">
        <v>9</v>
      </c>
      <c r="E320" s="7">
        <v>-56.243000000000002</v>
      </c>
      <c r="F320" s="7">
        <v>-33.65</v>
      </c>
      <c r="G320" s="7">
        <v>95.900999999999996</v>
      </c>
      <c r="H320" s="7">
        <v>0</v>
      </c>
      <c r="I320" s="7">
        <v>0.09</v>
      </c>
      <c r="J320" s="7">
        <v>6.8000000000000005E-2</v>
      </c>
      <c r="K320" s="7">
        <v>96.510999999999996</v>
      </c>
      <c r="L320" s="7">
        <v>0</v>
      </c>
    </row>
    <row r="321" spans="1:12">
      <c r="A321" s="6">
        <v>6</v>
      </c>
      <c r="B321" s="6">
        <v>14</v>
      </c>
      <c r="C321" s="6">
        <v>5</v>
      </c>
      <c r="D321" s="6" t="s">
        <v>10</v>
      </c>
      <c r="E321" s="7">
        <v>-626.72400000000005</v>
      </c>
      <c r="F321" s="7">
        <v>-369.57600000000002</v>
      </c>
      <c r="G321" s="7">
        <v>-14.574</v>
      </c>
      <c r="H321" s="7">
        <v>0</v>
      </c>
      <c r="I321" s="7">
        <v>-3.7999999999999999E-2</v>
      </c>
      <c r="J321" s="7">
        <v>-2.8000000000000001E-2</v>
      </c>
      <c r="K321" s="7">
        <v>-14.042</v>
      </c>
      <c r="L321" s="7">
        <v>0</v>
      </c>
    </row>
    <row r="322" spans="1:12">
      <c r="A322" s="6">
        <v>6</v>
      </c>
      <c r="B322" s="6">
        <v>14</v>
      </c>
      <c r="C322" s="6">
        <v>4</v>
      </c>
      <c r="D322" s="6" t="s">
        <v>7</v>
      </c>
      <c r="E322" s="7">
        <v>-88.366</v>
      </c>
      <c r="F322" s="7">
        <v>-52.353999999999999</v>
      </c>
      <c r="G322" s="7">
        <v>205.12100000000001</v>
      </c>
      <c r="H322" s="7">
        <v>0</v>
      </c>
      <c r="I322" s="7">
        <v>3.4000000000000002E-2</v>
      </c>
      <c r="J322" s="7">
        <v>2.5999999999999999E-2</v>
      </c>
      <c r="K322" s="7">
        <v>208.75800000000001</v>
      </c>
      <c r="L322" s="7">
        <v>0</v>
      </c>
    </row>
    <row r="323" spans="1:12">
      <c r="A323" s="6">
        <v>6</v>
      </c>
      <c r="B323" s="6">
        <v>14</v>
      </c>
      <c r="C323" s="6">
        <v>4</v>
      </c>
      <c r="D323" s="6" t="s">
        <v>8</v>
      </c>
      <c r="E323" s="7">
        <v>82.501000000000005</v>
      </c>
      <c r="F323" s="7">
        <v>48.927</v>
      </c>
      <c r="G323" s="7">
        <v>-210.886</v>
      </c>
      <c r="H323" s="7">
        <v>0</v>
      </c>
      <c r="I323" s="7">
        <v>-0.105</v>
      </c>
      <c r="J323" s="7">
        <v>-7.9000000000000001E-2</v>
      </c>
      <c r="K323" s="7">
        <v>-213.83799999999999</v>
      </c>
      <c r="L323" s="7">
        <v>0</v>
      </c>
    </row>
    <row r="324" spans="1:12">
      <c r="A324" s="6">
        <v>6</v>
      </c>
      <c r="B324" s="6">
        <v>14</v>
      </c>
      <c r="C324" s="6">
        <v>4</v>
      </c>
      <c r="D324" s="6" t="s">
        <v>9</v>
      </c>
      <c r="E324" s="7">
        <v>-53.396000000000001</v>
      </c>
      <c r="F324" s="7">
        <v>-31.65</v>
      </c>
      <c r="G324" s="7">
        <v>129.85499999999999</v>
      </c>
      <c r="H324" s="7">
        <v>0</v>
      </c>
      <c r="I324" s="7">
        <v>4.3999999999999997E-2</v>
      </c>
      <c r="J324" s="7">
        <v>3.3000000000000002E-2</v>
      </c>
      <c r="K324" s="7">
        <v>132.06100000000001</v>
      </c>
      <c r="L324" s="7">
        <v>0</v>
      </c>
    </row>
    <row r="325" spans="1:12">
      <c r="A325" s="6">
        <v>6</v>
      </c>
      <c r="B325" s="6">
        <v>14</v>
      </c>
      <c r="C325" s="6">
        <v>4</v>
      </c>
      <c r="D325" s="6" t="s">
        <v>10</v>
      </c>
      <c r="E325" s="7">
        <v>-977.51800000000003</v>
      </c>
      <c r="F325" s="7">
        <v>-580.69600000000003</v>
      </c>
      <c r="G325" s="7">
        <v>-33.366999999999997</v>
      </c>
      <c r="H325" s="7">
        <v>0</v>
      </c>
      <c r="I325" s="7">
        <v>-0.05</v>
      </c>
      <c r="J325" s="7">
        <v>-3.7999999999999999E-2</v>
      </c>
      <c r="K325" s="7">
        <v>-33.488999999999997</v>
      </c>
      <c r="L325" s="7">
        <v>0</v>
      </c>
    </row>
    <row r="326" spans="1:12">
      <c r="A326" s="6">
        <v>6</v>
      </c>
      <c r="B326" s="6">
        <v>14</v>
      </c>
      <c r="C326" s="6">
        <v>3</v>
      </c>
      <c r="D326" s="6" t="s">
        <v>7</v>
      </c>
      <c r="E326" s="7">
        <v>-103.93300000000001</v>
      </c>
      <c r="F326" s="7">
        <v>-61.795999999999999</v>
      </c>
      <c r="G326" s="7">
        <v>270.40600000000001</v>
      </c>
      <c r="H326" s="7">
        <v>0</v>
      </c>
      <c r="I326" s="7">
        <v>-0.04</v>
      </c>
      <c r="J326" s="7">
        <v>-0.03</v>
      </c>
      <c r="K326" s="7">
        <v>275.63799999999998</v>
      </c>
      <c r="L326" s="7">
        <v>0</v>
      </c>
    </row>
    <row r="327" spans="1:12">
      <c r="A327" s="6">
        <v>6</v>
      </c>
      <c r="B327" s="6">
        <v>14</v>
      </c>
      <c r="C327" s="6">
        <v>3</v>
      </c>
      <c r="D327" s="6" t="s">
        <v>8</v>
      </c>
      <c r="E327" s="7">
        <v>93.47</v>
      </c>
      <c r="F327" s="7">
        <v>55.526000000000003</v>
      </c>
      <c r="G327" s="7">
        <v>-250.08</v>
      </c>
      <c r="H327" s="7">
        <v>0</v>
      </c>
      <c r="I327" s="7">
        <v>-3.4000000000000002E-2</v>
      </c>
      <c r="J327" s="7">
        <v>-2.5999999999999999E-2</v>
      </c>
      <c r="K327" s="7">
        <v>-255.261</v>
      </c>
      <c r="L327" s="7">
        <v>0</v>
      </c>
    </row>
    <row r="328" spans="1:12">
      <c r="A328" s="6">
        <v>6</v>
      </c>
      <c r="B328" s="6">
        <v>14</v>
      </c>
      <c r="C328" s="6">
        <v>3</v>
      </c>
      <c r="D328" s="6" t="s">
        <v>9</v>
      </c>
      <c r="E328" s="7">
        <v>-61.688000000000002</v>
      </c>
      <c r="F328" s="7">
        <v>-36.662999999999997</v>
      </c>
      <c r="G328" s="7">
        <v>162.45500000000001</v>
      </c>
      <c r="H328" s="7">
        <v>0</v>
      </c>
      <c r="I328" s="7">
        <v>-2E-3</v>
      </c>
      <c r="J328" s="7">
        <v>-1E-3</v>
      </c>
      <c r="K328" s="7">
        <v>165.90600000000001</v>
      </c>
      <c r="L328" s="7">
        <v>0</v>
      </c>
    </row>
    <row r="329" spans="1:12">
      <c r="A329" s="6">
        <v>6</v>
      </c>
      <c r="B329" s="6">
        <v>14</v>
      </c>
      <c r="C329" s="6">
        <v>3</v>
      </c>
      <c r="D329" s="6" t="s">
        <v>10</v>
      </c>
      <c r="E329" s="7">
        <v>-1329.9580000000001</v>
      </c>
      <c r="F329" s="7">
        <v>-792.81500000000005</v>
      </c>
      <c r="G329" s="7">
        <v>-57.66</v>
      </c>
      <c r="H329" s="7">
        <v>0</v>
      </c>
      <c r="I329" s="7">
        <v>-5.0999999999999997E-2</v>
      </c>
      <c r="J329" s="7">
        <v>-3.7999999999999999E-2</v>
      </c>
      <c r="K329" s="7">
        <v>-58.924999999999997</v>
      </c>
      <c r="L329" s="7">
        <v>0</v>
      </c>
    </row>
    <row r="330" spans="1:12">
      <c r="A330" s="6">
        <v>6</v>
      </c>
      <c r="B330" s="6">
        <v>14</v>
      </c>
      <c r="C330" s="6">
        <v>2</v>
      </c>
      <c r="D330" s="6" t="s">
        <v>7</v>
      </c>
      <c r="E330" s="7">
        <v>-87.242000000000004</v>
      </c>
      <c r="F330" s="7">
        <v>-51.801000000000002</v>
      </c>
      <c r="G330" s="7">
        <v>290.13499999999999</v>
      </c>
      <c r="H330" s="7">
        <v>0</v>
      </c>
      <c r="I330" s="7">
        <v>-0.14099999999999999</v>
      </c>
      <c r="J330" s="7">
        <v>-0.106</v>
      </c>
      <c r="K330" s="7">
        <v>292.95</v>
      </c>
      <c r="L330" s="7">
        <v>0</v>
      </c>
    </row>
    <row r="331" spans="1:12">
      <c r="A331" s="6">
        <v>6</v>
      </c>
      <c r="B331" s="6">
        <v>14</v>
      </c>
      <c r="C331" s="6">
        <v>2</v>
      </c>
      <c r="D331" s="6" t="s">
        <v>8</v>
      </c>
      <c r="E331" s="7">
        <v>91.475999999999999</v>
      </c>
      <c r="F331" s="7">
        <v>54.255000000000003</v>
      </c>
      <c r="G331" s="7">
        <v>-278.077</v>
      </c>
      <c r="H331" s="7">
        <v>0</v>
      </c>
      <c r="I331" s="7">
        <v>6.6000000000000003E-2</v>
      </c>
      <c r="J331" s="7">
        <v>0.05</v>
      </c>
      <c r="K331" s="7">
        <v>-282.93099999999998</v>
      </c>
      <c r="L331" s="7">
        <v>0</v>
      </c>
    </row>
    <row r="332" spans="1:12">
      <c r="A332" s="6">
        <v>6</v>
      </c>
      <c r="B332" s="6">
        <v>14</v>
      </c>
      <c r="C332" s="6">
        <v>2</v>
      </c>
      <c r="D332" s="6" t="s">
        <v>9</v>
      </c>
      <c r="E332" s="7">
        <v>-55.848999999999997</v>
      </c>
      <c r="F332" s="7">
        <v>-33.142000000000003</v>
      </c>
      <c r="G332" s="7">
        <v>177.416</v>
      </c>
      <c r="H332" s="7">
        <v>0</v>
      </c>
      <c r="I332" s="7">
        <v>-6.5000000000000002E-2</v>
      </c>
      <c r="J332" s="7">
        <v>-4.9000000000000002E-2</v>
      </c>
      <c r="K332" s="7">
        <v>179.96299999999999</v>
      </c>
      <c r="L332" s="7">
        <v>0</v>
      </c>
    </row>
    <row r="333" spans="1:12">
      <c r="A333" s="6">
        <v>6</v>
      </c>
      <c r="B333" s="6">
        <v>14</v>
      </c>
      <c r="C333" s="6">
        <v>2</v>
      </c>
      <c r="D333" s="6" t="s">
        <v>10</v>
      </c>
      <c r="E333" s="7">
        <v>-1687.913</v>
      </c>
      <c r="F333" s="7">
        <v>-1008.169</v>
      </c>
      <c r="G333" s="7">
        <v>-87.552000000000007</v>
      </c>
      <c r="H333" s="7">
        <v>0</v>
      </c>
      <c r="I333" s="7">
        <v>-4.2000000000000003E-2</v>
      </c>
      <c r="J333" s="7">
        <v>-3.1E-2</v>
      </c>
      <c r="K333" s="7">
        <v>-90.146000000000001</v>
      </c>
      <c r="L333" s="7">
        <v>0</v>
      </c>
    </row>
    <row r="334" spans="1:12">
      <c r="A334" s="6">
        <v>6</v>
      </c>
      <c r="B334" s="6">
        <v>14</v>
      </c>
      <c r="C334" s="6">
        <v>1</v>
      </c>
      <c r="D334" s="6" t="s">
        <v>7</v>
      </c>
      <c r="E334" s="7">
        <v>-53.731999999999999</v>
      </c>
      <c r="F334" s="7">
        <v>-31.881</v>
      </c>
      <c r="G334" s="7">
        <v>279.37099999999998</v>
      </c>
      <c r="H334" s="7">
        <v>0</v>
      </c>
      <c r="I334" s="7">
        <v>-0.19500000000000001</v>
      </c>
      <c r="J334" s="7">
        <v>-0.14599999999999999</v>
      </c>
      <c r="K334" s="7">
        <v>280.77300000000002</v>
      </c>
      <c r="L334" s="7">
        <v>0</v>
      </c>
    </row>
    <row r="335" spans="1:12">
      <c r="A335" s="6">
        <v>6</v>
      </c>
      <c r="B335" s="6">
        <v>14</v>
      </c>
      <c r="C335" s="6">
        <v>1</v>
      </c>
      <c r="D335" s="6" t="s">
        <v>8</v>
      </c>
      <c r="E335" s="7">
        <v>26.866</v>
      </c>
      <c r="F335" s="7">
        <v>15.914999999999999</v>
      </c>
      <c r="G335" s="7">
        <v>-491.62200000000001</v>
      </c>
      <c r="H335" s="7">
        <v>0</v>
      </c>
      <c r="I335" s="7">
        <v>0.29099999999999998</v>
      </c>
      <c r="J335" s="7">
        <v>0.218</v>
      </c>
      <c r="K335" s="7">
        <v>-496.53800000000001</v>
      </c>
      <c r="L335" s="7">
        <v>0</v>
      </c>
    </row>
    <row r="336" spans="1:12">
      <c r="A336" s="6">
        <v>6</v>
      </c>
      <c r="B336" s="6">
        <v>14</v>
      </c>
      <c r="C336" s="6">
        <v>1</v>
      </c>
      <c r="D336" s="6" t="s">
        <v>9</v>
      </c>
      <c r="E336" s="7">
        <v>-21.21</v>
      </c>
      <c r="F336" s="7">
        <v>-12.577999999999999</v>
      </c>
      <c r="G336" s="7">
        <v>202.86699999999999</v>
      </c>
      <c r="H336" s="7">
        <v>0</v>
      </c>
      <c r="I336" s="7">
        <v>-0.128</v>
      </c>
      <c r="J336" s="7">
        <v>-9.6000000000000002E-2</v>
      </c>
      <c r="K336" s="7">
        <v>204.55600000000001</v>
      </c>
      <c r="L336" s="7">
        <v>0</v>
      </c>
    </row>
    <row r="337" spans="1:12">
      <c r="A337" s="6">
        <v>6</v>
      </c>
      <c r="B337" s="6">
        <v>14</v>
      </c>
      <c r="C337" s="6">
        <v>1</v>
      </c>
      <c r="D337" s="6" t="s">
        <v>10</v>
      </c>
      <c r="E337" s="7">
        <v>-2062.1390000000001</v>
      </c>
      <c r="F337" s="7">
        <v>-1233.1790000000001</v>
      </c>
      <c r="G337" s="7">
        <v>-119.455</v>
      </c>
      <c r="H337" s="7">
        <v>0</v>
      </c>
      <c r="I337" s="7">
        <v>-2.4E-2</v>
      </c>
      <c r="J337" s="7">
        <v>-1.7999999999999999E-2</v>
      </c>
      <c r="K337" s="7">
        <v>-123.16200000000001</v>
      </c>
      <c r="L337" s="7">
        <v>0</v>
      </c>
    </row>
    <row r="338" spans="1:12">
      <c r="A338" s="6">
        <v>6</v>
      </c>
      <c r="B338" s="6">
        <v>15</v>
      </c>
      <c r="C338" s="6">
        <v>6</v>
      </c>
      <c r="D338" s="6" t="s">
        <v>7</v>
      </c>
      <c r="E338" s="7">
        <v>48.99</v>
      </c>
      <c r="F338" s="7">
        <v>27.806000000000001</v>
      </c>
      <c r="G338" s="7">
        <v>51.509</v>
      </c>
      <c r="H338" s="7">
        <v>0</v>
      </c>
      <c r="I338" s="7">
        <v>0.104</v>
      </c>
      <c r="J338" s="7">
        <v>7.8E-2</v>
      </c>
      <c r="K338" s="7">
        <v>52.085000000000001</v>
      </c>
      <c r="L338" s="7">
        <v>0</v>
      </c>
    </row>
    <row r="339" spans="1:12">
      <c r="A339" s="6">
        <v>6</v>
      </c>
      <c r="B339" s="6">
        <v>15</v>
      </c>
      <c r="C339" s="6">
        <v>6</v>
      </c>
      <c r="D339" s="6" t="s">
        <v>8</v>
      </c>
      <c r="E339" s="7">
        <v>-47.343000000000004</v>
      </c>
      <c r="F339" s="7">
        <v>-27.606000000000002</v>
      </c>
      <c r="G339" s="7">
        <v>-44.99</v>
      </c>
      <c r="H339" s="7">
        <v>0</v>
      </c>
      <c r="I339" s="7">
        <v>-9.7000000000000003E-2</v>
      </c>
      <c r="J339" s="7">
        <v>-7.2999999999999995E-2</v>
      </c>
      <c r="K339" s="7">
        <v>-45.412999999999997</v>
      </c>
      <c r="L339" s="7">
        <v>0</v>
      </c>
    </row>
    <row r="340" spans="1:12">
      <c r="A340" s="6">
        <v>6</v>
      </c>
      <c r="B340" s="6">
        <v>15</v>
      </c>
      <c r="C340" s="6">
        <v>6</v>
      </c>
      <c r="D340" s="6" t="s">
        <v>9</v>
      </c>
      <c r="E340" s="7">
        <v>30.103999999999999</v>
      </c>
      <c r="F340" s="7">
        <v>17.315999999999999</v>
      </c>
      <c r="G340" s="7">
        <v>30.155000000000001</v>
      </c>
      <c r="H340" s="7">
        <v>0</v>
      </c>
      <c r="I340" s="7">
        <v>6.3E-2</v>
      </c>
      <c r="J340" s="7">
        <v>4.7E-2</v>
      </c>
      <c r="K340" s="7">
        <v>30.468</v>
      </c>
      <c r="L340" s="7">
        <v>0</v>
      </c>
    </row>
    <row r="341" spans="1:12">
      <c r="A341" s="6">
        <v>6</v>
      </c>
      <c r="B341" s="6">
        <v>15</v>
      </c>
      <c r="C341" s="6">
        <v>6</v>
      </c>
      <c r="D341" s="6" t="s">
        <v>10</v>
      </c>
      <c r="E341" s="7">
        <v>-292.22699999999998</v>
      </c>
      <c r="F341" s="7">
        <v>-171.69</v>
      </c>
      <c r="G341" s="7">
        <v>-6.3029999999999999</v>
      </c>
      <c r="H341" s="7">
        <v>0</v>
      </c>
      <c r="I341" s="7">
        <v>-2.4E-2</v>
      </c>
      <c r="J341" s="7">
        <v>-1.7999999999999999E-2</v>
      </c>
      <c r="K341" s="7">
        <v>-5.81</v>
      </c>
      <c r="L341" s="7">
        <v>0</v>
      </c>
    </row>
    <row r="342" spans="1:12">
      <c r="A342" s="6">
        <v>6</v>
      </c>
      <c r="B342" s="6">
        <v>15</v>
      </c>
      <c r="C342" s="6">
        <v>5</v>
      </c>
      <c r="D342" s="6" t="s">
        <v>7</v>
      </c>
      <c r="E342" s="7">
        <v>46.411999999999999</v>
      </c>
      <c r="F342" s="7">
        <v>27.582000000000001</v>
      </c>
      <c r="G342" s="7">
        <v>71.213999999999999</v>
      </c>
      <c r="H342" s="7">
        <v>0</v>
      </c>
      <c r="I342" s="7">
        <v>6.3E-2</v>
      </c>
      <c r="J342" s="7">
        <v>4.7E-2</v>
      </c>
      <c r="K342" s="7">
        <v>72.325000000000003</v>
      </c>
      <c r="L342" s="7">
        <v>0</v>
      </c>
    </row>
    <row r="343" spans="1:12">
      <c r="A343" s="6">
        <v>6</v>
      </c>
      <c r="B343" s="6">
        <v>15</v>
      </c>
      <c r="C343" s="6">
        <v>5</v>
      </c>
      <c r="D343" s="6" t="s">
        <v>8</v>
      </c>
      <c r="E343" s="7">
        <v>-47.128999999999998</v>
      </c>
      <c r="F343" s="7">
        <v>-27.93</v>
      </c>
      <c r="G343" s="7">
        <v>-68.05</v>
      </c>
      <c r="H343" s="7">
        <v>0</v>
      </c>
      <c r="I343" s="7">
        <v>-6.8000000000000005E-2</v>
      </c>
      <c r="J343" s="7">
        <v>-5.0999999999999997E-2</v>
      </c>
      <c r="K343" s="7">
        <v>-68.989000000000004</v>
      </c>
      <c r="L343" s="7">
        <v>0</v>
      </c>
    </row>
    <row r="344" spans="1:12">
      <c r="A344" s="6">
        <v>6</v>
      </c>
      <c r="B344" s="6">
        <v>15</v>
      </c>
      <c r="C344" s="6">
        <v>5</v>
      </c>
      <c r="D344" s="6" t="s">
        <v>9</v>
      </c>
      <c r="E344" s="7">
        <v>29.231999999999999</v>
      </c>
      <c r="F344" s="7">
        <v>17.347999999999999</v>
      </c>
      <c r="G344" s="7">
        <v>43.518000000000001</v>
      </c>
      <c r="H344" s="7">
        <v>0</v>
      </c>
      <c r="I344" s="7">
        <v>4.1000000000000002E-2</v>
      </c>
      <c r="J344" s="7">
        <v>3.1E-2</v>
      </c>
      <c r="K344" s="7">
        <v>44.161000000000001</v>
      </c>
      <c r="L344" s="7">
        <v>0</v>
      </c>
    </row>
    <row r="345" spans="1:12">
      <c r="A345" s="6">
        <v>6</v>
      </c>
      <c r="B345" s="6">
        <v>15</v>
      </c>
      <c r="C345" s="6">
        <v>5</v>
      </c>
      <c r="D345" s="6" t="s">
        <v>10</v>
      </c>
      <c r="E345" s="7">
        <v>-644.31299999999999</v>
      </c>
      <c r="F345" s="7">
        <v>-384.44</v>
      </c>
      <c r="G345" s="7">
        <v>-22.081</v>
      </c>
      <c r="H345" s="7">
        <v>0</v>
      </c>
      <c r="I345" s="7">
        <v>-5.3999999999999999E-2</v>
      </c>
      <c r="J345" s="7">
        <v>-0.04</v>
      </c>
      <c r="K345" s="7">
        <v>-21.602</v>
      </c>
      <c r="L345" s="7">
        <v>0</v>
      </c>
    </row>
    <row r="346" spans="1:12">
      <c r="A346" s="6">
        <v>6</v>
      </c>
      <c r="B346" s="6">
        <v>15</v>
      </c>
      <c r="C346" s="6">
        <v>4</v>
      </c>
      <c r="D346" s="6" t="s">
        <v>7</v>
      </c>
      <c r="E346" s="7">
        <v>44.311</v>
      </c>
      <c r="F346" s="7">
        <v>26.184000000000001</v>
      </c>
      <c r="G346" s="7">
        <v>87.17</v>
      </c>
      <c r="H346" s="7">
        <v>0</v>
      </c>
      <c r="I346" s="7">
        <v>2.8000000000000001E-2</v>
      </c>
      <c r="J346" s="7">
        <v>2.1000000000000001E-2</v>
      </c>
      <c r="K346" s="7">
        <v>89.061000000000007</v>
      </c>
      <c r="L346" s="7">
        <v>0</v>
      </c>
    </row>
    <row r="347" spans="1:12">
      <c r="A347" s="6">
        <v>6</v>
      </c>
      <c r="B347" s="6">
        <v>15</v>
      </c>
      <c r="C347" s="6">
        <v>4</v>
      </c>
      <c r="D347" s="6" t="s">
        <v>8</v>
      </c>
      <c r="E347" s="7">
        <v>-40.776000000000003</v>
      </c>
      <c r="F347" s="7">
        <v>-24.103000000000002</v>
      </c>
      <c r="G347" s="7">
        <v>-89.974000000000004</v>
      </c>
      <c r="H347" s="7">
        <v>0</v>
      </c>
      <c r="I347" s="7">
        <v>-3.4000000000000002E-2</v>
      </c>
      <c r="J347" s="7">
        <v>-2.5999999999999999E-2</v>
      </c>
      <c r="K347" s="7">
        <v>-91.894999999999996</v>
      </c>
      <c r="L347" s="7">
        <v>0</v>
      </c>
    </row>
    <row r="348" spans="1:12">
      <c r="A348" s="6">
        <v>6</v>
      </c>
      <c r="B348" s="6">
        <v>15</v>
      </c>
      <c r="C348" s="6">
        <v>4</v>
      </c>
      <c r="D348" s="6" t="s">
        <v>9</v>
      </c>
      <c r="E348" s="7">
        <v>26.59</v>
      </c>
      <c r="F348" s="7">
        <v>15.714</v>
      </c>
      <c r="G348" s="7">
        <v>55.356000000000002</v>
      </c>
      <c r="H348" s="7">
        <v>0</v>
      </c>
      <c r="I348" s="7">
        <v>0.02</v>
      </c>
      <c r="J348" s="7">
        <v>1.4999999999999999E-2</v>
      </c>
      <c r="K348" s="7">
        <v>56.548999999999999</v>
      </c>
      <c r="L348" s="7">
        <v>0</v>
      </c>
    </row>
    <row r="349" spans="1:12">
      <c r="A349" s="6">
        <v>6</v>
      </c>
      <c r="B349" s="6">
        <v>15</v>
      </c>
      <c r="C349" s="6">
        <v>4</v>
      </c>
      <c r="D349" s="6" t="s">
        <v>10</v>
      </c>
      <c r="E349" s="7">
        <v>-996.26900000000001</v>
      </c>
      <c r="F349" s="7">
        <v>-597.15599999999995</v>
      </c>
      <c r="G349" s="7">
        <v>-46.411999999999999</v>
      </c>
      <c r="H349" s="7">
        <v>0</v>
      </c>
      <c r="I349" s="7">
        <v>-7.0000000000000007E-2</v>
      </c>
      <c r="J349" s="7">
        <v>-5.1999999999999998E-2</v>
      </c>
      <c r="K349" s="7">
        <v>-46.674999999999997</v>
      </c>
      <c r="L349" s="7">
        <v>0</v>
      </c>
    </row>
    <row r="350" spans="1:12">
      <c r="A350" s="6">
        <v>6</v>
      </c>
      <c r="B350" s="6">
        <v>15</v>
      </c>
      <c r="C350" s="6">
        <v>3</v>
      </c>
      <c r="D350" s="6" t="s">
        <v>7</v>
      </c>
      <c r="E350" s="7">
        <v>41.811999999999998</v>
      </c>
      <c r="F350" s="7">
        <v>24.715</v>
      </c>
      <c r="G350" s="7">
        <v>100.313</v>
      </c>
      <c r="H350" s="7">
        <v>0</v>
      </c>
      <c r="I350" s="7">
        <v>-2E-3</v>
      </c>
      <c r="J350" s="7">
        <v>-2E-3</v>
      </c>
      <c r="K350" s="7">
        <v>102.646</v>
      </c>
      <c r="L350" s="7">
        <v>0</v>
      </c>
    </row>
    <row r="351" spans="1:12">
      <c r="A351" s="6">
        <v>6</v>
      </c>
      <c r="B351" s="6">
        <v>15</v>
      </c>
      <c r="C351" s="6">
        <v>3</v>
      </c>
      <c r="D351" s="6" t="s">
        <v>8</v>
      </c>
      <c r="E351" s="7">
        <v>-41.061999999999998</v>
      </c>
      <c r="F351" s="7">
        <v>-24.283000000000001</v>
      </c>
      <c r="G351" s="7">
        <v>-99.024000000000001</v>
      </c>
      <c r="H351" s="7">
        <v>0</v>
      </c>
      <c r="I351" s="7">
        <v>-2E-3</v>
      </c>
      <c r="J351" s="7">
        <v>-1E-3</v>
      </c>
      <c r="K351" s="7">
        <v>-101.357</v>
      </c>
      <c r="L351" s="7">
        <v>0</v>
      </c>
    </row>
    <row r="352" spans="1:12">
      <c r="A352" s="6">
        <v>6</v>
      </c>
      <c r="B352" s="6">
        <v>15</v>
      </c>
      <c r="C352" s="6">
        <v>3</v>
      </c>
      <c r="D352" s="6" t="s">
        <v>9</v>
      </c>
      <c r="E352" s="7">
        <v>25.898</v>
      </c>
      <c r="F352" s="7">
        <v>15.311999999999999</v>
      </c>
      <c r="G352" s="7">
        <v>62.290999999999997</v>
      </c>
      <c r="H352" s="7">
        <v>0</v>
      </c>
      <c r="I352" s="7">
        <v>0</v>
      </c>
      <c r="J352" s="7">
        <v>0</v>
      </c>
      <c r="K352" s="7">
        <v>63.750999999999998</v>
      </c>
      <c r="L352" s="7">
        <v>0</v>
      </c>
    </row>
    <row r="353" spans="1:12">
      <c r="A353" s="6">
        <v>6</v>
      </c>
      <c r="B353" s="6">
        <v>15</v>
      </c>
      <c r="C353" s="6">
        <v>3</v>
      </c>
      <c r="D353" s="6" t="s">
        <v>10</v>
      </c>
      <c r="E353" s="7">
        <v>-1346.2850000000001</v>
      </c>
      <c r="F353" s="7">
        <v>-808.72299999999996</v>
      </c>
      <c r="G353" s="7">
        <v>-93.441999999999993</v>
      </c>
      <c r="H353" s="7">
        <v>0</v>
      </c>
      <c r="I353" s="7">
        <v>-7.5999999999999998E-2</v>
      </c>
      <c r="J353" s="7">
        <v>-5.7000000000000002E-2</v>
      </c>
      <c r="K353" s="7">
        <v>-95.706999999999994</v>
      </c>
      <c r="L353" s="7">
        <v>0</v>
      </c>
    </row>
    <row r="354" spans="1:12">
      <c r="A354" s="6">
        <v>6</v>
      </c>
      <c r="B354" s="6">
        <v>15</v>
      </c>
      <c r="C354" s="6">
        <v>2</v>
      </c>
      <c r="D354" s="6" t="s">
        <v>7</v>
      </c>
      <c r="E354" s="7">
        <v>42.438000000000002</v>
      </c>
      <c r="F354" s="7">
        <v>25.111000000000001</v>
      </c>
      <c r="G354" s="7">
        <v>110.08</v>
      </c>
      <c r="H354" s="7">
        <v>0</v>
      </c>
      <c r="I354" s="7">
        <v>-3.7999999999999999E-2</v>
      </c>
      <c r="J354" s="7">
        <v>-2.8000000000000001E-2</v>
      </c>
      <c r="K354" s="7">
        <v>111.98</v>
      </c>
      <c r="L354" s="7">
        <v>0</v>
      </c>
    </row>
    <row r="355" spans="1:12">
      <c r="A355" s="6">
        <v>6</v>
      </c>
      <c r="B355" s="6">
        <v>15</v>
      </c>
      <c r="C355" s="6">
        <v>2</v>
      </c>
      <c r="D355" s="6" t="s">
        <v>8</v>
      </c>
      <c r="E355" s="7">
        <v>-44.564</v>
      </c>
      <c r="F355" s="7">
        <v>-26.385000000000002</v>
      </c>
      <c r="G355" s="7">
        <v>-112.29900000000001</v>
      </c>
      <c r="H355" s="7">
        <v>0</v>
      </c>
      <c r="I355" s="7">
        <v>3.5999999999999997E-2</v>
      </c>
      <c r="J355" s="7">
        <v>2.7E-2</v>
      </c>
      <c r="K355" s="7">
        <v>-114.318</v>
      </c>
      <c r="L355" s="7">
        <v>0</v>
      </c>
    </row>
    <row r="356" spans="1:12">
      <c r="A356" s="6">
        <v>6</v>
      </c>
      <c r="B356" s="6">
        <v>15</v>
      </c>
      <c r="C356" s="6">
        <v>2</v>
      </c>
      <c r="D356" s="6" t="s">
        <v>9</v>
      </c>
      <c r="E356" s="7">
        <v>27.187999999999999</v>
      </c>
      <c r="F356" s="7">
        <v>16.091999999999999</v>
      </c>
      <c r="G356" s="7">
        <v>69.492999999999995</v>
      </c>
      <c r="H356" s="7">
        <v>0</v>
      </c>
      <c r="I356" s="7">
        <v>-2.3E-2</v>
      </c>
      <c r="J356" s="7">
        <v>-1.7000000000000001E-2</v>
      </c>
      <c r="K356" s="7">
        <v>70.718000000000004</v>
      </c>
      <c r="L356" s="7">
        <v>0</v>
      </c>
    </row>
    <row r="357" spans="1:12">
      <c r="A357" s="6">
        <v>6</v>
      </c>
      <c r="B357" s="6">
        <v>15</v>
      </c>
      <c r="C357" s="6">
        <v>2</v>
      </c>
      <c r="D357" s="6" t="s">
        <v>10</v>
      </c>
      <c r="E357" s="7">
        <v>-1695.2529999999999</v>
      </c>
      <c r="F357" s="7">
        <v>-1019.688</v>
      </c>
      <c r="G357" s="7">
        <v>-147.17400000000001</v>
      </c>
      <c r="H357" s="7">
        <v>0</v>
      </c>
      <c r="I357" s="7">
        <v>-6.4000000000000001E-2</v>
      </c>
      <c r="J357" s="7">
        <v>-4.8000000000000001E-2</v>
      </c>
      <c r="K357" s="7">
        <v>-151.56100000000001</v>
      </c>
      <c r="L357" s="7">
        <v>0</v>
      </c>
    </row>
    <row r="358" spans="1:12">
      <c r="A358" s="6">
        <v>6</v>
      </c>
      <c r="B358" s="6">
        <v>15</v>
      </c>
      <c r="C358" s="6">
        <v>1</v>
      </c>
      <c r="D358" s="6" t="s">
        <v>7</v>
      </c>
      <c r="E358" s="7">
        <v>26.212</v>
      </c>
      <c r="F358" s="7">
        <v>15.521000000000001</v>
      </c>
      <c r="G358" s="7">
        <v>82.557000000000002</v>
      </c>
      <c r="H358" s="7">
        <v>0</v>
      </c>
      <c r="I358" s="7">
        <v>-4.8000000000000001E-2</v>
      </c>
      <c r="J358" s="7">
        <v>-3.5999999999999997E-2</v>
      </c>
      <c r="K358" s="7">
        <v>83.429000000000002</v>
      </c>
      <c r="L358" s="7">
        <v>0</v>
      </c>
    </row>
    <row r="359" spans="1:12">
      <c r="A359" s="6">
        <v>6</v>
      </c>
      <c r="B359" s="6">
        <v>15</v>
      </c>
      <c r="C359" s="6">
        <v>1</v>
      </c>
      <c r="D359" s="6" t="s">
        <v>8</v>
      </c>
      <c r="E359" s="7">
        <v>-13.106</v>
      </c>
      <c r="F359" s="7">
        <v>-7.7640000000000002</v>
      </c>
      <c r="G359" s="7">
        <v>-90.784000000000006</v>
      </c>
      <c r="H359" s="7">
        <v>0</v>
      </c>
      <c r="I359" s="7">
        <v>5.0999999999999997E-2</v>
      </c>
      <c r="J359" s="7">
        <v>3.7999999999999999E-2</v>
      </c>
      <c r="K359" s="7">
        <v>-91.798000000000002</v>
      </c>
      <c r="L359" s="7">
        <v>0</v>
      </c>
    </row>
    <row r="360" spans="1:12">
      <c r="A360" s="6">
        <v>6</v>
      </c>
      <c r="B360" s="6">
        <v>15</v>
      </c>
      <c r="C360" s="6">
        <v>1</v>
      </c>
      <c r="D360" s="6" t="s">
        <v>9</v>
      </c>
      <c r="E360" s="7">
        <v>10.347</v>
      </c>
      <c r="F360" s="7">
        <v>6.1280000000000001</v>
      </c>
      <c r="G360" s="7">
        <v>45.616</v>
      </c>
      <c r="H360" s="7">
        <v>0</v>
      </c>
      <c r="I360" s="7">
        <v>-2.5999999999999999E-2</v>
      </c>
      <c r="J360" s="7">
        <v>-1.9E-2</v>
      </c>
      <c r="K360" s="7">
        <v>46.113</v>
      </c>
      <c r="L360" s="7">
        <v>0</v>
      </c>
    </row>
    <row r="361" spans="1:12">
      <c r="A361" s="6">
        <v>6</v>
      </c>
      <c r="B361" s="6">
        <v>15</v>
      </c>
      <c r="C361" s="6">
        <v>1</v>
      </c>
      <c r="D361" s="6" t="s">
        <v>10</v>
      </c>
      <c r="E361" s="7">
        <v>-2041.768</v>
      </c>
      <c r="F361" s="7">
        <v>-1229.2270000000001</v>
      </c>
      <c r="G361" s="7">
        <v>-204.84700000000001</v>
      </c>
      <c r="H361" s="7">
        <v>0</v>
      </c>
      <c r="I361" s="7">
        <v>-3.5000000000000003E-2</v>
      </c>
      <c r="J361" s="7">
        <v>-2.5999999999999999E-2</v>
      </c>
      <c r="K361" s="7">
        <v>-211.143</v>
      </c>
      <c r="L361" s="7">
        <v>0</v>
      </c>
    </row>
    <row r="362" spans="1:12">
      <c r="A362" s="6">
        <v>6</v>
      </c>
      <c r="B362" s="6">
        <v>16</v>
      </c>
      <c r="C362" s="6">
        <v>6</v>
      </c>
      <c r="D362" s="6" t="s">
        <v>7</v>
      </c>
      <c r="E362" s="7">
        <v>-48.99</v>
      </c>
      <c r="F362" s="7">
        <v>-27.416</v>
      </c>
      <c r="G362" s="7">
        <v>51.509</v>
      </c>
      <c r="H362" s="7">
        <v>0</v>
      </c>
      <c r="I362" s="7">
        <v>0.104</v>
      </c>
      <c r="J362" s="7">
        <v>7.8E-2</v>
      </c>
      <c r="K362" s="7">
        <v>52.085000000000001</v>
      </c>
      <c r="L362" s="7">
        <v>0</v>
      </c>
    </row>
    <row r="363" spans="1:12">
      <c r="A363" s="6">
        <v>6</v>
      </c>
      <c r="B363" s="6">
        <v>16</v>
      </c>
      <c r="C363" s="6">
        <v>6</v>
      </c>
      <c r="D363" s="6" t="s">
        <v>8</v>
      </c>
      <c r="E363" s="7">
        <v>47.343000000000004</v>
      </c>
      <c r="F363" s="7">
        <v>27.228000000000002</v>
      </c>
      <c r="G363" s="7">
        <v>-44.99</v>
      </c>
      <c r="H363" s="7">
        <v>0</v>
      </c>
      <c r="I363" s="7">
        <v>-9.7000000000000003E-2</v>
      </c>
      <c r="J363" s="7">
        <v>-7.2999999999999995E-2</v>
      </c>
      <c r="K363" s="7">
        <v>-45.412999999999997</v>
      </c>
      <c r="L363" s="7">
        <v>0</v>
      </c>
    </row>
    <row r="364" spans="1:12">
      <c r="A364" s="6">
        <v>6</v>
      </c>
      <c r="B364" s="6">
        <v>16</v>
      </c>
      <c r="C364" s="6">
        <v>6</v>
      </c>
      <c r="D364" s="6" t="s">
        <v>9</v>
      </c>
      <c r="E364" s="7">
        <v>-30.103999999999999</v>
      </c>
      <c r="F364" s="7">
        <v>-17.076000000000001</v>
      </c>
      <c r="G364" s="7">
        <v>30.155000000000001</v>
      </c>
      <c r="H364" s="7">
        <v>0</v>
      </c>
      <c r="I364" s="7">
        <v>6.3E-2</v>
      </c>
      <c r="J364" s="7">
        <v>4.7E-2</v>
      </c>
      <c r="K364" s="7">
        <v>30.468</v>
      </c>
      <c r="L364" s="7">
        <v>0</v>
      </c>
    </row>
    <row r="365" spans="1:12">
      <c r="A365" s="6">
        <v>6</v>
      </c>
      <c r="B365" s="6">
        <v>16</v>
      </c>
      <c r="C365" s="6">
        <v>6</v>
      </c>
      <c r="D365" s="6" t="s">
        <v>10</v>
      </c>
      <c r="E365" s="7">
        <v>-292.22699999999998</v>
      </c>
      <c r="F365" s="7">
        <v>-171.59299999999999</v>
      </c>
      <c r="G365" s="7">
        <v>6.3029999999999999</v>
      </c>
      <c r="H365" s="7">
        <v>0</v>
      </c>
      <c r="I365" s="7">
        <v>2.4E-2</v>
      </c>
      <c r="J365" s="7">
        <v>1.7999999999999999E-2</v>
      </c>
      <c r="K365" s="7">
        <v>5.81</v>
      </c>
      <c r="L365" s="7">
        <v>0</v>
      </c>
    </row>
    <row r="366" spans="1:12">
      <c r="A366" s="6">
        <v>6</v>
      </c>
      <c r="B366" s="6">
        <v>16</v>
      </c>
      <c r="C366" s="6">
        <v>5</v>
      </c>
      <c r="D366" s="6" t="s">
        <v>7</v>
      </c>
      <c r="E366" s="7">
        <v>-46.411999999999999</v>
      </c>
      <c r="F366" s="7">
        <v>-27.536000000000001</v>
      </c>
      <c r="G366" s="7">
        <v>71.213999999999999</v>
      </c>
      <c r="H366" s="7">
        <v>0</v>
      </c>
      <c r="I366" s="7">
        <v>6.3E-2</v>
      </c>
      <c r="J366" s="7">
        <v>4.7E-2</v>
      </c>
      <c r="K366" s="7">
        <v>72.325000000000003</v>
      </c>
      <c r="L366" s="7">
        <v>0</v>
      </c>
    </row>
    <row r="367" spans="1:12">
      <c r="A367" s="6">
        <v>6</v>
      </c>
      <c r="B367" s="6">
        <v>16</v>
      </c>
      <c r="C367" s="6">
        <v>5</v>
      </c>
      <c r="D367" s="6" t="s">
        <v>8</v>
      </c>
      <c r="E367" s="7">
        <v>47.128999999999998</v>
      </c>
      <c r="F367" s="7">
        <v>27.861000000000001</v>
      </c>
      <c r="G367" s="7">
        <v>-68.05</v>
      </c>
      <c r="H367" s="7">
        <v>0</v>
      </c>
      <c r="I367" s="7">
        <v>-6.8000000000000005E-2</v>
      </c>
      <c r="J367" s="7">
        <v>-5.0999999999999997E-2</v>
      </c>
      <c r="K367" s="7">
        <v>-68.989000000000004</v>
      </c>
      <c r="L367" s="7">
        <v>0</v>
      </c>
    </row>
    <row r="368" spans="1:12">
      <c r="A368" s="6">
        <v>6</v>
      </c>
      <c r="B368" s="6">
        <v>16</v>
      </c>
      <c r="C368" s="6">
        <v>5</v>
      </c>
      <c r="D368" s="6" t="s">
        <v>9</v>
      </c>
      <c r="E368" s="7">
        <v>-29.231999999999999</v>
      </c>
      <c r="F368" s="7">
        <v>-17.312000000000001</v>
      </c>
      <c r="G368" s="7">
        <v>43.518000000000001</v>
      </c>
      <c r="H368" s="7">
        <v>0</v>
      </c>
      <c r="I368" s="7">
        <v>4.1000000000000002E-2</v>
      </c>
      <c r="J368" s="7">
        <v>3.1E-2</v>
      </c>
      <c r="K368" s="7">
        <v>44.161000000000001</v>
      </c>
      <c r="L368" s="7">
        <v>0</v>
      </c>
    </row>
    <row r="369" spans="1:12">
      <c r="A369" s="6">
        <v>6</v>
      </c>
      <c r="B369" s="6">
        <v>16</v>
      </c>
      <c r="C369" s="6">
        <v>5</v>
      </c>
      <c r="D369" s="6" t="s">
        <v>10</v>
      </c>
      <c r="E369" s="7">
        <v>-644.31299999999999</v>
      </c>
      <c r="F369" s="7">
        <v>-384.27100000000002</v>
      </c>
      <c r="G369" s="7">
        <v>22.081</v>
      </c>
      <c r="H369" s="7">
        <v>0</v>
      </c>
      <c r="I369" s="7">
        <v>5.3999999999999999E-2</v>
      </c>
      <c r="J369" s="7">
        <v>0.04</v>
      </c>
      <c r="K369" s="7">
        <v>21.602</v>
      </c>
      <c r="L369" s="7">
        <v>0</v>
      </c>
    </row>
    <row r="370" spans="1:12">
      <c r="A370" s="6">
        <v>6</v>
      </c>
      <c r="B370" s="6">
        <v>16</v>
      </c>
      <c r="C370" s="6">
        <v>4</v>
      </c>
      <c r="D370" s="6" t="s">
        <v>7</v>
      </c>
      <c r="E370" s="7">
        <v>-44.311</v>
      </c>
      <c r="F370" s="7">
        <v>-26.111999999999998</v>
      </c>
      <c r="G370" s="7">
        <v>87.17</v>
      </c>
      <c r="H370" s="7">
        <v>0</v>
      </c>
      <c r="I370" s="7">
        <v>2.8000000000000001E-2</v>
      </c>
      <c r="J370" s="7">
        <v>2.1000000000000001E-2</v>
      </c>
      <c r="K370" s="7">
        <v>89.061000000000007</v>
      </c>
      <c r="L370" s="7">
        <v>0</v>
      </c>
    </row>
    <row r="371" spans="1:12">
      <c r="A371" s="6">
        <v>6</v>
      </c>
      <c r="B371" s="6">
        <v>16</v>
      </c>
      <c r="C371" s="6">
        <v>4</v>
      </c>
      <c r="D371" s="6" t="s">
        <v>8</v>
      </c>
      <c r="E371" s="7">
        <v>40.776000000000003</v>
      </c>
      <c r="F371" s="7">
        <v>24.026</v>
      </c>
      <c r="G371" s="7">
        <v>-89.974000000000004</v>
      </c>
      <c r="H371" s="7">
        <v>0</v>
      </c>
      <c r="I371" s="7">
        <v>-3.4000000000000002E-2</v>
      </c>
      <c r="J371" s="7">
        <v>-2.5999999999999999E-2</v>
      </c>
      <c r="K371" s="7">
        <v>-91.894999999999996</v>
      </c>
      <c r="L371" s="7">
        <v>0</v>
      </c>
    </row>
    <row r="372" spans="1:12">
      <c r="A372" s="6">
        <v>6</v>
      </c>
      <c r="B372" s="6">
        <v>16</v>
      </c>
      <c r="C372" s="6">
        <v>4</v>
      </c>
      <c r="D372" s="6" t="s">
        <v>9</v>
      </c>
      <c r="E372" s="7">
        <v>-26.59</v>
      </c>
      <c r="F372" s="7">
        <v>-15.667999999999999</v>
      </c>
      <c r="G372" s="7">
        <v>55.356000000000002</v>
      </c>
      <c r="H372" s="7">
        <v>0</v>
      </c>
      <c r="I372" s="7">
        <v>0.02</v>
      </c>
      <c r="J372" s="7">
        <v>1.4999999999999999E-2</v>
      </c>
      <c r="K372" s="7">
        <v>56.548999999999999</v>
      </c>
      <c r="L372" s="7">
        <v>0</v>
      </c>
    </row>
    <row r="373" spans="1:12">
      <c r="A373" s="6">
        <v>6</v>
      </c>
      <c r="B373" s="6">
        <v>16</v>
      </c>
      <c r="C373" s="6">
        <v>4</v>
      </c>
      <c r="D373" s="6" t="s">
        <v>10</v>
      </c>
      <c r="E373" s="7">
        <v>-996.26900000000001</v>
      </c>
      <c r="F373" s="7">
        <v>-596.976</v>
      </c>
      <c r="G373" s="7">
        <v>46.411999999999999</v>
      </c>
      <c r="H373" s="7">
        <v>0</v>
      </c>
      <c r="I373" s="7">
        <v>7.0000000000000007E-2</v>
      </c>
      <c r="J373" s="7">
        <v>5.1999999999999998E-2</v>
      </c>
      <c r="K373" s="7">
        <v>46.674999999999997</v>
      </c>
      <c r="L373" s="7">
        <v>0</v>
      </c>
    </row>
    <row r="374" spans="1:12">
      <c r="A374" s="6">
        <v>6</v>
      </c>
      <c r="B374" s="6">
        <v>16</v>
      </c>
      <c r="C374" s="6">
        <v>3</v>
      </c>
      <c r="D374" s="6" t="s">
        <v>7</v>
      </c>
      <c r="E374" s="7">
        <v>-41.811999999999998</v>
      </c>
      <c r="F374" s="7">
        <v>-24.66</v>
      </c>
      <c r="G374" s="7">
        <v>100.313</v>
      </c>
      <c r="H374" s="7">
        <v>0</v>
      </c>
      <c r="I374" s="7">
        <v>-2E-3</v>
      </c>
      <c r="J374" s="7">
        <v>-2E-3</v>
      </c>
      <c r="K374" s="7">
        <v>102.646</v>
      </c>
      <c r="L374" s="7">
        <v>0</v>
      </c>
    </row>
    <row r="375" spans="1:12">
      <c r="A375" s="6">
        <v>6</v>
      </c>
      <c r="B375" s="6">
        <v>16</v>
      </c>
      <c r="C375" s="6">
        <v>3</v>
      </c>
      <c r="D375" s="6" t="s">
        <v>8</v>
      </c>
      <c r="E375" s="7">
        <v>41.061999999999998</v>
      </c>
      <c r="F375" s="7">
        <v>24.225999999999999</v>
      </c>
      <c r="G375" s="7">
        <v>-99.024000000000001</v>
      </c>
      <c r="H375" s="7">
        <v>0</v>
      </c>
      <c r="I375" s="7">
        <v>-2E-3</v>
      </c>
      <c r="J375" s="7">
        <v>-1E-3</v>
      </c>
      <c r="K375" s="7">
        <v>-101.357</v>
      </c>
      <c r="L375" s="7">
        <v>0</v>
      </c>
    </row>
    <row r="376" spans="1:12">
      <c r="A376" s="6">
        <v>6</v>
      </c>
      <c r="B376" s="6">
        <v>16</v>
      </c>
      <c r="C376" s="6">
        <v>3</v>
      </c>
      <c r="D376" s="6" t="s">
        <v>9</v>
      </c>
      <c r="E376" s="7">
        <v>-25.898</v>
      </c>
      <c r="F376" s="7">
        <v>-15.276999999999999</v>
      </c>
      <c r="G376" s="7">
        <v>62.290999999999997</v>
      </c>
      <c r="H376" s="7">
        <v>0</v>
      </c>
      <c r="I376" s="7">
        <v>0</v>
      </c>
      <c r="J376" s="7">
        <v>0</v>
      </c>
      <c r="K376" s="7">
        <v>63.750999999999998</v>
      </c>
      <c r="L376" s="7">
        <v>0</v>
      </c>
    </row>
    <row r="377" spans="1:12">
      <c r="A377" s="6">
        <v>6</v>
      </c>
      <c r="B377" s="6">
        <v>16</v>
      </c>
      <c r="C377" s="6">
        <v>3</v>
      </c>
      <c r="D377" s="6" t="s">
        <v>10</v>
      </c>
      <c r="E377" s="7">
        <v>-1346.2850000000001</v>
      </c>
      <c r="F377" s="7">
        <v>-808.51499999999999</v>
      </c>
      <c r="G377" s="7">
        <v>93.441999999999993</v>
      </c>
      <c r="H377" s="7">
        <v>0</v>
      </c>
      <c r="I377" s="7">
        <v>7.5999999999999998E-2</v>
      </c>
      <c r="J377" s="7">
        <v>5.7000000000000002E-2</v>
      </c>
      <c r="K377" s="7">
        <v>95.706999999999994</v>
      </c>
      <c r="L377" s="7">
        <v>0</v>
      </c>
    </row>
    <row r="378" spans="1:12">
      <c r="A378" s="6">
        <v>6</v>
      </c>
      <c r="B378" s="6">
        <v>16</v>
      </c>
      <c r="C378" s="6">
        <v>2</v>
      </c>
      <c r="D378" s="6" t="s">
        <v>7</v>
      </c>
      <c r="E378" s="7">
        <v>-42.438000000000002</v>
      </c>
      <c r="F378" s="7">
        <v>-25.076000000000001</v>
      </c>
      <c r="G378" s="7">
        <v>110.08</v>
      </c>
      <c r="H378" s="7">
        <v>0</v>
      </c>
      <c r="I378" s="7">
        <v>-3.7999999999999999E-2</v>
      </c>
      <c r="J378" s="7">
        <v>-2.8000000000000001E-2</v>
      </c>
      <c r="K378" s="7">
        <v>111.98</v>
      </c>
      <c r="L378" s="7">
        <v>0</v>
      </c>
    </row>
    <row r="379" spans="1:12">
      <c r="A379" s="6">
        <v>6</v>
      </c>
      <c r="B379" s="6">
        <v>16</v>
      </c>
      <c r="C379" s="6">
        <v>2</v>
      </c>
      <c r="D379" s="6" t="s">
        <v>8</v>
      </c>
      <c r="E379" s="7">
        <v>44.564</v>
      </c>
      <c r="F379" s="7">
        <v>26.347000000000001</v>
      </c>
      <c r="G379" s="7">
        <v>-112.29900000000001</v>
      </c>
      <c r="H379" s="7">
        <v>0</v>
      </c>
      <c r="I379" s="7">
        <v>3.5999999999999997E-2</v>
      </c>
      <c r="J379" s="7">
        <v>2.7E-2</v>
      </c>
      <c r="K379" s="7">
        <v>-114.318</v>
      </c>
      <c r="L379" s="7">
        <v>0</v>
      </c>
    </row>
    <row r="380" spans="1:12">
      <c r="A380" s="6">
        <v>6</v>
      </c>
      <c r="B380" s="6">
        <v>16</v>
      </c>
      <c r="C380" s="6">
        <v>2</v>
      </c>
      <c r="D380" s="6" t="s">
        <v>9</v>
      </c>
      <c r="E380" s="7">
        <v>-27.187999999999999</v>
      </c>
      <c r="F380" s="7">
        <v>-16.07</v>
      </c>
      <c r="G380" s="7">
        <v>69.492999999999995</v>
      </c>
      <c r="H380" s="7">
        <v>0</v>
      </c>
      <c r="I380" s="7">
        <v>-2.3E-2</v>
      </c>
      <c r="J380" s="7">
        <v>-1.7000000000000001E-2</v>
      </c>
      <c r="K380" s="7">
        <v>70.718000000000004</v>
      </c>
      <c r="L380" s="7">
        <v>0</v>
      </c>
    </row>
    <row r="381" spans="1:12">
      <c r="A381" s="6">
        <v>6</v>
      </c>
      <c r="B381" s="6">
        <v>16</v>
      </c>
      <c r="C381" s="6">
        <v>2</v>
      </c>
      <c r="D381" s="6" t="s">
        <v>10</v>
      </c>
      <c r="E381" s="7">
        <v>-1695.2529999999999</v>
      </c>
      <c r="F381" s="7">
        <v>-1019.461</v>
      </c>
      <c r="G381" s="7">
        <v>147.17400000000001</v>
      </c>
      <c r="H381" s="7">
        <v>0</v>
      </c>
      <c r="I381" s="7">
        <v>6.4000000000000001E-2</v>
      </c>
      <c r="J381" s="7">
        <v>4.8000000000000001E-2</v>
      </c>
      <c r="K381" s="7">
        <v>151.56100000000001</v>
      </c>
      <c r="L381" s="7">
        <v>0</v>
      </c>
    </row>
    <row r="382" spans="1:12">
      <c r="A382" s="6">
        <v>6</v>
      </c>
      <c r="B382" s="6">
        <v>16</v>
      </c>
      <c r="C382" s="6">
        <v>1</v>
      </c>
      <c r="D382" s="6" t="s">
        <v>7</v>
      </c>
      <c r="E382" s="7">
        <v>-26.212</v>
      </c>
      <c r="F382" s="7">
        <v>-15.510999999999999</v>
      </c>
      <c r="G382" s="7">
        <v>82.557000000000002</v>
      </c>
      <c r="H382" s="7">
        <v>0</v>
      </c>
      <c r="I382" s="7">
        <v>-4.8000000000000001E-2</v>
      </c>
      <c r="J382" s="7">
        <v>-3.5999999999999997E-2</v>
      </c>
      <c r="K382" s="7">
        <v>83.429000000000002</v>
      </c>
      <c r="L382" s="7">
        <v>0</v>
      </c>
    </row>
    <row r="383" spans="1:12">
      <c r="A383" s="6">
        <v>6</v>
      </c>
      <c r="B383" s="6">
        <v>16</v>
      </c>
      <c r="C383" s="6">
        <v>1</v>
      </c>
      <c r="D383" s="6" t="s">
        <v>8</v>
      </c>
      <c r="E383" s="7">
        <v>13.106</v>
      </c>
      <c r="F383" s="7">
        <v>7.7519999999999998</v>
      </c>
      <c r="G383" s="7">
        <v>-90.784000000000006</v>
      </c>
      <c r="H383" s="7">
        <v>0</v>
      </c>
      <c r="I383" s="7">
        <v>5.0999999999999997E-2</v>
      </c>
      <c r="J383" s="7">
        <v>3.7999999999999999E-2</v>
      </c>
      <c r="K383" s="7">
        <v>-91.798000000000002</v>
      </c>
      <c r="L383" s="7">
        <v>0</v>
      </c>
    </row>
    <row r="384" spans="1:12">
      <c r="A384" s="6">
        <v>6</v>
      </c>
      <c r="B384" s="6">
        <v>16</v>
      </c>
      <c r="C384" s="6">
        <v>1</v>
      </c>
      <c r="D384" s="6" t="s">
        <v>9</v>
      </c>
      <c r="E384" s="7">
        <v>-10.347</v>
      </c>
      <c r="F384" s="7">
        <v>-6.1219999999999999</v>
      </c>
      <c r="G384" s="7">
        <v>45.616</v>
      </c>
      <c r="H384" s="7">
        <v>0</v>
      </c>
      <c r="I384" s="7">
        <v>-2.5999999999999999E-2</v>
      </c>
      <c r="J384" s="7">
        <v>-1.9E-2</v>
      </c>
      <c r="K384" s="7">
        <v>46.113</v>
      </c>
      <c r="L384" s="7">
        <v>0</v>
      </c>
    </row>
    <row r="385" spans="1:12">
      <c r="A385" s="6">
        <v>6</v>
      </c>
      <c r="B385" s="6">
        <v>16</v>
      </c>
      <c r="C385" s="6">
        <v>1</v>
      </c>
      <c r="D385" s="6" t="s">
        <v>10</v>
      </c>
      <c r="E385" s="7">
        <v>-2041.768</v>
      </c>
      <c r="F385" s="7">
        <v>-1228.99</v>
      </c>
      <c r="G385" s="7">
        <v>204.84700000000001</v>
      </c>
      <c r="H385" s="7">
        <v>0</v>
      </c>
      <c r="I385" s="7">
        <v>3.5000000000000003E-2</v>
      </c>
      <c r="J385" s="7">
        <v>2.5999999999999999E-2</v>
      </c>
      <c r="K385" s="7">
        <v>211.143</v>
      </c>
      <c r="L385" s="7">
        <v>0</v>
      </c>
    </row>
    <row r="386" spans="1:12">
      <c r="A386" s="6">
        <v>6</v>
      </c>
      <c r="B386" s="6">
        <v>17</v>
      </c>
      <c r="C386" s="6">
        <v>6</v>
      </c>
      <c r="D386" s="6" t="s">
        <v>7</v>
      </c>
      <c r="E386" s="7">
        <v>124.01900000000001</v>
      </c>
      <c r="F386" s="7">
        <v>72.168000000000006</v>
      </c>
      <c r="G386" s="7">
        <v>112.749</v>
      </c>
      <c r="H386" s="7">
        <v>0</v>
      </c>
      <c r="I386" s="7">
        <v>0.27600000000000002</v>
      </c>
      <c r="J386" s="7">
        <v>0.20699999999999999</v>
      </c>
      <c r="K386" s="7">
        <v>112.66500000000001</v>
      </c>
      <c r="L386" s="7">
        <v>0</v>
      </c>
    </row>
    <row r="387" spans="1:12">
      <c r="A387" s="6">
        <v>6</v>
      </c>
      <c r="B387" s="6">
        <v>17</v>
      </c>
      <c r="C387" s="6">
        <v>6</v>
      </c>
      <c r="D387" s="6" t="s">
        <v>8</v>
      </c>
      <c r="E387" s="7">
        <v>-104.88200000000001</v>
      </c>
      <c r="F387" s="7">
        <v>-62.255000000000003</v>
      </c>
      <c r="G387" s="7">
        <v>-66.343000000000004</v>
      </c>
      <c r="H387" s="7">
        <v>0</v>
      </c>
      <c r="I387" s="7">
        <v>-0.251</v>
      </c>
      <c r="J387" s="7">
        <v>-0.188</v>
      </c>
      <c r="K387" s="7">
        <v>-64.412999999999997</v>
      </c>
      <c r="L387" s="7">
        <v>0</v>
      </c>
    </row>
    <row r="388" spans="1:12">
      <c r="A388" s="6">
        <v>6</v>
      </c>
      <c r="B388" s="6">
        <v>17</v>
      </c>
      <c r="C388" s="6">
        <v>6</v>
      </c>
      <c r="D388" s="6" t="s">
        <v>9</v>
      </c>
      <c r="E388" s="7">
        <v>71.531000000000006</v>
      </c>
      <c r="F388" s="7">
        <v>42.006999999999998</v>
      </c>
      <c r="G388" s="7">
        <v>55.856000000000002</v>
      </c>
      <c r="H388" s="7">
        <v>0</v>
      </c>
      <c r="I388" s="7">
        <v>0.16500000000000001</v>
      </c>
      <c r="J388" s="7">
        <v>0.123</v>
      </c>
      <c r="K388" s="7">
        <v>55.337000000000003</v>
      </c>
      <c r="L388" s="7">
        <v>0</v>
      </c>
    </row>
    <row r="389" spans="1:12">
      <c r="A389" s="6">
        <v>6</v>
      </c>
      <c r="B389" s="6">
        <v>17</v>
      </c>
      <c r="C389" s="6">
        <v>6</v>
      </c>
      <c r="D389" s="6" t="s">
        <v>10</v>
      </c>
      <c r="E389" s="7">
        <v>-280.613</v>
      </c>
      <c r="F389" s="7">
        <v>-160.96600000000001</v>
      </c>
      <c r="G389" s="7">
        <v>3.4340000000000002</v>
      </c>
      <c r="H389" s="7">
        <v>0</v>
      </c>
      <c r="I389" s="7">
        <v>1.4999999999999999E-2</v>
      </c>
      <c r="J389" s="7">
        <v>1.0999999999999999E-2</v>
      </c>
      <c r="K389" s="7">
        <v>2.9630000000000001</v>
      </c>
      <c r="L389" s="7">
        <v>0</v>
      </c>
    </row>
    <row r="390" spans="1:12">
      <c r="A390" s="6">
        <v>6</v>
      </c>
      <c r="B390" s="6">
        <v>17</v>
      </c>
      <c r="C390" s="6">
        <v>5</v>
      </c>
      <c r="D390" s="6" t="s">
        <v>7</v>
      </c>
      <c r="E390" s="7">
        <v>88.573999999999998</v>
      </c>
      <c r="F390" s="7">
        <v>52.956000000000003</v>
      </c>
      <c r="G390" s="7">
        <v>173.35400000000001</v>
      </c>
      <c r="H390" s="7">
        <v>0</v>
      </c>
      <c r="I390" s="7">
        <v>0.112</v>
      </c>
      <c r="J390" s="7">
        <v>8.4000000000000005E-2</v>
      </c>
      <c r="K390" s="7">
        <v>175.33699999999999</v>
      </c>
      <c r="L390" s="7">
        <v>0</v>
      </c>
    </row>
    <row r="391" spans="1:12">
      <c r="A391" s="6">
        <v>6</v>
      </c>
      <c r="B391" s="6">
        <v>17</v>
      </c>
      <c r="C391" s="6">
        <v>5</v>
      </c>
      <c r="D391" s="6" t="s">
        <v>8</v>
      </c>
      <c r="E391" s="7">
        <v>-91.403000000000006</v>
      </c>
      <c r="F391" s="7">
        <v>-54.5</v>
      </c>
      <c r="G391" s="7">
        <v>-134.06200000000001</v>
      </c>
      <c r="H391" s="7">
        <v>0</v>
      </c>
      <c r="I391" s="7">
        <v>-0.17699999999999999</v>
      </c>
      <c r="J391" s="7">
        <v>-0.13200000000000001</v>
      </c>
      <c r="K391" s="7">
        <v>-133.49700000000001</v>
      </c>
      <c r="L391" s="7">
        <v>0</v>
      </c>
    </row>
    <row r="392" spans="1:12">
      <c r="A392" s="6">
        <v>6</v>
      </c>
      <c r="B392" s="6">
        <v>17</v>
      </c>
      <c r="C392" s="6">
        <v>5</v>
      </c>
      <c r="D392" s="6" t="s">
        <v>9</v>
      </c>
      <c r="E392" s="7">
        <v>56.243000000000002</v>
      </c>
      <c r="F392" s="7">
        <v>33.58</v>
      </c>
      <c r="G392" s="7">
        <v>95.900999999999996</v>
      </c>
      <c r="H392" s="7">
        <v>0</v>
      </c>
      <c r="I392" s="7">
        <v>0.09</v>
      </c>
      <c r="J392" s="7">
        <v>6.8000000000000005E-2</v>
      </c>
      <c r="K392" s="7">
        <v>96.510999999999996</v>
      </c>
      <c r="L392" s="7">
        <v>0</v>
      </c>
    </row>
    <row r="393" spans="1:12">
      <c r="A393" s="6">
        <v>6</v>
      </c>
      <c r="B393" s="6">
        <v>17</v>
      </c>
      <c r="C393" s="6">
        <v>5</v>
      </c>
      <c r="D393" s="6" t="s">
        <v>10</v>
      </c>
      <c r="E393" s="7">
        <v>-626.72400000000005</v>
      </c>
      <c r="F393" s="7">
        <v>-369.459</v>
      </c>
      <c r="G393" s="7">
        <v>14.574</v>
      </c>
      <c r="H393" s="7">
        <v>0</v>
      </c>
      <c r="I393" s="7">
        <v>3.7999999999999999E-2</v>
      </c>
      <c r="J393" s="7">
        <v>2.8000000000000001E-2</v>
      </c>
      <c r="K393" s="7">
        <v>14.042</v>
      </c>
      <c r="L393" s="7">
        <v>0</v>
      </c>
    </row>
    <row r="394" spans="1:12">
      <c r="A394" s="6">
        <v>6</v>
      </c>
      <c r="B394" s="6">
        <v>17</v>
      </c>
      <c r="C394" s="6">
        <v>4</v>
      </c>
      <c r="D394" s="6" t="s">
        <v>7</v>
      </c>
      <c r="E394" s="7">
        <v>88.366</v>
      </c>
      <c r="F394" s="7">
        <v>52.557000000000002</v>
      </c>
      <c r="G394" s="7">
        <v>205.12100000000001</v>
      </c>
      <c r="H394" s="7">
        <v>0</v>
      </c>
      <c r="I394" s="7">
        <v>3.4000000000000002E-2</v>
      </c>
      <c r="J394" s="7">
        <v>2.5999999999999999E-2</v>
      </c>
      <c r="K394" s="7">
        <v>208.75800000000001</v>
      </c>
      <c r="L394" s="7">
        <v>0</v>
      </c>
    </row>
    <row r="395" spans="1:12">
      <c r="A395" s="6">
        <v>6</v>
      </c>
      <c r="B395" s="6">
        <v>17</v>
      </c>
      <c r="C395" s="6">
        <v>4</v>
      </c>
      <c r="D395" s="6" t="s">
        <v>8</v>
      </c>
      <c r="E395" s="7">
        <v>-82.501000000000005</v>
      </c>
      <c r="F395" s="7">
        <v>-49.140999999999998</v>
      </c>
      <c r="G395" s="7">
        <v>-210.886</v>
      </c>
      <c r="H395" s="7">
        <v>0</v>
      </c>
      <c r="I395" s="7">
        <v>-0.105</v>
      </c>
      <c r="J395" s="7">
        <v>-7.9000000000000001E-2</v>
      </c>
      <c r="K395" s="7">
        <v>-213.83799999999999</v>
      </c>
      <c r="L395" s="7">
        <v>0</v>
      </c>
    </row>
    <row r="396" spans="1:12">
      <c r="A396" s="6">
        <v>6</v>
      </c>
      <c r="B396" s="6">
        <v>17</v>
      </c>
      <c r="C396" s="6">
        <v>4</v>
      </c>
      <c r="D396" s="6" t="s">
        <v>9</v>
      </c>
      <c r="E396" s="7">
        <v>53.396000000000001</v>
      </c>
      <c r="F396" s="7">
        <v>31.780999999999999</v>
      </c>
      <c r="G396" s="7">
        <v>129.85499999999999</v>
      </c>
      <c r="H396" s="7">
        <v>0</v>
      </c>
      <c r="I396" s="7">
        <v>4.3999999999999997E-2</v>
      </c>
      <c r="J396" s="7">
        <v>3.3000000000000002E-2</v>
      </c>
      <c r="K396" s="7">
        <v>132.06100000000001</v>
      </c>
      <c r="L396" s="7">
        <v>0</v>
      </c>
    </row>
    <row r="397" spans="1:12">
      <c r="A397" s="6">
        <v>6</v>
      </c>
      <c r="B397" s="6">
        <v>17</v>
      </c>
      <c r="C397" s="6">
        <v>4</v>
      </c>
      <c r="D397" s="6" t="s">
        <v>10</v>
      </c>
      <c r="E397" s="7">
        <v>-977.51800000000003</v>
      </c>
      <c r="F397" s="7">
        <v>-580.57100000000003</v>
      </c>
      <c r="G397" s="7">
        <v>33.366999999999997</v>
      </c>
      <c r="H397" s="7">
        <v>0</v>
      </c>
      <c r="I397" s="7">
        <v>0.05</v>
      </c>
      <c r="J397" s="7">
        <v>3.7999999999999999E-2</v>
      </c>
      <c r="K397" s="7">
        <v>33.488999999999997</v>
      </c>
      <c r="L397" s="7">
        <v>0</v>
      </c>
    </row>
    <row r="398" spans="1:12">
      <c r="A398" s="6">
        <v>6</v>
      </c>
      <c r="B398" s="6">
        <v>17</v>
      </c>
      <c r="C398" s="6">
        <v>3</v>
      </c>
      <c r="D398" s="6" t="s">
        <v>7</v>
      </c>
      <c r="E398" s="7">
        <v>103.93300000000001</v>
      </c>
      <c r="F398" s="7">
        <v>61.887</v>
      </c>
      <c r="G398" s="7">
        <v>270.40600000000001</v>
      </c>
      <c r="H398" s="7">
        <v>0</v>
      </c>
      <c r="I398" s="7">
        <v>-0.04</v>
      </c>
      <c r="J398" s="7">
        <v>-0.03</v>
      </c>
      <c r="K398" s="7">
        <v>275.63799999999998</v>
      </c>
      <c r="L398" s="7">
        <v>0</v>
      </c>
    </row>
    <row r="399" spans="1:12">
      <c r="A399" s="6">
        <v>6</v>
      </c>
      <c r="B399" s="6">
        <v>17</v>
      </c>
      <c r="C399" s="6">
        <v>3</v>
      </c>
      <c r="D399" s="6" t="s">
        <v>8</v>
      </c>
      <c r="E399" s="7">
        <v>-93.47</v>
      </c>
      <c r="F399" s="7">
        <v>-55.668999999999997</v>
      </c>
      <c r="G399" s="7">
        <v>-250.08</v>
      </c>
      <c r="H399" s="7">
        <v>0</v>
      </c>
      <c r="I399" s="7">
        <v>-3.4000000000000002E-2</v>
      </c>
      <c r="J399" s="7">
        <v>-2.5999999999999999E-2</v>
      </c>
      <c r="K399" s="7">
        <v>-255.261</v>
      </c>
      <c r="L399" s="7">
        <v>0</v>
      </c>
    </row>
    <row r="400" spans="1:12">
      <c r="A400" s="6">
        <v>6</v>
      </c>
      <c r="B400" s="6">
        <v>17</v>
      </c>
      <c r="C400" s="6">
        <v>3</v>
      </c>
      <c r="D400" s="6" t="s">
        <v>9</v>
      </c>
      <c r="E400" s="7">
        <v>61.688000000000002</v>
      </c>
      <c r="F400" s="7">
        <v>36.735999999999997</v>
      </c>
      <c r="G400" s="7">
        <v>162.45500000000001</v>
      </c>
      <c r="H400" s="7">
        <v>0</v>
      </c>
      <c r="I400" s="7">
        <v>-2E-3</v>
      </c>
      <c r="J400" s="7">
        <v>-1E-3</v>
      </c>
      <c r="K400" s="7">
        <v>165.90600000000001</v>
      </c>
      <c r="L400" s="7">
        <v>0</v>
      </c>
    </row>
    <row r="401" spans="1:12">
      <c r="A401" s="6">
        <v>6</v>
      </c>
      <c r="B401" s="6">
        <v>17</v>
      </c>
      <c r="C401" s="6">
        <v>3</v>
      </c>
      <c r="D401" s="6" t="s">
        <v>10</v>
      </c>
      <c r="E401" s="7">
        <v>-1329.9580000000001</v>
      </c>
      <c r="F401" s="7">
        <v>-792.68200000000002</v>
      </c>
      <c r="G401" s="7">
        <v>57.66</v>
      </c>
      <c r="H401" s="7">
        <v>0</v>
      </c>
      <c r="I401" s="7">
        <v>5.0999999999999997E-2</v>
      </c>
      <c r="J401" s="7">
        <v>3.7999999999999999E-2</v>
      </c>
      <c r="K401" s="7">
        <v>58.924999999999997</v>
      </c>
      <c r="L401" s="7">
        <v>0</v>
      </c>
    </row>
    <row r="402" spans="1:12">
      <c r="A402" s="6">
        <v>6</v>
      </c>
      <c r="B402" s="6">
        <v>17</v>
      </c>
      <c r="C402" s="6">
        <v>2</v>
      </c>
      <c r="D402" s="6" t="s">
        <v>7</v>
      </c>
      <c r="E402" s="7">
        <v>87.242000000000004</v>
      </c>
      <c r="F402" s="7">
        <v>51.863</v>
      </c>
      <c r="G402" s="7">
        <v>290.13499999999999</v>
      </c>
      <c r="H402" s="7">
        <v>0</v>
      </c>
      <c r="I402" s="7">
        <v>-0.14099999999999999</v>
      </c>
      <c r="J402" s="7">
        <v>-0.106</v>
      </c>
      <c r="K402" s="7">
        <v>292.95</v>
      </c>
      <c r="L402" s="7">
        <v>0</v>
      </c>
    </row>
    <row r="403" spans="1:12">
      <c r="A403" s="6">
        <v>6</v>
      </c>
      <c r="B403" s="6">
        <v>17</v>
      </c>
      <c r="C403" s="6">
        <v>2</v>
      </c>
      <c r="D403" s="6" t="s">
        <v>8</v>
      </c>
      <c r="E403" s="7">
        <v>-91.475999999999999</v>
      </c>
      <c r="F403" s="7">
        <v>-54.365000000000002</v>
      </c>
      <c r="G403" s="7">
        <v>-278.077</v>
      </c>
      <c r="H403" s="7">
        <v>0</v>
      </c>
      <c r="I403" s="7">
        <v>6.6000000000000003E-2</v>
      </c>
      <c r="J403" s="7">
        <v>0.05</v>
      </c>
      <c r="K403" s="7">
        <v>-282.93099999999998</v>
      </c>
      <c r="L403" s="7">
        <v>0</v>
      </c>
    </row>
    <row r="404" spans="1:12">
      <c r="A404" s="6">
        <v>6</v>
      </c>
      <c r="B404" s="6">
        <v>17</v>
      </c>
      <c r="C404" s="6">
        <v>2</v>
      </c>
      <c r="D404" s="6" t="s">
        <v>9</v>
      </c>
      <c r="E404" s="7">
        <v>55.848999999999997</v>
      </c>
      <c r="F404" s="7">
        <v>33.195999999999998</v>
      </c>
      <c r="G404" s="7">
        <v>177.416</v>
      </c>
      <c r="H404" s="7">
        <v>0</v>
      </c>
      <c r="I404" s="7">
        <v>-6.5000000000000002E-2</v>
      </c>
      <c r="J404" s="7">
        <v>-4.9000000000000002E-2</v>
      </c>
      <c r="K404" s="7">
        <v>179.96299999999999</v>
      </c>
      <c r="L404" s="7">
        <v>0</v>
      </c>
    </row>
    <row r="405" spans="1:12">
      <c r="A405" s="6">
        <v>6</v>
      </c>
      <c r="B405" s="6">
        <v>17</v>
      </c>
      <c r="C405" s="6">
        <v>2</v>
      </c>
      <c r="D405" s="6" t="s">
        <v>10</v>
      </c>
      <c r="E405" s="7">
        <v>-1687.913</v>
      </c>
      <c r="F405" s="7">
        <v>-1008.0309999999999</v>
      </c>
      <c r="G405" s="7">
        <v>87.552000000000007</v>
      </c>
      <c r="H405" s="7">
        <v>0</v>
      </c>
      <c r="I405" s="7">
        <v>4.2000000000000003E-2</v>
      </c>
      <c r="J405" s="7">
        <v>3.1E-2</v>
      </c>
      <c r="K405" s="7">
        <v>90.146000000000001</v>
      </c>
      <c r="L405" s="7">
        <v>0</v>
      </c>
    </row>
    <row r="406" spans="1:12">
      <c r="A406" s="6">
        <v>6</v>
      </c>
      <c r="B406" s="6">
        <v>17</v>
      </c>
      <c r="C406" s="6">
        <v>1</v>
      </c>
      <c r="D406" s="6" t="s">
        <v>7</v>
      </c>
      <c r="E406" s="7">
        <v>53.731999999999999</v>
      </c>
      <c r="F406" s="7">
        <v>31.881</v>
      </c>
      <c r="G406" s="7">
        <v>279.37099999999998</v>
      </c>
      <c r="H406" s="7">
        <v>0</v>
      </c>
      <c r="I406" s="7">
        <v>-0.19500000000000001</v>
      </c>
      <c r="J406" s="7">
        <v>-0.14599999999999999</v>
      </c>
      <c r="K406" s="7">
        <v>280.77300000000002</v>
      </c>
      <c r="L406" s="7">
        <v>0</v>
      </c>
    </row>
    <row r="407" spans="1:12">
      <c r="A407" s="6">
        <v>6</v>
      </c>
      <c r="B407" s="6">
        <v>17</v>
      </c>
      <c r="C407" s="6">
        <v>1</v>
      </c>
      <c r="D407" s="6" t="s">
        <v>8</v>
      </c>
      <c r="E407" s="7">
        <v>-26.866</v>
      </c>
      <c r="F407" s="7">
        <v>-15.965999999999999</v>
      </c>
      <c r="G407" s="7">
        <v>-491.62200000000001</v>
      </c>
      <c r="H407" s="7">
        <v>0</v>
      </c>
      <c r="I407" s="7">
        <v>0.29099999999999998</v>
      </c>
      <c r="J407" s="7">
        <v>0.218</v>
      </c>
      <c r="K407" s="7">
        <v>-496.53800000000001</v>
      </c>
      <c r="L407" s="7">
        <v>0</v>
      </c>
    </row>
    <row r="408" spans="1:12">
      <c r="A408" s="6">
        <v>6</v>
      </c>
      <c r="B408" s="6">
        <v>17</v>
      </c>
      <c r="C408" s="6">
        <v>1</v>
      </c>
      <c r="D408" s="6" t="s">
        <v>9</v>
      </c>
      <c r="E408" s="7">
        <v>21.21</v>
      </c>
      <c r="F408" s="7">
        <v>12.590999999999999</v>
      </c>
      <c r="G408" s="7">
        <v>202.86699999999999</v>
      </c>
      <c r="H408" s="7">
        <v>0</v>
      </c>
      <c r="I408" s="7">
        <v>-0.128</v>
      </c>
      <c r="J408" s="7">
        <v>-9.6000000000000002E-2</v>
      </c>
      <c r="K408" s="7">
        <v>204.55600000000001</v>
      </c>
      <c r="L408" s="7">
        <v>0</v>
      </c>
    </row>
    <row r="409" spans="1:12">
      <c r="A409" s="6">
        <v>6</v>
      </c>
      <c r="B409" s="6">
        <v>17</v>
      </c>
      <c r="C409" s="6">
        <v>1</v>
      </c>
      <c r="D409" s="6" t="s">
        <v>10</v>
      </c>
      <c r="E409" s="7">
        <v>-2062.1390000000001</v>
      </c>
      <c r="F409" s="7">
        <v>-1233.039</v>
      </c>
      <c r="G409" s="7">
        <v>119.455</v>
      </c>
      <c r="H409" s="7">
        <v>0</v>
      </c>
      <c r="I409" s="7">
        <v>2.4E-2</v>
      </c>
      <c r="J409" s="7">
        <v>1.7999999999999999E-2</v>
      </c>
      <c r="K409" s="7">
        <v>123.16200000000001</v>
      </c>
      <c r="L409" s="7">
        <v>0</v>
      </c>
    </row>
    <row r="410" spans="1:12">
      <c r="A410" s="6">
        <v>6</v>
      </c>
      <c r="B410" s="6">
        <v>18</v>
      </c>
      <c r="C410" s="6">
        <v>6</v>
      </c>
      <c r="D410" s="6" t="s">
        <v>7</v>
      </c>
      <c r="E410" s="7">
        <v>54.944000000000003</v>
      </c>
      <c r="F410" s="7">
        <v>32.811999999999998</v>
      </c>
      <c r="G410" s="7">
        <v>38.771999999999998</v>
      </c>
      <c r="H410" s="7">
        <v>0</v>
      </c>
      <c r="I410" s="7">
        <v>9.8000000000000004E-2</v>
      </c>
      <c r="J410" s="7">
        <v>7.2999999999999995E-2</v>
      </c>
      <c r="K410" s="7">
        <v>38.515999999999998</v>
      </c>
      <c r="L410" s="7">
        <v>0</v>
      </c>
    </row>
    <row r="411" spans="1:12">
      <c r="A411" s="6">
        <v>6</v>
      </c>
      <c r="B411" s="6">
        <v>18</v>
      </c>
      <c r="C411" s="6">
        <v>6</v>
      </c>
      <c r="D411" s="6" t="s">
        <v>8</v>
      </c>
      <c r="E411" s="7">
        <v>-51.527999999999999</v>
      </c>
      <c r="F411" s="7">
        <v>-30.908000000000001</v>
      </c>
      <c r="G411" s="7">
        <v>-33.875999999999998</v>
      </c>
      <c r="H411" s="7">
        <v>0</v>
      </c>
      <c r="I411" s="7">
        <v>-9.1999999999999998E-2</v>
      </c>
      <c r="J411" s="7">
        <v>-6.9000000000000006E-2</v>
      </c>
      <c r="K411" s="7">
        <v>-33.506</v>
      </c>
      <c r="L411" s="7">
        <v>0</v>
      </c>
    </row>
    <row r="412" spans="1:12">
      <c r="A412" s="6">
        <v>6</v>
      </c>
      <c r="B412" s="6">
        <v>18</v>
      </c>
      <c r="C412" s="6">
        <v>6</v>
      </c>
      <c r="D412" s="6" t="s">
        <v>9</v>
      </c>
      <c r="E412" s="7">
        <v>33.271999999999998</v>
      </c>
      <c r="F412" s="7">
        <v>19.913</v>
      </c>
      <c r="G412" s="7">
        <v>22.701000000000001</v>
      </c>
      <c r="H412" s="7">
        <v>0</v>
      </c>
      <c r="I412" s="7">
        <v>5.8999999999999997E-2</v>
      </c>
      <c r="J412" s="7">
        <v>4.3999999999999997E-2</v>
      </c>
      <c r="K412" s="7">
        <v>22.507000000000001</v>
      </c>
      <c r="L412" s="7">
        <v>0</v>
      </c>
    </row>
    <row r="413" spans="1:12">
      <c r="A413" s="6">
        <v>6</v>
      </c>
      <c r="B413" s="6">
        <v>18</v>
      </c>
      <c r="C413" s="6">
        <v>6</v>
      </c>
      <c r="D413" s="6" t="s">
        <v>10</v>
      </c>
      <c r="E413" s="7">
        <v>-90.341999999999999</v>
      </c>
      <c r="F413" s="7">
        <v>-53.243000000000002</v>
      </c>
      <c r="G413" s="7">
        <v>-19.768000000000001</v>
      </c>
      <c r="H413" s="7">
        <v>0</v>
      </c>
      <c r="I413" s="7">
        <v>-5.1999999999999998E-2</v>
      </c>
      <c r="J413" s="7">
        <v>-3.9E-2</v>
      </c>
      <c r="K413" s="7">
        <v>-19.57</v>
      </c>
      <c r="L413" s="7">
        <v>0</v>
      </c>
    </row>
    <row r="414" spans="1:12">
      <c r="A414" s="6">
        <v>6</v>
      </c>
      <c r="B414" s="6">
        <v>18</v>
      </c>
      <c r="C414" s="6">
        <v>5</v>
      </c>
      <c r="D414" s="6" t="s">
        <v>7</v>
      </c>
      <c r="E414" s="7">
        <v>47.290999999999997</v>
      </c>
      <c r="F414" s="7">
        <v>28.370999999999999</v>
      </c>
      <c r="G414" s="7">
        <v>61.616999999999997</v>
      </c>
      <c r="H414" s="7">
        <v>0</v>
      </c>
      <c r="I414" s="7">
        <v>5.8000000000000003E-2</v>
      </c>
      <c r="J414" s="7">
        <v>4.2999999999999997E-2</v>
      </c>
      <c r="K414" s="7">
        <v>62.308999999999997</v>
      </c>
      <c r="L414" s="7">
        <v>0</v>
      </c>
    </row>
    <row r="415" spans="1:12">
      <c r="A415" s="6">
        <v>6</v>
      </c>
      <c r="B415" s="6">
        <v>18</v>
      </c>
      <c r="C415" s="6">
        <v>5</v>
      </c>
      <c r="D415" s="6" t="s">
        <v>8</v>
      </c>
      <c r="E415" s="7">
        <v>-46.470999999999997</v>
      </c>
      <c r="F415" s="7">
        <v>-27.908999999999999</v>
      </c>
      <c r="G415" s="7">
        <v>-58.710999999999999</v>
      </c>
      <c r="H415" s="7">
        <v>0</v>
      </c>
      <c r="I415" s="7">
        <v>-6.3E-2</v>
      </c>
      <c r="J415" s="7">
        <v>-4.7E-2</v>
      </c>
      <c r="K415" s="7">
        <v>-59.2</v>
      </c>
      <c r="L415" s="7">
        <v>0</v>
      </c>
    </row>
    <row r="416" spans="1:12">
      <c r="A416" s="6">
        <v>6</v>
      </c>
      <c r="B416" s="6">
        <v>18</v>
      </c>
      <c r="C416" s="6">
        <v>5</v>
      </c>
      <c r="D416" s="6" t="s">
        <v>9</v>
      </c>
      <c r="E416" s="7">
        <v>29.300999999999998</v>
      </c>
      <c r="F416" s="7">
        <v>17.587</v>
      </c>
      <c r="G416" s="7">
        <v>37.6</v>
      </c>
      <c r="H416" s="7">
        <v>0</v>
      </c>
      <c r="I416" s="7">
        <v>3.7999999999999999E-2</v>
      </c>
      <c r="J416" s="7">
        <v>2.8000000000000001E-2</v>
      </c>
      <c r="K416" s="7">
        <v>37.972000000000001</v>
      </c>
      <c r="L416" s="7">
        <v>0</v>
      </c>
    </row>
    <row r="417" spans="1:12">
      <c r="A417" s="6">
        <v>6</v>
      </c>
      <c r="B417" s="6">
        <v>18</v>
      </c>
      <c r="C417" s="6">
        <v>5</v>
      </c>
      <c r="D417" s="6" t="s">
        <v>10</v>
      </c>
      <c r="E417" s="7">
        <v>-215.41300000000001</v>
      </c>
      <c r="F417" s="7">
        <v>-128.74199999999999</v>
      </c>
      <c r="G417" s="7">
        <v>-66.081999999999994</v>
      </c>
      <c r="H417" s="7">
        <v>0</v>
      </c>
      <c r="I417" s="7">
        <v>-0.126</v>
      </c>
      <c r="J417" s="7">
        <v>-9.5000000000000001E-2</v>
      </c>
      <c r="K417" s="7">
        <v>-66.27</v>
      </c>
      <c r="L417" s="7">
        <v>0</v>
      </c>
    </row>
    <row r="418" spans="1:12">
      <c r="A418" s="6">
        <v>6</v>
      </c>
      <c r="B418" s="6">
        <v>18</v>
      </c>
      <c r="C418" s="6">
        <v>4</v>
      </c>
      <c r="D418" s="6" t="s">
        <v>7</v>
      </c>
      <c r="E418" s="7">
        <v>43.771000000000001</v>
      </c>
      <c r="F418" s="7">
        <v>26.3</v>
      </c>
      <c r="G418" s="7">
        <v>79.052000000000007</v>
      </c>
      <c r="H418" s="7">
        <v>0</v>
      </c>
      <c r="I418" s="7">
        <v>2.4E-2</v>
      </c>
      <c r="J418" s="7">
        <v>1.7999999999999999E-2</v>
      </c>
      <c r="K418" s="7">
        <v>80.650000000000006</v>
      </c>
      <c r="L418" s="7">
        <v>0</v>
      </c>
    </row>
    <row r="419" spans="1:12">
      <c r="A419" s="6">
        <v>6</v>
      </c>
      <c r="B419" s="6">
        <v>18</v>
      </c>
      <c r="C419" s="6">
        <v>4</v>
      </c>
      <c r="D419" s="6" t="s">
        <v>8</v>
      </c>
      <c r="E419" s="7">
        <v>-41.892000000000003</v>
      </c>
      <c r="F419" s="7">
        <v>-25.164999999999999</v>
      </c>
      <c r="G419" s="7">
        <v>-82.972999999999999</v>
      </c>
      <c r="H419" s="7">
        <v>0</v>
      </c>
      <c r="I419" s="7">
        <v>-0.03</v>
      </c>
      <c r="J419" s="7">
        <v>-2.3E-2</v>
      </c>
      <c r="K419" s="7">
        <v>-84.632000000000005</v>
      </c>
      <c r="L419" s="7">
        <v>0</v>
      </c>
    </row>
    <row r="420" spans="1:12">
      <c r="A420" s="6">
        <v>6</v>
      </c>
      <c r="B420" s="6">
        <v>18</v>
      </c>
      <c r="C420" s="6">
        <v>4</v>
      </c>
      <c r="D420" s="6" t="s">
        <v>9</v>
      </c>
      <c r="E420" s="7">
        <v>26.77</v>
      </c>
      <c r="F420" s="7">
        <v>16.082999999999998</v>
      </c>
      <c r="G420" s="7">
        <v>50.631</v>
      </c>
      <c r="H420" s="7">
        <v>0</v>
      </c>
      <c r="I420" s="7">
        <v>1.7000000000000001E-2</v>
      </c>
      <c r="J420" s="7">
        <v>1.2999999999999999E-2</v>
      </c>
      <c r="K420" s="7">
        <v>51.651000000000003</v>
      </c>
      <c r="L420" s="7">
        <v>0</v>
      </c>
    </row>
    <row r="421" spans="1:12">
      <c r="A421" s="6">
        <v>6</v>
      </c>
      <c r="B421" s="6">
        <v>18</v>
      </c>
      <c r="C421" s="6">
        <v>4</v>
      </c>
      <c r="D421" s="6" t="s">
        <v>10</v>
      </c>
      <c r="E421" s="7">
        <v>-335.93099999999998</v>
      </c>
      <c r="F421" s="7">
        <v>-201.57900000000001</v>
      </c>
      <c r="G421" s="7">
        <v>-132.85599999999999</v>
      </c>
      <c r="H421" s="7">
        <v>0</v>
      </c>
      <c r="I421" s="7">
        <v>-0.16900000000000001</v>
      </c>
      <c r="J421" s="7">
        <v>-0.126</v>
      </c>
      <c r="K421" s="7">
        <v>-134.863</v>
      </c>
      <c r="L421" s="7">
        <v>0</v>
      </c>
    </row>
    <row r="422" spans="1:12">
      <c r="A422" s="6">
        <v>6</v>
      </c>
      <c r="B422" s="6">
        <v>18</v>
      </c>
      <c r="C422" s="6">
        <v>3</v>
      </c>
      <c r="D422" s="6" t="s">
        <v>7</v>
      </c>
      <c r="E422" s="7">
        <v>43.283000000000001</v>
      </c>
      <c r="F422" s="7">
        <v>25.991</v>
      </c>
      <c r="G422" s="7">
        <v>94.641999999999996</v>
      </c>
      <c r="H422" s="7">
        <v>0</v>
      </c>
      <c r="I422" s="7">
        <v>-7.0000000000000001E-3</v>
      </c>
      <c r="J422" s="7">
        <v>-5.0000000000000001E-3</v>
      </c>
      <c r="K422" s="7">
        <v>96.701999999999998</v>
      </c>
      <c r="L422" s="7">
        <v>0</v>
      </c>
    </row>
    <row r="423" spans="1:12">
      <c r="A423" s="6">
        <v>6</v>
      </c>
      <c r="B423" s="6">
        <v>18</v>
      </c>
      <c r="C423" s="6">
        <v>3</v>
      </c>
      <c r="D423" s="6" t="s">
        <v>8</v>
      </c>
      <c r="E423" s="7">
        <v>-40.838000000000001</v>
      </c>
      <c r="F423" s="7">
        <v>-24.541</v>
      </c>
      <c r="G423" s="7">
        <v>-94.350999999999999</v>
      </c>
      <c r="H423" s="7">
        <v>0</v>
      </c>
      <c r="I423" s="7">
        <v>2E-3</v>
      </c>
      <c r="J423" s="7">
        <v>2E-3</v>
      </c>
      <c r="K423" s="7">
        <v>-96.456999999999994</v>
      </c>
      <c r="L423" s="7">
        <v>0</v>
      </c>
    </row>
    <row r="424" spans="1:12">
      <c r="A424" s="6">
        <v>6</v>
      </c>
      <c r="B424" s="6">
        <v>18</v>
      </c>
      <c r="C424" s="6">
        <v>3</v>
      </c>
      <c r="D424" s="6" t="s">
        <v>9</v>
      </c>
      <c r="E424" s="7">
        <v>26.288</v>
      </c>
      <c r="F424" s="7">
        <v>15.792</v>
      </c>
      <c r="G424" s="7">
        <v>59.058999999999997</v>
      </c>
      <c r="H424" s="7">
        <v>0</v>
      </c>
      <c r="I424" s="7">
        <v>-3.0000000000000001E-3</v>
      </c>
      <c r="J424" s="7">
        <v>-2E-3</v>
      </c>
      <c r="K424" s="7">
        <v>60.362000000000002</v>
      </c>
      <c r="L424" s="7">
        <v>0</v>
      </c>
    </row>
    <row r="425" spans="1:12">
      <c r="A425" s="6">
        <v>6</v>
      </c>
      <c r="B425" s="6">
        <v>18</v>
      </c>
      <c r="C425" s="6">
        <v>3</v>
      </c>
      <c r="D425" s="6" t="s">
        <v>10</v>
      </c>
      <c r="E425" s="7">
        <v>-456.74200000000002</v>
      </c>
      <c r="F425" s="7">
        <v>-274.57900000000001</v>
      </c>
      <c r="G425" s="7">
        <v>-223.28</v>
      </c>
      <c r="H425" s="7">
        <v>0</v>
      </c>
      <c r="I425" s="7">
        <v>-0.18</v>
      </c>
      <c r="J425" s="7">
        <v>-0.13500000000000001</v>
      </c>
      <c r="K425" s="7">
        <v>-228.84700000000001</v>
      </c>
      <c r="L425" s="7">
        <v>0</v>
      </c>
    </row>
    <row r="426" spans="1:12">
      <c r="A426" s="6">
        <v>6</v>
      </c>
      <c r="B426" s="6">
        <v>18</v>
      </c>
      <c r="C426" s="6">
        <v>2</v>
      </c>
      <c r="D426" s="6" t="s">
        <v>7</v>
      </c>
      <c r="E426" s="7">
        <v>35.915999999999997</v>
      </c>
      <c r="F426" s="7">
        <v>21.617999999999999</v>
      </c>
      <c r="G426" s="7">
        <v>107.992</v>
      </c>
      <c r="H426" s="7">
        <v>0</v>
      </c>
      <c r="I426" s="7">
        <v>-4.2000000000000003E-2</v>
      </c>
      <c r="J426" s="7">
        <v>-3.2000000000000001E-2</v>
      </c>
      <c r="K426" s="7">
        <v>109.64100000000001</v>
      </c>
      <c r="L426" s="7">
        <v>0</v>
      </c>
    </row>
    <row r="427" spans="1:12">
      <c r="A427" s="6">
        <v>6</v>
      </c>
      <c r="B427" s="6">
        <v>18</v>
      </c>
      <c r="C427" s="6">
        <v>2</v>
      </c>
      <c r="D427" s="6" t="s">
        <v>8</v>
      </c>
      <c r="E427" s="7">
        <v>-33.439</v>
      </c>
      <c r="F427" s="7">
        <v>-20.157</v>
      </c>
      <c r="G427" s="7">
        <v>-111.672</v>
      </c>
      <c r="H427" s="7">
        <v>0</v>
      </c>
      <c r="I427" s="7">
        <v>4.1000000000000002E-2</v>
      </c>
      <c r="J427" s="7">
        <v>3.1E-2</v>
      </c>
      <c r="K427" s="7">
        <v>-113.495</v>
      </c>
      <c r="L427" s="7">
        <v>0</v>
      </c>
    </row>
    <row r="428" spans="1:12">
      <c r="A428" s="6">
        <v>6</v>
      </c>
      <c r="B428" s="6">
        <v>18</v>
      </c>
      <c r="C428" s="6">
        <v>2</v>
      </c>
      <c r="D428" s="6" t="s">
        <v>9</v>
      </c>
      <c r="E428" s="7">
        <v>21.672999999999998</v>
      </c>
      <c r="F428" s="7">
        <v>13.054</v>
      </c>
      <c r="G428" s="7">
        <v>68.644000000000005</v>
      </c>
      <c r="H428" s="7">
        <v>0</v>
      </c>
      <c r="I428" s="7">
        <v>-2.5999999999999999E-2</v>
      </c>
      <c r="J428" s="7">
        <v>-1.9E-2</v>
      </c>
      <c r="K428" s="7">
        <v>69.73</v>
      </c>
      <c r="L428" s="7">
        <v>0</v>
      </c>
    </row>
    <row r="429" spans="1:12">
      <c r="A429" s="6">
        <v>6</v>
      </c>
      <c r="B429" s="6">
        <v>18</v>
      </c>
      <c r="C429" s="6">
        <v>2</v>
      </c>
      <c r="D429" s="6" t="s">
        <v>10</v>
      </c>
      <c r="E429" s="7">
        <v>-573.08600000000001</v>
      </c>
      <c r="F429" s="7">
        <v>-344.93099999999998</v>
      </c>
      <c r="G429" s="7">
        <v>-325.98899999999998</v>
      </c>
      <c r="H429" s="7">
        <v>0</v>
      </c>
      <c r="I429" s="7">
        <v>-0.157</v>
      </c>
      <c r="J429" s="7">
        <v>-0.11799999999999999</v>
      </c>
      <c r="K429" s="7">
        <v>-335.75299999999999</v>
      </c>
      <c r="L429" s="7">
        <v>0</v>
      </c>
    </row>
    <row r="430" spans="1:12">
      <c r="A430" s="6">
        <v>6</v>
      </c>
      <c r="B430" s="6">
        <v>18</v>
      </c>
      <c r="C430" s="6">
        <v>1</v>
      </c>
      <c r="D430" s="6" t="s">
        <v>7</v>
      </c>
      <c r="E430" s="7">
        <v>17.382999999999999</v>
      </c>
      <c r="F430" s="7">
        <v>10.49</v>
      </c>
      <c r="G430" s="7">
        <v>83.072000000000003</v>
      </c>
      <c r="H430" s="7">
        <v>0</v>
      </c>
      <c r="I430" s="7">
        <v>-0.05</v>
      </c>
      <c r="J430" s="7">
        <v>-3.7999999999999999E-2</v>
      </c>
      <c r="K430" s="7">
        <v>83.819000000000003</v>
      </c>
      <c r="L430" s="7">
        <v>0</v>
      </c>
    </row>
    <row r="431" spans="1:12">
      <c r="A431" s="6">
        <v>6</v>
      </c>
      <c r="B431" s="6">
        <v>18</v>
      </c>
      <c r="C431" s="6">
        <v>1</v>
      </c>
      <c r="D431" s="6" t="s">
        <v>8</v>
      </c>
      <c r="E431" s="7">
        <v>-8.6910000000000007</v>
      </c>
      <c r="F431" s="7">
        <v>-5.2480000000000002</v>
      </c>
      <c r="G431" s="7">
        <v>-91.039000000000001</v>
      </c>
      <c r="H431" s="7">
        <v>0</v>
      </c>
      <c r="I431" s="7">
        <v>5.1999999999999998E-2</v>
      </c>
      <c r="J431" s="7">
        <v>3.9E-2</v>
      </c>
      <c r="K431" s="7">
        <v>-91.992999999999995</v>
      </c>
      <c r="L431" s="7">
        <v>0</v>
      </c>
    </row>
    <row r="432" spans="1:12">
      <c r="A432" s="6">
        <v>6</v>
      </c>
      <c r="B432" s="6">
        <v>18</v>
      </c>
      <c r="C432" s="6">
        <v>1</v>
      </c>
      <c r="D432" s="6" t="s">
        <v>9</v>
      </c>
      <c r="E432" s="7">
        <v>6.8620000000000001</v>
      </c>
      <c r="F432" s="7">
        <v>4.1420000000000003</v>
      </c>
      <c r="G432" s="7">
        <v>45.817999999999998</v>
      </c>
      <c r="H432" s="7">
        <v>0</v>
      </c>
      <c r="I432" s="7">
        <v>-2.7E-2</v>
      </c>
      <c r="J432" s="7">
        <v>-0.02</v>
      </c>
      <c r="K432" s="7">
        <v>46.265999999999998</v>
      </c>
      <c r="L432" s="7">
        <v>0</v>
      </c>
    </row>
    <row r="433" spans="1:12">
      <c r="A433" s="6">
        <v>6</v>
      </c>
      <c r="B433" s="6">
        <v>18</v>
      </c>
      <c r="C433" s="6">
        <v>1</v>
      </c>
      <c r="D433" s="6" t="s">
        <v>10</v>
      </c>
      <c r="E433" s="7">
        <v>-675.61300000000006</v>
      </c>
      <c r="F433" s="7">
        <v>-407.03800000000001</v>
      </c>
      <c r="G433" s="7">
        <v>-429.95800000000003</v>
      </c>
      <c r="H433" s="7">
        <v>0</v>
      </c>
      <c r="I433" s="7">
        <v>-0.106</v>
      </c>
      <c r="J433" s="7">
        <v>-0.08</v>
      </c>
      <c r="K433" s="7">
        <v>-443.44600000000003</v>
      </c>
      <c r="L433" s="7">
        <v>0</v>
      </c>
    </row>
    <row r="434" spans="1:12">
      <c r="A434" s="6">
        <v>7</v>
      </c>
      <c r="B434" s="6">
        <v>19</v>
      </c>
      <c r="C434" s="6">
        <v>6</v>
      </c>
      <c r="D434" s="6" t="s">
        <v>7</v>
      </c>
      <c r="E434" s="7">
        <v>-34.51</v>
      </c>
      <c r="F434" s="7">
        <v>-20.138999999999999</v>
      </c>
      <c r="G434" s="7">
        <v>37.173999999999999</v>
      </c>
      <c r="H434" s="7">
        <v>0</v>
      </c>
      <c r="I434" s="7">
        <v>-2.242</v>
      </c>
      <c r="J434" s="7">
        <v>-1.679</v>
      </c>
      <c r="K434" s="7">
        <v>37.875999999999998</v>
      </c>
      <c r="L434" s="7">
        <v>0</v>
      </c>
    </row>
    <row r="435" spans="1:12">
      <c r="A435" s="6">
        <v>7</v>
      </c>
      <c r="B435" s="6">
        <v>19</v>
      </c>
      <c r="C435" s="6">
        <v>6</v>
      </c>
      <c r="D435" s="6" t="s">
        <v>8</v>
      </c>
      <c r="E435" s="7">
        <v>31.934999999999999</v>
      </c>
      <c r="F435" s="7">
        <v>18.887</v>
      </c>
      <c r="G435" s="7">
        <v>-32.640999999999998</v>
      </c>
      <c r="H435" s="7">
        <v>0</v>
      </c>
      <c r="I435" s="7">
        <v>1.9610000000000001</v>
      </c>
      <c r="J435" s="7">
        <v>1.4690000000000001</v>
      </c>
      <c r="K435" s="7">
        <v>-33.122</v>
      </c>
      <c r="L435" s="7">
        <v>0</v>
      </c>
    </row>
    <row r="436" spans="1:12">
      <c r="A436" s="6">
        <v>7</v>
      </c>
      <c r="B436" s="6">
        <v>19</v>
      </c>
      <c r="C436" s="6">
        <v>6</v>
      </c>
      <c r="D436" s="6" t="s">
        <v>9</v>
      </c>
      <c r="E436" s="7">
        <v>-20.763999999999999</v>
      </c>
      <c r="F436" s="7">
        <v>-12.196</v>
      </c>
      <c r="G436" s="7">
        <v>21.815999999999999</v>
      </c>
      <c r="H436" s="7">
        <v>0</v>
      </c>
      <c r="I436" s="7">
        <v>-1.3140000000000001</v>
      </c>
      <c r="J436" s="7">
        <v>-0.98399999999999999</v>
      </c>
      <c r="K436" s="7">
        <v>22.187000000000001</v>
      </c>
      <c r="L436" s="7">
        <v>0</v>
      </c>
    </row>
    <row r="437" spans="1:12">
      <c r="A437" s="6">
        <v>7</v>
      </c>
      <c r="B437" s="6">
        <v>19</v>
      </c>
      <c r="C437" s="6">
        <v>6</v>
      </c>
      <c r="D437" s="6" t="s">
        <v>10</v>
      </c>
      <c r="E437" s="7">
        <v>-85.412000000000006</v>
      </c>
      <c r="F437" s="7">
        <v>-49.753999999999998</v>
      </c>
      <c r="G437" s="7">
        <v>19.555</v>
      </c>
      <c r="H437" s="7">
        <v>0</v>
      </c>
      <c r="I437" s="7">
        <v>-1.1739999999999999</v>
      </c>
      <c r="J437" s="7">
        <v>-0.88</v>
      </c>
      <c r="K437" s="7">
        <v>19.811</v>
      </c>
      <c r="L437" s="7">
        <v>0</v>
      </c>
    </row>
    <row r="438" spans="1:12">
      <c r="A438" s="6">
        <v>7</v>
      </c>
      <c r="B438" s="6">
        <v>19</v>
      </c>
      <c r="C438" s="6">
        <v>5</v>
      </c>
      <c r="D438" s="6" t="s">
        <v>7</v>
      </c>
      <c r="E438" s="7">
        <v>-29.759</v>
      </c>
      <c r="F438" s="7">
        <v>-18.033999999999999</v>
      </c>
      <c r="G438" s="7">
        <v>59.603000000000002</v>
      </c>
      <c r="H438" s="7">
        <v>0</v>
      </c>
      <c r="I438" s="7">
        <v>-3.649</v>
      </c>
      <c r="J438" s="7">
        <v>-2.7330000000000001</v>
      </c>
      <c r="K438" s="7">
        <v>61.902000000000001</v>
      </c>
      <c r="L438" s="7">
        <v>0</v>
      </c>
    </row>
    <row r="439" spans="1:12">
      <c r="A439" s="6">
        <v>7</v>
      </c>
      <c r="B439" s="6">
        <v>19</v>
      </c>
      <c r="C439" s="6">
        <v>5</v>
      </c>
      <c r="D439" s="6" t="s">
        <v>8</v>
      </c>
      <c r="E439" s="7">
        <v>30.158000000000001</v>
      </c>
      <c r="F439" s="7">
        <v>18.225999999999999</v>
      </c>
      <c r="G439" s="7">
        <v>-56.878</v>
      </c>
      <c r="H439" s="7">
        <v>0</v>
      </c>
      <c r="I439" s="7">
        <v>3.4790000000000001</v>
      </c>
      <c r="J439" s="7">
        <v>2.6059999999999999</v>
      </c>
      <c r="K439" s="7">
        <v>-58.906999999999996</v>
      </c>
      <c r="L439" s="7">
        <v>0</v>
      </c>
    </row>
    <row r="440" spans="1:12">
      <c r="A440" s="6">
        <v>7</v>
      </c>
      <c r="B440" s="6">
        <v>19</v>
      </c>
      <c r="C440" s="6">
        <v>5</v>
      </c>
      <c r="D440" s="6" t="s">
        <v>9</v>
      </c>
      <c r="E440" s="7">
        <v>-18.724</v>
      </c>
      <c r="F440" s="7">
        <v>-11.331</v>
      </c>
      <c r="G440" s="7">
        <v>36.398000000000003</v>
      </c>
      <c r="H440" s="7">
        <v>0</v>
      </c>
      <c r="I440" s="7">
        <v>-2.2280000000000002</v>
      </c>
      <c r="J440" s="7">
        <v>-1.669</v>
      </c>
      <c r="K440" s="7">
        <v>37.753</v>
      </c>
      <c r="L440" s="7">
        <v>0</v>
      </c>
    </row>
    <row r="441" spans="1:12">
      <c r="A441" s="6">
        <v>7</v>
      </c>
      <c r="B441" s="6">
        <v>19</v>
      </c>
      <c r="C441" s="6">
        <v>5</v>
      </c>
      <c r="D441" s="6" t="s">
        <v>10</v>
      </c>
      <c r="E441" s="7">
        <v>-195.56299999999999</v>
      </c>
      <c r="F441" s="7">
        <v>-116.331</v>
      </c>
      <c r="G441" s="7">
        <v>65.325000000000003</v>
      </c>
      <c r="H441" s="7">
        <v>0</v>
      </c>
      <c r="I441" s="7">
        <v>-3.9740000000000002</v>
      </c>
      <c r="J441" s="7">
        <v>-2.9769999999999999</v>
      </c>
      <c r="K441" s="7">
        <v>67.222999999999999</v>
      </c>
      <c r="L441" s="7">
        <v>0</v>
      </c>
    </row>
    <row r="442" spans="1:12">
      <c r="A442" s="6">
        <v>7</v>
      </c>
      <c r="B442" s="6">
        <v>19</v>
      </c>
      <c r="C442" s="6">
        <v>4</v>
      </c>
      <c r="D442" s="6" t="s">
        <v>7</v>
      </c>
      <c r="E442" s="7">
        <v>-28.413</v>
      </c>
      <c r="F442" s="7">
        <v>-17.137</v>
      </c>
      <c r="G442" s="7">
        <v>77.174000000000007</v>
      </c>
      <c r="H442" s="7">
        <v>0</v>
      </c>
      <c r="I442" s="7">
        <v>-4.6920000000000002</v>
      </c>
      <c r="J442" s="7">
        <v>-3.5150000000000001</v>
      </c>
      <c r="K442" s="7">
        <v>80.814999999999998</v>
      </c>
      <c r="L442" s="7">
        <v>0</v>
      </c>
    </row>
    <row r="443" spans="1:12">
      <c r="A443" s="6">
        <v>7</v>
      </c>
      <c r="B443" s="6">
        <v>19</v>
      </c>
      <c r="C443" s="6">
        <v>4</v>
      </c>
      <c r="D443" s="6" t="s">
        <v>8</v>
      </c>
      <c r="E443" s="7">
        <v>26.268999999999998</v>
      </c>
      <c r="F443" s="7">
        <v>15.84</v>
      </c>
      <c r="G443" s="7">
        <v>-81.370999999999995</v>
      </c>
      <c r="H443" s="7">
        <v>0</v>
      </c>
      <c r="I443" s="7">
        <v>4.9550000000000001</v>
      </c>
      <c r="J443" s="7">
        <v>3.7120000000000002</v>
      </c>
      <c r="K443" s="7">
        <v>-85.206000000000003</v>
      </c>
      <c r="L443" s="7">
        <v>0</v>
      </c>
    </row>
    <row r="444" spans="1:12">
      <c r="A444" s="6">
        <v>7</v>
      </c>
      <c r="B444" s="6">
        <v>19</v>
      </c>
      <c r="C444" s="6">
        <v>4</v>
      </c>
      <c r="D444" s="6" t="s">
        <v>9</v>
      </c>
      <c r="E444" s="7">
        <v>-17.088000000000001</v>
      </c>
      <c r="F444" s="7">
        <v>-10.305999999999999</v>
      </c>
      <c r="G444" s="7">
        <v>49.543999999999997</v>
      </c>
      <c r="H444" s="7">
        <v>0</v>
      </c>
      <c r="I444" s="7">
        <v>-3.0150000000000001</v>
      </c>
      <c r="J444" s="7">
        <v>-2.258</v>
      </c>
      <c r="K444" s="7">
        <v>51.881999999999998</v>
      </c>
      <c r="L444" s="7">
        <v>0</v>
      </c>
    </row>
    <row r="445" spans="1:12">
      <c r="A445" s="6">
        <v>7</v>
      </c>
      <c r="B445" s="6">
        <v>19</v>
      </c>
      <c r="C445" s="6">
        <v>4</v>
      </c>
      <c r="D445" s="6" t="s">
        <v>10</v>
      </c>
      <c r="E445" s="7">
        <v>-305.00599999999997</v>
      </c>
      <c r="F445" s="7">
        <v>-182.59399999999999</v>
      </c>
      <c r="G445" s="7">
        <v>131.721</v>
      </c>
      <c r="H445" s="7">
        <v>0</v>
      </c>
      <c r="I445" s="7">
        <v>-8.0760000000000005</v>
      </c>
      <c r="J445" s="7">
        <v>-6.05</v>
      </c>
      <c r="K445" s="7">
        <v>137.29499999999999</v>
      </c>
      <c r="L445" s="7">
        <v>0</v>
      </c>
    </row>
    <row r="446" spans="1:12">
      <c r="A446" s="6">
        <v>7</v>
      </c>
      <c r="B446" s="6">
        <v>19</v>
      </c>
      <c r="C446" s="6">
        <v>3</v>
      </c>
      <c r="D446" s="6" t="s">
        <v>7</v>
      </c>
      <c r="E446" s="7">
        <v>-26.693000000000001</v>
      </c>
      <c r="F446" s="7">
        <v>-16.116</v>
      </c>
      <c r="G446" s="7">
        <v>93.32</v>
      </c>
      <c r="H446" s="7">
        <v>0</v>
      </c>
      <c r="I446" s="7">
        <v>-5.4980000000000002</v>
      </c>
      <c r="J446" s="7">
        <v>-4.1189999999999998</v>
      </c>
      <c r="K446" s="7">
        <v>97.766000000000005</v>
      </c>
      <c r="L446" s="7">
        <v>0</v>
      </c>
    </row>
    <row r="447" spans="1:12">
      <c r="A447" s="6">
        <v>7</v>
      </c>
      <c r="B447" s="6">
        <v>19</v>
      </c>
      <c r="C447" s="6">
        <v>3</v>
      </c>
      <c r="D447" s="6" t="s">
        <v>8</v>
      </c>
      <c r="E447" s="7">
        <v>25.814</v>
      </c>
      <c r="F447" s="7">
        <v>15.585000000000001</v>
      </c>
      <c r="G447" s="7">
        <v>-92.665000000000006</v>
      </c>
      <c r="H447" s="7">
        <v>0</v>
      </c>
      <c r="I447" s="7">
        <v>5.4749999999999996</v>
      </c>
      <c r="J447" s="7">
        <v>4.101</v>
      </c>
      <c r="K447" s="7">
        <v>-97.134</v>
      </c>
      <c r="L447" s="7">
        <v>0</v>
      </c>
    </row>
    <row r="448" spans="1:12">
      <c r="A448" s="6">
        <v>7</v>
      </c>
      <c r="B448" s="6">
        <v>19</v>
      </c>
      <c r="C448" s="6">
        <v>3</v>
      </c>
      <c r="D448" s="6" t="s">
        <v>9</v>
      </c>
      <c r="E448" s="7">
        <v>-16.408000000000001</v>
      </c>
      <c r="F448" s="7">
        <v>-9.9060000000000006</v>
      </c>
      <c r="G448" s="7">
        <v>58.119</v>
      </c>
      <c r="H448" s="7">
        <v>0</v>
      </c>
      <c r="I448" s="7">
        <v>-3.4289999999999998</v>
      </c>
      <c r="J448" s="7">
        <v>-2.569</v>
      </c>
      <c r="K448" s="7">
        <v>60.905999999999999</v>
      </c>
      <c r="L448" s="7">
        <v>0</v>
      </c>
    </row>
    <row r="449" spans="1:12">
      <c r="A449" s="6">
        <v>7</v>
      </c>
      <c r="B449" s="6">
        <v>19</v>
      </c>
      <c r="C449" s="6">
        <v>3</v>
      </c>
      <c r="D449" s="6" t="s">
        <v>10</v>
      </c>
      <c r="E449" s="7">
        <v>-413.54199999999997</v>
      </c>
      <c r="F449" s="7">
        <v>-248.30500000000001</v>
      </c>
      <c r="G449" s="7">
        <v>224.40600000000001</v>
      </c>
      <c r="H449" s="7">
        <v>0</v>
      </c>
      <c r="I449" s="7">
        <v>-13.723000000000001</v>
      </c>
      <c r="J449" s="7">
        <v>-10.28</v>
      </c>
      <c r="K449" s="7">
        <v>236.173</v>
      </c>
      <c r="L449" s="7">
        <v>0</v>
      </c>
    </row>
    <row r="450" spans="1:12">
      <c r="A450" s="6">
        <v>7</v>
      </c>
      <c r="B450" s="6">
        <v>19</v>
      </c>
      <c r="C450" s="6">
        <v>2</v>
      </c>
      <c r="D450" s="6" t="s">
        <v>7</v>
      </c>
      <c r="E450" s="7">
        <v>-25.504000000000001</v>
      </c>
      <c r="F450" s="7">
        <v>-15.417999999999999</v>
      </c>
      <c r="G450" s="7">
        <v>106.515</v>
      </c>
      <c r="H450" s="7">
        <v>0</v>
      </c>
      <c r="I450" s="7">
        <v>-6.1550000000000002</v>
      </c>
      <c r="J450" s="7">
        <v>-4.6109999999999998</v>
      </c>
      <c r="K450" s="7">
        <v>110.803</v>
      </c>
      <c r="L450" s="7">
        <v>0</v>
      </c>
    </row>
    <row r="451" spans="1:12">
      <c r="A451" s="6">
        <v>7</v>
      </c>
      <c r="B451" s="6">
        <v>19</v>
      </c>
      <c r="C451" s="6">
        <v>2</v>
      </c>
      <c r="D451" s="6" t="s">
        <v>8</v>
      </c>
      <c r="E451" s="7">
        <v>26.073</v>
      </c>
      <c r="F451" s="7">
        <v>15.766</v>
      </c>
      <c r="G451" s="7">
        <v>-110.874</v>
      </c>
      <c r="H451" s="7">
        <v>0</v>
      </c>
      <c r="I451" s="7">
        <v>6.42</v>
      </c>
      <c r="J451" s="7">
        <v>4.8090000000000002</v>
      </c>
      <c r="K451" s="7">
        <v>-115.455</v>
      </c>
      <c r="L451" s="7">
        <v>0</v>
      </c>
    </row>
    <row r="452" spans="1:12">
      <c r="A452" s="6">
        <v>7</v>
      </c>
      <c r="B452" s="6">
        <v>19</v>
      </c>
      <c r="C452" s="6">
        <v>2</v>
      </c>
      <c r="D452" s="6" t="s">
        <v>9</v>
      </c>
      <c r="E452" s="7">
        <v>-16.117999999999999</v>
      </c>
      <c r="F452" s="7">
        <v>-9.7449999999999992</v>
      </c>
      <c r="G452" s="7">
        <v>67.933999999999997</v>
      </c>
      <c r="H452" s="7">
        <v>0</v>
      </c>
      <c r="I452" s="7">
        <v>-3.93</v>
      </c>
      <c r="J452" s="7">
        <v>-2.944</v>
      </c>
      <c r="K452" s="7">
        <v>70.704999999999998</v>
      </c>
      <c r="L452" s="7">
        <v>0</v>
      </c>
    </row>
    <row r="453" spans="1:12">
      <c r="A453" s="6">
        <v>7</v>
      </c>
      <c r="B453" s="6">
        <v>19</v>
      </c>
      <c r="C453" s="6">
        <v>2</v>
      </c>
      <c r="D453" s="6" t="s">
        <v>10</v>
      </c>
      <c r="E453" s="7">
        <v>-520.29499999999996</v>
      </c>
      <c r="F453" s="7">
        <v>-312.96100000000001</v>
      </c>
      <c r="G453" s="7">
        <v>328.327</v>
      </c>
      <c r="H453" s="7">
        <v>0</v>
      </c>
      <c r="I453" s="7">
        <v>-19.925000000000001</v>
      </c>
      <c r="J453" s="7">
        <v>-14.926</v>
      </c>
      <c r="K453" s="7">
        <v>347.077</v>
      </c>
      <c r="L453" s="7">
        <v>0</v>
      </c>
    </row>
    <row r="454" spans="1:12">
      <c r="A454" s="6">
        <v>7</v>
      </c>
      <c r="B454" s="6">
        <v>19</v>
      </c>
      <c r="C454" s="6">
        <v>1</v>
      </c>
      <c r="D454" s="6" t="s">
        <v>7</v>
      </c>
      <c r="E454" s="7">
        <v>-14.957000000000001</v>
      </c>
      <c r="F454" s="7">
        <v>-9.0540000000000003</v>
      </c>
      <c r="G454" s="7">
        <v>82.51</v>
      </c>
      <c r="H454" s="7">
        <v>0</v>
      </c>
      <c r="I454" s="7">
        <v>-4.6589999999999998</v>
      </c>
      <c r="J454" s="7">
        <v>-3.49</v>
      </c>
      <c r="K454" s="7">
        <v>85.26</v>
      </c>
      <c r="L454" s="7">
        <v>0</v>
      </c>
    </row>
    <row r="455" spans="1:12">
      <c r="A455" s="6">
        <v>7</v>
      </c>
      <c r="B455" s="6">
        <v>19</v>
      </c>
      <c r="C455" s="6">
        <v>1</v>
      </c>
      <c r="D455" s="6" t="s">
        <v>8</v>
      </c>
      <c r="E455" s="7">
        <v>7.4779999999999998</v>
      </c>
      <c r="F455" s="7">
        <v>4.5229999999999997</v>
      </c>
      <c r="G455" s="7">
        <v>-89.063000000000002</v>
      </c>
      <c r="H455" s="7">
        <v>0</v>
      </c>
      <c r="I455" s="7">
        <v>5.0449999999999999</v>
      </c>
      <c r="J455" s="7">
        <v>3.7789999999999999</v>
      </c>
      <c r="K455" s="7">
        <v>-92.171000000000006</v>
      </c>
      <c r="L455" s="7">
        <v>0</v>
      </c>
    </row>
    <row r="456" spans="1:12">
      <c r="A456" s="6">
        <v>7</v>
      </c>
      <c r="B456" s="6">
        <v>19</v>
      </c>
      <c r="C456" s="6">
        <v>1</v>
      </c>
      <c r="D456" s="6" t="s">
        <v>9</v>
      </c>
      <c r="E456" s="7">
        <v>-5.9039999999999999</v>
      </c>
      <c r="F456" s="7">
        <v>-3.573</v>
      </c>
      <c r="G456" s="7">
        <v>45.15</v>
      </c>
      <c r="H456" s="7">
        <v>0</v>
      </c>
      <c r="I456" s="7">
        <v>-2.5539999999999998</v>
      </c>
      <c r="J456" s="7">
        <v>-1.913</v>
      </c>
      <c r="K456" s="7">
        <v>46.692</v>
      </c>
      <c r="L456" s="7">
        <v>0</v>
      </c>
    </row>
    <row r="457" spans="1:12">
      <c r="A457" s="6">
        <v>7</v>
      </c>
      <c r="B457" s="6">
        <v>19</v>
      </c>
      <c r="C457" s="6">
        <v>1</v>
      </c>
      <c r="D457" s="6" t="s">
        <v>10</v>
      </c>
      <c r="E457" s="7">
        <v>-623.92899999999997</v>
      </c>
      <c r="F457" s="7">
        <v>-375.75900000000001</v>
      </c>
      <c r="G457" s="7">
        <v>436.22199999999998</v>
      </c>
      <c r="H457" s="7">
        <v>0</v>
      </c>
      <c r="I457" s="7">
        <v>-26.241</v>
      </c>
      <c r="J457" s="7">
        <v>-19.658000000000001</v>
      </c>
      <c r="K457" s="7">
        <v>461.57400000000001</v>
      </c>
      <c r="L457" s="7">
        <v>0</v>
      </c>
    </row>
    <row r="458" spans="1:12">
      <c r="A458" s="6">
        <v>7</v>
      </c>
      <c r="B458" s="6">
        <v>20</v>
      </c>
      <c r="C458" s="6">
        <v>6</v>
      </c>
      <c r="D458" s="6" t="s">
        <v>7</v>
      </c>
      <c r="E458" s="7">
        <v>49.177</v>
      </c>
      <c r="F458" s="7">
        <v>29.018000000000001</v>
      </c>
      <c r="G458" s="7">
        <v>88.77</v>
      </c>
      <c r="H458" s="7">
        <v>0</v>
      </c>
      <c r="I458" s="7">
        <v>-5.3920000000000003</v>
      </c>
      <c r="J458" s="7">
        <v>-4.0389999999999997</v>
      </c>
      <c r="K458" s="7">
        <v>91.587999999999994</v>
      </c>
      <c r="L458" s="7">
        <v>0</v>
      </c>
    </row>
    <row r="459" spans="1:12">
      <c r="A459" s="6">
        <v>7</v>
      </c>
      <c r="B459" s="6">
        <v>20</v>
      </c>
      <c r="C459" s="6">
        <v>6</v>
      </c>
      <c r="D459" s="6" t="s">
        <v>8</v>
      </c>
      <c r="E459" s="7">
        <v>-38.957000000000001</v>
      </c>
      <c r="F459" s="7">
        <v>-23.75</v>
      </c>
      <c r="G459" s="7">
        <v>-41.137999999999998</v>
      </c>
      <c r="H459" s="7">
        <v>0</v>
      </c>
      <c r="I459" s="7">
        <v>2.3719999999999999</v>
      </c>
      <c r="J459" s="7">
        <v>1.776</v>
      </c>
      <c r="K459" s="7">
        <v>-40.209000000000003</v>
      </c>
      <c r="L459" s="7">
        <v>0</v>
      </c>
    </row>
    <row r="460" spans="1:12">
      <c r="A460" s="6">
        <v>7</v>
      </c>
      <c r="B460" s="6">
        <v>20</v>
      </c>
      <c r="C460" s="6">
        <v>6</v>
      </c>
      <c r="D460" s="6" t="s">
        <v>9</v>
      </c>
      <c r="E460" s="7">
        <v>27.542000000000002</v>
      </c>
      <c r="F460" s="7">
        <v>16.489999999999998</v>
      </c>
      <c r="G460" s="7">
        <v>40.381</v>
      </c>
      <c r="H460" s="7">
        <v>0</v>
      </c>
      <c r="I460" s="7">
        <v>-2.4260000000000002</v>
      </c>
      <c r="J460" s="7">
        <v>-1.8169999999999999</v>
      </c>
      <c r="K460" s="7">
        <v>41.186</v>
      </c>
      <c r="L460" s="7">
        <v>0</v>
      </c>
    </row>
    <row r="461" spans="1:12">
      <c r="A461" s="6">
        <v>7</v>
      </c>
      <c r="B461" s="6">
        <v>20</v>
      </c>
      <c r="C461" s="6">
        <v>6</v>
      </c>
      <c r="D461" s="6" t="s">
        <v>10</v>
      </c>
      <c r="E461" s="7">
        <v>-124.629</v>
      </c>
      <c r="F461" s="7">
        <v>-72.245999999999995</v>
      </c>
      <c r="G461" s="7">
        <v>8.7959999999999994</v>
      </c>
      <c r="H461" s="7">
        <v>0</v>
      </c>
      <c r="I461" s="7">
        <v>-0.48299999999999998</v>
      </c>
      <c r="J461" s="7">
        <v>-0.36199999999999999</v>
      </c>
      <c r="K461" s="7">
        <v>8.7080000000000002</v>
      </c>
      <c r="L461" s="7">
        <v>0</v>
      </c>
    </row>
    <row r="462" spans="1:12">
      <c r="A462" s="6">
        <v>7</v>
      </c>
      <c r="B462" s="6">
        <v>20</v>
      </c>
      <c r="C462" s="6">
        <v>5</v>
      </c>
      <c r="D462" s="6" t="s">
        <v>7</v>
      </c>
      <c r="E462" s="7">
        <v>31.931000000000001</v>
      </c>
      <c r="F462" s="7">
        <v>19.321999999999999</v>
      </c>
      <c r="G462" s="7">
        <v>137.05600000000001</v>
      </c>
      <c r="H462" s="7">
        <v>0</v>
      </c>
      <c r="I462" s="7">
        <v>-8.375</v>
      </c>
      <c r="J462" s="7">
        <v>-6.274</v>
      </c>
      <c r="K462" s="7">
        <v>142.41399999999999</v>
      </c>
      <c r="L462" s="7">
        <v>0</v>
      </c>
    </row>
    <row r="463" spans="1:12">
      <c r="A463" s="6">
        <v>7</v>
      </c>
      <c r="B463" s="6">
        <v>20</v>
      </c>
      <c r="C463" s="6">
        <v>5</v>
      </c>
      <c r="D463" s="6" t="s">
        <v>8</v>
      </c>
      <c r="E463" s="7">
        <v>-35.125</v>
      </c>
      <c r="F463" s="7">
        <v>-21.28</v>
      </c>
      <c r="G463" s="7">
        <v>-95.694999999999993</v>
      </c>
      <c r="H463" s="7">
        <v>0</v>
      </c>
      <c r="I463" s="7">
        <v>5.7640000000000002</v>
      </c>
      <c r="J463" s="7">
        <v>4.3170000000000002</v>
      </c>
      <c r="K463" s="7">
        <v>-97.117000000000004</v>
      </c>
      <c r="L463" s="7">
        <v>0</v>
      </c>
    </row>
    <row r="464" spans="1:12">
      <c r="A464" s="6">
        <v>7</v>
      </c>
      <c r="B464" s="6">
        <v>20</v>
      </c>
      <c r="C464" s="6">
        <v>5</v>
      </c>
      <c r="D464" s="6" t="s">
        <v>9</v>
      </c>
      <c r="E464" s="7">
        <v>20.954999999999998</v>
      </c>
      <c r="F464" s="7">
        <v>12.688000000000001</v>
      </c>
      <c r="G464" s="7">
        <v>72.478999999999999</v>
      </c>
      <c r="H464" s="7">
        <v>0</v>
      </c>
      <c r="I464" s="7">
        <v>-4.4180000000000001</v>
      </c>
      <c r="J464" s="7">
        <v>-3.31</v>
      </c>
      <c r="K464" s="7">
        <v>74.853999999999999</v>
      </c>
      <c r="L464" s="7">
        <v>0</v>
      </c>
    </row>
    <row r="465" spans="1:12">
      <c r="A465" s="6">
        <v>7</v>
      </c>
      <c r="B465" s="6">
        <v>20</v>
      </c>
      <c r="C465" s="6">
        <v>5</v>
      </c>
      <c r="D465" s="6" t="s">
        <v>10</v>
      </c>
      <c r="E465" s="7">
        <v>-281.36399999999998</v>
      </c>
      <c r="F465" s="7">
        <v>-167.37100000000001</v>
      </c>
      <c r="G465" s="7">
        <v>9.75</v>
      </c>
      <c r="H465" s="7">
        <v>0</v>
      </c>
      <c r="I465" s="7">
        <v>-0.314</v>
      </c>
      <c r="J465" s="7">
        <v>-0.23499999999999999</v>
      </c>
      <c r="K465" s="7">
        <v>6.4</v>
      </c>
      <c r="L465" s="7">
        <v>0</v>
      </c>
    </row>
    <row r="466" spans="1:12">
      <c r="A466" s="6">
        <v>7</v>
      </c>
      <c r="B466" s="6">
        <v>20</v>
      </c>
      <c r="C466" s="6">
        <v>4</v>
      </c>
      <c r="D466" s="6" t="s">
        <v>7</v>
      </c>
      <c r="E466" s="7">
        <v>34.444000000000003</v>
      </c>
      <c r="F466" s="7">
        <v>20.859000000000002</v>
      </c>
      <c r="G466" s="7">
        <v>154.17699999999999</v>
      </c>
      <c r="H466" s="7">
        <v>0</v>
      </c>
      <c r="I466" s="7">
        <v>-9.3130000000000006</v>
      </c>
      <c r="J466" s="7">
        <v>-6.976</v>
      </c>
      <c r="K466" s="7">
        <v>160.74299999999999</v>
      </c>
      <c r="L466" s="7">
        <v>0</v>
      </c>
    </row>
    <row r="467" spans="1:12">
      <c r="A467" s="6">
        <v>7</v>
      </c>
      <c r="B467" s="6">
        <v>20</v>
      </c>
      <c r="C467" s="6">
        <v>4</v>
      </c>
      <c r="D467" s="6" t="s">
        <v>8</v>
      </c>
      <c r="E467" s="7">
        <v>-30.568000000000001</v>
      </c>
      <c r="F467" s="7">
        <v>-18.568999999999999</v>
      </c>
      <c r="G467" s="7">
        <v>-152.34299999999999</v>
      </c>
      <c r="H467" s="7">
        <v>0</v>
      </c>
      <c r="I467" s="7">
        <v>9.3819999999999997</v>
      </c>
      <c r="J467" s="7">
        <v>7.0279999999999996</v>
      </c>
      <c r="K467" s="7">
        <v>-157.98400000000001</v>
      </c>
      <c r="L467" s="7">
        <v>0</v>
      </c>
    </row>
    <row r="468" spans="1:12">
      <c r="A468" s="6">
        <v>7</v>
      </c>
      <c r="B468" s="6">
        <v>20</v>
      </c>
      <c r="C468" s="6">
        <v>4</v>
      </c>
      <c r="D468" s="6" t="s">
        <v>9</v>
      </c>
      <c r="E468" s="7">
        <v>20.315999999999999</v>
      </c>
      <c r="F468" s="7">
        <v>12.321</v>
      </c>
      <c r="G468" s="7">
        <v>95.549000000000007</v>
      </c>
      <c r="H468" s="7">
        <v>0</v>
      </c>
      <c r="I468" s="7">
        <v>-5.8419999999999996</v>
      </c>
      <c r="J468" s="7">
        <v>-4.3760000000000003</v>
      </c>
      <c r="K468" s="7">
        <v>99.602000000000004</v>
      </c>
      <c r="L468" s="7">
        <v>0</v>
      </c>
    </row>
    <row r="469" spans="1:12">
      <c r="A469" s="6">
        <v>7</v>
      </c>
      <c r="B469" s="6">
        <v>20</v>
      </c>
      <c r="C469" s="6">
        <v>4</v>
      </c>
      <c r="D469" s="6" t="s">
        <v>10</v>
      </c>
      <c r="E469" s="7">
        <v>-439.887</v>
      </c>
      <c r="F469" s="7">
        <v>-263.411</v>
      </c>
      <c r="G469" s="7">
        <v>-12.664999999999999</v>
      </c>
      <c r="H469" s="7">
        <v>0</v>
      </c>
      <c r="I469" s="7">
        <v>0.53500000000000003</v>
      </c>
      <c r="J469" s="7">
        <v>0.40100000000000002</v>
      </c>
      <c r="K469" s="7">
        <v>-7.7220000000000004</v>
      </c>
      <c r="L469" s="7">
        <v>0</v>
      </c>
    </row>
    <row r="470" spans="1:12">
      <c r="A470" s="6">
        <v>7</v>
      </c>
      <c r="B470" s="6">
        <v>20</v>
      </c>
      <c r="C470" s="6">
        <v>3</v>
      </c>
      <c r="D470" s="6" t="s">
        <v>7</v>
      </c>
      <c r="E470" s="7">
        <v>37.28</v>
      </c>
      <c r="F470" s="7">
        <v>22.6</v>
      </c>
      <c r="G470" s="7">
        <v>180.82499999999999</v>
      </c>
      <c r="H470" s="7">
        <v>0</v>
      </c>
      <c r="I470" s="7">
        <v>-10.382</v>
      </c>
      <c r="J470" s="7">
        <v>-7.7770000000000001</v>
      </c>
      <c r="K470" s="7">
        <v>188.19900000000001</v>
      </c>
      <c r="L470" s="7">
        <v>0</v>
      </c>
    </row>
    <row r="471" spans="1:12">
      <c r="A471" s="6">
        <v>7</v>
      </c>
      <c r="B471" s="6">
        <v>20</v>
      </c>
      <c r="C471" s="6">
        <v>3</v>
      </c>
      <c r="D471" s="6" t="s">
        <v>8</v>
      </c>
      <c r="E471" s="7">
        <v>-34.713999999999999</v>
      </c>
      <c r="F471" s="7">
        <v>-21.085000000000001</v>
      </c>
      <c r="G471" s="7">
        <v>-165.79</v>
      </c>
      <c r="H471" s="7">
        <v>0</v>
      </c>
      <c r="I471" s="7">
        <v>9.8010000000000002</v>
      </c>
      <c r="J471" s="7">
        <v>7.3419999999999996</v>
      </c>
      <c r="K471" s="7">
        <v>-173.125</v>
      </c>
      <c r="L471" s="7">
        <v>0</v>
      </c>
    </row>
    <row r="472" spans="1:12">
      <c r="A472" s="6">
        <v>7</v>
      </c>
      <c r="B472" s="6">
        <v>20</v>
      </c>
      <c r="C472" s="6">
        <v>3</v>
      </c>
      <c r="D472" s="6" t="s">
        <v>9</v>
      </c>
      <c r="E472" s="7">
        <v>22.498000000000001</v>
      </c>
      <c r="F472" s="7">
        <v>13.651</v>
      </c>
      <c r="G472" s="7">
        <v>107.96599999999999</v>
      </c>
      <c r="H472" s="7">
        <v>0</v>
      </c>
      <c r="I472" s="7">
        <v>-6.3070000000000004</v>
      </c>
      <c r="J472" s="7">
        <v>-4.7249999999999996</v>
      </c>
      <c r="K472" s="7">
        <v>112.914</v>
      </c>
      <c r="L472" s="7">
        <v>0</v>
      </c>
    </row>
    <row r="473" spans="1:12">
      <c r="A473" s="6">
        <v>7</v>
      </c>
      <c r="B473" s="6">
        <v>20</v>
      </c>
      <c r="C473" s="6">
        <v>3</v>
      </c>
      <c r="D473" s="6" t="s">
        <v>10</v>
      </c>
      <c r="E473" s="7">
        <v>-600.05799999999999</v>
      </c>
      <c r="F473" s="7">
        <v>-360.40800000000002</v>
      </c>
      <c r="G473" s="7">
        <v>-51.853999999999999</v>
      </c>
      <c r="H473" s="7">
        <v>0</v>
      </c>
      <c r="I473" s="7">
        <v>3.17</v>
      </c>
      <c r="J473" s="7">
        <v>2.3740000000000001</v>
      </c>
      <c r="K473" s="7">
        <v>-53.860999999999997</v>
      </c>
      <c r="L473" s="7">
        <v>0</v>
      </c>
    </row>
    <row r="474" spans="1:12">
      <c r="A474" s="6">
        <v>7</v>
      </c>
      <c r="B474" s="6">
        <v>20</v>
      </c>
      <c r="C474" s="6">
        <v>2</v>
      </c>
      <c r="D474" s="6" t="s">
        <v>7</v>
      </c>
      <c r="E474" s="7">
        <v>38.805</v>
      </c>
      <c r="F474" s="7">
        <v>23.555</v>
      </c>
      <c r="G474" s="7">
        <v>198.86</v>
      </c>
      <c r="H474" s="7">
        <v>0</v>
      </c>
      <c r="I474" s="7">
        <v>-11.355</v>
      </c>
      <c r="J474" s="7">
        <v>-8.5069999999999997</v>
      </c>
      <c r="K474" s="7">
        <v>204.81800000000001</v>
      </c>
      <c r="L474" s="7">
        <v>0</v>
      </c>
    </row>
    <row r="475" spans="1:12">
      <c r="A475" s="6">
        <v>7</v>
      </c>
      <c r="B475" s="6">
        <v>20</v>
      </c>
      <c r="C475" s="6">
        <v>2</v>
      </c>
      <c r="D475" s="6" t="s">
        <v>8</v>
      </c>
      <c r="E475" s="7">
        <v>-45.46</v>
      </c>
      <c r="F475" s="7">
        <v>-27.651</v>
      </c>
      <c r="G475" s="7">
        <v>-175.43199999999999</v>
      </c>
      <c r="H475" s="7">
        <v>0</v>
      </c>
      <c r="I475" s="7">
        <v>10.371</v>
      </c>
      <c r="J475" s="7">
        <v>7.7690000000000001</v>
      </c>
      <c r="K475" s="7">
        <v>-182.96600000000001</v>
      </c>
      <c r="L475" s="7">
        <v>0</v>
      </c>
    </row>
    <row r="476" spans="1:12">
      <c r="A476" s="6">
        <v>7</v>
      </c>
      <c r="B476" s="6">
        <v>20</v>
      </c>
      <c r="C476" s="6">
        <v>2</v>
      </c>
      <c r="D476" s="6" t="s">
        <v>9</v>
      </c>
      <c r="E476" s="7">
        <v>26.332999999999998</v>
      </c>
      <c r="F476" s="7">
        <v>16.001999999999999</v>
      </c>
      <c r="G476" s="7">
        <v>116.691</v>
      </c>
      <c r="H476" s="7">
        <v>0</v>
      </c>
      <c r="I476" s="7">
        <v>-6.79</v>
      </c>
      <c r="J476" s="7">
        <v>-5.0860000000000003</v>
      </c>
      <c r="K476" s="7">
        <v>121.182</v>
      </c>
      <c r="L476" s="7">
        <v>0</v>
      </c>
    </row>
    <row r="477" spans="1:12">
      <c r="A477" s="6">
        <v>7</v>
      </c>
      <c r="B477" s="6">
        <v>20</v>
      </c>
      <c r="C477" s="6">
        <v>2</v>
      </c>
      <c r="D477" s="6" t="s">
        <v>10</v>
      </c>
      <c r="E477" s="7">
        <v>-763.05399999999997</v>
      </c>
      <c r="F477" s="7">
        <v>-459.00700000000001</v>
      </c>
      <c r="G477" s="7">
        <v>-105.804</v>
      </c>
      <c r="H477" s="7">
        <v>0</v>
      </c>
      <c r="I477" s="7">
        <v>6.3890000000000002</v>
      </c>
      <c r="J477" s="7">
        <v>4.7859999999999996</v>
      </c>
      <c r="K477" s="7">
        <v>-111.667</v>
      </c>
      <c r="L477" s="7">
        <v>0</v>
      </c>
    </row>
    <row r="478" spans="1:12">
      <c r="A478" s="6">
        <v>7</v>
      </c>
      <c r="B478" s="6">
        <v>20</v>
      </c>
      <c r="C478" s="6">
        <v>1</v>
      </c>
      <c r="D478" s="6" t="s">
        <v>7</v>
      </c>
      <c r="E478" s="7">
        <v>29.257999999999999</v>
      </c>
      <c r="F478" s="7">
        <v>17.768000000000001</v>
      </c>
      <c r="G478" s="7">
        <v>211.702</v>
      </c>
      <c r="H478" s="7">
        <v>0</v>
      </c>
      <c r="I478" s="7">
        <v>-11.712999999999999</v>
      </c>
      <c r="J478" s="7">
        <v>-8.7739999999999991</v>
      </c>
      <c r="K478" s="7">
        <v>217.251</v>
      </c>
      <c r="L478" s="7">
        <v>0</v>
      </c>
    </row>
    <row r="479" spans="1:12">
      <c r="A479" s="6">
        <v>7</v>
      </c>
      <c r="B479" s="6">
        <v>20</v>
      </c>
      <c r="C479" s="6">
        <v>1</v>
      </c>
      <c r="D479" s="6" t="s">
        <v>8</v>
      </c>
      <c r="E479" s="7">
        <v>-14.629</v>
      </c>
      <c r="F479" s="7">
        <v>-8.9139999999999997</v>
      </c>
      <c r="G479" s="7">
        <v>-445.68200000000002</v>
      </c>
      <c r="H479" s="7">
        <v>0</v>
      </c>
      <c r="I479" s="7">
        <v>25.164999999999999</v>
      </c>
      <c r="J479" s="7">
        <v>18.852</v>
      </c>
      <c r="K479" s="7">
        <v>-460.916</v>
      </c>
      <c r="L479" s="7">
        <v>0</v>
      </c>
    </row>
    <row r="480" spans="1:12">
      <c r="A480" s="6">
        <v>7</v>
      </c>
      <c r="B480" s="6">
        <v>20</v>
      </c>
      <c r="C480" s="6">
        <v>1</v>
      </c>
      <c r="D480" s="6" t="s">
        <v>9</v>
      </c>
      <c r="E480" s="7">
        <v>11.548999999999999</v>
      </c>
      <c r="F480" s="7">
        <v>7.0220000000000002</v>
      </c>
      <c r="G480" s="7">
        <v>172.95400000000001</v>
      </c>
      <c r="H480" s="7">
        <v>0</v>
      </c>
      <c r="I480" s="7">
        <v>-9.7050000000000001</v>
      </c>
      <c r="J480" s="7">
        <v>-7.27</v>
      </c>
      <c r="K480" s="7">
        <v>178.465</v>
      </c>
      <c r="L480" s="7">
        <v>0</v>
      </c>
    </row>
    <row r="481" spans="1:12">
      <c r="A481" s="6">
        <v>7</v>
      </c>
      <c r="B481" s="6">
        <v>20</v>
      </c>
      <c r="C481" s="6">
        <v>1</v>
      </c>
      <c r="D481" s="6" t="s">
        <v>10</v>
      </c>
      <c r="E481" s="7">
        <v>-931.524</v>
      </c>
      <c r="F481" s="7">
        <v>-560.76300000000003</v>
      </c>
      <c r="G481" s="7">
        <v>-166.911</v>
      </c>
      <c r="H481" s="7">
        <v>0</v>
      </c>
      <c r="I481" s="7">
        <v>9.9239999999999995</v>
      </c>
      <c r="J481" s="7">
        <v>7.4340000000000002</v>
      </c>
      <c r="K481" s="7">
        <v>-175.99600000000001</v>
      </c>
      <c r="L481" s="7">
        <v>0</v>
      </c>
    </row>
    <row r="482" spans="1:12">
      <c r="A482" s="6">
        <v>7</v>
      </c>
      <c r="B482" s="6">
        <v>23</v>
      </c>
      <c r="C482" s="6">
        <v>6</v>
      </c>
      <c r="D482" s="6" t="s">
        <v>7</v>
      </c>
      <c r="E482" s="7">
        <v>-8.5340000000000007</v>
      </c>
      <c r="F482" s="7">
        <v>-6.0570000000000004</v>
      </c>
      <c r="G482" s="7">
        <v>62.231999999999999</v>
      </c>
      <c r="H482" s="7">
        <v>0</v>
      </c>
      <c r="I482" s="7">
        <v>-3.8039999999999998</v>
      </c>
      <c r="J482" s="7">
        <v>-2.85</v>
      </c>
      <c r="K482" s="7">
        <v>64.900000000000006</v>
      </c>
      <c r="L482" s="7">
        <v>0</v>
      </c>
    </row>
    <row r="483" spans="1:12">
      <c r="A483" s="6">
        <v>7</v>
      </c>
      <c r="B483" s="6">
        <v>23</v>
      </c>
      <c r="C483" s="6">
        <v>6</v>
      </c>
      <c r="D483" s="6" t="s">
        <v>8</v>
      </c>
      <c r="E483" s="7">
        <v>7.9269999999999996</v>
      </c>
      <c r="F483" s="7">
        <v>5.6369999999999996</v>
      </c>
      <c r="G483" s="7">
        <v>-56.999000000000002</v>
      </c>
      <c r="H483" s="7">
        <v>0</v>
      </c>
      <c r="I483" s="7">
        <v>3.4820000000000002</v>
      </c>
      <c r="J483" s="7">
        <v>2.6080000000000001</v>
      </c>
      <c r="K483" s="7">
        <v>-59.389000000000003</v>
      </c>
      <c r="L483" s="7">
        <v>0</v>
      </c>
    </row>
    <row r="484" spans="1:12">
      <c r="A484" s="6">
        <v>7</v>
      </c>
      <c r="B484" s="6">
        <v>23</v>
      </c>
      <c r="C484" s="6">
        <v>6</v>
      </c>
      <c r="D484" s="6" t="s">
        <v>9</v>
      </c>
      <c r="E484" s="7">
        <v>-5.1440000000000001</v>
      </c>
      <c r="F484" s="7">
        <v>-3.6549999999999998</v>
      </c>
      <c r="G484" s="7">
        <v>37.26</v>
      </c>
      <c r="H484" s="7">
        <v>0</v>
      </c>
      <c r="I484" s="7">
        <v>-2.2770000000000001</v>
      </c>
      <c r="J484" s="7">
        <v>-1.706</v>
      </c>
      <c r="K484" s="7">
        <v>38.840000000000003</v>
      </c>
      <c r="L484" s="7">
        <v>0</v>
      </c>
    </row>
    <row r="485" spans="1:12">
      <c r="A485" s="6">
        <v>7</v>
      </c>
      <c r="B485" s="6">
        <v>23</v>
      </c>
      <c r="C485" s="6">
        <v>6</v>
      </c>
      <c r="D485" s="6" t="s">
        <v>10</v>
      </c>
      <c r="E485" s="7">
        <v>-108.536</v>
      </c>
      <c r="F485" s="7">
        <v>-66.048000000000002</v>
      </c>
      <c r="G485" s="7">
        <v>6.4009999999999998</v>
      </c>
      <c r="H485" s="7">
        <v>0</v>
      </c>
      <c r="I485" s="7">
        <v>-0.35899999999999999</v>
      </c>
      <c r="J485" s="7">
        <v>-0.26900000000000002</v>
      </c>
      <c r="K485" s="7">
        <v>5.8719999999999999</v>
      </c>
      <c r="L485" s="7">
        <v>0</v>
      </c>
    </row>
    <row r="486" spans="1:12">
      <c r="A486" s="6">
        <v>7</v>
      </c>
      <c r="B486" s="6">
        <v>23</v>
      </c>
      <c r="C486" s="6">
        <v>5</v>
      </c>
      <c r="D486" s="6" t="s">
        <v>7</v>
      </c>
      <c r="E486" s="7">
        <v>-7.4690000000000003</v>
      </c>
      <c r="F486" s="7">
        <v>-5.4870000000000001</v>
      </c>
      <c r="G486" s="7">
        <v>84.769000000000005</v>
      </c>
      <c r="H486" s="7">
        <v>0</v>
      </c>
      <c r="I486" s="7">
        <v>-5.1929999999999996</v>
      </c>
      <c r="J486" s="7">
        <v>-3.89</v>
      </c>
      <c r="K486" s="7">
        <v>88.587999999999994</v>
      </c>
      <c r="L486" s="7">
        <v>0</v>
      </c>
    </row>
    <row r="487" spans="1:12">
      <c r="A487" s="6">
        <v>7</v>
      </c>
      <c r="B487" s="6">
        <v>23</v>
      </c>
      <c r="C487" s="6">
        <v>5</v>
      </c>
      <c r="D487" s="6" t="s">
        <v>8</v>
      </c>
      <c r="E487" s="7">
        <v>7.6180000000000003</v>
      </c>
      <c r="F487" s="7">
        <v>5.5510000000000002</v>
      </c>
      <c r="G487" s="7">
        <v>-83.075999999999993</v>
      </c>
      <c r="H487" s="7">
        <v>0</v>
      </c>
      <c r="I487" s="7">
        <v>5.09</v>
      </c>
      <c r="J487" s="7">
        <v>3.8130000000000002</v>
      </c>
      <c r="K487" s="7">
        <v>-86.766999999999996</v>
      </c>
      <c r="L487" s="7">
        <v>0</v>
      </c>
    </row>
    <row r="488" spans="1:12">
      <c r="A488" s="6">
        <v>7</v>
      </c>
      <c r="B488" s="6">
        <v>23</v>
      </c>
      <c r="C488" s="6">
        <v>5</v>
      </c>
      <c r="D488" s="6" t="s">
        <v>9</v>
      </c>
      <c r="E488" s="7">
        <v>-4.7149999999999999</v>
      </c>
      <c r="F488" s="7">
        <v>-3.4489999999999998</v>
      </c>
      <c r="G488" s="7">
        <v>52.451000000000001</v>
      </c>
      <c r="H488" s="7">
        <v>0</v>
      </c>
      <c r="I488" s="7">
        <v>-3.2130000000000001</v>
      </c>
      <c r="J488" s="7">
        <v>-2.407</v>
      </c>
      <c r="K488" s="7">
        <v>54.798000000000002</v>
      </c>
      <c r="L488" s="7">
        <v>0</v>
      </c>
    </row>
    <row r="489" spans="1:12">
      <c r="A489" s="6">
        <v>7</v>
      </c>
      <c r="B489" s="6">
        <v>23</v>
      </c>
      <c r="C489" s="6">
        <v>5</v>
      </c>
      <c r="D489" s="6" t="s">
        <v>10</v>
      </c>
      <c r="E489" s="7">
        <v>-241.91399999999999</v>
      </c>
      <c r="F489" s="7">
        <v>-149.137</v>
      </c>
      <c r="G489" s="7">
        <v>31.032</v>
      </c>
      <c r="H489" s="7">
        <v>0</v>
      </c>
      <c r="I489" s="7">
        <v>-1.8720000000000001</v>
      </c>
      <c r="J489" s="7">
        <v>-1.403</v>
      </c>
      <c r="K489" s="7">
        <v>31.376000000000001</v>
      </c>
      <c r="L489" s="7">
        <v>0</v>
      </c>
    </row>
    <row r="490" spans="1:12">
      <c r="A490" s="6">
        <v>7</v>
      </c>
      <c r="B490" s="6">
        <v>23</v>
      </c>
      <c r="C490" s="6">
        <v>4</v>
      </c>
      <c r="D490" s="6" t="s">
        <v>7</v>
      </c>
      <c r="E490" s="7">
        <v>-7.2880000000000003</v>
      </c>
      <c r="F490" s="7">
        <v>-5.2830000000000004</v>
      </c>
      <c r="G490" s="7">
        <v>102.702</v>
      </c>
      <c r="H490" s="7">
        <v>0</v>
      </c>
      <c r="I490" s="7">
        <v>-6.2460000000000004</v>
      </c>
      <c r="J490" s="7">
        <v>-4.6790000000000003</v>
      </c>
      <c r="K490" s="7">
        <v>107.81100000000001</v>
      </c>
      <c r="L490" s="7">
        <v>0</v>
      </c>
    </row>
    <row r="491" spans="1:12">
      <c r="A491" s="6">
        <v>7</v>
      </c>
      <c r="B491" s="6">
        <v>23</v>
      </c>
      <c r="C491" s="6">
        <v>4</v>
      </c>
      <c r="D491" s="6" t="s">
        <v>8</v>
      </c>
      <c r="E491" s="7">
        <v>6.8090000000000002</v>
      </c>
      <c r="F491" s="7">
        <v>4.9340000000000002</v>
      </c>
      <c r="G491" s="7">
        <v>-104.94499999999999</v>
      </c>
      <c r="H491" s="7">
        <v>0</v>
      </c>
      <c r="I491" s="7">
        <v>6.3869999999999996</v>
      </c>
      <c r="J491" s="7">
        <v>4.7850000000000001</v>
      </c>
      <c r="K491" s="7">
        <v>-110.161</v>
      </c>
      <c r="L491" s="7">
        <v>0</v>
      </c>
    </row>
    <row r="492" spans="1:12">
      <c r="A492" s="6">
        <v>7</v>
      </c>
      <c r="B492" s="6">
        <v>23</v>
      </c>
      <c r="C492" s="6">
        <v>4</v>
      </c>
      <c r="D492" s="6" t="s">
        <v>9</v>
      </c>
      <c r="E492" s="7">
        <v>-4.4050000000000002</v>
      </c>
      <c r="F492" s="7">
        <v>-3.1930000000000001</v>
      </c>
      <c r="G492" s="7">
        <v>64.888999999999996</v>
      </c>
      <c r="H492" s="7">
        <v>0</v>
      </c>
      <c r="I492" s="7">
        <v>-3.948</v>
      </c>
      <c r="J492" s="7">
        <v>-2.9569999999999999</v>
      </c>
      <c r="K492" s="7">
        <v>68.116</v>
      </c>
      <c r="L492" s="7">
        <v>0</v>
      </c>
    </row>
    <row r="493" spans="1:12">
      <c r="A493" s="6">
        <v>7</v>
      </c>
      <c r="B493" s="6">
        <v>23</v>
      </c>
      <c r="C493" s="6">
        <v>4</v>
      </c>
      <c r="D493" s="6" t="s">
        <v>10</v>
      </c>
      <c r="E493" s="7">
        <v>-373.75</v>
      </c>
      <c r="F493" s="7">
        <v>-231.37700000000001</v>
      </c>
      <c r="G493" s="7">
        <v>67.381</v>
      </c>
      <c r="H493" s="7">
        <v>0</v>
      </c>
      <c r="I493" s="7">
        <v>-4.1260000000000003</v>
      </c>
      <c r="J493" s="7">
        <v>-3.0910000000000002</v>
      </c>
      <c r="K493" s="7">
        <v>69.873999999999995</v>
      </c>
      <c r="L493" s="7">
        <v>0</v>
      </c>
    </row>
    <row r="494" spans="1:12">
      <c r="A494" s="6">
        <v>7</v>
      </c>
      <c r="B494" s="6">
        <v>23</v>
      </c>
      <c r="C494" s="6">
        <v>3</v>
      </c>
      <c r="D494" s="6" t="s">
        <v>7</v>
      </c>
      <c r="E494" s="7">
        <v>-7.1020000000000003</v>
      </c>
      <c r="F494" s="7">
        <v>-5.1349999999999998</v>
      </c>
      <c r="G494" s="7">
        <v>117.708</v>
      </c>
      <c r="H494" s="7">
        <v>0</v>
      </c>
      <c r="I494" s="7">
        <v>-6.97</v>
      </c>
      <c r="J494" s="7">
        <v>-5.2210000000000001</v>
      </c>
      <c r="K494" s="7">
        <v>123.6</v>
      </c>
      <c r="L494" s="7">
        <v>0</v>
      </c>
    </row>
    <row r="495" spans="1:12">
      <c r="A495" s="6">
        <v>7</v>
      </c>
      <c r="B495" s="6">
        <v>23</v>
      </c>
      <c r="C495" s="6">
        <v>3</v>
      </c>
      <c r="D495" s="6" t="s">
        <v>8</v>
      </c>
      <c r="E495" s="7">
        <v>6.97</v>
      </c>
      <c r="F495" s="7">
        <v>5.0049999999999999</v>
      </c>
      <c r="G495" s="7">
        <v>-116.75700000000001</v>
      </c>
      <c r="H495" s="7">
        <v>0</v>
      </c>
      <c r="I495" s="7">
        <v>6.9210000000000003</v>
      </c>
      <c r="J495" s="7">
        <v>5.1849999999999996</v>
      </c>
      <c r="K495" s="7">
        <v>-122.61499999999999</v>
      </c>
      <c r="L495" s="7">
        <v>0</v>
      </c>
    </row>
    <row r="496" spans="1:12">
      <c r="A496" s="6">
        <v>7</v>
      </c>
      <c r="B496" s="6">
        <v>23</v>
      </c>
      <c r="C496" s="6">
        <v>3</v>
      </c>
      <c r="D496" s="6" t="s">
        <v>9</v>
      </c>
      <c r="E496" s="7">
        <v>-4.3970000000000002</v>
      </c>
      <c r="F496" s="7">
        <v>-3.169</v>
      </c>
      <c r="G496" s="7">
        <v>73.27</v>
      </c>
      <c r="H496" s="7">
        <v>0</v>
      </c>
      <c r="I496" s="7">
        <v>-4.3410000000000002</v>
      </c>
      <c r="J496" s="7">
        <v>-3.2519999999999998</v>
      </c>
      <c r="K496" s="7">
        <v>76.941999999999993</v>
      </c>
      <c r="L496" s="7">
        <v>0</v>
      </c>
    </row>
    <row r="497" spans="1:12">
      <c r="A497" s="6">
        <v>7</v>
      </c>
      <c r="B497" s="6">
        <v>23</v>
      </c>
      <c r="C497" s="6">
        <v>3</v>
      </c>
      <c r="D497" s="6" t="s">
        <v>10</v>
      </c>
      <c r="E497" s="7">
        <v>-504.303</v>
      </c>
      <c r="F497" s="7">
        <v>-312.88499999999999</v>
      </c>
      <c r="G497" s="7">
        <v>139.215</v>
      </c>
      <c r="H497" s="7">
        <v>0</v>
      </c>
      <c r="I497" s="7">
        <v>-8.5060000000000002</v>
      </c>
      <c r="J497" s="7">
        <v>-6.3719999999999999</v>
      </c>
      <c r="K497" s="7">
        <v>146.55600000000001</v>
      </c>
      <c r="L497" s="7">
        <v>0</v>
      </c>
    </row>
    <row r="498" spans="1:12">
      <c r="A498" s="6">
        <v>7</v>
      </c>
      <c r="B498" s="6">
        <v>23</v>
      </c>
      <c r="C498" s="6">
        <v>2</v>
      </c>
      <c r="D498" s="6" t="s">
        <v>7</v>
      </c>
      <c r="E498" s="7">
        <v>-7.117</v>
      </c>
      <c r="F498" s="7">
        <v>-5.0220000000000002</v>
      </c>
      <c r="G498" s="7">
        <v>127.08799999999999</v>
      </c>
      <c r="H498" s="7">
        <v>0</v>
      </c>
      <c r="I498" s="7">
        <v>-7.3879999999999999</v>
      </c>
      <c r="J498" s="7">
        <v>-5.5350000000000001</v>
      </c>
      <c r="K498" s="7">
        <v>132.63499999999999</v>
      </c>
      <c r="L498" s="7">
        <v>0</v>
      </c>
    </row>
    <row r="499" spans="1:12">
      <c r="A499" s="6">
        <v>7</v>
      </c>
      <c r="B499" s="6">
        <v>23</v>
      </c>
      <c r="C499" s="6">
        <v>2</v>
      </c>
      <c r="D499" s="6" t="s">
        <v>8</v>
      </c>
      <c r="E499" s="7">
        <v>7.3970000000000002</v>
      </c>
      <c r="F499" s="7">
        <v>5.1539999999999999</v>
      </c>
      <c r="G499" s="7">
        <v>-128.36799999999999</v>
      </c>
      <c r="H499" s="7">
        <v>0</v>
      </c>
      <c r="I499" s="7">
        <v>7.4660000000000002</v>
      </c>
      <c r="J499" s="7">
        <v>5.593</v>
      </c>
      <c r="K499" s="7">
        <v>-133.99199999999999</v>
      </c>
      <c r="L499" s="7">
        <v>0</v>
      </c>
    </row>
    <row r="500" spans="1:12">
      <c r="A500" s="6">
        <v>7</v>
      </c>
      <c r="B500" s="6">
        <v>23</v>
      </c>
      <c r="C500" s="6">
        <v>2</v>
      </c>
      <c r="D500" s="6" t="s">
        <v>9</v>
      </c>
      <c r="E500" s="7">
        <v>-4.5359999999999996</v>
      </c>
      <c r="F500" s="7">
        <v>-3.18</v>
      </c>
      <c r="G500" s="7">
        <v>79.83</v>
      </c>
      <c r="H500" s="7">
        <v>0</v>
      </c>
      <c r="I500" s="7">
        <v>-4.6420000000000003</v>
      </c>
      <c r="J500" s="7">
        <v>-3.4769999999999999</v>
      </c>
      <c r="K500" s="7">
        <v>83.320999999999998</v>
      </c>
      <c r="L500" s="7">
        <v>0</v>
      </c>
    </row>
    <row r="501" spans="1:12">
      <c r="A501" s="6">
        <v>7</v>
      </c>
      <c r="B501" s="6">
        <v>23</v>
      </c>
      <c r="C501" s="6">
        <v>2</v>
      </c>
      <c r="D501" s="6" t="s">
        <v>10</v>
      </c>
      <c r="E501" s="7">
        <v>-632.96699999999998</v>
      </c>
      <c r="F501" s="7">
        <v>-393.24400000000003</v>
      </c>
      <c r="G501" s="7">
        <v>223.48699999999999</v>
      </c>
      <c r="H501" s="7">
        <v>0</v>
      </c>
      <c r="I501" s="7">
        <v>-13.525</v>
      </c>
      <c r="J501" s="7">
        <v>-10.132</v>
      </c>
      <c r="K501" s="7">
        <v>236.23400000000001</v>
      </c>
      <c r="L501" s="7">
        <v>0</v>
      </c>
    </row>
    <row r="502" spans="1:12">
      <c r="A502" s="6">
        <v>7</v>
      </c>
      <c r="B502" s="6">
        <v>23</v>
      </c>
      <c r="C502" s="6">
        <v>1</v>
      </c>
      <c r="D502" s="6" t="s">
        <v>7</v>
      </c>
      <c r="E502" s="7">
        <v>-4.3090000000000002</v>
      </c>
      <c r="F502" s="7">
        <v>-2.9750000000000001</v>
      </c>
      <c r="G502" s="7">
        <v>90.531999999999996</v>
      </c>
      <c r="H502" s="7">
        <v>0</v>
      </c>
      <c r="I502" s="7">
        <v>-5.141</v>
      </c>
      <c r="J502" s="7">
        <v>-3.851</v>
      </c>
      <c r="K502" s="7">
        <v>93.816000000000003</v>
      </c>
      <c r="L502" s="7">
        <v>0</v>
      </c>
    </row>
    <row r="503" spans="1:12">
      <c r="A503" s="6">
        <v>7</v>
      </c>
      <c r="B503" s="6">
        <v>23</v>
      </c>
      <c r="C503" s="6">
        <v>1</v>
      </c>
      <c r="D503" s="6" t="s">
        <v>8</v>
      </c>
      <c r="E503" s="7">
        <v>2.1549999999999998</v>
      </c>
      <c r="F503" s="7">
        <v>1.4830000000000001</v>
      </c>
      <c r="G503" s="7">
        <v>-93.076999999999998</v>
      </c>
      <c r="H503" s="7">
        <v>0</v>
      </c>
      <c r="I503" s="7">
        <v>5.2859999999999996</v>
      </c>
      <c r="J503" s="7">
        <v>3.96</v>
      </c>
      <c r="K503" s="7">
        <v>-96.448999999999998</v>
      </c>
      <c r="L503" s="7">
        <v>0</v>
      </c>
    </row>
    <row r="504" spans="1:12">
      <c r="A504" s="6">
        <v>7</v>
      </c>
      <c r="B504" s="6">
        <v>23</v>
      </c>
      <c r="C504" s="6">
        <v>1</v>
      </c>
      <c r="D504" s="6" t="s">
        <v>9</v>
      </c>
      <c r="E504" s="7">
        <v>-1.7010000000000001</v>
      </c>
      <c r="F504" s="7">
        <v>-1.173</v>
      </c>
      <c r="G504" s="7">
        <v>48.317999999999998</v>
      </c>
      <c r="H504" s="7">
        <v>0</v>
      </c>
      <c r="I504" s="7">
        <v>-2.7440000000000002</v>
      </c>
      <c r="J504" s="7">
        <v>-2.0550000000000002</v>
      </c>
      <c r="K504" s="7">
        <v>50.07</v>
      </c>
      <c r="L504" s="7">
        <v>0</v>
      </c>
    </row>
    <row r="505" spans="1:12">
      <c r="A505" s="6">
        <v>7</v>
      </c>
      <c r="B505" s="6">
        <v>23</v>
      </c>
      <c r="C505" s="6">
        <v>1</v>
      </c>
      <c r="D505" s="6" t="s">
        <v>10</v>
      </c>
      <c r="E505" s="7">
        <v>-757.56399999999996</v>
      </c>
      <c r="F505" s="7">
        <v>-471.07799999999997</v>
      </c>
      <c r="G505" s="7">
        <v>300.19799999999998</v>
      </c>
      <c r="H505" s="7">
        <v>0</v>
      </c>
      <c r="I505" s="7">
        <v>-18.007999999999999</v>
      </c>
      <c r="J505" s="7">
        <v>-13.49</v>
      </c>
      <c r="K505" s="7">
        <v>317.363</v>
      </c>
      <c r="L505" s="7">
        <v>0</v>
      </c>
    </row>
    <row r="506" spans="1:12">
      <c r="A506" s="6">
        <v>7</v>
      </c>
      <c r="B506" s="6">
        <v>24</v>
      </c>
      <c r="C506" s="6">
        <v>6</v>
      </c>
      <c r="D506" s="6" t="s">
        <v>7</v>
      </c>
      <c r="E506" s="7">
        <v>11.579000000000001</v>
      </c>
      <c r="F506" s="7">
        <v>7.5890000000000004</v>
      </c>
      <c r="G506" s="7">
        <v>115.38200000000001</v>
      </c>
      <c r="H506" s="7">
        <v>0</v>
      </c>
      <c r="I506" s="7">
        <v>-6.9059999999999997</v>
      </c>
      <c r="J506" s="7">
        <v>-5.173</v>
      </c>
      <c r="K506" s="7">
        <v>116.297</v>
      </c>
      <c r="L506" s="7">
        <v>0</v>
      </c>
    </row>
    <row r="507" spans="1:12">
      <c r="A507" s="6">
        <v>7</v>
      </c>
      <c r="B507" s="6">
        <v>24</v>
      </c>
      <c r="C507" s="6">
        <v>6</v>
      </c>
      <c r="D507" s="6" t="s">
        <v>8</v>
      </c>
      <c r="E507" s="7">
        <v>-9.6210000000000004</v>
      </c>
      <c r="F507" s="7">
        <v>-6.5369999999999999</v>
      </c>
      <c r="G507" s="7">
        <v>-80.88</v>
      </c>
      <c r="H507" s="7">
        <v>0</v>
      </c>
      <c r="I507" s="7">
        <v>4.718</v>
      </c>
      <c r="J507" s="7">
        <v>3.5339999999999998</v>
      </c>
      <c r="K507" s="7">
        <v>-79.218999999999994</v>
      </c>
      <c r="L507" s="7">
        <v>0</v>
      </c>
    </row>
    <row r="508" spans="1:12">
      <c r="A508" s="6">
        <v>7</v>
      </c>
      <c r="B508" s="6">
        <v>24</v>
      </c>
      <c r="C508" s="6">
        <v>6</v>
      </c>
      <c r="D508" s="6" t="s">
        <v>9</v>
      </c>
      <c r="E508" s="7">
        <v>6.625</v>
      </c>
      <c r="F508" s="7">
        <v>4.4139999999999997</v>
      </c>
      <c r="G508" s="7">
        <v>61.26</v>
      </c>
      <c r="H508" s="7">
        <v>0</v>
      </c>
      <c r="I508" s="7">
        <v>-3.6320000000000001</v>
      </c>
      <c r="J508" s="7">
        <v>-2.7210000000000001</v>
      </c>
      <c r="K508" s="7">
        <v>61.098999999999997</v>
      </c>
      <c r="L508" s="7">
        <v>0</v>
      </c>
    </row>
    <row r="509" spans="1:12">
      <c r="A509" s="6">
        <v>7</v>
      </c>
      <c r="B509" s="6">
        <v>24</v>
      </c>
      <c r="C509" s="6">
        <v>6</v>
      </c>
      <c r="D509" s="6" t="s">
        <v>10</v>
      </c>
      <c r="E509" s="7">
        <v>-118.524</v>
      </c>
      <c r="F509" s="7">
        <v>-74.903000000000006</v>
      </c>
      <c r="G509" s="7">
        <v>-18.684000000000001</v>
      </c>
      <c r="H509" s="7">
        <v>0</v>
      </c>
      <c r="I509" s="7">
        <v>0.89400000000000002</v>
      </c>
      <c r="J509" s="7">
        <v>0.67</v>
      </c>
      <c r="K509" s="7">
        <v>-16.454999999999998</v>
      </c>
      <c r="L509" s="7">
        <v>0</v>
      </c>
    </row>
    <row r="510" spans="1:12">
      <c r="A510" s="6">
        <v>7</v>
      </c>
      <c r="B510" s="6">
        <v>24</v>
      </c>
      <c r="C510" s="6">
        <v>5</v>
      </c>
      <c r="D510" s="6" t="s">
        <v>7</v>
      </c>
      <c r="E510" s="7">
        <v>8.3420000000000005</v>
      </c>
      <c r="F510" s="7">
        <v>4.9279999999999999</v>
      </c>
      <c r="G510" s="7">
        <v>200.10599999999999</v>
      </c>
      <c r="H510" s="7">
        <v>0</v>
      </c>
      <c r="I510" s="7">
        <v>-12.239000000000001</v>
      </c>
      <c r="J510" s="7">
        <v>-9.1679999999999993</v>
      </c>
      <c r="K510" s="7">
        <v>207.423</v>
      </c>
      <c r="L510" s="7">
        <v>0</v>
      </c>
    </row>
    <row r="511" spans="1:12">
      <c r="A511" s="6">
        <v>7</v>
      </c>
      <c r="B511" s="6">
        <v>24</v>
      </c>
      <c r="C511" s="6">
        <v>5</v>
      </c>
      <c r="D511" s="6" t="s">
        <v>8</v>
      </c>
      <c r="E511" s="7">
        <v>-9.02</v>
      </c>
      <c r="F511" s="7">
        <v>-5.49</v>
      </c>
      <c r="G511" s="7">
        <v>-169.495</v>
      </c>
      <c r="H511" s="7">
        <v>0</v>
      </c>
      <c r="I511" s="7">
        <v>10.313000000000001</v>
      </c>
      <c r="J511" s="7">
        <v>7.7249999999999996</v>
      </c>
      <c r="K511" s="7">
        <v>-173.82300000000001</v>
      </c>
      <c r="L511" s="7">
        <v>0</v>
      </c>
    </row>
    <row r="512" spans="1:12">
      <c r="A512" s="6">
        <v>7</v>
      </c>
      <c r="B512" s="6">
        <v>24</v>
      </c>
      <c r="C512" s="6">
        <v>5</v>
      </c>
      <c r="D512" s="6" t="s">
        <v>9</v>
      </c>
      <c r="E512" s="7">
        <v>5.4260000000000002</v>
      </c>
      <c r="F512" s="7">
        <v>3.2559999999999998</v>
      </c>
      <c r="G512" s="7">
        <v>115.41</v>
      </c>
      <c r="H512" s="7">
        <v>0</v>
      </c>
      <c r="I512" s="7">
        <v>-7.0469999999999997</v>
      </c>
      <c r="J512" s="7">
        <v>-5.2789999999999999</v>
      </c>
      <c r="K512" s="7">
        <v>119.139</v>
      </c>
      <c r="L512" s="7">
        <v>0</v>
      </c>
    </row>
    <row r="513" spans="1:12">
      <c r="A513" s="6">
        <v>7</v>
      </c>
      <c r="B513" s="6">
        <v>24</v>
      </c>
      <c r="C513" s="6">
        <v>5</v>
      </c>
      <c r="D513" s="6" t="s">
        <v>10</v>
      </c>
      <c r="E513" s="7">
        <v>-259.03300000000002</v>
      </c>
      <c r="F513" s="7">
        <v>-164.851</v>
      </c>
      <c r="G513" s="7">
        <v>-25.821999999999999</v>
      </c>
      <c r="H513" s="7">
        <v>0</v>
      </c>
      <c r="I513" s="7">
        <v>-0.27200000000000002</v>
      </c>
      <c r="J513" s="7">
        <v>-0.20399999999999999</v>
      </c>
      <c r="K513" s="7">
        <v>1.694</v>
      </c>
      <c r="L513" s="7">
        <v>0</v>
      </c>
    </row>
    <row r="514" spans="1:12">
      <c r="A514" s="6">
        <v>7</v>
      </c>
      <c r="B514" s="6">
        <v>24</v>
      </c>
      <c r="C514" s="6">
        <v>4</v>
      </c>
      <c r="D514" s="6" t="s">
        <v>7</v>
      </c>
      <c r="E514" s="7">
        <v>8.6989999999999998</v>
      </c>
      <c r="F514" s="7">
        <v>5.34</v>
      </c>
      <c r="G514" s="7">
        <v>247.51499999999999</v>
      </c>
      <c r="H514" s="7">
        <v>0</v>
      </c>
      <c r="I514" s="7">
        <v>-15.025</v>
      </c>
      <c r="J514" s="7">
        <v>-11.255000000000001</v>
      </c>
      <c r="K514" s="7">
        <v>258.60599999999999</v>
      </c>
      <c r="L514" s="7">
        <v>0</v>
      </c>
    </row>
    <row r="515" spans="1:12">
      <c r="A515" s="6">
        <v>7</v>
      </c>
      <c r="B515" s="6">
        <v>24</v>
      </c>
      <c r="C515" s="6">
        <v>4</v>
      </c>
      <c r="D515" s="6" t="s">
        <v>8</v>
      </c>
      <c r="E515" s="7">
        <v>-7.6989999999999998</v>
      </c>
      <c r="F515" s="7">
        <v>-4.7169999999999996</v>
      </c>
      <c r="G515" s="7">
        <v>-254.41900000000001</v>
      </c>
      <c r="H515" s="7">
        <v>0</v>
      </c>
      <c r="I515" s="7">
        <v>15.571999999999999</v>
      </c>
      <c r="J515" s="7">
        <v>11.664999999999999</v>
      </c>
      <c r="K515" s="7">
        <v>-265.30500000000001</v>
      </c>
      <c r="L515" s="7">
        <v>0</v>
      </c>
    </row>
    <row r="516" spans="1:12">
      <c r="A516" s="6">
        <v>7</v>
      </c>
      <c r="B516" s="6">
        <v>24</v>
      </c>
      <c r="C516" s="6">
        <v>4</v>
      </c>
      <c r="D516" s="6" t="s">
        <v>9</v>
      </c>
      <c r="E516" s="7">
        <v>5.1239999999999997</v>
      </c>
      <c r="F516" s="7">
        <v>3.1429999999999998</v>
      </c>
      <c r="G516" s="7">
        <v>156.78</v>
      </c>
      <c r="H516" s="7">
        <v>0</v>
      </c>
      <c r="I516" s="7">
        <v>-9.5609999999999999</v>
      </c>
      <c r="J516" s="7">
        <v>-7.1630000000000003</v>
      </c>
      <c r="K516" s="7">
        <v>163.72200000000001</v>
      </c>
      <c r="L516" s="7">
        <v>0</v>
      </c>
    </row>
    <row r="517" spans="1:12">
      <c r="A517" s="6">
        <v>7</v>
      </c>
      <c r="B517" s="6">
        <v>24</v>
      </c>
      <c r="C517" s="6">
        <v>4</v>
      </c>
      <c r="D517" s="6" t="s">
        <v>10</v>
      </c>
      <c r="E517" s="7">
        <v>-400.00400000000002</v>
      </c>
      <c r="F517" s="7">
        <v>-255.37</v>
      </c>
      <c r="G517" s="7">
        <v>68.86</v>
      </c>
      <c r="H517" s="7">
        <v>0</v>
      </c>
      <c r="I517" s="7">
        <v>-3.8849999999999998</v>
      </c>
      <c r="J517" s="7">
        <v>-2.91</v>
      </c>
      <c r="K517" s="7">
        <v>62.079000000000001</v>
      </c>
      <c r="L517" s="7">
        <v>0</v>
      </c>
    </row>
    <row r="518" spans="1:12">
      <c r="A518" s="6">
        <v>7</v>
      </c>
      <c r="B518" s="6">
        <v>24</v>
      </c>
      <c r="C518" s="6">
        <v>3</v>
      </c>
      <c r="D518" s="6" t="s">
        <v>7</v>
      </c>
      <c r="E518" s="7">
        <v>9.6059999999999999</v>
      </c>
      <c r="F518" s="7">
        <v>5.7709999999999999</v>
      </c>
      <c r="G518" s="7">
        <v>343.85199999999998</v>
      </c>
      <c r="H518" s="7">
        <v>0</v>
      </c>
      <c r="I518" s="7">
        <v>-20.087</v>
      </c>
      <c r="J518" s="7">
        <v>-15.048</v>
      </c>
      <c r="K518" s="7">
        <v>359.39499999999998</v>
      </c>
      <c r="L518" s="7">
        <v>0</v>
      </c>
    </row>
    <row r="519" spans="1:12">
      <c r="A519" s="6">
        <v>7</v>
      </c>
      <c r="B519" s="6">
        <v>24</v>
      </c>
      <c r="C519" s="6">
        <v>3</v>
      </c>
      <c r="D519" s="6" t="s">
        <v>8</v>
      </c>
      <c r="E519" s="7">
        <v>-9.2110000000000003</v>
      </c>
      <c r="F519" s="7">
        <v>-5.6139999999999999</v>
      </c>
      <c r="G519" s="7">
        <v>-325.88</v>
      </c>
      <c r="H519" s="7">
        <v>0</v>
      </c>
      <c r="I519" s="7">
        <v>19.260000000000002</v>
      </c>
      <c r="J519" s="7">
        <v>14.428000000000001</v>
      </c>
      <c r="K519" s="7">
        <v>-341.19799999999998</v>
      </c>
      <c r="L519" s="7">
        <v>0</v>
      </c>
    </row>
    <row r="520" spans="1:12">
      <c r="A520" s="6">
        <v>7</v>
      </c>
      <c r="B520" s="6">
        <v>24</v>
      </c>
      <c r="C520" s="6">
        <v>3</v>
      </c>
      <c r="D520" s="6" t="s">
        <v>9</v>
      </c>
      <c r="E520" s="7">
        <v>5.88</v>
      </c>
      <c r="F520" s="7">
        <v>3.5579999999999998</v>
      </c>
      <c r="G520" s="7">
        <v>209.19399999999999</v>
      </c>
      <c r="H520" s="7">
        <v>0</v>
      </c>
      <c r="I520" s="7">
        <v>-12.295999999999999</v>
      </c>
      <c r="J520" s="7">
        <v>-9.2110000000000003</v>
      </c>
      <c r="K520" s="7">
        <v>218.935</v>
      </c>
      <c r="L520" s="7">
        <v>0</v>
      </c>
    </row>
    <row r="521" spans="1:12">
      <c r="A521" s="6">
        <v>7</v>
      </c>
      <c r="B521" s="6">
        <v>24</v>
      </c>
      <c r="C521" s="6">
        <v>3</v>
      </c>
      <c r="D521" s="6" t="s">
        <v>10</v>
      </c>
      <c r="E521" s="7">
        <v>-541.51800000000003</v>
      </c>
      <c r="F521" s="7">
        <v>-346.18700000000001</v>
      </c>
      <c r="G521" s="7">
        <v>156.166</v>
      </c>
      <c r="H521" s="7">
        <v>0</v>
      </c>
      <c r="I521" s="7">
        <v>-9.5370000000000008</v>
      </c>
      <c r="J521" s="7">
        <v>-7.1440000000000001</v>
      </c>
      <c r="K521" s="7">
        <v>161.23699999999999</v>
      </c>
      <c r="L521" s="7">
        <v>0</v>
      </c>
    </row>
    <row r="522" spans="1:12">
      <c r="A522" s="6">
        <v>7</v>
      </c>
      <c r="B522" s="6">
        <v>24</v>
      </c>
      <c r="C522" s="6">
        <v>2</v>
      </c>
      <c r="D522" s="6" t="s">
        <v>7</v>
      </c>
      <c r="E522" s="7">
        <v>10.535</v>
      </c>
      <c r="F522" s="7">
        <v>6.54</v>
      </c>
      <c r="G522" s="7">
        <v>385.07900000000001</v>
      </c>
      <c r="H522" s="7">
        <v>0</v>
      </c>
      <c r="I522" s="7">
        <v>-22.117999999999999</v>
      </c>
      <c r="J522" s="7">
        <v>-16.568999999999999</v>
      </c>
      <c r="K522" s="7">
        <v>398.87400000000002</v>
      </c>
      <c r="L522" s="7">
        <v>0</v>
      </c>
    </row>
    <row r="523" spans="1:12">
      <c r="A523" s="6">
        <v>7</v>
      </c>
      <c r="B523" s="6">
        <v>24</v>
      </c>
      <c r="C523" s="6">
        <v>2</v>
      </c>
      <c r="D523" s="6" t="s">
        <v>8</v>
      </c>
      <c r="E523" s="7">
        <v>-12.253</v>
      </c>
      <c r="F523" s="7">
        <v>-7.7350000000000003</v>
      </c>
      <c r="G523" s="7">
        <v>-389.99</v>
      </c>
      <c r="H523" s="7">
        <v>0</v>
      </c>
      <c r="I523" s="7">
        <v>22.684000000000001</v>
      </c>
      <c r="J523" s="7">
        <v>16.992999999999999</v>
      </c>
      <c r="K523" s="7">
        <v>-406.12799999999999</v>
      </c>
      <c r="L523" s="7">
        <v>0</v>
      </c>
    </row>
    <row r="524" spans="1:12">
      <c r="A524" s="6">
        <v>7</v>
      </c>
      <c r="B524" s="6">
        <v>24</v>
      </c>
      <c r="C524" s="6">
        <v>2</v>
      </c>
      <c r="D524" s="6" t="s">
        <v>9</v>
      </c>
      <c r="E524" s="7">
        <v>7.1210000000000004</v>
      </c>
      <c r="F524" s="7">
        <v>4.4610000000000003</v>
      </c>
      <c r="G524" s="7">
        <v>242.143</v>
      </c>
      <c r="H524" s="7">
        <v>0</v>
      </c>
      <c r="I524" s="7">
        <v>-14.000999999999999</v>
      </c>
      <c r="J524" s="7">
        <v>-10.488</v>
      </c>
      <c r="K524" s="7">
        <v>251.56299999999999</v>
      </c>
      <c r="L524" s="7">
        <v>0</v>
      </c>
    </row>
    <row r="525" spans="1:12">
      <c r="A525" s="6">
        <v>7</v>
      </c>
      <c r="B525" s="6">
        <v>24</v>
      </c>
      <c r="C525" s="6">
        <v>2</v>
      </c>
      <c r="D525" s="6" t="s">
        <v>10</v>
      </c>
      <c r="E525" s="7">
        <v>-683.87699999999995</v>
      </c>
      <c r="F525" s="7">
        <v>-437.66899999999998</v>
      </c>
      <c r="G525" s="7">
        <v>292.41500000000002</v>
      </c>
      <c r="H525" s="7">
        <v>0</v>
      </c>
      <c r="I525" s="7">
        <v>-17.713000000000001</v>
      </c>
      <c r="J525" s="7">
        <v>-13.269</v>
      </c>
      <c r="K525" s="7">
        <v>308.54899999999998</v>
      </c>
      <c r="L525" s="7">
        <v>0</v>
      </c>
    </row>
    <row r="526" spans="1:12">
      <c r="A526" s="6">
        <v>7</v>
      </c>
      <c r="B526" s="6">
        <v>24</v>
      </c>
      <c r="C526" s="6">
        <v>1</v>
      </c>
      <c r="D526" s="6" t="s">
        <v>7</v>
      </c>
      <c r="E526" s="7">
        <v>7.8440000000000003</v>
      </c>
      <c r="F526" s="7">
        <v>4.9589999999999996</v>
      </c>
      <c r="G526" s="7">
        <v>348.44799999999998</v>
      </c>
      <c r="H526" s="7">
        <v>0</v>
      </c>
      <c r="I526" s="7">
        <v>-19.495000000000001</v>
      </c>
      <c r="J526" s="7">
        <v>-14.603999999999999</v>
      </c>
      <c r="K526" s="7">
        <v>358.87599999999998</v>
      </c>
      <c r="L526" s="7">
        <v>0</v>
      </c>
    </row>
    <row r="527" spans="1:12">
      <c r="A527" s="6">
        <v>7</v>
      </c>
      <c r="B527" s="6">
        <v>24</v>
      </c>
      <c r="C527" s="6">
        <v>1</v>
      </c>
      <c r="D527" s="6" t="s">
        <v>8</v>
      </c>
      <c r="E527" s="7">
        <v>-3.9220000000000002</v>
      </c>
      <c r="F527" s="7">
        <v>-2.5099999999999998</v>
      </c>
      <c r="G527" s="7">
        <v>-514.13099999999997</v>
      </c>
      <c r="H527" s="7">
        <v>0</v>
      </c>
      <c r="I527" s="7">
        <v>29.056999999999999</v>
      </c>
      <c r="J527" s="7">
        <v>21.766999999999999</v>
      </c>
      <c r="K527" s="7">
        <v>-531.72799999999995</v>
      </c>
      <c r="L527" s="7">
        <v>0</v>
      </c>
    </row>
    <row r="528" spans="1:12">
      <c r="A528" s="6">
        <v>7</v>
      </c>
      <c r="B528" s="6">
        <v>24</v>
      </c>
      <c r="C528" s="6">
        <v>1</v>
      </c>
      <c r="D528" s="6" t="s">
        <v>9</v>
      </c>
      <c r="E528" s="7">
        <v>3.0960000000000001</v>
      </c>
      <c r="F528" s="7">
        <v>1.9650000000000001</v>
      </c>
      <c r="G528" s="7">
        <v>226.97800000000001</v>
      </c>
      <c r="H528" s="7">
        <v>0</v>
      </c>
      <c r="I528" s="7">
        <v>-12.776999999999999</v>
      </c>
      <c r="J528" s="7">
        <v>-9.5709999999999997</v>
      </c>
      <c r="K528" s="7">
        <v>234.369</v>
      </c>
      <c r="L528" s="7">
        <v>0</v>
      </c>
    </row>
    <row r="529" spans="1:12">
      <c r="A529" s="6">
        <v>7</v>
      </c>
      <c r="B529" s="6">
        <v>24</v>
      </c>
      <c r="C529" s="6">
        <v>1</v>
      </c>
      <c r="D529" s="6" t="s">
        <v>10</v>
      </c>
      <c r="E529" s="7">
        <v>-827.95</v>
      </c>
      <c r="F529" s="7">
        <v>-530.37199999999996</v>
      </c>
      <c r="G529" s="7">
        <v>473.99299999999999</v>
      </c>
      <c r="H529" s="7">
        <v>0</v>
      </c>
      <c r="I529" s="7">
        <v>-28.210999999999999</v>
      </c>
      <c r="J529" s="7">
        <v>-21.132999999999999</v>
      </c>
      <c r="K529" s="7">
        <v>500.14100000000002</v>
      </c>
      <c r="L529" s="7">
        <v>0</v>
      </c>
    </row>
    <row r="530" spans="1:12">
      <c r="A530" s="6">
        <v>7</v>
      </c>
      <c r="B530" s="6">
        <v>25</v>
      </c>
      <c r="C530" s="6">
        <v>6</v>
      </c>
      <c r="D530" s="6" t="s">
        <v>7</v>
      </c>
      <c r="E530" s="7">
        <v>-11.579000000000001</v>
      </c>
      <c r="F530" s="7">
        <v>-6.5670000000000002</v>
      </c>
      <c r="G530" s="7">
        <v>115.38200000000001</v>
      </c>
      <c r="H530" s="7">
        <v>0</v>
      </c>
      <c r="I530" s="7">
        <v>-6.9059999999999997</v>
      </c>
      <c r="J530" s="7">
        <v>-5.173</v>
      </c>
      <c r="K530" s="7">
        <v>116.297</v>
      </c>
      <c r="L530" s="7">
        <v>0</v>
      </c>
    </row>
    <row r="531" spans="1:12">
      <c r="A531" s="6">
        <v>7</v>
      </c>
      <c r="B531" s="6">
        <v>25</v>
      </c>
      <c r="C531" s="6">
        <v>6</v>
      </c>
      <c r="D531" s="6" t="s">
        <v>8</v>
      </c>
      <c r="E531" s="7">
        <v>9.6210000000000004</v>
      </c>
      <c r="F531" s="7">
        <v>5.6180000000000003</v>
      </c>
      <c r="G531" s="7">
        <v>-80.88</v>
      </c>
      <c r="H531" s="7">
        <v>0</v>
      </c>
      <c r="I531" s="7">
        <v>4.718</v>
      </c>
      <c r="J531" s="7">
        <v>3.5339999999999998</v>
      </c>
      <c r="K531" s="7">
        <v>-79.218999999999994</v>
      </c>
      <c r="L531" s="7">
        <v>0</v>
      </c>
    </row>
    <row r="532" spans="1:12">
      <c r="A532" s="6">
        <v>7</v>
      </c>
      <c r="B532" s="6">
        <v>25</v>
      </c>
      <c r="C532" s="6">
        <v>6</v>
      </c>
      <c r="D532" s="6" t="s">
        <v>9</v>
      </c>
      <c r="E532" s="7">
        <v>-6.625</v>
      </c>
      <c r="F532" s="7">
        <v>-3.8079999999999998</v>
      </c>
      <c r="G532" s="7">
        <v>61.26</v>
      </c>
      <c r="H532" s="7">
        <v>0</v>
      </c>
      <c r="I532" s="7">
        <v>-3.6320000000000001</v>
      </c>
      <c r="J532" s="7">
        <v>-2.7210000000000001</v>
      </c>
      <c r="K532" s="7">
        <v>61.098999999999997</v>
      </c>
      <c r="L532" s="7">
        <v>0</v>
      </c>
    </row>
    <row r="533" spans="1:12">
      <c r="A533" s="6">
        <v>7</v>
      </c>
      <c r="B533" s="6">
        <v>25</v>
      </c>
      <c r="C533" s="6">
        <v>6</v>
      </c>
      <c r="D533" s="6" t="s">
        <v>10</v>
      </c>
      <c r="E533" s="7">
        <v>-118.524</v>
      </c>
      <c r="F533" s="7">
        <v>-74.456999999999994</v>
      </c>
      <c r="G533" s="7">
        <v>18.684000000000001</v>
      </c>
      <c r="H533" s="7">
        <v>0</v>
      </c>
      <c r="I533" s="7">
        <v>-0.89400000000000002</v>
      </c>
      <c r="J533" s="7">
        <v>-0.67</v>
      </c>
      <c r="K533" s="7">
        <v>16.454999999999998</v>
      </c>
      <c r="L533" s="7">
        <v>0</v>
      </c>
    </row>
    <row r="534" spans="1:12">
      <c r="A534" s="6">
        <v>7</v>
      </c>
      <c r="B534" s="6">
        <v>25</v>
      </c>
      <c r="C534" s="6">
        <v>5</v>
      </c>
      <c r="D534" s="6" t="s">
        <v>7</v>
      </c>
      <c r="E534" s="7">
        <v>-8.3420000000000005</v>
      </c>
      <c r="F534" s="7">
        <v>-5.984</v>
      </c>
      <c r="G534" s="7">
        <v>200.10599999999999</v>
      </c>
      <c r="H534" s="7">
        <v>0</v>
      </c>
      <c r="I534" s="7">
        <v>-12.239000000000001</v>
      </c>
      <c r="J534" s="7">
        <v>-9.1679999999999993</v>
      </c>
      <c r="K534" s="7">
        <v>207.423</v>
      </c>
      <c r="L534" s="7">
        <v>0</v>
      </c>
    </row>
    <row r="535" spans="1:12">
      <c r="A535" s="6">
        <v>7</v>
      </c>
      <c r="B535" s="6">
        <v>25</v>
      </c>
      <c r="C535" s="6">
        <v>5</v>
      </c>
      <c r="D535" s="6" t="s">
        <v>8</v>
      </c>
      <c r="E535" s="7">
        <v>9.02</v>
      </c>
      <c r="F535" s="7">
        <v>6.1820000000000004</v>
      </c>
      <c r="G535" s="7">
        <v>-169.495</v>
      </c>
      <c r="H535" s="7">
        <v>0</v>
      </c>
      <c r="I535" s="7">
        <v>10.313000000000001</v>
      </c>
      <c r="J535" s="7">
        <v>7.7249999999999996</v>
      </c>
      <c r="K535" s="7">
        <v>-173.82300000000001</v>
      </c>
      <c r="L535" s="7">
        <v>0</v>
      </c>
    </row>
    <row r="536" spans="1:12">
      <c r="A536" s="6">
        <v>7</v>
      </c>
      <c r="B536" s="6">
        <v>25</v>
      </c>
      <c r="C536" s="6">
        <v>5</v>
      </c>
      <c r="D536" s="6" t="s">
        <v>9</v>
      </c>
      <c r="E536" s="7">
        <v>-5.4260000000000002</v>
      </c>
      <c r="F536" s="7">
        <v>-3.802</v>
      </c>
      <c r="G536" s="7">
        <v>115.41</v>
      </c>
      <c r="H536" s="7">
        <v>0</v>
      </c>
      <c r="I536" s="7">
        <v>-7.0469999999999997</v>
      </c>
      <c r="J536" s="7">
        <v>-5.2789999999999999</v>
      </c>
      <c r="K536" s="7">
        <v>119.139</v>
      </c>
      <c r="L536" s="7">
        <v>0</v>
      </c>
    </row>
    <row r="537" spans="1:12">
      <c r="A537" s="6">
        <v>7</v>
      </c>
      <c r="B537" s="6">
        <v>25</v>
      </c>
      <c r="C537" s="6">
        <v>5</v>
      </c>
      <c r="D537" s="6" t="s">
        <v>10</v>
      </c>
      <c r="E537" s="7">
        <v>-259.03300000000002</v>
      </c>
      <c r="F537" s="7">
        <v>-165.43</v>
      </c>
      <c r="G537" s="7">
        <v>25.821999999999999</v>
      </c>
      <c r="H537" s="7">
        <v>0</v>
      </c>
      <c r="I537" s="7">
        <v>0.27200000000000002</v>
      </c>
      <c r="J537" s="7">
        <v>0.20399999999999999</v>
      </c>
      <c r="K537" s="7">
        <v>-1.694</v>
      </c>
      <c r="L537" s="7">
        <v>0</v>
      </c>
    </row>
    <row r="538" spans="1:12">
      <c r="A538" s="6">
        <v>7</v>
      </c>
      <c r="B538" s="6">
        <v>25</v>
      </c>
      <c r="C538" s="6">
        <v>4</v>
      </c>
      <c r="D538" s="6" t="s">
        <v>7</v>
      </c>
      <c r="E538" s="7">
        <v>-8.6989999999999998</v>
      </c>
      <c r="F538" s="7">
        <v>-5.7930000000000001</v>
      </c>
      <c r="G538" s="7">
        <v>247.51499999999999</v>
      </c>
      <c r="H538" s="7">
        <v>0</v>
      </c>
      <c r="I538" s="7">
        <v>-15.025</v>
      </c>
      <c r="J538" s="7">
        <v>-11.255000000000001</v>
      </c>
      <c r="K538" s="7">
        <v>258.60599999999999</v>
      </c>
      <c r="L538" s="7">
        <v>0</v>
      </c>
    </row>
    <row r="539" spans="1:12">
      <c r="A539" s="6">
        <v>7</v>
      </c>
      <c r="B539" s="6">
        <v>25</v>
      </c>
      <c r="C539" s="6">
        <v>4</v>
      </c>
      <c r="D539" s="6" t="s">
        <v>8</v>
      </c>
      <c r="E539" s="7">
        <v>7.6989999999999998</v>
      </c>
      <c r="F539" s="7">
        <v>5.1189999999999998</v>
      </c>
      <c r="G539" s="7">
        <v>-254.41900000000001</v>
      </c>
      <c r="H539" s="7">
        <v>0</v>
      </c>
      <c r="I539" s="7">
        <v>15.571999999999999</v>
      </c>
      <c r="J539" s="7">
        <v>11.664999999999999</v>
      </c>
      <c r="K539" s="7">
        <v>-265.30500000000001</v>
      </c>
      <c r="L539" s="7">
        <v>0</v>
      </c>
    </row>
    <row r="540" spans="1:12">
      <c r="A540" s="6">
        <v>7</v>
      </c>
      <c r="B540" s="6">
        <v>25</v>
      </c>
      <c r="C540" s="6">
        <v>4</v>
      </c>
      <c r="D540" s="6" t="s">
        <v>9</v>
      </c>
      <c r="E540" s="7">
        <v>-5.1239999999999997</v>
      </c>
      <c r="F540" s="7">
        <v>-3.41</v>
      </c>
      <c r="G540" s="7">
        <v>156.78</v>
      </c>
      <c r="H540" s="7">
        <v>0</v>
      </c>
      <c r="I540" s="7">
        <v>-9.5609999999999999</v>
      </c>
      <c r="J540" s="7">
        <v>-7.1630000000000003</v>
      </c>
      <c r="K540" s="7">
        <v>163.72200000000001</v>
      </c>
      <c r="L540" s="7">
        <v>0</v>
      </c>
    </row>
    <row r="541" spans="1:12">
      <c r="A541" s="6">
        <v>7</v>
      </c>
      <c r="B541" s="6">
        <v>25</v>
      </c>
      <c r="C541" s="6">
        <v>4</v>
      </c>
      <c r="D541" s="6" t="s">
        <v>10</v>
      </c>
      <c r="E541" s="7">
        <v>-400.00400000000002</v>
      </c>
      <c r="F541" s="7">
        <v>-256.41300000000001</v>
      </c>
      <c r="G541" s="7">
        <v>-68.86</v>
      </c>
      <c r="H541" s="7">
        <v>0</v>
      </c>
      <c r="I541" s="7">
        <v>3.8849999999999998</v>
      </c>
      <c r="J541" s="7">
        <v>2.91</v>
      </c>
      <c r="K541" s="7">
        <v>-62.079000000000001</v>
      </c>
      <c r="L541" s="7">
        <v>0</v>
      </c>
    </row>
    <row r="542" spans="1:12">
      <c r="A542" s="6">
        <v>7</v>
      </c>
      <c r="B542" s="6">
        <v>25</v>
      </c>
      <c r="C542" s="6">
        <v>3</v>
      </c>
      <c r="D542" s="6" t="s">
        <v>7</v>
      </c>
      <c r="E542" s="7">
        <v>-9.6059999999999999</v>
      </c>
      <c r="F542" s="7">
        <v>-6.4779999999999998</v>
      </c>
      <c r="G542" s="7">
        <v>343.85199999999998</v>
      </c>
      <c r="H542" s="7">
        <v>0</v>
      </c>
      <c r="I542" s="7">
        <v>-20.087</v>
      </c>
      <c r="J542" s="7">
        <v>-15.048</v>
      </c>
      <c r="K542" s="7">
        <v>359.39499999999998</v>
      </c>
      <c r="L542" s="7">
        <v>0</v>
      </c>
    </row>
    <row r="543" spans="1:12">
      <c r="A543" s="6">
        <v>7</v>
      </c>
      <c r="B543" s="6">
        <v>25</v>
      </c>
      <c r="C543" s="6">
        <v>3</v>
      </c>
      <c r="D543" s="6" t="s">
        <v>8</v>
      </c>
      <c r="E543" s="7">
        <v>9.2110000000000003</v>
      </c>
      <c r="F543" s="7">
        <v>6.1379999999999999</v>
      </c>
      <c r="G543" s="7">
        <v>-325.88</v>
      </c>
      <c r="H543" s="7">
        <v>0</v>
      </c>
      <c r="I543" s="7">
        <v>19.260000000000002</v>
      </c>
      <c r="J543" s="7">
        <v>14.428000000000001</v>
      </c>
      <c r="K543" s="7">
        <v>-341.19799999999998</v>
      </c>
      <c r="L543" s="7">
        <v>0</v>
      </c>
    </row>
    <row r="544" spans="1:12">
      <c r="A544" s="6">
        <v>7</v>
      </c>
      <c r="B544" s="6">
        <v>25</v>
      </c>
      <c r="C544" s="6">
        <v>3</v>
      </c>
      <c r="D544" s="6" t="s">
        <v>9</v>
      </c>
      <c r="E544" s="7">
        <v>-5.88</v>
      </c>
      <c r="F544" s="7">
        <v>-3.9420000000000002</v>
      </c>
      <c r="G544" s="7">
        <v>209.19399999999999</v>
      </c>
      <c r="H544" s="7">
        <v>0</v>
      </c>
      <c r="I544" s="7">
        <v>-12.295999999999999</v>
      </c>
      <c r="J544" s="7">
        <v>-9.2110000000000003</v>
      </c>
      <c r="K544" s="7">
        <v>218.935</v>
      </c>
      <c r="L544" s="7">
        <v>0</v>
      </c>
    </row>
    <row r="545" spans="1:12">
      <c r="A545" s="6">
        <v>7</v>
      </c>
      <c r="B545" s="6">
        <v>25</v>
      </c>
      <c r="C545" s="6">
        <v>3</v>
      </c>
      <c r="D545" s="6" t="s">
        <v>10</v>
      </c>
      <c r="E545" s="7">
        <v>-541.51800000000003</v>
      </c>
      <c r="F545" s="7">
        <v>-347.75700000000001</v>
      </c>
      <c r="G545" s="7">
        <v>-156.166</v>
      </c>
      <c r="H545" s="7">
        <v>0</v>
      </c>
      <c r="I545" s="7">
        <v>9.5370000000000008</v>
      </c>
      <c r="J545" s="7">
        <v>7.1440000000000001</v>
      </c>
      <c r="K545" s="7">
        <v>-161.23699999999999</v>
      </c>
      <c r="L545" s="7">
        <v>0</v>
      </c>
    </row>
    <row r="546" spans="1:12">
      <c r="A546" s="6">
        <v>7</v>
      </c>
      <c r="B546" s="6">
        <v>25</v>
      </c>
      <c r="C546" s="6">
        <v>2</v>
      </c>
      <c r="D546" s="6" t="s">
        <v>7</v>
      </c>
      <c r="E546" s="7">
        <v>-10.535</v>
      </c>
      <c r="F546" s="7">
        <v>-6.9649999999999999</v>
      </c>
      <c r="G546" s="7">
        <v>385.07900000000001</v>
      </c>
      <c r="H546" s="7">
        <v>0</v>
      </c>
      <c r="I546" s="7">
        <v>-22.117999999999999</v>
      </c>
      <c r="J546" s="7">
        <v>-16.568999999999999</v>
      </c>
      <c r="K546" s="7">
        <v>398.87400000000002</v>
      </c>
      <c r="L546" s="7">
        <v>0</v>
      </c>
    </row>
    <row r="547" spans="1:12">
      <c r="A547" s="6">
        <v>7</v>
      </c>
      <c r="B547" s="6">
        <v>25</v>
      </c>
      <c r="C547" s="6">
        <v>2</v>
      </c>
      <c r="D547" s="6" t="s">
        <v>8</v>
      </c>
      <c r="E547" s="7">
        <v>12.253</v>
      </c>
      <c r="F547" s="7">
        <v>8.0220000000000002</v>
      </c>
      <c r="G547" s="7">
        <v>-389.99</v>
      </c>
      <c r="H547" s="7">
        <v>0</v>
      </c>
      <c r="I547" s="7">
        <v>22.684000000000001</v>
      </c>
      <c r="J547" s="7">
        <v>16.992999999999999</v>
      </c>
      <c r="K547" s="7">
        <v>-406.12799999999999</v>
      </c>
      <c r="L547" s="7">
        <v>0</v>
      </c>
    </row>
    <row r="548" spans="1:12">
      <c r="A548" s="6">
        <v>7</v>
      </c>
      <c r="B548" s="6">
        <v>25</v>
      </c>
      <c r="C548" s="6">
        <v>2</v>
      </c>
      <c r="D548" s="6" t="s">
        <v>9</v>
      </c>
      <c r="E548" s="7">
        <v>-7.1210000000000004</v>
      </c>
      <c r="F548" s="7">
        <v>-4.6840000000000002</v>
      </c>
      <c r="G548" s="7">
        <v>242.143</v>
      </c>
      <c r="H548" s="7">
        <v>0</v>
      </c>
      <c r="I548" s="7">
        <v>-14.000999999999999</v>
      </c>
      <c r="J548" s="7">
        <v>-10.488</v>
      </c>
      <c r="K548" s="7">
        <v>251.56299999999999</v>
      </c>
      <c r="L548" s="7">
        <v>0</v>
      </c>
    </row>
    <row r="549" spans="1:12">
      <c r="A549" s="6">
        <v>7</v>
      </c>
      <c r="B549" s="6">
        <v>25</v>
      </c>
      <c r="C549" s="6">
        <v>2</v>
      </c>
      <c r="D549" s="6" t="s">
        <v>10</v>
      </c>
      <c r="E549" s="7">
        <v>-683.87699999999995</v>
      </c>
      <c r="F549" s="7">
        <v>-439.54700000000003</v>
      </c>
      <c r="G549" s="7">
        <v>-292.41500000000002</v>
      </c>
      <c r="H549" s="7">
        <v>0</v>
      </c>
      <c r="I549" s="7">
        <v>17.713000000000001</v>
      </c>
      <c r="J549" s="7">
        <v>13.269</v>
      </c>
      <c r="K549" s="7">
        <v>-308.54899999999998</v>
      </c>
      <c r="L549" s="7">
        <v>0</v>
      </c>
    </row>
    <row r="550" spans="1:12">
      <c r="A550" s="6">
        <v>7</v>
      </c>
      <c r="B550" s="6">
        <v>25</v>
      </c>
      <c r="C550" s="6">
        <v>1</v>
      </c>
      <c r="D550" s="6" t="s">
        <v>7</v>
      </c>
      <c r="E550" s="7">
        <v>-7.8440000000000003</v>
      </c>
      <c r="F550" s="7">
        <v>-5.1509999999999998</v>
      </c>
      <c r="G550" s="7">
        <v>348.44799999999998</v>
      </c>
      <c r="H550" s="7">
        <v>0</v>
      </c>
      <c r="I550" s="7">
        <v>-19.495000000000001</v>
      </c>
      <c r="J550" s="7">
        <v>-14.603999999999999</v>
      </c>
      <c r="K550" s="7">
        <v>358.87599999999998</v>
      </c>
      <c r="L550" s="7">
        <v>0</v>
      </c>
    </row>
    <row r="551" spans="1:12">
      <c r="A551" s="6">
        <v>7</v>
      </c>
      <c r="B551" s="6">
        <v>25</v>
      </c>
      <c r="C551" s="6">
        <v>1</v>
      </c>
      <c r="D551" s="6" t="s">
        <v>8</v>
      </c>
      <c r="E551" s="7">
        <v>3.9220000000000002</v>
      </c>
      <c r="F551" s="7">
        <v>2.5449999999999999</v>
      </c>
      <c r="G551" s="7">
        <v>-514.13099999999997</v>
      </c>
      <c r="H551" s="7">
        <v>0</v>
      </c>
      <c r="I551" s="7">
        <v>29.056999999999999</v>
      </c>
      <c r="J551" s="7">
        <v>21.766999999999999</v>
      </c>
      <c r="K551" s="7">
        <v>-531.72799999999995</v>
      </c>
      <c r="L551" s="7">
        <v>0</v>
      </c>
    </row>
    <row r="552" spans="1:12">
      <c r="A552" s="6">
        <v>7</v>
      </c>
      <c r="B552" s="6">
        <v>25</v>
      </c>
      <c r="C552" s="6">
        <v>1</v>
      </c>
      <c r="D552" s="6" t="s">
        <v>9</v>
      </c>
      <c r="E552" s="7">
        <v>-3.0960000000000001</v>
      </c>
      <c r="F552" s="7">
        <v>-2.0249999999999999</v>
      </c>
      <c r="G552" s="7">
        <v>226.97800000000001</v>
      </c>
      <c r="H552" s="7">
        <v>0</v>
      </c>
      <c r="I552" s="7">
        <v>-12.776999999999999</v>
      </c>
      <c r="J552" s="7">
        <v>-9.5709999999999997</v>
      </c>
      <c r="K552" s="7">
        <v>234.369</v>
      </c>
      <c r="L552" s="7">
        <v>0</v>
      </c>
    </row>
    <row r="553" spans="1:12">
      <c r="A553" s="6">
        <v>7</v>
      </c>
      <c r="B553" s="6">
        <v>25</v>
      </c>
      <c r="C553" s="6">
        <v>1</v>
      </c>
      <c r="D553" s="6" t="s">
        <v>10</v>
      </c>
      <c r="E553" s="7">
        <v>-827.95</v>
      </c>
      <c r="F553" s="7">
        <v>-532.41099999999994</v>
      </c>
      <c r="G553" s="7">
        <v>-473.99299999999999</v>
      </c>
      <c r="H553" s="7">
        <v>0</v>
      </c>
      <c r="I553" s="7">
        <v>28.210999999999999</v>
      </c>
      <c r="J553" s="7">
        <v>21.132999999999999</v>
      </c>
      <c r="K553" s="7">
        <v>-500.14100000000002</v>
      </c>
      <c r="L553" s="7">
        <v>0</v>
      </c>
    </row>
    <row r="554" spans="1:12">
      <c r="A554" s="6">
        <v>7</v>
      </c>
      <c r="B554" s="6">
        <v>26</v>
      </c>
      <c r="C554" s="6">
        <v>6</v>
      </c>
      <c r="D554" s="6" t="s">
        <v>7</v>
      </c>
      <c r="E554" s="7">
        <v>8.5340000000000007</v>
      </c>
      <c r="F554" s="7">
        <v>4.1630000000000003</v>
      </c>
      <c r="G554" s="7">
        <v>62.231999999999999</v>
      </c>
      <c r="H554" s="7">
        <v>0</v>
      </c>
      <c r="I554" s="7">
        <v>-3.8039999999999998</v>
      </c>
      <c r="J554" s="7">
        <v>-2.85</v>
      </c>
      <c r="K554" s="7">
        <v>64.900000000000006</v>
      </c>
      <c r="L554" s="7">
        <v>0</v>
      </c>
    </row>
    <row r="555" spans="1:12">
      <c r="A555" s="6">
        <v>7</v>
      </c>
      <c r="B555" s="6">
        <v>26</v>
      </c>
      <c r="C555" s="6">
        <v>6</v>
      </c>
      <c r="D555" s="6" t="s">
        <v>8</v>
      </c>
      <c r="E555" s="7">
        <v>-7.9269999999999996</v>
      </c>
      <c r="F555" s="7">
        <v>-4.3460000000000001</v>
      </c>
      <c r="G555" s="7">
        <v>-56.999000000000002</v>
      </c>
      <c r="H555" s="7">
        <v>0</v>
      </c>
      <c r="I555" s="7">
        <v>3.4820000000000002</v>
      </c>
      <c r="J555" s="7">
        <v>2.6080000000000001</v>
      </c>
      <c r="K555" s="7">
        <v>-59.389000000000003</v>
      </c>
      <c r="L555" s="7">
        <v>0</v>
      </c>
    </row>
    <row r="556" spans="1:12">
      <c r="A556" s="6">
        <v>7</v>
      </c>
      <c r="B556" s="6">
        <v>26</v>
      </c>
      <c r="C556" s="6">
        <v>6</v>
      </c>
      <c r="D556" s="6" t="s">
        <v>9</v>
      </c>
      <c r="E556" s="7">
        <v>5.1440000000000001</v>
      </c>
      <c r="F556" s="7">
        <v>2.6589999999999998</v>
      </c>
      <c r="G556" s="7">
        <v>37.26</v>
      </c>
      <c r="H556" s="7">
        <v>0</v>
      </c>
      <c r="I556" s="7">
        <v>-2.2770000000000001</v>
      </c>
      <c r="J556" s="7">
        <v>-1.706</v>
      </c>
      <c r="K556" s="7">
        <v>38.840000000000003</v>
      </c>
      <c r="L556" s="7">
        <v>0</v>
      </c>
    </row>
    <row r="557" spans="1:12">
      <c r="A557" s="6">
        <v>7</v>
      </c>
      <c r="B557" s="6">
        <v>26</v>
      </c>
      <c r="C557" s="6">
        <v>6</v>
      </c>
      <c r="D557" s="6" t="s">
        <v>10</v>
      </c>
      <c r="E557" s="7">
        <v>-108.536</v>
      </c>
      <c r="F557" s="7">
        <v>-81.91</v>
      </c>
      <c r="G557" s="7">
        <v>-6.4009999999999998</v>
      </c>
      <c r="H557" s="7">
        <v>0</v>
      </c>
      <c r="I557" s="7">
        <v>0.35899999999999999</v>
      </c>
      <c r="J557" s="7">
        <v>0.26900000000000002</v>
      </c>
      <c r="K557" s="7">
        <v>-5.8719999999999999</v>
      </c>
      <c r="L557" s="7">
        <v>0</v>
      </c>
    </row>
    <row r="558" spans="1:12">
      <c r="A558" s="6">
        <v>7</v>
      </c>
      <c r="B558" s="6">
        <v>26</v>
      </c>
      <c r="C558" s="6">
        <v>5</v>
      </c>
      <c r="D558" s="6" t="s">
        <v>7</v>
      </c>
      <c r="E558" s="7">
        <v>7.4690000000000003</v>
      </c>
      <c r="F558" s="7">
        <v>4.4870000000000001</v>
      </c>
      <c r="G558" s="7">
        <v>84.769000000000005</v>
      </c>
      <c r="H558" s="7">
        <v>0</v>
      </c>
      <c r="I558" s="7">
        <v>-5.1929999999999996</v>
      </c>
      <c r="J558" s="7">
        <v>-3.89</v>
      </c>
      <c r="K558" s="7">
        <v>88.587999999999994</v>
      </c>
      <c r="L558" s="7">
        <v>0</v>
      </c>
    </row>
    <row r="559" spans="1:12">
      <c r="A559" s="6">
        <v>7</v>
      </c>
      <c r="B559" s="6">
        <v>26</v>
      </c>
      <c r="C559" s="6">
        <v>5</v>
      </c>
      <c r="D559" s="6" t="s">
        <v>8</v>
      </c>
      <c r="E559" s="7">
        <v>-7.6180000000000003</v>
      </c>
      <c r="F559" s="7">
        <v>-4.6500000000000004</v>
      </c>
      <c r="G559" s="7">
        <v>-83.075999999999993</v>
      </c>
      <c r="H559" s="7">
        <v>0</v>
      </c>
      <c r="I559" s="7">
        <v>5.09</v>
      </c>
      <c r="J559" s="7">
        <v>3.8130000000000002</v>
      </c>
      <c r="K559" s="7">
        <v>-86.766999999999996</v>
      </c>
      <c r="L559" s="7">
        <v>0</v>
      </c>
    </row>
    <row r="560" spans="1:12">
      <c r="A560" s="6">
        <v>7</v>
      </c>
      <c r="B560" s="6">
        <v>26</v>
      </c>
      <c r="C560" s="6">
        <v>5</v>
      </c>
      <c r="D560" s="6" t="s">
        <v>9</v>
      </c>
      <c r="E560" s="7">
        <v>4.7149999999999999</v>
      </c>
      <c r="F560" s="7">
        <v>2.8559999999999999</v>
      </c>
      <c r="G560" s="7">
        <v>52.451000000000001</v>
      </c>
      <c r="H560" s="7">
        <v>0</v>
      </c>
      <c r="I560" s="7">
        <v>-3.2130000000000001</v>
      </c>
      <c r="J560" s="7">
        <v>-2.407</v>
      </c>
      <c r="K560" s="7">
        <v>54.798000000000002</v>
      </c>
      <c r="L560" s="7">
        <v>0</v>
      </c>
    </row>
    <row r="561" spans="1:12">
      <c r="A561" s="6">
        <v>7</v>
      </c>
      <c r="B561" s="6">
        <v>26</v>
      </c>
      <c r="C561" s="6">
        <v>5</v>
      </c>
      <c r="D561" s="6" t="s">
        <v>10</v>
      </c>
      <c r="E561" s="7">
        <v>-241.91399999999999</v>
      </c>
      <c r="F561" s="7">
        <v>-166.96199999999999</v>
      </c>
      <c r="G561" s="7">
        <v>-31.032</v>
      </c>
      <c r="H561" s="7">
        <v>0</v>
      </c>
      <c r="I561" s="7">
        <v>1.8720000000000001</v>
      </c>
      <c r="J561" s="7">
        <v>1.403</v>
      </c>
      <c r="K561" s="7">
        <v>-31.376000000000001</v>
      </c>
      <c r="L561" s="7">
        <v>0</v>
      </c>
    </row>
    <row r="562" spans="1:12">
      <c r="A562" s="6">
        <v>7</v>
      </c>
      <c r="B562" s="6">
        <v>26</v>
      </c>
      <c r="C562" s="6">
        <v>4</v>
      </c>
      <c r="D562" s="6" t="s">
        <v>7</v>
      </c>
      <c r="E562" s="7">
        <v>7.2880000000000003</v>
      </c>
      <c r="F562" s="7">
        <v>4.5309999999999997</v>
      </c>
      <c r="G562" s="7">
        <v>102.702</v>
      </c>
      <c r="H562" s="7">
        <v>0</v>
      </c>
      <c r="I562" s="7">
        <v>-6.2460000000000004</v>
      </c>
      <c r="J562" s="7">
        <v>-4.6790000000000003</v>
      </c>
      <c r="K562" s="7">
        <v>107.81100000000001</v>
      </c>
      <c r="L562" s="7">
        <v>0</v>
      </c>
    </row>
    <row r="563" spans="1:12">
      <c r="A563" s="6">
        <v>7</v>
      </c>
      <c r="B563" s="6">
        <v>26</v>
      </c>
      <c r="C563" s="6">
        <v>4</v>
      </c>
      <c r="D563" s="6" t="s">
        <v>8</v>
      </c>
      <c r="E563" s="7">
        <v>-6.8090000000000002</v>
      </c>
      <c r="F563" s="7">
        <v>-4.2629999999999999</v>
      </c>
      <c r="G563" s="7">
        <v>-104.94499999999999</v>
      </c>
      <c r="H563" s="7">
        <v>0</v>
      </c>
      <c r="I563" s="7">
        <v>6.3869999999999996</v>
      </c>
      <c r="J563" s="7">
        <v>4.7850000000000001</v>
      </c>
      <c r="K563" s="7">
        <v>-110.161</v>
      </c>
      <c r="L563" s="7">
        <v>0</v>
      </c>
    </row>
    <row r="564" spans="1:12">
      <c r="A564" s="6">
        <v>7</v>
      </c>
      <c r="B564" s="6">
        <v>26</v>
      </c>
      <c r="C564" s="6">
        <v>4</v>
      </c>
      <c r="D564" s="6" t="s">
        <v>9</v>
      </c>
      <c r="E564" s="7">
        <v>4.4050000000000002</v>
      </c>
      <c r="F564" s="7">
        <v>2.7480000000000002</v>
      </c>
      <c r="G564" s="7">
        <v>64.888999999999996</v>
      </c>
      <c r="H564" s="7">
        <v>0</v>
      </c>
      <c r="I564" s="7">
        <v>-3.948</v>
      </c>
      <c r="J564" s="7">
        <v>-2.9569999999999999</v>
      </c>
      <c r="K564" s="7">
        <v>68.116</v>
      </c>
      <c r="L564" s="7">
        <v>0</v>
      </c>
    </row>
    <row r="565" spans="1:12">
      <c r="A565" s="6">
        <v>7</v>
      </c>
      <c r="B565" s="6">
        <v>26</v>
      </c>
      <c r="C565" s="6">
        <v>4</v>
      </c>
      <c r="D565" s="6" t="s">
        <v>10</v>
      </c>
      <c r="E565" s="7">
        <v>-373.75</v>
      </c>
      <c r="F565" s="7">
        <v>-250.07400000000001</v>
      </c>
      <c r="G565" s="7">
        <v>-67.381</v>
      </c>
      <c r="H565" s="7">
        <v>0</v>
      </c>
      <c r="I565" s="7">
        <v>4.1260000000000003</v>
      </c>
      <c r="J565" s="7">
        <v>3.0910000000000002</v>
      </c>
      <c r="K565" s="7">
        <v>-69.873999999999995</v>
      </c>
      <c r="L565" s="7">
        <v>0</v>
      </c>
    </row>
    <row r="566" spans="1:12">
      <c r="A566" s="6">
        <v>7</v>
      </c>
      <c r="B566" s="6">
        <v>26</v>
      </c>
      <c r="C566" s="6">
        <v>3</v>
      </c>
      <c r="D566" s="6" t="s">
        <v>7</v>
      </c>
      <c r="E566" s="7">
        <v>7.1020000000000003</v>
      </c>
      <c r="F566" s="7">
        <v>4.5010000000000003</v>
      </c>
      <c r="G566" s="7">
        <v>117.708</v>
      </c>
      <c r="H566" s="7">
        <v>0</v>
      </c>
      <c r="I566" s="7">
        <v>-6.97</v>
      </c>
      <c r="J566" s="7">
        <v>-5.2210000000000001</v>
      </c>
      <c r="K566" s="7">
        <v>123.6</v>
      </c>
      <c r="L566" s="7">
        <v>0</v>
      </c>
    </row>
    <row r="567" spans="1:12">
      <c r="A567" s="6">
        <v>7</v>
      </c>
      <c r="B567" s="6">
        <v>26</v>
      </c>
      <c r="C567" s="6">
        <v>3</v>
      </c>
      <c r="D567" s="6" t="s">
        <v>8</v>
      </c>
      <c r="E567" s="7">
        <v>-6.97</v>
      </c>
      <c r="F567" s="7">
        <v>-4.4610000000000003</v>
      </c>
      <c r="G567" s="7">
        <v>-116.75700000000001</v>
      </c>
      <c r="H567" s="7">
        <v>0</v>
      </c>
      <c r="I567" s="7">
        <v>6.9210000000000003</v>
      </c>
      <c r="J567" s="7">
        <v>5.1849999999999996</v>
      </c>
      <c r="K567" s="7">
        <v>-122.61499999999999</v>
      </c>
      <c r="L567" s="7">
        <v>0</v>
      </c>
    </row>
    <row r="568" spans="1:12">
      <c r="A568" s="6">
        <v>7</v>
      </c>
      <c r="B568" s="6">
        <v>26</v>
      </c>
      <c r="C568" s="6">
        <v>3</v>
      </c>
      <c r="D568" s="6" t="s">
        <v>9</v>
      </c>
      <c r="E568" s="7">
        <v>4.3970000000000002</v>
      </c>
      <c r="F568" s="7">
        <v>2.8010000000000002</v>
      </c>
      <c r="G568" s="7">
        <v>73.27</v>
      </c>
      <c r="H568" s="7">
        <v>0</v>
      </c>
      <c r="I568" s="7">
        <v>-4.3410000000000002</v>
      </c>
      <c r="J568" s="7">
        <v>-3.2519999999999998</v>
      </c>
      <c r="K568" s="7">
        <v>76.941999999999993</v>
      </c>
      <c r="L568" s="7">
        <v>0</v>
      </c>
    </row>
    <row r="569" spans="1:12">
      <c r="A569" s="6">
        <v>7</v>
      </c>
      <c r="B569" s="6">
        <v>26</v>
      </c>
      <c r="C569" s="6">
        <v>3</v>
      </c>
      <c r="D569" s="6" t="s">
        <v>10</v>
      </c>
      <c r="E569" s="7">
        <v>-504.303</v>
      </c>
      <c r="F569" s="7">
        <v>-332.18200000000002</v>
      </c>
      <c r="G569" s="7">
        <v>-139.215</v>
      </c>
      <c r="H569" s="7">
        <v>0</v>
      </c>
      <c r="I569" s="7">
        <v>8.5060000000000002</v>
      </c>
      <c r="J569" s="7">
        <v>6.3719999999999999</v>
      </c>
      <c r="K569" s="7">
        <v>-146.55600000000001</v>
      </c>
      <c r="L569" s="7">
        <v>0</v>
      </c>
    </row>
    <row r="570" spans="1:12">
      <c r="A570" s="6">
        <v>7</v>
      </c>
      <c r="B570" s="6">
        <v>26</v>
      </c>
      <c r="C570" s="6">
        <v>2</v>
      </c>
      <c r="D570" s="6" t="s">
        <v>7</v>
      </c>
      <c r="E570" s="7">
        <v>7.117</v>
      </c>
      <c r="F570" s="7">
        <v>4.6180000000000003</v>
      </c>
      <c r="G570" s="7">
        <v>127.08799999999999</v>
      </c>
      <c r="H570" s="7">
        <v>0</v>
      </c>
      <c r="I570" s="7">
        <v>-7.3879999999999999</v>
      </c>
      <c r="J570" s="7">
        <v>-5.5350000000000001</v>
      </c>
      <c r="K570" s="7">
        <v>132.63499999999999</v>
      </c>
      <c r="L570" s="7">
        <v>0</v>
      </c>
    </row>
    <row r="571" spans="1:12">
      <c r="A571" s="6">
        <v>7</v>
      </c>
      <c r="B571" s="6">
        <v>26</v>
      </c>
      <c r="C571" s="6">
        <v>2</v>
      </c>
      <c r="D571" s="6" t="s">
        <v>8</v>
      </c>
      <c r="E571" s="7">
        <v>-7.3970000000000002</v>
      </c>
      <c r="F571" s="7">
        <v>-4.83</v>
      </c>
      <c r="G571" s="7">
        <v>-128.36799999999999</v>
      </c>
      <c r="H571" s="7">
        <v>0</v>
      </c>
      <c r="I571" s="7">
        <v>7.4660000000000002</v>
      </c>
      <c r="J571" s="7">
        <v>5.593</v>
      </c>
      <c r="K571" s="7">
        <v>-133.99199999999999</v>
      </c>
      <c r="L571" s="7">
        <v>0</v>
      </c>
    </row>
    <row r="572" spans="1:12">
      <c r="A572" s="6">
        <v>7</v>
      </c>
      <c r="B572" s="6">
        <v>26</v>
      </c>
      <c r="C572" s="6">
        <v>2</v>
      </c>
      <c r="D572" s="6" t="s">
        <v>9</v>
      </c>
      <c r="E572" s="7">
        <v>4.5359999999999996</v>
      </c>
      <c r="F572" s="7">
        <v>2.9529999999999998</v>
      </c>
      <c r="G572" s="7">
        <v>79.83</v>
      </c>
      <c r="H572" s="7">
        <v>0</v>
      </c>
      <c r="I572" s="7">
        <v>-4.6420000000000003</v>
      </c>
      <c r="J572" s="7">
        <v>-3.4769999999999999</v>
      </c>
      <c r="K572" s="7">
        <v>83.320999999999998</v>
      </c>
      <c r="L572" s="7">
        <v>0</v>
      </c>
    </row>
    <row r="573" spans="1:12">
      <c r="A573" s="6">
        <v>7</v>
      </c>
      <c r="B573" s="6">
        <v>26</v>
      </c>
      <c r="C573" s="6">
        <v>2</v>
      </c>
      <c r="D573" s="6" t="s">
        <v>10</v>
      </c>
      <c r="E573" s="7">
        <v>-632.96699999999998</v>
      </c>
      <c r="F573" s="7">
        <v>-412.88900000000001</v>
      </c>
      <c r="G573" s="7">
        <v>-223.48699999999999</v>
      </c>
      <c r="H573" s="7">
        <v>0</v>
      </c>
      <c r="I573" s="7">
        <v>13.525</v>
      </c>
      <c r="J573" s="7">
        <v>10.132</v>
      </c>
      <c r="K573" s="7">
        <v>-236.23400000000001</v>
      </c>
      <c r="L573" s="7">
        <v>0</v>
      </c>
    </row>
    <row r="574" spans="1:12">
      <c r="A574" s="6">
        <v>7</v>
      </c>
      <c r="B574" s="6">
        <v>26</v>
      </c>
      <c r="C574" s="6">
        <v>1</v>
      </c>
      <c r="D574" s="6" t="s">
        <v>7</v>
      </c>
      <c r="E574" s="7">
        <v>4.3090000000000002</v>
      </c>
      <c r="F574" s="7">
        <v>2.823</v>
      </c>
      <c r="G574" s="7">
        <v>90.531999999999996</v>
      </c>
      <c r="H574" s="7">
        <v>0</v>
      </c>
      <c r="I574" s="7">
        <v>-5.141</v>
      </c>
      <c r="J574" s="7">
        <v>-3.851</v>
      </c>
      <c r="K574" s="7">
        <v>93.816000000000003</v>
      </c>
      <c r="L574" s="7">
        <v>0</v>
      </c>
    </row>
    <row r="575" spans="1:12">
      <c r="A575" s="6">
        <v>7</v>
      </c>
      <c r="B575" s="6">
        <v>26</v>
      </c>
      <c r="C575" s="6">
        <v>1</v>
      </c>
      <c r="D575" s="6" t="s">
        <v>8</v>
      </c>
      <c r="E575" s="7">
        <v>-2.1549999999999998</v>
      </c>
      <c r="F575" s="7">
        <v>-1.4159999999999999</v>
      </c>
      <c r="G575" s="7">
        <v>-93.076999999999998</v>
      </c>
      <c r="H575" s="7">
        <v>0</v>
      </c>
      <c r="I575" s="7">
        <v>5.2859999999999996</v>
      </c>
      <c r="J575" s="7">
        <v>3.96</v>
      </c>
      <c r="K575" s="7">
        <v>-96.448999999999998</v>
      </c>
      <c r="L575" s="7">
        <v>0</v>
      </c>
    </row>
    <row r="576" spans="1:12">
      <c r="A576" s="6">
        <v>7</v>
      </c>
      <c r="B576" s="6">
        <v>26</v>
      </c>
      <c r="C576" s="6">
        <v>1</v>
      </c>
      <c r="D576" s="6" t="s">
        <v>9</v>
      </c>
      <c r="E576" s="7">
        <v>1.7010000000000001</v>
      </c>
      <c r="F576" s="7">
        <v>1.1160000000000001</v>
      </c>
      <c r="G576" s="7">
        <v>48.317999999999998</v>
      </c>
      <c r="H576" s="7">
        <v>0</v>
      </c>
      <c r="I576" s="7">
        <v>-2.7440000000000002</v>
      </c>
      <c r="J576" s="7">
        <v>-2.0550000000000002</v>
      </c>
      <c r="K576" s="7">
        <v>50.07</v>
      </c>
      <c r="L576" s="7">
        <v>0</v>
      </c>
    </row>
    <row r="577" spans="1:12">
      <c r="A577" s="6">
        <v>7</v>
      </c>
      <c r="B577" s="6">
        <v>26</v>
      </c>
      <c r="C577" s="6">
        <v>1</v>
      </c>
      <c r="D577" s="6" t="s">
        <v>10</v>
      </c>
      <c r="E577" s="7">
        <v>-757.56399999999996</v>
      </c>
      <c r="F577" s="7">
        <v>-490.92099999999999</v>
      </c>
      <c r="G577" s="7">
        <v>-300.19799999999998</v>
      </c>
      <c r="H577" s="7">
        <v>0</v>
      </c>
      <c r="I577" s="7">
        <v>18.007999999999999</v>
      </c>
      <c r="J577" s="7">
        <v>13.49</v>
      </c>
      <c r="K577" s="7">
        <v>-317.363</v>
      </c>
      <c r="L577" s="7">
        <v>0</v>
      </c>
    </row>
    <row r="578" spans="1:12">
      <c r="A578" s="6">
        <v>7</v>
      </c>
      <c r="B578" s="6">
        <v>21</v>
      </c>
      <c r="C578" s="6">
        <v>6</v>
      </c>
      <c r="D578" s="6" t="s">
        <v>7</v>
      </c>
      <c r="E578" s="7">
        <v>-49.177</v>
      </c>
      <c r="F578" s="7">
        <v>-49.079000000000001</v>
      </c>
      <c r="G578" s="7">
        <v>88.77</v>
      </c>
      <c r="H578" s="7">
        <v>0</v>
      </c>
      <c r="I578" s="7">
        <v>-5.3920000000000003</v>
      </c>
      <c r="J578" s="7">
        <v>-4.0389999999999997</v>
      </c>
      <c r="K578" s="7">
        <v>91.587999999999994</v>
      </c>
      <c r="L578" s="7">
        <v>0</v>
      </c>
    </row>
    <row r="579" spans="1:12">
      <c r="A579" s="6">
        <v>7</v>
      </c>
      <c r="B579" s="6">
        <v>21</v>
      </c>
      <c r="C579" s="6">
        <v>6</v>
      </c>
      <c r="D579" s="6" t="s">
        <v>8</v>
      </c>
      <c r="E579" s="7">
        <v>38.957000000000001</v>
      </c>
      <c r="F579" s="7">
        <v>29.251999999999999</v>
      </c>
      <c r="G579" s="7">
        <v>-41.137999999999998</v>
      </c>
      <c r="H579" s="7">
        <v>0</v>
      </c>
      <c r="I579" s="7">
        <v>2.3719999999999999</v>
      </c>
      <c r="J579" s="7">
        <v>1.776</v>
      </c>
      <c r="K579" s="7">
        <v>-40.209000000000003</v>
      </c>
      <c r="L579" s="7">
        <v>0</v>
      </c>
    </row>
    <row r="580" spans="1:12">
      <c r="A580" s="6">
        <v>7</v>
      </c>
      <c r="B580" s="6">
        <v>21</v>
      </c>
      <c r="C580" s="6">
        <v>6</v>
      </c>
      <c r="D580" s="6" t="s">
        <v>9</v>
      </c>
      <c r="E580" s="7">
        <v>-27.542000000000002</v>
      </c>
      <c r="F580" s="7">
        <v>-24.478999999999999</v>
      </c>
      <c r="G580" s="7">
        <v>40.381</v>
      </c>
      <c r="H580" s="7">
        <v>0</v>
      </c>
      <c r="I580" s="7">
        <v>-2.4260000000000002</v>
      </c>
      <c r="J580" s="7">
        <v>-1.8169999999999999</v>
      </c>
      <c r="K580" s="7">
        <v>41.186</v>
      </c>
      <c r="L580" s="7">
        <v>0</v>
      </c>
    </row>
    <row r="581" spans="1:12">
      <c r="A581" s="6">
        <v>7</v>
      </c>
      <c r="B581" s="6">
        <v>21</v>
      </c>
      <c r="C581" s="6">
        <v>6</v>
      </c>
      <c r="D581" s="6" t="s">
        <v>10</v>
      </c>
      <c r="E581" s="7">
        <v>-124.629</v>
      </c>
      <c r="F581" s="7">
        <v>-129.91499999999999</v>
      </c>
      <c r="G581" s="7">
        <v>-8.7959999999999994</v>
      </c>
      <c r="H581" s="7">
        <v>0</v>
      </c>
      <c r="I581" s="7">
        <v>0.48299999999999998</v>
      </c>
      <c r="J581" s="7">
        <v>0.36199999999999999</v>
      </c>
      <c r="K581" s="7">
        <v>-8.7080000000000002</v>
      </c>
      <c r="L581" s="7">
        <v>0</v>
      </c>
    </row>
    <row r="582" spans="1:12">
      <c r="A582" s="6">
        <v>7</v>
      </c>
      <c r="B582" s="6">
        <v>21</v>
      </c>
      <c r="C582" s="6">
        <v>5</v>
      </c>
      <c r="D582" s="6" t="s">
        <v>7</v>
      </c>
      <c r="E582" s="7">
        <v>-31.931000000000001</v>
      </c>
      <c r="F582" s="7">
        <v>-15.276</v>
      </c>
      <c r="G582" s="7">
        <v>137.05600000000001</v>
      </c>
      <c r="H582" s="7">
        <v>0</v>
      </c>
      <c r="I582" s="7">
        <v>-8.375</v>
      </c>
      <c r="J582" s="7">
        <v>-6.274</v>
      </c>
      <c r="K582" s="7">
        <v>142.41399999999999</v>
      </c>
      <c r="L582" s="7">
        <v>0</v>
      </c>
    </row>
    <row r="583" spans="1:12">
      <c r="A583" s="6">
        <v>7</v>
      </c>
      <c r="B583" s="6">
        <v>21</v>
      </c>
      <c r="C583" s="6">
        <v>5</v>
      </c>
      <c r="D583" s="6" t="s">
        <v>8</v>
      </c>
      <c r="E583" s="7">
        <v>35.125</v>
      </c>
      <c r="F583" s="7">
        <v>20.007999999999999</v>
      </c>
      <c r="G583" s="7">
        <v>-95.694999999999993</v>
      </c>
      <c r="H583" s="7">
        <v>0</v>
      </c>
      <c r="I583" s="7">
        <v>5.7640000000000002</v>
      </c>
      <c r="J583" s="7">
        <v>4.3170000000000002</v>
      </c>
      <c r="K583" s="7">
        <v>-97.117000000000004</v>
      </c>
      <c r="L583" s="7">
        <v>0</v>
      </c>
    </row>
    <row r="584" spans="1:12">
      <c r="A584" s="6">
        <v>7</v>
      </c>
      <c r="B584" s="6">
        <v>21</v>
      </c>
      <c r="C584" s="6">
        <v>5</v>
      </c>
      <c r="D584" s="6" t="s">
        <v>9</v>
      </c>
      <c r="E584" s="7">
        <v>-20.954999999999998</v>
      </c>
      <c r="F584" s="7">
        <v>-11.026</v>
      </c>
      <c r="G584" s="7">
        <v>72.478999999999999</v>
      </c>
      <c r="H584" s="7">
        <v>0</v>
      </c>
      <c r="I584" s="7">
        <v>-4.4180000000000001</v>
      </c>
      <c r="J584" s="7">
        <v>-3.31</v>
      </c>
      <c r="K584" s="7">
        <v>74.853999999999999</v>
      </c>
      <c r="L584" s="7">
        <v>0</v>
      </c>
    </row>
    <row r="585" spans="1:12">
      <c r="A585" s="6">
        <v>7</v>
      </c>
      <c r="B585" s="6">
        <v>21</v>
      </c>
      <c r="C585" s="6">
        <v>5</v>
      </c>
      <c r="D585" s="6" t="s">
        <v>10</v>
      </c>
      <c r="E585" s="7">
        <v>-281.36399999999998</v>
      </c>
      <c r="F585" s="7">
        <v>-221.624</v>
      </c>
      <c r="G585" s="7">
        <v>-9.75</v>
      </c>
      <c r="H585" s="7">
        <v>0</v>
      </c>
      <c r="I585" s="7">
        <v>0.314</v>
      </c>
      <c r="J585" s="7">
        <v>0.23499999999999999</v>
      </c>
      <c r="K585" s="7">
        <v>-6.4</v>
      </c>
      <c r="L585" s="7">
        <v>0</v>
      </c>
    </row>
    <row r="586" spans="1:12">
      <c r="A586" s="6">
        <v>7</v>
      </c>
      <c r="B586" s="6">
        <v>21</v>
      </c>
      <c r="C586" s="6">
        <v>4</v>
      </c>
      <c r="D586" s="6" t="s">
        <v>7</v>
      </c>
      <c r="E586" s="7">
        <v>-34.444000000000003</v>
      </c>
      <c r="F586" s="7">
        <v>-21.795999999999999</v>
      </c>
      <c r="G586" s="7">
        <v>154.17699999999999</v>
      </c>
      <c r="H586" s="7">
        <v>0</v>
      </c>
      <c r="I586" s="7">
        <v>-9.3130000000000006</v>
      </c>
      <c r="J586" s="7">
        <v>-6.976</v>
      </c>
      <c r="K586" s="7">
        <v>160.74299999999999</v>
      </c>
      <c r="L586" s="7">
        <v>0</v>
      </c>
    </row>
    <row r="587" spans="1:12">
      <c r="A587" s="6">
        <v>7</v>
      </c>
      <c r="B587" s="6">
        <v>21</v>
      </c>
      <c r="C587" s="6">
        <v>4</v>
      </c>
      <c r="D587" s="6" t="s">
        <v>8</v>
      </c>
      <c r="E587" s="7">
        <v>30.568000000000001</v>
      </c>
      <c r="F587" s="7">
        <v>18.765000000000001</v>
      </c>
      <c r="G587" s="7">
        <v>-152.34299999999999</v>
      </c>
      <c r="H587" s="7">
        <v>0</v>
      </c>
      <c r="I587" s="7">
        <v>9.3819999999999997</v>
      </c>
      <c r="J587" s="7">
        <v>7.0279999999999996</v>
      </c>
      <c r="K587" s="7">
        <v>-157.98400000000001</v>
      </c>
      <c r="L587" s="7">
        <v>0</v>
      </c>
    </row>
    <row r="588" spans="1:12">
      <c r="A588" s="6">
        <v>7</v>
      </c>
      <c r="B588" s="6">
        <v>21</v>
      </c>
      <c r="C588" s="6">
        <v>4</v>
      </c>
      <c r="D588" s="6" t="s">
        <v>9</v>
      </c>
      <c r="E588" s="7">
        <v>-20.315999999999999</v>
      </c>
      <c r="F588" s="7">
        <v>-12.675000000000001</v>
      </c>
      <c r="G588" s="7">
        <v>95.549000000000007</v>
      </c>
      <c r="H588" s="7">
        <v>0</v>
      </c>
      <c r="I588" s="7">
        <v>-5.8419999999999996</v>
      </c>
      <c r="J588" s="7">
        <v>-4.3760000000000003</v>
      </c>
      <c r="K588" s="7">
        <v>99.602000000000004</v>
      </c>
      <c r="L588" s="7">
        <v>0</v>
      </c>
    </row>
    <row r="589" spans="1:12">
      <c r="A589" s="6">
        <v>7</v>
      </c>
      <c r="B589" s="6">
        <v>21</v>
      </c>
      <c r="C589" s="6">
        <v>4</v>
      </c>
      <c r="D589" s="6" t="s">
        <v>10</v>
      </c>
      <c r="E589" s="7">
        <v>-439.887</v>
      </c>
      <c r="F589" s="7">
        <v>-315.83600000000001</v>
      </c>
      <c r="G589" s="7">
        <v>12.664999999999999</v>
      </c>
      <c r="H589" s="7">
        <v>0</v>
      </c>
      <c r="I589" s="7">
        <v>-0.53500000000000003</v>
      </c>
      <c r="J589" s="7">
        <v>-0.40100000000000002</v>
      </c>
      <c r="K589" s="7">
        <v>7.7220000000000004</v>
      </c>
      <c r="L589" s="7">
        <v>0</v>
      </c>
    </row>
    <row r="590" spans="1:12">
      <c r="A590" s="6">
        <v>7</v>
      </c>
      <c r="B590" s="6">
        <v>21</v>
      </c>
      <c r="C590" s="6">
        <v>3</v>
      </c>
      <c r="D590" s="6" t="s">
        <v>7</v>
      </c>
      <c r="E590" s="7">
        <v>-37.28</v>
      </c>
      <c r="F590" s="7">
        <v>-22.265000000000001</v>
      </c>
      <c r="G590" s="7">
        <v>180.82499999999999</v>
      </c>
      <c r="H590" s="7">
        <v>0</v>
      </c>
      <c r="I590" s="7">
        <v>-10.382</v>
      </c>
      <c r="J590" s="7">
        <v>-7.7770000000000001</v>
      </c>
      <c r="K590" s="7">
        <v>188.19900000000001</v>
      </c>
      <c r="L590" s="7">
        <v>0</v>
      </c>
    </row>
    <row r="591" spans="1:12">
      <c r="A591" s="6">
        <v>7</v>
      </c>
      <c r="B591" s="6">
        <v>21</v>
      </c>
      <c r="C591" s="6">
        <v>3</v>
      </c>
      <c r="D591" s="6" t="s">
        <v>8</v>
      </c>
      <c r="E591" s="7">
        <v>34.713999999999999</v>
      </c>
      <c r="F591" s="7">
        <v>20.861000000000001</v>
      </c>
      <c r="G591" s="7">
        <v>-165.79</v>
      </c>
      <c r="H591" s="7">
        <v>0</v>
      </c>
      <c r="I591" s="7">
        <v>9.8010000000000002</v>
      </c>
      <c r="J591" s="7">
        <v>7.3419999999999996</v>
      </c>
      <c r="K591" s="7">
        <v>-173.125</v>
      </c>
      <c r="L591" s="7">
        <v>0</v>
      </c>
    </row>
    <row r="592" spans="1:12">
      <c r="A592" s="6">
        <v>7</v>
      </c>
      <c r="B592" s="6">
        <v>21</v>
      </c>
      <c r="C592" s="6">
        <v>3</v>
      </c>
      <c r="D592" s="6" t="s">
        <v>9</v>
      </c>
      <c r="E592" s="7">
        <v>-22.498000000000001</v>
      </c>
      <c r="F592" s="7">
        <v>-13.477</v>
      </c>
      <c r="G592" s="7">
        <v>107.96599999999999</v>
      </c>
      <c r="H592" s="7">
        <v>0</v>
      </c>
      <c r="I592" s="7">
        <v>-6.3070000000000004</v>
      </c>
      <c r="J592" s="7">
        <v>-4.7249999999999996</v>
      </c>
      <c r="K592" s="7">
        <v>112.914</v>
      </c>
      <c r="L592" s="7">
        <v>0</v>
      </c>
    </row>
    <row r="593" spans="1:12">
      <c r="A593" s="6">
        <v>7</v>
      </c>
      <c r="B593" s="6">
        <v>21</v>
      </c>
      <c r="C593" s="6">
        <v>3</v>
      </c>
      <c r="D593" s="6" t="s">
        <v>10</v>
      </c>
      <c r="E593" s="7">
        <v>-600.05799999999999</v>
      </c>
      <c r="F593" s="7">
        <v>-411.34199999999998</v>
      </c>
      <c r="G593" s="7">
        <v>51.853999999999999</v>
      </c>
      <c r="H593" s="7">
        <v>0</v>
      </c>
      <c r="I593" s="7">
        <v>-3.17</v>
      </c>
      <c r="J593" s="7">
        <v>-2.3740000000000001</v>
      </c>
      <c r="K593" s="7">
        <v>53.860999999999997</v>
      </c>
      <c r="L593" s="7">
        <v>0</v>
      </c>
    </row>
    <row r="594" spans="1:12">
      <c r="A594" s="6">
        <v>7</v>
      </c>
      <c r="B594" s="6">
        <v>21</v>
      </c>
      <c r="C594" s="6">
        <v>2</v>
      </c>
      <c r="D594" s="6" t="s">
        <v>7</v>
      </c>
      <c r="E594" s="7">
        <v>-38.805</v>
      </c>
      <c r="F594" s="7">
        <v>-23.565000000000001</v>
      </c>
      <c r="G594" s="7">
        <v>198.86</v>
      </c>
      <c r="H594" s="7">
        <v>0</v>
      </c>
      <c r="I594" s="7">
        <v>-11.355</v>
      </c>
      <c r="J594" s="7">
        <v>-8.5069999999999997</v>
      </c>
      <c r="K594" s="7">
        <v>204.81800000000001</v>
      </c>
      <c r="L594" s="7">
        <v>0</v>
      </c>
    </row>
    <row r="595" spans="1:12">
      <c r="A595" s="6">
        <v>7</v>
      </c>
      <c r="B595" s="6">
        <v>21</v>
      </c>
      <c r="C595" s="6">
        <v>2</v>
      </c>
      <c r="D595" s="6" t="s">
        <v>8</v>
      </c>
      <c r="E595" s="7">
        <v>45.46</v>
      </c>
      <c r="F595" s="7">
        <v>27.562000000000001</v>
      </c>
      <c r="G595" s="7">
        <v>-175.43199999999999</v>
      </c>
      <c r="H595" s="7">
        <v>0</v>
      </c>
      <c r="I595" s="7">
        <v>10.371</v>
      </c>
      <c r="J595" s="7">
        <v>7.7690000000000001</v>
      </c>
      <c r="K595" s="7">
        <v>-182.96600000000001</v>
      </c>
      <c r="L595" s="7">
        <v>0</v>
      </c>
    </row>
    <row r="596" spans="1:12">
      <c r="A596" s="6">
        <v>7</v>
      </c>
      <c r="B596" s="6">
        <v>21</v>
      </c>
      <c r="C596" s="6">
        <v>2</v>
      </c>
      <c r="D596" s="6" t="s">
        <v>9</v>
      </c>
      <c r="E596" s="7">
        <v>-26.332999999999998</v>
      </c>
      <c r="F596" s="7">
        <v>-15.977</v>
      </c>
      <c r="G596" s="7">
        <v>116.691</v>
      </c>
      <c r="H596" s="7">
        <v>0</v>
      </c>
      <c r="I596" s="7">
        <v>-6.79</v>
      </c>
      <c r="J596" s="7">
        <v>-5.0860000000000003</v>
      </c>
      <c r="K596" s="7">
        <v>121.182</v>
      </c>
      <c r="L596" s="7">
        <v>0</v>
      </c>
    </row>
    <row r="597" spans="1:12">
      <c r="A597" s="6">
        <v>7</v>
      </c>
      <c r="B597" s="6">
        <v>21</v>
      </c>
      <c r="C597" s="6">
        <v>2</v>
      </c>
      <c r="D597" s="6" t="s">
        <v>10</v>
      </c>
      <c r="E597" s="7">
        <v>-763.05399999999997</v>
      </c>
      <c r="F597" s="7">
        <v>-508.93200000000002</v>
      </c>
      <c r="G597" s="7">
        <v>105.804</v>
      </c>
      <c r="H597" s="7">
        <v>0</v>
      </c>
      <c r="I597" s="7">
        <v>-6.3890000000000002</v>
      </c>
      <c r="J597" s="7">
        <v>-4.7859999999999996</v>
      </c>
      <c r="K597" s="7">
        <v>111.667</v>
      </c>
      <c r="L597" s="7">
        <v>0</v>
      </c>
    </row>
    <row r="598" spans="1:12">
      <c r="A598" s="6">
        <v>7</v>
      </c>
      <c r="B598" s="6">
        <v>21</v>
      </c>
      <c r="C598" s="6">
        <v>1</v>
      </c>
      <c r="D598" s="6" t="s">
        <v>7</v>
      </c>
      <c r="E598" s="7">
        <v>-29.257999999999999</v>
      </c>
      <c r="F598" s="7">
        <v>-17.771000000000001</v>
      </c>
      <c r="G598" s="7">
        <v>211.702</v>
      </c>
      <c r="H598" s="7">
        <v>0</v>
      </c>
      <c r="I598" s="7">
        <v>-11.712999999999999</v>
      </c>
      <c r="J598" s="7">
        <v>-8.7739999999999991</v>
      </c>
      <c r="K598" s="7">
        <v>217.251</v>
      </c>
      <c r="L598" s="7">
        <v>0</v>
      </c>
    </row>
    <row r="599" spans="1:12">
      <c r="A599" s="6">
        <v>7</v>
      </c>
      <c r="B599" s="6">
        <v>21</v>
      </c>
      <c r="C599" s="6">
        <v>1</v>
      </c>
      <c r="D599" s="6" t="s">
        <v>8</v>
      </c>
      <c r="E599" s="7">
        <v>14.629</v>
      </c>
      <c r="F599" s="7">
        <v>8.8550000000000004</v>
      </c>
      <c r="G599" s="7">
        <v>-445.68200000000002</v>
      </c>
      <c r="H599" s="7">
        <v>0</v>
      </c>
      <c r="I599" s="7">
        <v>25.164999999999999</v>
      </c>
      <c r="J599" s="7">
        <v>18.852</v>
      </c>
      <c r="K599" s="7">
        <v>-460.916</v>
      </c>
      <c r="L599" s="7">
        <v>0</v>
      </c>
    </row>
    <row r="600" spans="1:12">
      <c r="A600" s="6">
        <v>7</v>
      </c>
      <c r="B600" s="6">
        <v>21</v>
      </c>
      <c r="C600" s="6">
        <v>1</v>
      </c>
      <c r="D600" s="6" t="s">
        <v>9</v>
      </c>
      <c r="E600" s="7">
        <v>-11.548999999999999</v>
      </c>
      <c r="F600" s="7">
        <v>-7.0069999999999997</v>
      </c>
      <c r="G600" s="7">
        <v>172.95400000000001</v>
      </c>
      <c r="H600" s="7">
        <v>0</v>
      </c>
      <c r="I600" s="7">
        <v>-9.7050000000000001</v>
      </c>
      <c r="J600" s="7">
        <v>-7.27</v>
      </c>
      <c r="K600" s="7">
        <v>178.465</v>
      </c>
      <c r="L600" s="7">
        <v>0</v>
      </c>
    </row>
    <row r="601" spans="1:12">
      <c r="A601" s="6">
        <v>7</v>
      </c>
      <c r="B601" s="6">
        <v>21</v>
      </c>
      <c r="C601" s="6">
        <v>1</v>
      </c>
      <c r="D601" s="6" t="s">
        <v>10</v>
      </c>
      <c r="E601" s="7">
        <v>-931.524</v>
      </c>
      <c r="F601" s="7">
        <v>-610.15700000000004</v>
      </c>
      <c r="G601" s="7">
        <v>166.911</v>
      </c>
      <c r="H601" s="7">
        <v>0</v>
      </c>
      <c r="I601" s="7">
        <v>-9.9239999999999995</v>
      </c>
      <c r="J601" s="7">
        <v>-7.4340000000000002</v>
      </c>
      <c r="K601" s="7">
        <v>175.99600000000001</v>
      </c>
      <c r="L601" s="7">
        <v>0</v>
      </c>
    </row>
    <row r="602" spans="1:12">
      <c r="A602" s="6">
        <v>7</v>
      </c>
      <c r="B602" s="6">
        <v>22</v>
      </c>
      <c r="C602" s="6">
        <v>6</v>
      </c>
      <c r="D602" s="6" t="s">
        <v>7</v>
      </c>
      <c r="E602" s="7">
        <v>34.51</v>
      </c>
      <c r="F602" s="7">
        <v>29.945</v>
      </c>
      <c r="G602" s="7">
        <v>37.173999999999999</v>
      </c>
      <c r="H602" s="7">
        <v>0</v>
      </c>
      <c r="I602" s="7">
        <v>-2.242</v>
      </c>
      <c r="J602" s="7">
        <v>-1.679</v>
      </c>
      <c r="K602" s="7">
        <v>37.875999999999998</v>
      </c>
      <c r="L602" s="7">
        <v>0</v>
      </c>
    </row>
    <row r="603" spans="1:12">
      <c r="A603" s="6">
        <v>7</v>
      </c>
      <c r="B603" s="6">
        <v>22</v>
      </c>
      <c r="C603" s="6">
        <v>6</v>
      </c>
      <c r="D603" s="6" t="s">
        <v>8</v>
      </c>
      <c r="E603" s="7">
        <v>-31.934999999999999</v>
      </c>
      <c r="F603" s="7">
        <v>-23.361999999999998</v>
      </c>
      <c r="G603" s="7">
        <v>-32.640999999999998</v>
      </c>
      <c r="H603" s="7">
        <v>0</v>
      </c>
      <c r="I603" s="7">
        <v>1.9610000000000001</v>
      </c>
      <c r="J603" s="7">
        <v>1.4690000000000001</v>
      </c>
      <c r="K603" s="7">
        <v>-33.122</v>
      </c>
      <c r="L603" s="7">
        <v>0</v>
      </c>
    </row>
    <row r="604" spans="1:12">
      <c r="A604" s="6">
        <v>7</v>
      </c>
      <c r="B604" s="6">
        <v>22</v>
      </c>
      <c r="C604" s="6">
        <v>6</v>
      </c>
      <c r="D604" s="6" t="s">
        <v>9</v>
      </c>
      <c r="E604" s="7">
        <v>20.763999999999999</v>
      </c>
      <c r="F604" s="7">
        <v>16.658000000000001</v>
      </c>
      <c r="G604" s="7">
        <v>21.815999999999999</v>
      </c>
      <c r="H604" s="7">
        <v>0</v>
      </c>
      <c r="I604" s="7">
        <v>-1.3140000000000001</v>
      </c>
      <c r="J604" s="7">
        <v>-0.98399999999999999</v>
      </c>
      <c r="K604" s="7">
        <v>22.187000000000001</v>
      </c>
      <c r="L604" s="7">
        <v>0</v>
      </c>
    </row>
    <row r="605" spans="1:12">
      <c r="A605" s="6">
        <v>7</v>
      </c>
      <c r="B605" s="6">
        <v>22</v>
      </c>
      <c r="C605" s="6">
        <v>6</v>
      </c>
      <c r="D605" s="6" t="s">
        <v>10</v>
      </c>
      <c r="E605" s="7">
        <v>-85.412000000000006</v>
      </c>
      <c r="F605" s="7">
        <v>-83.704999999999998</v>
      </c>
      <c r="G605" s="7">
        <v>-19.555</v>
      </c>
      <c r="H605" s="7">
        <v>0</v>
      </c>
      <c r="I605" s="7">
        <v>1.1739999999999999</v>
      </c>
      <c r="J605" s="7">
        <v>0.88</v>
      </c>
      <c r="K605" s="7">
        <v>-19.811</v>
      </c>
      <c r="L605" s="7">
        <v>0</v>
      </c>
    </row>
    <row r="606" spans="1:12">
      <c r="A606" s="6">
        <v>7</v>
      </c>
      <c r="B606" s="6">
        <v>22</v>
      </c>
      <c r="C606" s="6">
        <v>5</v>
      </c>
      <c r="D606" s="6" t="s">
        <v>7</v>
      </c>
      <c r="E606" s="7">
        <v>29.759</v>
      </c>
      <c r="F606" s="7">
        <v>17.452999999999999</v>
      </c>
      <c r="G606" s="7">
        <v>59.603000000000002</v>
      </c>
      <c r="H606" s="7">
        <v>0</v>
      </c>
      <c r="I606" s="7">
        <v>-3.649</v>
      </c>
      <c r="J606" s="7">
        <v>-2.7330000000000001</v>
      </c>
      <c r="K606" s="7">
        <v>61.902000000000001</v>
      </c>
      <c r="L606" s="7">
        <v>0</v>
      </c>
    </row>
    <row r="607" spans="1:12">
      <c r="A607" s="6">
        <v>7</v>
      </c>
      <c r="B607" s="6">
        <v>22</v>
      </c>
      <c r="C607" s="6">
        <v>5</v>
      </c>
      <c r="D607" s="6" t="s">
        <v>8</v>
      </c>
      <c r="E607" s="7">
        <v>-30.158000000000001</v>
      </c>
      <c r="F607" s="7">
        <v>-18.332000000000001</v>
      </c>
      <c r="G607" s="7">
        <v>-56.878</v>
      </c>
      <c r="H607" s="7">
        <v>0</v>
      </c>
      <c r="I607" s="7">
        <v>3.4790000000000001</v>
      </c>
      <c r="J607" s="7">
        <v>2.6059999999999999</v>
      </c>
      <c r="K607" s="7">
        <v>-58.906999999999996</v>
      </c>
      <c r="L607" s="7">
        <v>0</v>
      </c>
    </row>
    <row r="608" spans="1:12">
      <c r="A608" s="6">
        <v>7</v>
      </c>
      <c r="B608" s="6">
        <v>22</v>
      </c>
      <c r="C608" s="6">
        <v>5</v>
      </c>
      <c r="D608" s="6" t="s">
        <v>9</v>
      </c>
      <c r="E608" s="7">
        <v>18.724</v>
      </c>
      <c r="F608" s="7">
        <v>11.183</v>
      </c>
      <c r="G608" s="7">
        <v>36.398000000000003</v>
      </c>
      <c r="H608" s="7">
        <v>0</v>
      </c>
      <c r="I608" s="7">
        <v>-2.2280000000000002</v>
      </c>
      <c r="J608" s="7">
        <v>-1.669</v>
      </c>
      <c r="K608" s="7">
        <v>37.753</v>
      </c>
      <c r="L608" s="7">
        <v>0</v>
      </c>
    </row>
    <row r="609" spans="1:12">
      <c r="A609" s="6">
        <v>7</v>
      </c>
      <c r="B609" s="6">
        <v>22</v>
      </c>
      <c r="C609" s="6">
        <v>5</v>
      </c>
      <c r="D609" s="6" t="s">
        <v>10</v>
      </c>
      <c r="E609" s="7">
        <v>-195.56299999999999</v>
      </c>
      <c r="F609" s="7">
        <v>-151.41399999999999</v>
      </c>
      <c r="G609" s="7">
        <v>-65.325000000000003</v>
      </c>
      <c r="H609" s="7">
        <v>0</v>
      </c>
      <c r="I609" s="7">
        <v>3.9740000000000002</v>
      </c>
      <c r="J609" s="7">
        <v>2.9769999999999999</v>
      </c>
      <c r="K609" s="7">
        <v>-67.222999999999999</v>
      </c>
      <c r="L609" s="7">
        <v>0</v>
      </c>
    </row>
    <row r="610" spans="1:12">
      <c r="A610" s="6">
        <v>7</v>
      </c>
      <c r="B610" s="6">
        <v>22</v>
      </c>
      <c r="C610" s="6">
        <v>4</v>
      </c>
      <c r="D610" s="6" t="s">
        <v>7</v>
      </c>
      <c r="E610" s="7">
        <v>28.413</v>
      </c>
      <c r="F610" s="7">
        <v>17.776</v>
      </c>
      <c r="G610" s="7">
        <v>77.174000000000007</v>
      </c>
      <c r="H610" s="7">
        <v>0</v>
      </c>
      <c r="I610" s="7">
        <v>-4.6920000000000002</v>
      </c>
      <c r="J610" s="7">
        <v>-3.5150000000000001</v>
      </c>
      <c r="K610" s="7">
        <v>80.814999999999998</v>
      </c>
      <c r="L610" s="7">
        <v>0</v>
      </c>
    </row>
    <row r="611" spans="1:12">
      <c r="A611" s="6">
        <v>7</v>
      </c>
      <c r="B611" s="6">
        <v>22</v>
      </c>
      <c r="C611" s="6">
        <v>4</v>
      </c>
      <c r="D611" s="6" t="s">
        <v>8</v>
      </c>
      <c r="E611" s="7">
        <v>-26.268999999999998</v>
      </c>
      <c r="F611" s="7">
        <v>-16.356999999999999</v>
      </c>
      <c r="G611" s="7">
        <v>-81.370999999999995</v>
      </c>
      <c r="H611" s="7">
        <v>0</v>
      </c>
      <c r="I611" s="7">
        <v>4.9550000000000001</v>
      </c>
      <c r="J611" s="7">
        <v>3.7120000000000002</v>
      </c>
      <c r="K611" s="7">
        <v>-85.206000000000003</v>
      </c>
      <c r="L611" s="7">
        <v>0</v>
      </c>
    </row>
    <row r="612" spans="1:12">
      <c r="A612" s="6">
        <v>7</v>
      </c>
      <c r="B612" s="6">
        <v>22</v>
      </c>
      <c r="C612" s="6">
        <v>4</v>
      </c>
      <c r="D612" s="6" t="s">
        <v>9</v>
      </c>
      <c r="E612" s="7">
        <v>17.088000000000001</v>
      </c>
      <c r="F612" s="7">
        <v>10.667</v>
      </c>
      <c r="G612" s="7">
        <v>49.543999999999997</v>
      </c>
      <c r="H612" s="7">
        <v>0</v>
      </c>
      <c r="I612" s="7">
        <v>-3.0150000000000001</v>
      </c>
      <c r="J612" s="7">
        <v>-2.258</v>
      </c>
      <c r="K612" s="7">
        <v>51.881999999999998</v>
      </c>
      <c r="L612" s="7">
        <v>0</v>
      </c>
    </row>
    <row r="613" spans="1:12">
      <c r="A613" s="6">
        <v>7</v>
      </c>
      <c r="B613" s="6">
        <v>22</v>
      </c>
      <c r="C613" s="6">
        <v>4</v>
      </c>
      <c r="D613" s="6" t="s">
        <v>10</v>
      </c>
      <c r="E613" s="7">
        <v>-305.00599999999997</v>
      </c>
      <c r="F613" s="7">
        <v>-218.22800000000001</v>
      </c>
      <c r="G613" s="7">
        <v>-131.721</v>
      </c>
      <c r="H613" s="7">
        <v>0</v>
      </c>
      <c r="I613" s="7">
        <v>8.0760000000000005</v>
      </c>
      <c r="J613" s="7">
        <v>6.05</v>
      </c>
      <c r="K613" s="7">
        <v>-137.29499999999999</v>
      </c>
      <c r="L613" s="7">
        <v>0</v>
      </c>
    </row>
    <row r="614" spans="1:12">
      <c r="A614" s="6">
        <v>7</v>
      </c>
      <c r="B614" s="6">
        <v>22</v>
      </c>
      <c r="C614" s="6">
        <v>3</v>
      </c>
      <c r="D614" s="6" t="s">
        <v>7</v>
      </c>
      <c r="E614" s="7">
        <v>26.693000000000001</v>
      </c>
      <c r="F614" s="7">
        <v>16.489000000000001</v>
      </c>
      <c r="G614" s="7">
        <v>93.32</v>
      </c>
      <c r="H614" s="7">
        <v>0</v>
      </c>
      <c r="I614" s="7">
        <v>-5.4980000000000002</v>
      </c>
      <c r="J614" s="7">
        <v>-4.1189999999999998</v>
      </c>
      <c r="K614" s="7">
        <v>97.766000000000005</v>
      </c>
      <c r="L614" s="7">
        <v>0</v>
      </c>
    </row>
    <row r="615" spans="1:12">
      <c r="A615" s="6">
        <v>7</v>
      </c>
      <c r="B615" s="6">
        <v>22</v>
      </c>
      <c r="C615" s="6">
        <v>3</v>
      </c>
      <c r="D615" s="6" t="s">
        <v>8</v>
      </c>
      <c r="E615" s="7">
        <v>-25.814</v>
      </c>
      <c r="F615" s="7">
        <v>-15.93</v>
      </c>
      <c r="G615" s="7">
        <v>-92.665000000000006</v>
      </c>
      <c r="H615" s="7">
        <v>0</v>
      </c>
      <c r="I615" s="7">
        <v>5.4749999999999996</v>
      </c>
      <c r="J615" s="7">
        <v>4.101</v>
      </c>
      <c r="K615" s="7">
        <v>-97.134</v>
      </c>
      <c r="L615" s="7">
        <v>0</v>
      </c>
    </row>
    <row r="616" spans="1:12">
      <c r="A616" s="6">
        <v>7</v>
      </c>
      <c r="B616" s="6">
        <v>22</v>
      </c>
      <c r="C616" s="6">
        <v>3</v>
      </c>
      <c r="D616" s="6" t="s">
        <v>9</v>
      </c>
      <c r="E616" s="7">
        <v>16.408000000000001</v>
      </c>
      <c r="F616" s="7">
        <v>10.131</v>
      </c>
      <c r="G616" s="7">
        <v>58.119</v>
      </c>
      <c r="H616" s="7">
        <v>0</v>
      </c>
      <c r="I616" s="7">
        <v>-3.4289999999999998</v>
      </c>
      <c r="J616" s="7">
        <v>-2.569</v>
      </c>
      <c r="K616" s="7">
        <v>60.905999999999999</v>
      </c>
      <c r="L616" s="7">
        <v>0</v>
      </c>
    </row>
    <row r="617" spans="1:12">
      <c r="A617" s="6">
        <v>7</v>
      </c>
      <c r="B617" s="6">
        <v>22</v>
      </c>
      <c r="C617" s="6">
        <v>3</v>
      </c>
      <c r="D617" s="6" t="s">
        <v>10</v>
      </c>
      <c r="E617" s="7">
        <v>-413.54199999999997</v>
      </c>
      <c r="F617" s="7">
        <v>-284.41899999999998</v>
      </c>
      <c r="G617" s="7">
        <v>-224.40600000000001</v>
      </c>
      <c r="H617" s="7">
        <v>0</v>
      </c>
      <c r="I617" s="7">
        <v>13.723000000000001</v>
      </c>
      <c r="J617" s="7">
        <v>10.28</v>
      </c>
      <c r="K617" s="7">
        <v>-236.173</v>
      </c>
      <c r="L617" s="7">
        <v>0</v>
      </c>
    </row>
    <row r="618" spans="1:12">
      <c r="A618" s="6">
        <v>7</v>
      </c>
      <c r="B618" s="6">
        <v>22</v>
      </c>
      <c r="C618" s="6">
        <v>2</v>
      </c>
      <c r="D618" s="6" t="s">
        <v>7</v>
      </c>
      <c r="E618" s="7">
        <v>25.504000000000001</v>
      </c>
      <c r="F618" s="7">
        <v>15.669</v>
      </c>
      <c r="G618" s="7">
        <v>106.515</v>
      </c>
      <c r="H618" s="7">
        <v>0</v>
      </c>
      <c r="I618" s="7">
        <v>-6.1550000000000002</v>
      </c>
      <c r="J618" s="7">
        <v>-4.6109999999999998</v>
      </c>
      <c r="K618" s="7">
        <v>110.803</v>
      </c>
      <c r="L618" s="7">
        <v>0</v>
      </c>
    </row>
    <row r="619" spans="1:12">
      <c r="A619" s="6">
        <v>7</v>
      </c>
      <c r="B619" s="6">
        <v>22</v>
      </c>
      <c r="C619" s="6">
        <v>2</v>
      </c>
      <c r="D619" s="6" t="s">
        <v>8</v>
      </c>
      <c r="E619" s="7">
        <v>-26.073</v>
      </c>
      <c r="F619" s="7">
        <v>-15.981999999999999</v>
      </c>
      <c r="G619" s="7">
        <v>-110.874</v>
      </c>
      <c r="H619" s="7">
        <v>0</v>
      </c>
      <c r="I619" s="7">
        <v>6.42</v>
      </c>
      <c r="J619" s="7">
        <v>4.8090000000000002</v>
      </c>
      <c r="K619" s="7">
        <v>-115.455</v>
      </c>
      <c r="L619" s="7">
        <v>0</v>
      </c>
    </row>
    <row r="620" spans="1:12">
      <c r="A620" s="6">
        <v>7</v>
      </c>
      <c r="B620" s="6">
        <v>22</v>
      </c>
      <c r="C620" s="6">
        <v>2</v>
      </c>
      <c r="D620" s="6" t="s">
        <v>9</v>
      </c>
      <c r="E620" s="7">
        <v>16.117999999999999</v>
      </c>
      <c r="F620" s="7">
        <v>9.891</v>
      </c>
      <c r="G620" s="7">
        <v>67.933999999999997</v>
      </c>
      <c r="H620" s="7">
        <v>0</v>
      </c>
      <c r="I620" s="7">
        <v>-3.93</v>
      </c>
      <c r="J620" s="7">
        <v>-2.944</v>
      </c>
      <c r="K620" s="7">
        <v>70.704999999999998</v>
      </c>
      <c r="L620" s="7">
        <v>0</v>
      </c>
    </row>
    <row r="621" spans="1:12">
      <c r="A621" s="6">
        <v>7</v>
      </c>
      <c r="B621" s="6">
        <v>22</v>
      </c>
      <c r="C621" s="6">
        <v>2</v>
      </c>
      <c r="D621" s="6" t="s">
        <v>10</v>
      </c>
      <c r="E621" s="7">
        <v>-520.29499999999996</v>
      </c>
      <c r="F621" s="7">
        <v>-349.41899999999998</v>
      </c>
      <c r="G621" s="7">
        <v>-328.327</v>
      </c>
      <c r="H621" s="7">
        <v>0</v>
      </c>
      <c r="I621" s="7">
        <v>19.925000000000001</v>
      </c>
      <c r="J621" s="7">
        <v>14.926</v>
      </c>
      <c r="K621" s="7">
        <v>-347.077</v>
      </c>
      <c r="L621" s="7">
        <v>0</v>
      </c>
    </row>
    <row r="622" spans="1:12">
      <c r="A622" s="6">
        <v>7</v>
      </c>
      <c r="B622" s="6">
        <v>22</v>
      </c>
      <c r="C622" s="6">
        <v>1</v>
      </c>
      <c r="D622" s="6" t="s">
        <v>7</v>
      </c>
      <c r="E622" s="7">
        <v>14.957000000000001</v>
      </c>
      <c r="F622" s="7">
        <v>9.14</v>
      </c>
      <c r="G622" s="7">
        <v>82.51</v>
      </c>
      <c r="H622" s="7">
        <v>0</v>
      </c>
      <c r="I622" s="7">
        <v>-4.6589999999999998</v>
      </c>
      <c r="J622" s="7">
        <v>-3.49</v>
      </c>
      <c r="K622" s="7">
        <v>85.26</v>
      </c>
      <c r="L622" s="7">
        <v>0</v>
      </c>
    </row>
    <row r="623" spans="1:12">
      <c r="A623" s="6">
        <v>7</v>
      </c>
      <c r="B623" s="6">
        <v>22</v>
      </c>
      <c r="C623" s="6">
        <v>1</v>
      </c>
      <c r="D623" s="6" t="s">
        <v>8</v>
      </c>
      <c r="E623" s="7">
        <v>-7.4779999999999998</v>
      </c>
      <c r="F623" s="7">
        <v>-4.5739999999999998</v>
      </c>
      <c r="G623" s="7">
        <v>-89.063000000000002</v>
      </c>
      <c r="H623" s="7">
        <v>0</v>
      </c>
      <c r="I623" s="7">
        <v>5.0449999999999999</v>
      </c>
      <c r="J623" s="7">
        <v>3.7789999999999999</v>
      </c>
      <c r="K623" s="7">
        <v>-92.171000000000006</v>
      </c>
      <c r="L623" s="7">
        <v>0</v>
      </c>
    </row>
    <row r="624" spans="1:12">
      <c r="A624" s="6">
        <v>7</v>
      </c>
      <c r="B624" s="6">
        <v>22</v>
      </c>
      <c r="C624" s="6">
        <v>1</v>
      </c>
      <c r="D624" s="6" t="s">
        <v>9</v>
      </c>
      <c r="E624" s="7">
        <v>5.9039999999999999</v>
      </c>
      <c r="F624" s="7">
        <v>3.609</v>
      </c>
      <c r="G624" s="7">
        <v>45.15</v>
      </c>
      <c r="H624" s="7">
        <v>0</v>
      </c>
      <c r="I624" s="7">
        <v>-2.5539999999999998</v>
      </c>
      <c r="J624" s="7">
        <v>-1.913</v>
      </c>
      <c r="K624" s="7">
        <v>46.692</v>
      </c>
      <c r="L624" s="7">
        <v>0</v>
      </c>
    </row>
    <row r="625" spans="1:12">
      <c r="A625" s="6">
        <v>7</v>
      </c>
      <c r="B625" s="6">
        <v>22</v>
      </c>
      <c r="C625" s="6">
        <v>1</v>
      </c>
      <c r="D625" s="6" t="s">
        <v>10</v>
      </c>
      <c r="E625" s="7">
        <v>-623.92899999999997</v>
      </c>
      <c r="F625" s="7">
        <v>-412.39100000000002</v>
      </c>
      <c r="G625" s="7">
        <v>-436.22199999999998</v>
      </c>
      <c r="H625" s="7">
        <v>0</v>
      </c>
      <c r="I625" s="7">
        <v>26.241</v>
      </c>
      <c r="J625" s="7">
        <v>19.658000000000001</v>
      </c>
      <c r="K625" s="7">
        <v>-461.57400000000001</v>
      </c>
      <c r="L625" s="7">
        <v>0</v>
      </c>
    </row>
    <row r="626" spans="1:12">
      <c r="A626" s="6">
        <v>8</v>
      </c>
      <c r="B626" s="6">
        <v>27</v>
      </c>
      <c r="C626" s="6">
        <v>6</v>
      </c>
      <c r="D626" s="6" t="s">
        <v>7</v>
      </c>
      <c r="E626" s="7">
        <v>-90.103999999999999</v>
      </c>
      <c r="F626" s="7">
        <v>-55.173999999999999</v>
      </c>
      <c r="G626" s="7">
        <v>35.834000000000003</v>
      </c>
      <c r="H626" s="7">
        <v>0</v>
      </c>
      <c r="I626" s="7">
        <v>-3.601</v>
      </c>
      <c r="J626" s="7">
        <v>-2.698</v>
      </c>
      <c r="K626" s="7">
        <v>37.369999999999997</v>
      </c>
      <c r="L626" s="7">
        <v>0</v>
      </c>
    </row>
    <row r="627" spans="1:12">
      <c r="A627" s="6">
        <v>8</v>
      </c>
      <c r="B627" s="6">
        <v>27</v>
      </c>
      <c r="C627" s="6">
        <v>6</v>
      </c>
      <c r="D627" s="6" t="s">
        <v>8</v>
      </c>
      <c r="E627" s="7">
        <v>76.930999999999997</v>
      </c>
      <c r="F627" s="7">
        <v>47.356000000000002</v>
      </c>
      <c r="G627" s="7">
        <v>-29.236000000000001</v>
      </c>
      <c r="H627" s="7">
        <v>0</v>
      </c>
      <c r="I627" s="7">
        <v>2.931</v>
      </c>
      <c r="J627" s="7">
        <v>2.1960000000000002</v>
      </c>
      <c r="K627" s="7">
        <v>-30.329000000000001</v>
      </c>
      <c r="L627" s="7">
        <v>0</v>
      </c>
    </row>
    <row r="628" spans="1:12">
      <c r="A628" s="6">
        <v>8</v>
      </c>
      <c r="B628" s="6">
        <v>27</v>
      </c>
      <c r="C628" s="6">
        <v>6</v>
      </c>
      <c r="D628" s="6" t="s">
        <v>9</v>
      </c>
      <c r="E628" s="7">
        <v>-52.198</v>
      </c>
      <c r="F628" s="7">
        <v>-32.04</v>
      </c>
      <c r="G628" s="7">
        <v>20.332000000000001</v>
      </c>
      <c r="H628" s="7">
        <v>0</v>
      </c>
      <c r="I628" s="7">
        <v>-2.0409999999999999</v>
      </c>
      <c r="J628" s="7">
        <v>-1.5289999999999999</v>
      </c>
      <c r="K628" s="7">
        <v>21.155999999999999</v>
      </c>
      <c r="L628" s="7">
        <v>0</v>
      </c>
    </row>
    <row r="629" spans="1:12">
      <c r="A629" s="6">
        <v>8</v>
      </c>
      <c r="B629" s="6">
        <v>27</v>
      </c>
      <c r="C629" s="6">
        <v>6</v>
      </c>
      <c r="D629" s="6" t="s">
        <v>10</v>
      </c>
      <c r="E629" s="7">
        <v>-157.74700000000001</v>
      </c>
      <c r="F629" s="7">
        <v>-96.701999999999998</v>
      </c>
      <c r="G629" s="7">
        <v>13.221</v>
      </c>
      <c r="H629" s="7">
        <v>0</v>
      </c>
      <c r="I629" s="7">
        <v>-1.329</v>
      </c>
      <c r="J629" s="7">
        <v>-0.995</v>
      </c>
      <c r="K629" s="7">
        <v>13.776</v>
      </c>
      <c r="L629" s="7">
        <v>0</v>
      </c>
    </row>
    <row r="630" spans="1:12">
      <c r="A630" s="6">
        <v>8</v>
      </c>
      <c r="B630" s="6">
        <v>27</v>
      </c>
      <c r="C630" s="6">
        <v>5</v>
      </c>
      <c r="D630" s="6" t="s">
        <v>7</v>
      </c>
      <c r="E630" s="7">
        <v>-66.721999999999994</v>
      </c>
      <c r="F630" s="7">
        <v>-41.529000000000003</v>
      </c>
      <c r="G630" s="7">
        <v>52.624000000000002</v>
      </c>
      <c r="H630" s="7">
        <v>0</v>
      </c>
      <c r="I630" s="7">
        <v>-5.2690000000000001</v>
      </c>
      <c r="J630" s="7">
        <v>-3.9470000000000001</v>
      </c>
      <c r="K630" s="7">
        <v>55.539000000000001</v>
      </c>
      <c r="L630" s="7">
        <v>0</v>
      </c>
    </row>
    <row r="631" spans="1:12">
      <c r="A631" s="6">
        <v>8</v>
      </c>
      <c r="B631" s="6">
        <v>27</v>
      </c>
      <c r="C631" s="6">
        <v>5</v>
      </c>
      <c r="D631" s="6" t="s">
        <v>8</v>
      </c>
      <c r="E631" s="7">
        <v>69.686999999999998</v>
      </c>
      <c r="F631" s="7">
        <v>43.293999999999997</v>
      </c>
      <c r="G631" s="7">
        <v>-48.972000000000001</v>
      </c>
      <c r="H631" s="7">
        <v>0</v>
      </c>
      <c r="I631" s="7">
        <v>4.9080000000000004</v>
      </c>
      <c r="J631" s="7">
        <v>3.677</v>
      </c>
      <c r="K631" s="7">
        <v>-51.49</v>
      </c>
      <c r="L631" s="7">
        <v>0</v>
      </c>
    </row>
    <row r="632" spans="1:12">
      <c r="A632" s="6">
        <v>8</v>
      </c>
      <c r="B632" s="6">
        <v>27</v>
      </c>
      <c r="C632" s="6">
        <v>5</v>
      </c>
      <c r="D632" s="6" t="s">
        <v>9</v>
      </c>
      <c r="E632" s="7">
        <v>-42.628</v>
      </c>
      <c r="F632" s="7">
        <v>-26.507000000000001</v>
      </c>
      <c r="G632" s="7">
        <v>31.744</v>
      </c>
      <c r="H632" s="7">
        <v>0</v>
      </c>
      <c r="I632" s="7">
        <v>-3.18</v>
      </c>
      <c r="J632" s="7">
        <v>-2.3820000000000001</v>
      </c>
      <c r="K632" s="7">
        <v>33.445999999999998</v>
      </c>
      <c r="L632" s="7">
        <v>0</v>
      </c>
    </row>
    <row r="633" spans="1:12">
      <c r="A633" s="6">
        <v>8</v>
      </c>
      <c r="B633" s="6">
        <v>27</v>
      </c>
      <c r="C633" s="6">
        <v>5</v>
      </c>
      <c r="D633" s="6" t="s">
        <v>10</v>
      </c>
      <c r="E633" s="7">
        <v>-336.63400000000001</v>
      </c>
      <c r="F633" s="7">
        <v>-207.749</v>
      </c>
      <c r="G633" s="7">
        <v>40.603999999999999</v>
      </c>
      <c r="H633" s="7">
        <v>0</v>
      </c>
      <c r="I633" s="7">
        <v>-4.0860000000000003</v>
      </c>
      <c r="J633" s="7">
        <v>-3.0609999999999999</v>
      </c>
      <c r="K633" s="7">
        <v>42.645000000000003</v>
      </c>
      <c r="L633" s="7">
        <v>0</v>
      </c>
    </row>
    <row r="634" spans="1:12">
      <c r="A634" s="6">
        <v>8</v>
      </c>
      <c r="B634" s="6">
        <v>27</v>
      </c>
      <c r="C634" s="6">
        <v>4</v>
      </c>
      <c r="D634" s="6" t="s">
        <v>7</v>
      </c>
      <c r="E634" s="7">
        <v>-66.900000000000006</v>
      </c>
      <c r="F634" s="7">
        <v>-41.509</v>
      </c>
      <c r="G634" s="7">
        <v>68.248999999999995</v>
      </c>
      <c r="H634" s="7">
        <v>0</v>
      </c>
      <c r="I634" s="7">
        <v>-6.7430000000000003</v>
      </c>
      <c r="J634" s="7">
        <v>-5.0510000000000002</v>
      </c>
      <c r="K634" s="7">
        <v>72.506</v>
      </c>
      <c r="L634" s="7">
        <v>0</v>
      </c>
    </row>
    <row r="635" spans="1:12">
      <c r="A635" s="6">
        <v>8</v>
      </c>
      <c r="B635" s="6">
        <v>27</v>
      </c>
      <c r="C635" s="6">
        <v>4</v>
      </c>
      <c r="D635" s="6" t="s">
        <v>8</v>
      </c>
      <c r="E635" s="7">
        <v>61.15</v>
      </c>
      <c r="F635" s="7">
        <v>37.94</v>
      </c>
      <c r="G635" s="7">
        <v>-72.569999999999993</v>
      </c>
      <c r="H635" s="7">
        <v>0</v>
      </c>
      <c r="I635" s="7">
        <v>7.1959999999999997</v>
      </c>
      <c r="J635" s="7">
        <v>5.39</v>
      </c>
      <c r="K635" s="7">
        <v>-77.093000000000004</v>
      </c>
      <c r="L635" s="7">
        <v>0</v>
      </c>
    </row>
    <row r="636" spans="1:12">
      <c r="A636" s="6">
        <v>8</v>
      </c>
      <c r="B636" s="6">
        <v>27</v>
      </c>
      <c r="C636" s="6">
        <v>4</v>
      </c>
      <c r="D636" s="6" t="s">
        <v>9</v>
      </c>
      <c r="E636" s="7">
        <v>-40.015999999999998</v>
      </c>
      <c r="F636" s="7">
        <v>-24.827999999999999</v>
      </c>
      <c r="G636" s="7">
        <v>44.003999999999998</v>
      </c>
      <c r="H636" s="7">
        <v>0</v>
      </c>
      <c r="I636" s="7">
        <v>-4.3559999999999999</v>
      </c>
      <c r="J636" s="7">
        <v>-3.2629999999999999</v>
      </c>
      <c r="K636" s="7">
        <v>46.75</v>
      </c>
      <c r="L636" s="7">
        <v>0</v>
      </c>
    </row>
    <row r="637" spans="1:12">
      <c r="A637" s="6">
        <v>8</v>
      </c>
      <c r="B637" s="6">
        <v>27</v>
      </c>
      <c r="C637" s="6">
        <v>4</v>
      </c>
      <c r="D637" s="6" t="s">
        <v>10</v>
      </c>
      <c r="E637" s="7">
        <v>-515.24</v>
      </c>
      <c r="F637" s="7">
        <v>-318.68799999999999</v>
      </c>
      <c r="G637" s="7">
        <v>79.831999999999994</v>
      </c>
      <c r="H637" s="7">
        <v>0</v>
      </c>
      <c r="I637" s="7">
        <v>-8.0340000000000007</v>
      </c>
      <c r="J637" s="7">
        <v>-6.0190000000000001</v>
      </c>
      <c r="K637" s="7">
        <v>84.634</v>
      </c>
      <c r="L637" s="7">
        <v>0</v>
      </c>
    </row>
    <row r="638" spans="1:12">
      <c r="A638" s="6">
        <v>8</v>
      </c>
      <c r="B638" s="6">
        <v>27</v>
      </c>
      <c r="C638" s="6">
        <v>3</v>
      </c>
      <c r="D638" s="6" t="s">
        <v>7</v>
      </c>
      <c r="E638" s="7">
        <v>-61.98</v>
      </c>
      <c r="F638" s="7">
        <v>-38.478999999999999</v>
      </c>
      <c r="G638" s="7">
        <v>82.652000000000001</v>
      </c>
      <c r="H638" s="7">
        <v>0</v>
      </c>
      <c r="I638" s="7">
        <v>-7.8819999999999997</v>
      </c>
      <c r="J638" s="7">
        <v>-5.9039999999999999</v>
      </c>
      <c r="K638" s="7">
        <v>87.784000000000006</v>
      </c>
      <c r="L638" s="7">
        <v>0</v>
      </c>
    </row>
    <row r="639" spans="1:12">
      <c r="A639" s="6">
        <v>8</v>
      </c>
      <c r="B639" s="6">
        <v>27</v>
      </c>
      <c r="C639" s="6">
        <v>3</v>
      </c>
      <c r="D639" s="6" t="s">
        <v>8</v>
      </c>
      <c r="E639" s="7">
        <v>60.648000000000003</v>
      </c>
      <c r="F639" s="7">
        <v>37.648000000000003</v>
      </c>
      <c r="G639" s="7">
        <v>-80.933000000000007</v>
      </c>
      <c r="H639" s="7">
        <v>0</v>
      </c>
      <c r="I639" s="7">
        <v>7.7560000000000002</v>
      </c>
      <c r="J639" s="7">
        <v>5.81</v>
      </c>
      <c r="K639" s="7">
        <v>-86.024000000000001</v>
      </c>
      <c r="L639" s="7">
        <v>0</v>
      </c>
    </row>
    <row r="640" spans="1:12">
      <c r="A640" s="6">
        <v>8</v>
      </c>
      <c r="B640" s="6">
        <v>27</v>
      </c>
      <c r="C640" s="6">
        <v>3</v>
      </c>
      <c r="D640" s="6" t="s">
        <v>9</v>
      </c>
      <c r="E640" s="7">
        <v>-38.320999999999998</v>
      </c>
      <c r="F640" s="7">
        <v>-23.79</v>
      </c>
      <c r="G640" s="7">
        <v>51.118000000000002</v>
      </c>
      <c r="H640" s="7">
        <v>0</v>
      </c>
      <c r="I640" s="7">
        <v>-4.8869999999999996</v>
      </c>
      <c r="J640" s="7">
        <v>-3.661</v>
      </c>
      <c r="K640" s="7">
        <v>54.314999999999998</v>
      </c>
      <c r="L640" s="7">
        <v>0</v>
      </c>
    </row>
    <row r="641" spans="1:12">
      <c r="A641" s="6">
        <v>8</v>
      </c>
      <c r="B641" s="6">
        <v>27</v>
      </c>
      <c r="C641" s="6">
        <v>3</v>
      </c>
      <c r="D641" s="6" t="s">
        <v>10</v>
      </c>
      <c r="E641" s="7">
        <v>-691.39</v>
      </c>
      <c r="F641" s="7">
        <v>-428.09800000000001</v>
      </c>
      <c r="G641" s="7">
        <v>134.489</v>
      </c>
      <c r="H641" s="7">
        <v>0</v>
      </c>
      <c r="I641" s="7">
        <v>-13.433</v>
      </c>
      <c r="J641" s="7">
        <v>-10.063000000000001</v>
      </c>
      <c r="K641" s="7">
        <v>143.69999999999999</v>
      </c>
      <c r="L641" s="7">
        <v>0</v>
      </c>
    </row>
    <row r="642" spans="1:12">
      <c r="A642" s="6">
        <v>8</v>
      </c>
      <c r="B642" s="6">
        <v>27</v>
      </c>
      <c r="C642" s="6">
        <v>2</v>
      </c>
      <c r="D642" s="6" t="s">
        <v>7</v>
      </c>
      <c r="E642" s="7">
        <v>-63.241999999999997</v>
      </c>
      <c r="F642" s="7">
        <v>-39.271000000000001</v>
      </c>
      <c r="G642" s="7">
        <v>93.275000000000006</v>
      </c>
      <c r="H642" s="7">
        <v>0</v>
      </c>
      <c r="I642" s="7">
        <v>-8.7040000000000006</v>
      </c>
      <c r="J642" s="7">
        <v>-6.5209999999999999</v>
      </c>
      <c r="K642" s="7">
        <v>98.34</v>
      </c>
      <c r="L642" s="7">
        <v>0</v>
      </c>
    </row>
    <row r="643" spans="1:12">
      <c r="A643" s="6">
        <v>8</v>
      </c>
      <c r="B643" s="6">
        <v>27</v>
      </c>
      <c r="C643" s="6">
        <v>2</v>
      </c>
      <c r="D643" s="6" t="s">
        <v>8</v>
      </c>
      <c r="E643" s="7">
        <v>67.168000000000006</v>
      </c>
      <c r="F643" s="7">
        <v>41.707999999999998</v>
      </c>
      <c r="G643" s="7">
        <v>-97.293000000000006</v>
      </c>
      <c r="H643" s="7">
        <v>0</v>
      </c>
      <c r="I643" s="7">
        <v>9.11</v>
      </c>
      <c r="J643" s="7">
        <v>6.8239999999999998</v>
      </c>
      <c r="K643" s="7">
        <v>-102.723</v>
      </c>
      <c r="L643" s="7">
        <v>0</v>
      </c>
    </row>
    <row r="644" spans="1:12">
      <c r="A644" s="6">
        <v>8</v>
      </c>
      <c r="B644" s="6">
        <v>27</v>
      </c>
      <c r="C644" s="6">
        <v>2</v>
      </c>
      <c r="D644" s="6" t="s">
        <v>9</v>
      </c>
      <c r="E644" s="7">
        <v>-40.753</v>
      </c>
      <c r="F644" s="7">
        <v>-25.306000000000001</v>
      </c>
      <c r="G644" s="7">
        <v>59.552</v>
      </c>
      <c r="H644" s="7">
        <v>0</v>
      </c>
      <c r="I644" s="7">
        <v>-5.5670000000000002</v>
      </c>
      <c r="J644" s="7">
        <v>-4.17</v>
      </c>
      <c r="K644" s="7">
        <v>62.832000000000001</v>
      </c>
      <c r="L644" s="7">
        <v>0</v>
      </c>
    </row>
    <row r="645" spans="1:12">
      <c r="A645" s="6">
        <v>8</v>
      </c>
      <c r="B645" s="6">
        <v>27</v>
      </c>
      <c r="C645" s="6">
        <v>2</v>
      </c>
      <c r="D645" s="6" t="s">
        <v>10</v>
      </c>
      <c r="E645" s="7">
        <v>-866.53200000000004</v>
      </c>
      <c r="F645" s="7">
        <v>-536.89</v>
      </c>
      <c r="G645" s="7">
        <v>194.41499999999999</v>
      </c>
      <c r="H645" s="7">
        <v>0</v>
      </c>
      <c r="I645" s="7">
        <v>-19.218</v>
      </c>
      <c r="J645" s="7">
        <v>-14.396000000000001</v>
      </c>
      <c r="K645" s="7">
        <v>208.48</v>
      </c>
      <c r="L645" s="7">
        <v>0</v>
      </c>
    </row>
    <row r="646" spans="1:12">
      <c r="A646" s="6">
        <v>8</v>
      </c>
      <c r="B646" s="6">
        <v>27</v>
      </c>
      <c r="C646" s="6">
        <v>1</v>
      </c>
      <c r="D646" s="6" t="s">
        <v>7</v>
      </c>
      <c r="E646" s="7">
        <v>-39.911999999999999</v>
      </c>
      <c r="F646" s="7">
        <v>-24.791</v>
      </c>
      <c r="G646" s="7">
        <v>74.409000000000006</v>
      </c>
      <c r="H646" s="7">
        <v>0</v>
      </c>
      <c r="I646" s="7">
        <v>-6.7619999999999996</v>
      </c>
      <c r="J646" s="7">
        <v>-5.0659999999999998</v>
      </c>
      <c r="K646" s="7">
        <v>77.897999999999996</v>
      </c>
      <c r="L646" s="7">
        <v>0</v>
      </c>
    </row>
    <row r="647" spans="1:12">
      <c r="A647" s="6">
        <v>8</v>
      </c>
      <c r="B647" s="6">
        <v>27</v>
      </c>
      <c r="C647" s="6">
        <v>1</v>
      </c>
      <c r="D647" s="6" t="s">
        <v>8</v>
      </c>
      <c r="E647" s="7">
        <v>19.956</v>
      </c>
      <c r="F647" s="7">
        <v>12.391</v>
      </c>
      <c r="G647" s="7">
        <v>-84.088999999999999</v>
      </c>
      <c r="H647" s="7">
        <v>0</v>
      </c>
      <c r="I647" s="7">
        <v>7.6719999999999997</v>
      </c>
      <c r="J647" s="7">
        <v>5.7469999999999999</v>
      </c>
      <c r="K647" s="7">
        <v>-88.171999999999997</v>
      </c>
      <c r="L647" s="7">
        <v>0</v>
      </c>
    </row>
    <row r="648" spans="1:12">
      <c r="A648" s="6">
        <v>8</v>
      </c>
      <c r="B648" s="6">
        <v>27</v>
      </c>
      <c r="C648" s="6">
        <v>1</v>
      </c>
      <c r="D648" s="6" t="s">
        <v>9</v>
      </c>
      <c r="E648" s="7">
        <v>-15.755000000000001</v>
      </c>
      <c r="F648" s="7">
        <v>-9.7850000000000001</v>
      </c>
      <c r="G648" s="7">
        <v>41.71</v>
      </c>
      <c r="H648" s="7">
        <v>0</v>
      </c>
      <c r="I648" s="7">
        <v>-3.798</v>
      </c>
      <c r="J648" s="7">
        <v>-2.8450000000000002</v>
      </c>
      <c r="K648" s="7">
        <v>43.703000000000003</v>
      </c>
      <c r="L648" s="7">
        <v>0</v>
      </c>
    </row>
    <row r="649" spans="1:12">
      <c r="A649" s="6">
        <v>8</v>
      </c>
      <c r="B649" s="6">
        <v>27</v>
      </c>
      <c r="C649" s="6">
        <v>1</v>
      </c>
      <c r="D649" s="6" t="s">
        <v>10</v>
      </c>
      <c r="E649" s="7">
        <v>-1039.481</v>
      </c>
      <c r="F649" s="7">
        <v>-644.32799999999997</v>
      </c>
      <c r="G649" s="7">
        <v>257.11500000000001</v>
      </c>
      <c r="H649" s="7">
        <v>0</v>
      </c>
      <c r="I649" s="7">
        <v>-25.138999999999999</v>
      </c>
      <c r="J649" s="7">
        <v>-18.832000000000001</v>
      </c>
      <c r="K649" s="7">
        <v>275.90600000000001</v>
      </c>
      <c r="L649" s="7">
        <v>0</v>
      </c>
    </row>
    <row r="650" spans="1:12">
      <c r="A650" s="6">
        <v>8</v>
      </c>
      <c r="B650" s="6">
        <v>28</v>
      </c>
      <c r="C650" s="6">
        <v>6</v>
      </c>
      <c r="D650" s="6" t="s">
        <v>7</v>
      </c>
      <c r="E650" s="7">
        <v>192.93299999999999</v>
      </c>
      <c r="F650" s="7">
        <v>118.776</v>
      </c>
      <c r="G650" s="7">
        <v>52.746000000000002</v>
      </c>
      <c r="H650" s="7">
        <v>0</v>
      </c>
      <c r="I650" s="7">
        <v>-5.3</v>
      </c>
      <c r="J650" s="7">
        <v>-3.97</v>
      </c>
      <c r="K650" s="7">
        <v>54.927</v>
      </c>
      <c r="L650" s="7">
        <v>0</v>
      </c>
    </row>
    <row r="651" spans="1:12">
      <c r="A651" s="6">
        <v>8</v>
      </c>
      <c r="B651" s="6">
        <v>28</v>
      </c>
      <c r="C651" s="6">
        <v>6</v>
      </c>
      <c r="D651" s="6" t="s">
        <v>8</v>
      </c>
      <c r="E651" s="7">
        <v>-135.863</v>
      </c>
      <c r="F651" s="7">
        <v>-84.542000000000002</v>
      </c>
      <c r="G651" s="7">
        <v>-12.712999999999999</v>
      </c>
      <c r="H651" s="7">
        <v>0</v>
      </c>
      <c r="I651" s="7">
        <v>0.67100000000000004</v>
      </c>
      <c r="J651" s="7">
        <v>0.503</v>
      </c>
      <c r="K651" s="7">
        <v>-5.7859999999999996</v>
      </c>
      <c r="L651" s="7">
        <v>0</v>
      </c>
    </row>
    <row r="652" spans="1:12">
      <c r="A652" s="6">
        <v>8</v>
      </c>
      <c r="B652" s="6">
        <v>28</v>
      </c>
      <c r="C652" s="6">
        <v>6</v>
      </c>
      <c r="D652" s="6" t="s">
        <v>9</v>
      </c>
      <c r="E652" s="7">
        <v>102.749</v>
      </c>
      <c r="F652" s="7">
        <v>63.536999999999999</v>
      </c>
      <c r="G652" s="7">
        <v>19.009</v>
      </c>
      <c r="H652" s="7">
        <v>0</v>
      </c>
      <c r="I652" s="7">
        <v>-1.8660000000000001</v>
      </c>
      <c r="J652" s="7">
        <v>-1.3979999999999999</v>
      </c>
      <c r="K652" s="7">
        <v>18.972999999999999</v>
      </c>
      <c r="L652" s="7">
        <v>0</v>
      </c>
    </row>
    <row r="653" spans="1:12">
      <c r="A653" s="6">
        <v>8</v>
      </c>
      <c r="B653" s="6">
        <v>28</v>
      </c>
      <c r="C653" s="6">
        <v>6</v>
      </c>
      <c r="D653" s="6" t="s">
        <v>10</v>
      </c>
      <c r="E653" s="7">
        <v>-188.44200000000001</v>
      </c>
      <c r="F653" s="7">
        <v>-115.688</v>
      </c>
      <c r="G653" s="7">
        <v>-13.221</v>
      </c>
      <c r="H653" s="7">
        <v>0</v>
      </c>
      <c r="I653" s="7">
        <v>1.329</v>
      </c>
      <c r="J653" s="7">
        <v>0.995</v>
      </c>
      <c r="K653" s="7">
        <v>-13.776</v>
      </c>
      <c r="L653" s="7">
        <v>0</v>
      </c>
    </row>
    <row r="654" spans="1:12">
      <c r="A654" s="6">
        <v>8</v>
      </c>
      <c r="B654" s="6">
        <v>28</v>
      </c>
      <c r="C654" s="6">
        <v>5</v>
      </c>
      <c r="D654" s="6" t="s">
        <v>7</v>
      </c>
      <c r="E654" s="7">
        <v>94.668999999999997</v>
      </c>
      <c r="F654" s="7">
        <v>58.92</v>
      </c>
      <c r="G654" s="7">
        <v>96.731999999999999</v>
      </c>
      <c r="H654" s="7">
        <v>0</v>
      </c>
      <c r="I654" s="7">
        <v>-9.6029999999999998</v>
      </c>
      <c r="J654" s="7">
        <v>-7.194</v>
      </c>
      <c r="K654" s="7">
        <v>101.77</v>
      </c>
      <c r="L654" s="7">
        <v>0</v>
      </c>
    </row>
    <row r="655" spans="1:12">
      <c r="A655" s="6">
        <v>8</v>
      </c>
      <c r="B655" s="6">
        <v>28</v>
      </c>
      <c r="C655" s="6">
        <v>5</v>
      </c>
      <c r="D655" s="6" t="s">
        <v>8</v>
      </c>
      <c r="E655" s="7">
        <v>-110.54600000000001</v>
      </c>
      <c r="F655" s="7">
        <v>-68.760000000000005</v>
      </c>
      <c r="G655" s="7">
        <v>-50.52</v>
      </c>
      <c r="H655" s="7">
        <v>0</v>
      </c>
      <c r="I655" s="7">
        <v>4.8150000000000004</v>
      </c>
      <c r="J655" s="7">
        <v>3.6070000000000002</v>
      </c>
      <c r="K655" s="7">
        <v>-49.264000000000003</v>
      </c>
      <c r="L655" s="7">
        <v>0</v>
      </c>
    </row>
    <row r="656" spans="1:12">
      <c r="A656" s="6">
        <v>8</v>
      </c>
      <c r="B656" s="6">
        <v>28</v>
      </c>
      <c r="C656" s="6">
        <v>5</v>
      </c>
      <c r="D656" s="6" t="s">
        <v>9</v>
      </c>
      <c r="E656" s="7">
        <v>64.13</v>
      </c>
      <c r="F656" s="7">
        <v>39.9</v>
      </c>
      <c r="G656" s="7">
        <v>45.406999999999996</v>
      </c>
      <c r="H656" s="7">
        <v>0</v>
      </c>
      <c r="I656" s="7">
        <v>-4.5060000000000002</v>
      </c>
      <c r="J656" s="7">
        <v>-3.375</v>
      </c>
      <c r="K656" s="7">
        <v>47.198</v>
      </c>
      <c r="L656" s="7">
        <v>0</v>
      </c>
    </row>
    <row r="657" spans="1:12">
      <c r="A657" s="6">
        <v>8</v>
      </c>
      <c r="B657" s="6">
        <v>28</v>
      </c>
      <c r="C657" s="6">
        <v>5</v>
      </c>
      <c r="D657" s="6" t="s">
        <v>10</v>
      </c>
      <c r="E657" s="7">
        <v>-393.26400000000001</v>
      </c>
      <c r="F657" s="7">
        <v>-243.02699999999999</v>
      </c>
      <c r="G657" s="7">
        <v>-40.603999999999999</v>
      </c>
      <c r="H657" s="7">
        <v>0</v>
      </c>
      <c r="I657" s="7">
        <v>4.0860000000000003</v>
      </c>
      <c r="J657" s="7">
        <v>3.0609999999999999</v>
      </c>
      <c r="K657" s="7">
        <v>-42.645000000000003</v>
      </c>
      <c r="L657" s="7">
        <v>0</v>
      </c>
    </row>
    <row r="658" spans="1:12">
      <c r="A658" s="6">
        <v>8</v>
      </c>
      <c r="B658" s="6">
        <v>28</v>
      </c>
      <c r="C658" s="6">
        <v>4</v>
      </c>
      <c r="D658" s="6" t="s">
        <v>7</v>
      </c>
      <c r="E658" s="7">
        <v>114.80800000000001</v>
      </c>
      <c r="F658" s="7">
        <v>71.343999999999994</v>
      </c>
      <c r="G658" s="7">
        <v>102.85</v>
      </c>
      <c r="H658" s="7">
        <v>0</v>
      </c>
      <c r="I658" s="7">
        <v>-9.9879999999999995</v>
      </c>
      <c r="J658" s="7">
        <v>-7.4820000000000002</v>
      </c>
      <c r="K658" s="7">
        <v>108.07</v>
      </c>
      <c r="L658" s="7">
        <v>0</v>
      </c>
    </row>
    <row r="659" spans="1:12">
      <c r="A659" s="6">
        <v>8</v>
      </c>
      <c r="B659" s="6">
        <v>28</v>
      </c>
      <c r="C659" s="6">
        <v>4</v>
      </c>
      <c r="D659" s="6" t="s">
        <v>8</v>
      </c>
      <c r="E659" s="7">
        <v>-103.19499999999999</v>
      </c>
      <c r="F659" s="7">
        <v>-64.186000000000007</v>
      </c>
      <c r="G659" s="7">
        <v>-103.508</v>
      </c>
      <c r="H659" s="7">
        <v>0</v>
      </c>
      <c r="I659" s="7">
        <v>10.451000000000001</v>
      </c>
      <c r="J659" s="7">
        <v>7.8289999999999997</v>
      </c>
      <c r="K659" s="7">
        <v>-107.895</v>
      </c>
      <c r="L659" s="7">
        <v>0</v>
      </c>
    </row>
    <row r="660" spans="1:12">
      <c r="A660" s="6">
        <v>8</v>
      </c>
      <c r="B660" s="6">
        <v>28</v>
      </c>
      <c r="C660" s="6">
        <v>4</v>
      </c>
      <c r="D660" s="6" t="s">
        <v>9</v>
      </c>
      <c r="E660" s="7">
        <v>68.126000000000005</v>
      </c>
      <c r="F660" s="7">
        <v>42.353000000000002</v>
      </c>
      <c r="G660" s="7">
        <v>64.069000000000003</v>
      </c>
      <c r="H660" s="7">
        <v>0</v>
      </c>
      <c r="I660" s="7">
        <v>-6.3869999999999996</v>
      </c>
      <c r="J660" s="7">
        <v>-4.7850000000000001</v>
      </c>
      <c r="K660" s="7">
        <v>67.489000000000004</v>
      </c>
      <c r="L660" s="7">
        <v>0</v>
      </c>
    </row>
    <row r="661" spans="1:12">
      <c r="A661" s="6">
        <v>8</v>
      </c>
      <c r="B661" s="6">
        <v>28</v>
      </c>
      <c r="C661" s="6">
        <v>4</v>
      </c>
      <c r="D661" s="6" t="s">
        <v>10</v>
      </c>
      <c r="E661" s="7">
        <v>-598.36699999999996</v>
      </c>
      <c r="F661" s="7">
        <v>-370.47399999999999</v>
      </c>
      <c r="G661" s="7">
        <v>-79.831999999999994</v>
      </c>
      <c r="H661" s="7">
        <v>0</v>
      </c>
      <c r="I661" s="7">
        <v>8.0340000000000007</v>
      </c>
      <c r="J661" s="7">
        <v>6.0190000000000001</v>
      </c>
      <c r="K661" s="7">
        <v>-84.634</v>
      </c>
      <c r="L661" s="7">
        <v>0</v>
      </c>
    </row>
    <row r="662" spans="1:12">
      <c r="A662" s="6">
        <v>8</v>
      </c>
      <c r="B662" s="6">
        <v>28</v>
      </c>
      <c r="C662" s="6">
        <v>3</v>
      </c>
      <c r="D662" s="6" t="s">
        <v>7</v>
      </c>
      <c r="E662" s="7">
        <v>125.157</v>
      </c>
      <c r="F662" s="7">
        <v>77.783000000000001</v>
      </c>
      <c r="G662" s="7">
        <v>117.57</v>
      </c>
      <c r="H662" s="7">
        <v>0</v>
      </c>
      <c r="I662" s="7">
        <v>-10.643000000000001</v>
      </c>
      <c r="J662" s="7">
        <v>-7.9729999999999999</v>
      </c>
      <c r="K662" s="7">
        <v>122.967</v>
      </c>
      <c r="L662" s="7">
        <v>0</v>
      </c>
    </row>
    <row r="663" spans="1:12">
      <c r="A663" s="6">
        <v>8</v>
      </c>
      <c r="B663" s="6">
        <v>28</v>
      </c>
      <c r="C663" s="6">
        <v>3</v>
      </c>
      <c r="D663" s="6" t="s">
        <v>8</v>
      </c>
      <c r="E663" s="7">
        <v>-113.611</v>
      </c>
      <c r="F663" s="7">
        <v>-70.643000000000001</v>
      </c>
      <c r="G663" s="7">
        <v>-106.639</v>
      </c>
      <c r="H663" s="7">
        <v>0</v>
      </c>
      <c r="I663" s="7">
        <v>10.207000000000001</v>
      </c>
      <c r="J663" s="7">
        <v>7.6459999999999999</v>
      </c>
      <c r="K663" s="7">
        <v>-112.202</v>
      </c>
      <c r="L663" s="7">
        <v>0</v>
      </c>
    </row>
    <row r="664" spans="1:12">
      <c r="A664" s="6">
        <v>8</v>
      </c>
      <c r="B664" s="6">
        <v>28</v>
      </c>
      <c r="C664" s="6">
        <v>3</v>
      </c>
      <c r="D664" s="6" t="s">
        <v>9</v>
      </c>
      <c r="E664" s="7">
        <v>74.614999999999995</v>
      </c>
      <c r="F664" s="7">
        <v>46.383000000000003</v>
      </c>
      <c r="G664" s="7">
        <v>69.462000000000003</v>
      </c>
      <c r="H664" s="7">
        <v>0</v>
      </c>
      <c r="I664" s="7">
        <v>-6.516</v>
      </c>
      <c r="J664" s="7">
        <v>-4.8810000000000002</v>
      </c>
      <c r="K664" s="7">
        <v>73.489999999999995</v>
      </c>
      <c r="L664" s="7">
        <v>0</v>
      </c>
    </row>
    <row r="665" spans="1:12">
      <c r="A665" s="6">
        <v>8</v>
      </c>
      <c r="B665" s="6">
        <v>28</v>
      </c>
      <c r="C665" s="6">
        <v>3</v>
      </c>
      <c r="D665" s="6" t="s">
        <v>10</v>
      </c>
      <c r="E665" s="7">
        <v>-805.92600000000004</v>
      </c>
      <c r="F665" s="7">
        <v>-499.45</v>
      </c>
      <c r="G665" s="7">
        <v>-134.489</v>
      </c>
      <c r="H665" s="7">
        <v>0</v>
      </c>
      <c r="I665" s="7">
        <v>13.433</v>
      </c>
      <c r="J665" s="7">
        <v>10.063000000000001</v>
      </c>
      <c r="K665" s="7">
        <v>-143.69999999999999</v>
      </c>
      <c r="L665" s="7">
        <v>0</v>
      </c>
    </row>
    <row r="666" spans="1:12">
      <c r="A666" s="6">
        <v>8</v>
      </c>
      <c r="B666" s="6">
        <v>28</v>
      </c>
      <c r="C666" s="6">
        <v>2</v>
      </c>
      <c r="D666" s="6" t="s">
        <v>7</v>
      </c>
      <c r="E666" s="7">
        <v>122.253</v>
      </c>
      <c r="F666" s="7">
        <v>75.962000000000003</v>
      </c>
      <c r="G666" s="7">
        <v>132.88900000000001</v>
      </c>
      <c r="H666" s="7">
        <v>0</v>
      </c>
      <c r="I666" s="7">
        <v>-12.089</v>
      </c>
      <c r="J666" s="7">
        <v>-9.0559999999999992</v>
      </c>
      <c r="K666" s="7">
        <v>137.46100000000001</v>
      </c>
      <c r="L666" s="7">
        <v>0</v>
      </c>
    </row>
    <row r="667" spans="1:12">
      <c r="A667" s="6">
        <v>8</v>
      </c>
      <c r="B667" s="6">
        <v>28</v>
      </c>
      <c r="C667" s="6">
        <v>2</v>
      </c>
      <c r="D667" s="6" t="s">
        <v>8</v>
      </c>
      <c r="E667" s="7">
        <v>-142.441</v>
      </c>
      <c r="F667" s="7">
        <v>-88.542000000000002</v>
      </c>
      <c r="G667" s="7">
        <v>-99.221000000000004</v>
      </c>
      <c r="H667" s="7">
        <v>0</v>
      </c>
      <c r="I667" s="7">
        <v>9.6519999999999992</v>
      </c>
      <c r="J667" s="7">
        <v>7.23</v>
      </c>
      <c r="K667" s="7">
        <v>-104.554</v>
      </c>
      <c r="L667" s="7">
        <v>0</v>
      </c>
    </row>
    <row r="668" spans="1:12">
      <c r="A668" s="6">
        <v>8</v>
      </c>
      <c r="B668" s="6">
        <v>28</v>
      </c>
      <c r="C668" s="6">
        <v>2</v>
      </c>
      <c r="D668" s="6" t="s">
        <v>9</v>
      </c>
      <c r="E668" s="7">
        <v>82.716999999999999</v>
      </c>
      <c r="F668" s="7">
        <v>51.408000000000001</v>
      </c>
      <c r="G668" s="7">
        <v>72.009</v>
      </c>
      <c r="H668" s="7">
        <v>0</v>
      </c>
      <c r="I668" s="7">
        <v>-6.7939999999999996</v>
      </c>
      <c r="J668" s="7">
        <v>-5.09</v>
      </c>
      <c r="K668" s="7">
        <v>75.63</v>
      </c>
      <c r="L668" s="7">
        <v>0</v>
      </c>
    </row>
    <row r="669" spans="1:12">
      <c r="A669" s="6">
        <v>8</v>
      </c>
      <c r="B669" s="6">
        <v>28</v>
      </c>
      <c r="C669" s="6">
        <v>2</v>
      </c>
      <c r="D669" s="6" t="s">
        <v>10</v>
      </c>
      <c r="E669" s="7">
        <v>-1014.4930000000001</v>
      </c>
      <c r="F669" s="7">
        <v>-629.04399999999998</v>
      </c>
      <c r="G669" s="7">
        <v>-194.41499999999999</v>
      </c>
      <c r="H669" s="7">
        <v>0</v>
      </c>
      <c r="I669" s="7">
        <v>19.218</v>
      </c>
      <c r="J669" s="7">
        <v>14.396000000000001</v>
      </c>
      <c r="K669" s="7">
        <v>-208.48</v>
      </c>
      <c r="L669" s="7">
        <v>0</v>
      </c>
    </row>
    <row r="670" spans="1:12">
      <c r="A670" s="6">
        <v>8</v>
      </c>
      <c r="B670" s="6">
        <v>28</v>
      </c>
      <c r="C670" s="6">
        <v>1</v>
      </c>
      <c r="D670" s="6" t="s">
        <v>7</v>
      </c>
      <c r="E670" s="7">
        <v>91.301000000000002</v>
      </c>
      <c r="F670" s="7">
        <v>56.712000000000003</v>
      </c>
      <c r="G670" s="7">
        <v>160.93600000000001</v>
      </c>
      <c r="H670" s="7">
        <v>0</v>
      </c>
      <c r="I670" s="7">
        <v>-14.15</v>
      </c>
      <c r="J670" s="7">
        <v>-10.6</v>
      </c>
      <c r="K670" s="7">
        <v>166.58</v>
      </c>
      <c r="L670" s="7">
        <v>0</v>
      </c>
    </row>
    <row r="671" spans="1:12">
      <c r="A671" s="6">
        <v>8</v>
      </c>
      <c r="B671" s="6">
        <v>28</v>
      </c>
      <c r="C671" s="6">
        <v>1</v>
      </c>
      <c r="D671" s="6" t="s">
        <v>8</v>
      </c>
      <c r="E671" s="7">
        <v>-45.65</v>
      </c>
      <c r="F671" s="7">
        <v>-28.388999999999999</v>
      </c>
      <c r="G671" s="7">
        <v>-413.66399999999999</v>
      </c>
      <c r="H671" s="7">
        <v>0</v>
      </c>
      <c r="I671" s="7">
        <v>37.585000000000001</v>
      </c>
      <c r="J671" s="7">
        <v>28.155000000000001</v>
      </c>
      <c r="K671" s="7">
        <v>-433.31799999999998</v>
      </c>
      <c r="L671" s="7">
        <v>0</v>
      </c>
    </row>
    <row r="672" spans="1:12">
      <c r="A672" s="6">
        <v>8</v>
      </c>
      <c r="B672" s="6">
        <v>28</v>
      </c>
      <c r="C672" s="6">
        <v>1</v>
      </c>
      <c r="D672" s="6" t="s">
        <v>9</v>
      </c>
      <c r="E672" s="7">
        <v>36.04</v>
      </c>
      <c r="F672" s="7">
        <v>22.395</v>
      </c>
      <c r="G672" s="7">
        <v>151.142</v>
      </c>
      <c r="H672" s="7">
        <v>0</v>
      </c>
      <c r="I672" s="7">
        <v>-13.614000000000001</v>
      </c>
      <c r="J672" s="7">
        <v>-10.199</v>
      </c>
      <c r="K672" s="7">
        <v>157.86799999999999</v>
      </c>
      <c r="L672" s="7">
        <v>0</v>
      </c>
    </row>
    <row r="673" spans="1:12">
      <c r="A673" s="6">
        <v>8</v>
      </c>
      <c r="B673" s="6">
        <v>28</v>
      </c>
      <c r="C673" s="6">
        <v>1</v>
      </c>
      <c r="D673" s="6" t="s">
        <v>10</v>
      </c>
      <c r="E673" s="7">
        <v>-1225.2529999999999</v>
      </c>
      <c r="F673" s="7">
        <v>-759.99199999999996</v>
      </c>
      <c r="G673" s="7">
        <v>-257.11500000000001</v>
      </c>
      <c r="H673" s="7">
        <v>0</v>
      </c>
      <c r="I673" s="7">
        <v>25.138999999999999</v>
      </c>
      <c r="J673" s="7">
        <v>18.832000000000001</v>
      </c>
      <c r="K673" s="7">
        <v>-275.90600000000001</v>
      </c>
      <c r="L673" s="7">
        <v>0</v>
      </c>
    </row>
    <row r="674" spans="1:12">
      <c r="A674" s="6">
        <v>9</v>
      </c>
      <c r="B674" s="6">
        <v>29</v>
      </c>
      <c r="C674" s="6">
        <v>6</v>
      </c>
      <c r="D674" s="6" t="s">
        <v>7</v>
      </c>
      <c r="E674" s="7">
        <v>-192.93299999999999</v>
      </c>
      <c r="F674" s="7">
        <v>-118.003</v>
      </c>
      <c r="G674" s="7">
        <v>52.746000000000002</v>
      </c>
      <c r="H674" s="7">
        <v>0</v>
      </c>
      <c r="I674" s="7">
        <v>-5.3</v>
      </c>
      <c r="J674" s="7">
        <v>-3.97</v>
      </c>
      <c r="K674" s="7">
        <v>54.927</v>
      </c>
      <c r="L674" s="7">
        <v>0</v>
      </c>
    </row>
    <row r="675" spans="1:12">
      <c r="A675" s="6">
        <v>9</v>
      </c>
      <c r="B675" s="6">
        <v>29</v>
      </c>
      <c r="C675" s="6">
        <v>6</v>
      </c>
      <c r="D675" s="6" t="s">
        <v>8</v>
      </c>
      <c r="E675" s="7">
        <v>135.863</v>
      </c>
      <c r="F675" s="7">
        <v>83.430999999999997</v>
      </c>
      <c r="G675" s="7">
        <v>-12.712999999999999</v>
      </c>
      <c r="H675" s="7">
        <v>0</v>
      </c>
      <c r="I675" s="7">
        <v>0.67100000000000004</v>
      </c>
      <c r="J675" s="7">
        <v>0.503</v>
      </c>
      <c r="K675" s="7">
        <v>-5.7859999999999996</v>
      </c>
      <c r="L675" s="7">
        <v>0</v>
      </c>
    </row>
    <row r="676" spans="1:12">
      <c r="A676" s="6">
        <v>9</v>
      </c>
      <c r="B676" s="6">
        <v>29</v>
      </c>
      <c r="C676" s="6">
        <v>6</v>
      </c>
      <c r="D676" s="6" t="s">
        <v>9</v>
      </c>
      <c r="E676" s="7">
        <v>-102.749</v>
      </c>
      <c r="F676" s="7">
        <v>-62.948</v>
      </c>
      <c r="G676" s="7">
        <v>19.009</v>
      </c>
      <c r="H676" s="7">
        <v>0</v>
      </c>
      <c r="I676" s="7">
        <v>-1.8660000000000001</v>
      </c>
      <c r="J676" s="7">
        <v>-1.3979999999999999</v>
      </c>
      <c r="K676" s="7">
        <v>18.972999999999999</v>
      </c>
      <c r="L676" s="7">
        <v>0</v>
      </c>
    </row>
    <row r="677" spans="1:12">
      <c r="A677" s="6">
        <v>9</v>
      </c>
      <c r="B677" s="6">
        <v>29</v>
      </c>
      <c r="C677" s="6">
        <v>6</v>
      </c>
      <c r="D677" s="6" t="s">
        <v>10</v>
      </c>
      <c r="E677" s="7">
        <v>-188.44200000000001</v>
      </c>
      <c r="F677" s="7">
        <v>-115.501</v>
      </c>
      <c r="G677" s="7">
        <v>13.221</v>
      </c>
      <c r="H677" s="7">
        <v>0</v>
      </c>
      <c r="I677" s="7">
        <v>-1.329</v>
      </c>
      <c r="J677" s="7">
        <v>-0.995</v>
      </c>
      <c r="K677" s="7">
        <v>13.776</v>
      </c>
      <c r="L677" s="7">
        <v>0</v>
      </c>
    </row>
    <row r="678" spans="1:12">
      <c r="A678" s="6">
        <v>9</v>
      </c>
      <c r="B678" s="6">
        <v>29</v>
      </c>
      <c r="C678" s="6">
        <v>5</v>
      </c>
      <c r="D678" s="6" t="s">
        <v>7</v>
      </c>
      <c r="E678" s="7">
        <v>-94.668999999999997</v>
      </c>
      <c r="F678" s="7">
        <v>-59.456000000000003</v>
      </c>
      <c r="G678" s="7">
        <v>96.731999999999999</v>
      </c>
      <c r="H678" s="7">
        <v>0</v>
      </c>
      <c r="I678" s="7">
        <v>-9.6029999999999998</v>
      </c>
      <c r="J678" s="7">
        <v>-7.194</v>
      </c>
      <c r="K678" s="7">
        <v>101.77</v>
      </c>
      <c r="L678" s="7">
        <v>0</v>
      </c>
    </row>
    <row r="679" spans="1:12">
      <c r="A679" s="6">
        <v>9</v>
      </c>
      <c r="B679" s="6">
        <v>29</v>
      </c>
      <c r="C679" s="6">
        <v>5</v>
      </c>
      <c r="D679" s="6" t="s">
        <v>8</v>
      </c>
      <c r="E679" s="7">
        <v>110.54600000000001</v>
      </c>
      <c r="F679" s="7">
        <v>68.825999999999993</v>
      </c>
      <c r="G679" s="7">
        <v>-50.52</v>
      </c>
      <c r="H679" s="7">
        <v>0</v>
      </c>
      <c r="I679" s="7">
        <v>4.8150000000000004</v>
      </c>
      <c r="J679" s="7">
        <v>3.6070000000000002</v>
      </c>
      <c r="K679" s="7">
        <v>-49.264000000000003</v>
      </c>
      <c r="L679" s="7">
        <v>0</v>
      </c>
    </row>
    <row r="680" spans="1:12">
      <c r="A680" s="6">
        <v>9</v>
      </c>
      <c r="B680" s="6">
        <v>29</v>
      </c>
      <c r="C680" s="6">
        <v>5</v>
      </c>
      <c r="D680" s="6" t="s">
        <v>9</v>
      </c>
      <c r="E680" s="7">
        <v>-64.13</v>
      </c>
      <c r="F680" s="7">
        <v>-40.088000000000001</v>
      </c>
      <c r="G680" s="7">
        <v>45.406999999999996</v>
      </c>
      <c r="H680" s="7">
        <v>0</v>
      </c>
      <c r="I680" s="7">
        <v>-4.5060000000000002</v>
      </c>
      <c r="J680" s="7">
        <v>-3.375</v>
      </c>
      <c r="K680" s="7">
        <v>47.198</v>
      </c>
      <c r="L680" s="7">
        <v>0</v>
      </c>
    </row>
    <row r="681" spans="1:12">
      <c r="A681" s="6">
        <v>9</v>
      </c>
      <c r="B681" s="6">
        <v>29</v>
      </c>
      <c r="C681" s="6">
        <v>5</v>
      </c>
      <c r="D681" s="6" t="s">
        <v>10</v>
      </c>
      <c r="E681" s="7">
        <v>-393.26400000000001</v>
      </c>
      <c r="F681" s="7">
        <v>-242.685</v>
      </c>
      <c r="G681" s="7">
        <v>40.603999999999999</v>
      </c>
      <c r="H681" s="7">
        <v>0</v>
      </c>
      <c r="I681" s="7">
        <v>-4.0860000000000003</v>
      </c>
      <c r="J681" s="7">
        <v>-3.0609999999999999</v>
      </c>
      <c r="K681" s="7">
        <v>42.645000000000003</v>
      </c>
      <c r="L681" s="7">
        <v>0</v>
      </c>
    </row>
    <row r="682" spans="1:12">
      <c r="A682" s="6">
        <v>9</v>
      </c>
      <c r="B682" s="6">
        <v>29</v>
      </c>
      <c r="C682" s="6">
        <v>4</v>
      </c>
      <c r="D682" s="6" t="s">
        <v>7</v>
      </c>
      <c r="E682" s="7">
        <v>-114.80800000000001</v>
      </c>
      <c r="F682" s="7">
        <v>-71.138000000000005</v>
      </c>
      <c r="G682" s="7">
        <v>102.85</v>
      </c>
      <c r="H682" s="7">
        <v>0</v>
      </c>
      <c r="I682" s="7">
        <v>-9.9879999999999995</v>
      </c>
      <c r="J682" s="7">
        <v>-7.4820000000000002</v>
      </c>
      <c r="K682" s="7">
        <v>108.07</v>
      </c>
      <c r="L682" s="7">
        <v>0</v>
      </c>
    </row>
    <row r="683" spans="1:12">
      <c r="A683" s="6">
        <v>9</v>
      </c>
      <c r="B683" s="6">
        <v>29</v>
      </c>
      <c r="C683" s="6">
        <v>4</v>
      </c>
      <c r="D683" s="6" t="s">
        <v>8</v>
      </c>
      <c r="E683" s="7">
        <v>103.19499999999999</v>
      </c>
      <c r="F683" s="7">
        <v>63.982999999999997</v>
      </c>
      <c r="G683" s="7">
        <v>-103.508</v>
      </c>
      <c r="H683" s="7">
        <v>0</v>
      </c>
      <c r="I683" s="7">
        <v>10.451000000000001</v>
      </c>
      <c r="J683" s="7">
        <v>7.8289999999999997</v>
      </c>
      <c r="K683" s="7">
        <v>-107.895</v>
      </c>
      <c r="L683" s="7">
        <v>0</v>
      </c>
    </row>
    <row r="684" spans="1:12">
      <c r="A684" s="6">
        <v>9</v>
      </c>
      <c r="B684" s="6">
        <v>29</v>
      </c>
      <c r="C684" s="6">
        <v>4</v>
      </c>
      <c r="D684" s="6" t="s">
        <v>9</v>
      </c>
      <c r="E684" s="7">
        <v>-68.126000000000005</v>
      </c>
      <c r="F684" s="7">
        <v>-42.225000000000001</v>
      </c>
      <c r="G684" s="7">
        <v>64.069000000000003</v>
      </c>
      <c r="H684" s="7">
        <v>0</v>
      </c>
      <c r="I684" s="7">
        <v>-6.3869999999999996</v>
      </c>
      <c r="J684" s="7">
        <v>-4.7850000000000001</v>
      </c>
      <c r="K684" s="7">
        <v>67.489000000000004</v>
      </c>
      <c r="L684" s="7">
        <v>0</v>
      </c>
    </row>
    <row r="685" spans="1:12">
      <c r="A685" s="6">
        <v>9</v>
      </c>
      <c r="B685" s="6">
        <v>29</v>
      </c>
      <c r="C685" s="6">
        <v>4</v>
      </c>
      <c r="D685" s="6" t="s">
        <v>10</v>
      </c>
      <c r="E685" s="7">
        <v>-598.36699999999996</v>
      </c>
      <c r="F685" s="7">
        <v>-370.09199999999998</v>
      </c>
      <c r="G685" s="7">
        <v>79.831999999999994</v>
      </c>
      <c r="H685" s="7">
        <v>0</v>
      </c>
      <c r="I685" s="7">
        <v>-8.0340000000000007</v>
      </c>
      <c r="J685" s="7">
        <v>-6.0190000000000001</v>
      </c>
      <c r="K685" s="7">
        <v>84.634</v>
      </c>
      <c r="L685" s="7">
        <v>0</v>
      </c>
    </row>
    <row r="686" spans="1:12">
      <c r="A686" s="6">
        <v>9</v>
      </c>
      <c r="B686" s="6">
        <v>29</v>
      </c>
      <c r="C686" s="6">
        <v>3</v>
      </c>
      <c r="D686" s="6" t="s">
        <v>7</v>
      </c>
      <c r="E686" s="7">
        <v>-125.157</v>
      </c>
      <c r="F686" s="7">
        <v>-77.787999999999997</v>
      </c>
      <c r="G686" s="7">
        <v>117.57</v>
      </c>
      <c r="H686" s="7">
        <v>0</v>
      </c>
      <c r="I686" s="7">
        <v>-10.643000000000001</v>
      </c>
      <c r="J686" s="7">
        <v>-7.9729999999999999</v>
      </c>
      <c r="K686" s="7">
        <v>122.967</v>
      </c>
      <c r="L686" s="7">
        <v>0</v>
      </c>
    </row>
    <row r="687" spans="1:12">
      <c r="A687" s="6">
        <v>9</v>
      </c>
      <c r="B687" s="6">
        <v>29</v>
      </c>
      <c r="C687" s="6">
        <v>3</v>
      </c>
      <c r="D687" s="6" t="s">
        <v>8</v>
      </c>
      <c r="E687" s="7">
        <v>113.611</v>
      </c>
      <c r="F687" s="7">
        <v>70.546000000000006</v>
      </c>
      <c r="G687" s="7">
        <v>-106.639</v>
      </c>
      <c r="H687" s="7">
        <v>0</v>
      </c>
      <c r="I687" s="7">
        <v>10.207000000000001</v>
      </c>
      <c r="J687" s="7">
        <v>7.6459999999999999</v>
      </c>
      <c r="K687" s="7">
        <v>-112.202</v>
      </c>
      <c r="L687" s="7">
        <v>0</v>
      </c>
    </row>
    <row r="688" spans="1:12">
      <c r="A688" s="6">
        <v>9</v>
      </c>
      <c r="B688" s="6">
        <v>29</v>
      </c>
      <c r="C688" s="6">
        <v>3</v>
      </c>
      <c r="D688" s="6" t="s">
        <v>9</v>
      </c>
      <c r="E688" s="7">
        <v>-74.614999999999995</v>
      </c>
      <c r="F688" s="7">
        <v>-46.353999999999999</v>
      </c>
      <c r="G688" s="7">
        <v>69.462000000000003</v>
      </c>
      <c r="H688" s="7">
        <v>0</v>
      </c>
      <c r="I688" s="7">
        <v>-6.516</v>
      </c>
      <c r="J688" s="7">
        <v>-4.8810000000000002</v>
      </c>
      <c r="K688" s="7">
        <v>73.489999999999995</v>
      </c>
      <c r="L688" s="7">
        <v>0</v>
      </c>
    </row>
    <row r="689" spans="1:12">
      <c r="A689" s="6">
        <v>9</v>
      </c>
      <c r="B689" s="6">
        <v>29</v>
      </c>
      <c r="C689" s="6">
        <v>3</v>
      </c>
      <c r="D689" s="6" t="s">
        <v>10</v>
      </c>
      <c r="E689" s="7">
        <v>-805.92600000000004</v>
      </c>
      <c r="F689" s="7">
        <v>-499.01900000000001</v>
      </c>
      <c r="G689" s="7">
        <v>134.489</v>
      </c>
      <c r="H689" s="7">
        <v>0</v>
      </c>
      <c r="I689" s="7">
        <v>-13.433</v>
      </c>
      <c r="J689" s="7">
        <v>-10.063000000000001</v>
      </c>
      <c r="K689" s="7">
        <v>143.69999999999999</v>
      </c>
      <c r="L689" s="7">
        <v>0</v>
      </c>
    </row>
    <row r="690" spans="1:12">
      <c r="A690" s="6">
        <v>9</v>
      </c>
      <c r="B690" s="6">
        <v>29</v>
      </c>
      <c r="C690" s="6">
        <v>2</v>
      </c>
      <c r="D690" s="6" t="s">
        <v>7</v>
      </c>
      <c r="E690" s="7">
        <v>-122.253</v>
      </c>
      <c r="F690" s="7">
        <v>-75.936000000000007</v>
      </c>
      <c r="G690" s="7">
        <v>132.88900000000001</v>
      </c>
      <c r="H690" s="7">
        <v>0</v>
      </c>
      <c r="I690" s="7">
        <v>-12.089</v>
      </c>
      <c r="J690" s="7">
        <v>-9.0559999999999992</v>
      </c>
      <c r="K690" s="7">
        <v>137.46100000000001</v>
      </c>
      <c r="L690" s="7">
        <v>0</v>
      </c>
    </row>
    <row r="691" spans="1:12">
      <c r="A691" s="6">
        <v>9</v>
      </c>
      <c r="B691" s="6">
        <v>29</v>
      </c>
      <c r="C691" s="6">
        <v>2</v>
      </c>
      <c r="D691" s="6" t="s">
        <v>8</v>
      </c>
      <c r="E691" s="7">
        <v>142.441</v>
      </c>
      <c r="F691" s="7">
        <v>88.447000000000003</v>
      </c>
      <c r="G691" s="7">
        <v>-99.221000000000004</v>
      </c>
      <c r="H691" s="7">
        <v>0</v>
      </c>
      <c r="I691" s="7">
        <v>9.6519999999999992</v>
      </c>
      <c r="J691" s="7">
        <v>7.23</v>
      </c>
      <c r="K691" s="7">
        <v>-104.554</v>
      </c>
      <c r="L691" s="7">
        <v>0</v>
      </c>
    </row>
    <row r="692" spans="1:12">
      <c r="A692" s="6">
        <v>9</v>
      </c>
      <c r="B692" s="6">
        <v>29</v>
      </c>
      <c r="C692" s="6">
        <v>2</v>
      </c>
      <c r="D692" s="6" t="s">
        <v>9</v>
      </c>
      <c r="E692" s="7">
        <v>-82.716999999999999</v>
      </c>
      <c r="F692" s="7">
        <v>-51.37</v>
      </c>
      <c r="G692" s="7">
        <v>72.009</v>
      </c>
      <c r="H692" s="7">
        <v>0</v>
      </c>
      <c r="I692" s="7">
        <v>-6.7939999999999996</v>
      </c>
      <c r="J692" s="7">
        <v>-5.09</v>
      </c>
      <c r="K692" s="7">
        <v>75.63</v>
      </c>
      <c r="L692" s="7">
        <v>0</v>
      </c>
    </row>
    <row r="693" spans="1:12">
      <c r="A693" s="6">
        <v>9</v>
      </c>
      <c r="B693" s="6">
        <v>29</v>
      </c>
      <c r="C693" s="6">
        <v>2</v>
      </c>
      <c r="D693" s="6" t="s">
        <v>10</v>
      </c>
      <c r="E693" s="7">
        <v>-1014.4930000000001</v>
      </c>
      <c r="F693" s="7">
        <v>-628.58100000000002</v>
      </c>
      <c r="G693" s="7">
        <v>194.41499999999999</v>
      </c>
      <c r="H693" s="7">
        <v>0</v>
      </c>
      <c r="I693" s="7">
        <v>-19.218</v>
      </c>
      <c r="J693" s="7">
        <v>-14.396000000000001</v>
      </c>
      <c r="K693" s="7">
        <v>208.48</v>
      </c>
      <c r="L693" s="7">
        <v>0</v>
      </c>
    </row>
    <row r="694" spans="1:12">
      <c r="A694" s="6">
        <v>9</v>
      </c>
      <c r="B694" s="6">
        <v>29</v>
      </c>
      <c r="C694" s="6">
        <v>1</v>
      </c>
      <c r="D694" s="6" t="s">
        <v>7</v>
      </c>
      <c r="E694" s="7">
        <v>-91.301000000000002</v>
      </c>
      <c r="F694" s="7">
        <v>-56.738</v>
      </c>
      <c r="G694" s="7">
        <v>160.93600000000001</v>
      </c>
      <c r="H694" s="7">
        <v>0</v>
      </c>
      <c r="I694" s="7">
        <v>-14.15</v>
      </c>
      <c r="J694" s="7">
        <v>-10.6</v>
      </c>
      <c r="K694" s="7">
        <v>166.58</v>
      </c>
      <c r="L694" s="7">
        <v>0</v>
      </c>
    </row>
    <row r="695" spans="1:12">
      <c r="A695" s="6">
        <v>9</v>
      </c>
      <c r="B695" s="6">
        <v>29</v>
      </c>
      <c r="C695" s="6">
        <v>1</v>
      </c>
      <c r="D695" s="6" t="s">
        <v>8</v>
      </c>
      <c r="E695" s="7">
        <v>45.65</v>
      </c>
      <c r="F695" s="7">
        <v>28.335999999999999</v>
      </c>
      <c r="G695" s="7">
        <v>-413.66399999999999</v>
      </c>
      <c r="H695" s="7">
        <v>0</v>
      </c>
      <c r="I695" s="7">
        <v>37.585000000000001</v>
      </c>
      <c r="J695" s="7">
        <v>28.155000000000001</v>
      </c>
      <c r="K695" s="7">
        <v>-433.31799999999998</v>
      </c>
      <c r="L695" s="7">
        <v>0</v>
      </c>
    </row>
    <row r="696" spans="1:12">
      <c r="A696" s="6">
        <v>9</v>
      </c>
      <c r="B696" s="6">
        <v>29</v>
      </c>
      <c r="C696" s="6">
        <v>1</v>
      </c>
      <c r="D696" s="6" t="s">
        <v>9</v>
      </c>
      <c r="E696" s="7">
        <v>-36.04</v>
      </c>
      <c r="F696" s="7">
        <v>-22.388000000000002</v>
      </c>
      <c r="G696" s="7">
        <v>151.142</v>
      </c>
      <c r="H696" s="7">
        <v>0</v>
      </c>
      <c r="I696" s="7">
        <v>-13.614000000000001</v>
      </c>
      <c r="J696" s="7">
        <v>-10.199</v>
      </c>
      <c r="K696" s="7">
        <v>157.86799999999999</v>
      </c>
      <c r="L696" s="7">
        <v>0</v>
      </c>
    </row>
    <row r="697" spans="1:12">
      <c r="A697" s="6">
        <v>9</v>
      </c>
      <c r="B697" s="6">
        <v>29</v>
      </c>
      <c r="C697" s="6">
        <v>1</v>
      </c>
      <c r="D697" s="6" t="s">
        <v>10</v>
      </c>
      <c r="E697" s="7">
        <v>-1225.2529999999999</v>
      </c>
      <c r="F697" s="7">
        <v>-759.51099999999997</v>
      </c>
      <c r="G697" s="7">
        <v>257.11500000000001</v>
      </c>
      <c r="H697" s="7">
        <v>0</v>
      </c>
      <c r="I697" s="7">
        <v>-25.138999999999999</v>
      </c>
      <c r="J697" s="7">
        <v>-18.832000000000001</v>
      </c>
      <c r="K697" s="7">
        <v>275.90600000000001</v>
      </c>
      <c r="L697" s="7">
        <v>0</v>
      </c>
    </row>
    <row r="698" spans="1:12">
      <c r="A698" s="6">
        <v>9</v>
      </c>
      <c r="B698" s="6">
        <v>30</v>
      </c>
      <c r="C698" s="6">
        <v>6</v>
      </c>
      <c r="D698" s="6" t="s">
        <v>7</v>
      </c>
      <c r="E698" s="7">
        <v>90.103999999999999</v>
      </c>
      <c r="F698" s="7">
        <v>55.652000000000001</v>
      </c>
      <c r="G698" s="7">
        <v>35.834000000000003</v>
      </c>
      <c r="H698" s="7">
        <v>0</v>
      </c>
      <c r="I698" s="7">
        <v>-3.601</v>
      </c>
      <c r="J698" s="7">
        <v>-2.698</v>
      </c>
      <c r="K698" s="7">
        <v>37.369999999999997</v>
      </c>
      <c r="L698" s="7">
        <v>0</v>
      </c>
    </row>
    <row r="699" spans="1:12">
      <c r="A699" s="6">
        <v>9</v>
      </c>
      <c r="B699" s="6">
        <v>30</v>
      </c>
      <c r="C699" s="6">
        <v>6</v>
      </c>
      <c r="D699" s="6" t="s">
        <v>8</v>
      </c>
      <c r="E699" s="7">
        <v>-76.930999999999997</v>
      </c>
      <c r="F699" s="7">
        <v>-47.807000000000002</v>
      </c>
      <c r="G699" s="7">
        <v>-29.236000000000001</v>
      </c>
      <c r="H699" s="7">
        <v>0</v>
      </c>
      <c r="I699" s="7">
        <v>2.931</v>
      </c>
      <c r="J699" s="7">
        <v>2.1960000000000002</v>
      </c>
      <c r="K699" s="7">
        <v>-30.329000000000001</v>
      </c>
      <c r="L699" s="7">
        <v>0</v>
      </c>
    </row>
    <row r="700" spans="1:12">
      <c r="A700" s="6">
        <v>9</v>
      </c>
      <c r="B700" s="6">
        <v>30</v>
      </c>
      <c r="C700" s="6">
        <v>6</v>
      </c>
      <c r="D700" s="6" t="s">
        <v>9</v>
      </c>
      <c r="E700" s="7">
        <v>52.198</v>
      </c>
      <c r="F700" s="7">
        <v>32.331000000000003</v>
      </c>
      <c r="G700" s="7">
        <v>20.332000000000001</v>
      </c>
      <c r="H700" s="7">
        <v>0</v>
      </c>
      <c r="I700" s="7">
        <v>-2.0409999999999999</v>
      </c>
      <c r="J700" s="7">
        <v>-1.5289999999999999</v>
      </c>
      <c r="K700" s="7">
        <v>21.155999999999999</v>
      </c>
      <c r="L700" s="7">
        <v>0</v>
      </c>
    </row>
    <row r="701" spans="1:12">
      <c r="A701" s="6">
        <v>9</v>
      </c>
      <c r="B701" s="6">
        <v>30</v>
      </c>
      <c r="C701" s="6">
        <v>6</v>
      </c>
      <c r="D701" s="6" t="s">
        <v>10</v>
      </c>
      <c r="E701" s="7">
        <v>-157.74700000000001</v>
      </c>
      <c r="F701" s="7">
        <v>-96.888999999999996</v>
      </c>
      <c r="G701" s="7">
        <v>-13.221</v>
      </c>
      <c r="H701" s="7">
        <v>0</v>
      </c>
      <c r="I701" s="7">
        <v>1.329</v>
      </c>
      <c r="J701" s="7">
        <v>0.995</v>
      </c>
      <c r="K701" s="7">
        <v>-13.776</v>
      </c>
      <c r="L701" s="7">
        <v>0</v>
      </c>
    </row>
    <row r="702" spans="1:12">
      <c r="A702" s="6">
        <v>9</v>
      </c>
      <c r="B702" s="6">
        <v>30</v>
      </c>
      <c r="C702" s="6">
        <v>5</v>
      </c>
      <c r="D702" s="6" t="s">
        <v>7</v>
      </c>
      <c r="E702" s="7">
        <v>66.721999999999994</v>
      </c>
      <c r="F702" s="7">
        <v>41.542999999999999</v>
      </c>
      <c r="G702" s="7">
        <v>52.624000000000002</v>
      </c>
      <c r="H702" s="7">
        <v>0</v>
      </c>
      <c r="I702" s="7">
        <v>-5.2690000000000001</v>
      </c>
      <c r="J702" s="7">
        <v>-3.9470000000000001</v>
      </c>
      <c r="K702" s="7">
        <v>55.539000000000001</v>
      </c>
      <c r="L702" s="7">
        <v>0</v>
      </c>
    </row>
    <row r="703" spans="1:12">
      <c r="A703" s="6">
        <v>9</v>
      </c>
      <c r="B703" s="6">
        <v>30</v>
      </c>
      <c r="C703" s="6">
        <v>5</v>
      </c>
      <c r="D703" s="6" t="s">
        <v>8</v>
      </c>
      <c r="E703" s="7">
        <v>-69.686999999999998</v>
      </c>
      <c r="F703" s="7">
        <v>-43.348999999999997</v>
      </c>
      <c r="G703" s="7">
        <v>-48.972000000000001</v>
      </c>
      <c r="H703" s="7">
        <v>0</v>
      </c>
      <c r="I703" s="7">
        <v>4.9080000000000004</v>
      </c>
      <c r="J703" s="7">
        <v>3.677</v>
      </c>
      <c r="K703" s="7">
        <v>-51.49</v>
      </c>
      <c r="L703" s="7">
        <v>0</v>
      </c>
    </row>
    <row r="704" spans="1:12">
      <c r="A704" s="6">
        <v>9</v>
      </c>
      <c r="B704" s="6">
        <v>30</v>
      </c>
      <c r="C704" s="6">
        <v>5</v>
      </c>
      <c r="D704" s="6" t="s">
        <v>9</v>
      </c>
      <c r="E704" s="7">
        <v>42.628</v>
      </c>
      <c r="F704" s="7">
        <v>26.529</v>
      </c>
      <c r="G704" s="7">
        <v>31.744</v>
      </c>
      <c r="H704" s="7">
        <v>0</v>
      </c>
      <c r="I704" s="7">
        <v>-3.18</v>
      </c>
      <c r="J704" s="7">
        <v>-2.3820000000000001</v>
      </c>
      <c r="K704" s="7">
        <v>33.445999999999998</v>
      </c>
      <c r="L704" s="7">
        <v>0</v>
      </c>
    </row>
    <row r="705" spans="1:12">
      <c r="A705" s="6">
        <v>9</v>
      </c>
      <c r="B705" s="6">
        <v>30</v>
      </c>
      <c r="C705" s="6">
        <v>5</v>
      </c>
      <c r="D705" s="6" t="s">
        <v>10</v>
      </c>
      <c r="E705" s="7">
        <v>-336.63400000000001</v>
      </c>
      <c r="F705" s="7">
        <v>-208.09100000000001</v>
      </c>
      <c r="G705" s="7">
        <v>-40.603999999999999</v>
      </c>
      <c r="H705" s="7">
        <v>0</v>
      </c>
      <c r="I705" s="7">
        <v>4.0860000000000003</v>
      </c>
      <c r="J705" s="7">
        <v>3.0609999999999999</v>
      </c>
      <c r="K705" s="7">
        <v>-42.645000000000003</v>
      </c>
      <c r="L705" s="7">
        <v>0</v>
      </c>
    </row>
    <row r="706" spans="1:12">
      <c r="A706" s="6">
        <v>9</v>
      </c>
      <c r="B706" s="6">
        <v>30</v>
      </c>
      <c r="C706" s="6">
        <v>4</v>
      </c>
      <c r="D706" s="6" t="s">
        <v>7</v>
      </c>
      <c r="E706" s="7">
        <v>66.900000000000006</v>
      </c>
      <c r="F706" s="7">
        <v>41.58</v>
      </c>
      <c r="G706" s="7">
        <v>68.248999999999995</v>
      </c>
      <c r="H706" s="7">
        <v>0</v>
      </c>
      <c r="I706" s="7">
        <v>-6.7430000000000003</v>
      </c>
      <c r="J706" s="7">
        <v>-5.0510000000000002</v>
      </c>
      <c r="K706" s="7">
        <v>72.506</v>
      </c>
      <c r="L706" s="7">
        <v>0</v>
      </c>
    </row>
    <row r="707" spans="1:12">
      <c r="A707" s="6">
        <v>9</v>
      </c>
      <c r="B707" s="6">
        <v>30</v>
      </c>
      <c r="C707" s="6">
        <v>4</v>
      </c>
      <c r="D707" s="6" t="s">
        <v>8</v>
      </c>
      <c r="E707" s="7">
        <v>-61.15</v>
      </c>
      <c r="F707" s="7">
        <v>-38.021999999999998</v>
      </c>
      <c r="G707" s="7">
        <v>-72.569999999999993</v>
      </c>
      <c r="H707" s="7">
        <v>0</v>
      </c>
      <c r="I707" s="7">
        <v>7.1959999999999997</v>
      </c>
      <c r="J707" s="7">
        <v>5.39</v>
      </c>
      <c r="K707" s="7">
        <v>-77.093000000000004</v>
      </c>
      <c r="L707" s="7">
        <v>0</v>
      </c>
    </row>
    <row r="708" spans="1:12">
      <c r="A708" s="6">
        <v>9</v>
      </c>
      <c r="B708" s="6">
        <v>30</v>
      </c>
      <c r="C708" s="6">
        <v>4</v>
      </c>
      <c r="D708" s="6" t="s">
        <v>9</v>
      </c>
      <c r="E708" s="7">
        <v>40.015999999999998</v>
      </c>
      <c r="F708" s="7">
        <v>24.876000000000001</v>
      </c>
      <c r="G708" s="7">
        <v>44.003999999999998</v>
      </c>
      <c r="H708" s="7">
        <v>0</v>
      </c>
      <c r="I708" s="7">
        <v>-4.3559999999999999</v>
      </c>
      <c r="J708" s="7">
        <v>-3.2629999999999999</v>
      </c>
      <c r="K708" s="7">
        <v>46.75</v>
      </c>
      <c r="L708" s="7">
        <v>0</v>
      </c>
    </row>
    <row r="709" spans="1:12">
      <c r="A709" s="6">
        <v>9</v>
      </c>
      <c r="B709" s="6">
        <v>30</v>
      </c>
      <c r="C709" s="6">
        <v>4</v>
      </c>
      <c r="D709" s="6" t="s">
        <v>10</v>
      </c>
      <c r="E709" s="7">
        <v>-515.24</v>
      </c>
      <c r="F709" s="7">
        <v>-319.07</v>
      </c>
      <c r="G709" s="7">
        <v>-79.831999999999994</v>
      </c>
      <c r="H709" s="7">
        <v>0</v>
      </c>
      <c r="I709" s="7">
        <v>8.0340000000000007</v>
      </c>
      <c r="J709" s="7">
        <v>6.0190000000000001</v>
      </c>
      <c r="K709" s="7">
        <v>-84.634</v>
      </c>
      <c r="L709" s="7">
        <v>0</v>
      </c>
    </row>
    <row r="710" spans="1:12">
      <c r="A710" s="6">
        <v>9</v>
      </c>
      <c r="B710" s="6">
        <v>30</v>
      </c>
      <c r="C710" s="6">
        <v>3</v>
      </c>
      <c r="D710" s="6" t="s">
        <v>7</v>
      </c>
      <c r="E710" s="7">
        <v>61.98</v>
      </c>
      <c r="F710" s="7">
        <v>38.533000000000001</v>
      </c>
      <c r="G710" s="7">
        <v>82.652000000000001</v>
      </c>
      <c r="H710" s="7">
        <v>0</v>
      </c>
      <c r="I710" s="7">
        <v>-7.8819999999999997</v>
      </c>
      <c r="J710" s="7">
        <v>-5.9039999999999999</v>
      </c>
      <c r="K710" s="7">
        <v>87.784000000000006</v>
      </c>
      <c r="L710" s="7">
        <v>0</v>
      </c>
    </row>
    <row r="711" spans="1:12">
      <c r="A711" s="6">
        <v>9</v>
      </c>
      <c r="B711" s="6">
        <v>30</v>
      </c>
      <c r="C711" s="6">
        <v>3</v>
      </c>
      <c r="D711" s="6" t="s">
        <v>8</v>
      </c>
      <c r="E711" s="7">
        <v>-60.648000000000003</v>
      </c>
      <c r="F711" s="7">
        <v>-37.706000000000003</v>
      </c>
      <c r="G711" s="7">
        <v>-80.933000000000007</v>
      </c>
      <c r="H711" s="7">
        <v>0</v>
      </c>
      <c r="I711" s="7">
        <v>7.7560000000000002</v>
      </c>
      <c r="J711" s="7">
        <v>5.81</v>
      </c>
      <c r="K711" s="7">
        <v>-86.024000000000001</v>
      </c>
      <c r="L711" s="7">
        <v>0</v>
      </c>
    </row>
    <row r="712" spans="1:12">
      <c r="A712" s="6">
        <v>9</v>
      </c>
      <c r="B712" s="6">
        <v>30</v>
      </c>
      <c r="C712" s="6">
        <v>3</v>
      </c>
      <c r="D712" s="6" t="s">
        <v>9</v>
      </c>
      <c r="E712" s="7">
        <v>38.320999999999998</v>
      </c>
      <c r="F712" s="7">
        <v>23.824999999999999</v>
      </c>
      <c r="G712" s="7">
        <v>51.118000000000002</v>
      </c>
      <c r="H712" s="7">
        <v>0</v>
      </c>
      <c r="I712" s="7">
        <v>-4.8869999999999996</v>
      </c>
      <c r="J712" s="7">
        <v>-3.661</v>
      </c>
      <c r="K712" s="7">
        <v>54.314999999999998</v>
      </c>
      <c r="L712" s="7">
        <v>0</v>
      </c>
    </row>
    <row r="713" spans="1:12">
      <c r="A713" s="6">
        <v>9</v>
      </c>
      <c r="B713" s="6">
        <v>30</v>
      </c>
      <c r="C713" s="6">
        <v>3</v>
      </c>
      <c r="D713" s="6" t="s">
        <v>10</v>
      </c>
      <c r="E713" s="7">
        <v>-691.39</v>
      </c>
      <c r="F713" s="7">
        <v>-428.529</v>
      </c>
      <c r="G713" s="7">
        <v>-134.489</v>
      </c>
      <c r="H713" s="7">
        <v>0</v>
      </c>
      <c r="I713" s="7">
        <v>13.433</v>
      </c>
      <c r="J713" s="7">
        <v>10.063000000000001</v>
      </c>
      <c r="K713" s="7">
        <v>-143.69999999999999</v>
      </c>
      <c r="L713" s="7">
        <v>0</v>
      </c>
    </row>
    <row r="714" spans="1:12">
      <c r="A714" s="6">
        <v>9</v>
      </c>
      <c r="B714" s="6">
        <v>30</v>
      </c>
      <c r="C714" s="6">
        <v>2</v>
      </c>
      <c r="D714" s="6" t="s">
        <v>7</v>
      </c>
      <c r="E714" s="7">
        <v>63.241999999999997</v>
      </c>
      <c r="F714" s="7">
        <v>39.304000000000002</v>
      </c>
      <c r="G714" s="7">
        <v>93.275000000000006</v>
      </c>
      <c r="H714" s="7">
        <v>0</v>
      </c>
      <c r="I714" s="7">
        <v>-8.7040000000000006</v>
      </c>
      <c r="J714" s="7">
        <v>-6.5209999999999999</v>
      </c>
      <c r="K714" s="7">
        <v>98.34</v>
      </c>
      <c r="L714" s="7">
        <v>0</v>
      </c>
    </row>
    <row r="715" spans="1:12">
      <c r="A715" s="6">
        <v>9</v>
      </c>
      <c r="B715" s="6">
        <v>30</v>
      </c>
      <c r="C715" s="6">
        <v>2</v>
      </c>
      <c r="D715" s="6" t="s">
        <v>8</v>
      </c>
      <c r="E715" s="7">
        <v>-67.168000000000006</v>
      </c>
      <c r="F715" s="7">
        <v>-41.747</v>
      </c>
      <c r="G715" s="7">
        <v>-97.293000000000006</v>
      </c>
      <c r="H715" s="7">
        <v>0</v>
      </c>
      <c r="I715" s="7">
        <v>9.11</v>
      </c>
      <c r="J715" s="7">
        <v>6.8239999999999998</v>
      </c>
      <c r="K715" s="7">
        <v>-102.723</v>
      </c>
      <c r="L715" s="7">
        <v>0</v>
      </c>
    </row>
    <row r="716" spans="1:12">
      <c r="A716" s="6">
        <v>9</v>
      </c>
      <c r="B716" s="6">
        <v>30</v>
      </c>
      <c r="C716" s="6">
        <v>2</v>
      </c>
      <c r="D716" s="6" t="s">
        <v>9</v>
      </c>
      <c r="E716" s="7">
        <v>40.753</v>
      </c>
      <c r="F716" s="7">
        <v>25.329000000000001</v>
      </c>
      <c r="G716" s="7">
        <v>59.552</v>
      </c>
      <c r="H716" s="7">
        <v>0</v>
      </c>
      <c r="I716" s="7">
        <v>-5.5670000000000002</v>
      </c>
      <c r="J716" s="7">
        <v>-4.17</v>
      </c>
      <c r="K716" s="7">
        <v>62.832000000000001</v>
      </c>
      <c r="L716" s="7">
        <v>0</v>
      </c>
    </row>
    <row r="717" spans="1:12">
      <c r="A717" s="6">
        <v>9</v>
      </c>
      <c r="B717" s="6">
        <v>30</v>
      </c>
      <c r="C717" s="6">
        <v>2</v>
      </c>
      <c r="D717" s="6" t="s">
        <v>10</v>
      </c>
      <c r="E717" s="7">
        <v>-866.53200000000004</v>
      </c>
      <c r="F717" s="7">
        <v>-537.35299999999995</v>
      </c>
      <c r="G717" s="7">
        <v>-194.41499999999999</v>
      </c>
      <c r="H717" s="7">
        <v>0</v>
      </c>
      <c r="I717" s="7">
        <v>19.218</v>
      </c>
      <c r="J717" s="7">
        <v>14.396000000000001</v>
      </c>
      <c r="K717" s="7">
        <v>-208.48</v>
      </c>
      <c r="L717" s="7">
        <v>0</v>
      </c>
    </row>
    <row r="718" spans="1:12">
      <c r="A718" s="6">
        <v>9</v>
      </c>
      <c r="B718" s="6">
        <v>30</v>
      </c>
      <c r="C718" s="6">
        <v>1</v>
      </c>
      <c r="D718" s="6" t="s">
        <v>7</v>
      </c>
      <c r="E718" s="7">
        <v>39.911999999999999</v>
      </c>
      <c r="F718" s="7">
        <v>24.8</v>
      </c>
      <c r="G718" s="7">
        <v>74.409000000000006</v>
      </c>
      <c r="H718" s="7">
        <v>0</v>
      </c>
      <c r="I718" s="7">
        <v>-6.7619999999999996</v>
      </c>
      <c r="J718" s="7">
        <v>-5.0659999999999998</v>
      </c>
      <c r="K718" s="7">
        <v>77.897999999999996</v>
      </c>
      <c r="L718" s="7">
        <v>0</v>
      </c>
    </row>
    <row r="719" spans="1:12">
      <c r="A719" s="6">
        <v>9</v>
      </c>
      <c r="B719" s="6">
        <v>30</v>
      </c>
      <c r="C719" s="6">
        <v>1</v>
      </c>
      <c r="D719" s="6" t="s">
        <v>8</v>
      </c>
      <c r="E719" s="7">
        <v>-19.956</v>
      </c>
      <c r="F719" s="7">
        <v>-12.404999999999999</v>
      </c>
      <c r="G719" s="7">
        <v>-84.088999999999999</v>
      </c>
      <c r="H719" s="7">
        <v>0</v>
      </c>
      <c r="I719" s="7">
        <v>7.6719999999999997</v>
      </c>
      <c r="J719" s="7">
        <v>5.7469999999999999</v>
      </c>
      <c r="K719" s="7">
        <v>-88.171999999999997</v>
      </c>
      <c r="L719" s="7">
        <v>0</v>
      </c>
    </row>
    <row r="720" spans="1:12">
      <c r="A720" s="6">
        <v>9</v>
      </c>
      <c r="B720" s="6">
        <v>30</v>
      </c>
      <c r="C720" s="6">
        <v>1</v>
      </c>
      <c r="D720" s="6" t="s">
        <v>9</v>
      </c>
      <c r="E720" s="7">
        <v>15.755000000000001</v>
      </c>
      <c r="F720" s="7">
        <v>9.7910000000000004</v>
      </c>
      <c r="G720" s="7">
        <v>41.71</v>
      </c>
      <c r="H720" s="7">
        <v>0</v>
      </c>
      <c r="I720" s="7">
        <v>-3.798</v>
      </c>
      <c r="J720" s="7">
        <v>-2.8450000000000002</v>
      </c>
      <c r="K720" s="7">
        <v>43.703000000000003</v>
      </c>
      <c r="L720" s="7">
        <v>0</v>
      </c>
    </row>
    <row r="721" spans="1:12">
      <c r="A721" s="6">
        <v>9</v>
      </c>
      <c r="B721" s="6">
        <v>30</v>
      </c>
      <c r="C721" s="6">
        <v>1</v>
      </c>
      <c r="D721" s="6" t="s">
        <v>10</v>
      </c>
      <c r="E721" s="7">
        <v>-1039.481</v>
      </c>
      <c r="F721" s="7">
        <v>-644.80899999999997</v>
      </c>
      <c r="G721" s="7">
        <v>-257.11500000000001</v>
      </c>
      <c r="H721" s="7">
        <v>0</v>
      </c>
      <c r="I721" s="7">
        <v>25.138999999999999</v>
      </c>
      <c r="J721" s="7">
        <v>18.832000000000001</v>
      </c>
      <c r="K721" s="7">
        <v>-275.90600000000001</v>
      </c>
      <c r="L721" s="7">
        <v>0</v>
      </c>
    </row>
    <row r="722" spans="1:12">
      <c r="A722" s="6">
        <v>10</v>
      </c>
      <c r="B722" s="6">
        <v>1</v>
      </c>
      <c r="C722" s="6">
        <v>6</v>
      </c>
      <c r="D722" s="6" t="s">
        <v>7</v>
      </c>
      <c r="E722" s="7">
        <v>-79.132999999999996</v>
      </c>
      <c r="F722" s="7">
        <v>-51.08</v>
      </c>
      <c r="G722" s="7">
        <v>-14.894</v>
      </c>
      <c r="H722" s="7">
        <v>101.006</v>
      </c>
      <c r="I722" s="7">
        <v>-11.423999999999999</v>
      </c>
      <c r="J722" s="7">
        <v>-8.5579999999999998</v>
      </c>
      <c r="K722" s="7">
        <v>-4.4880000000000004</v>
      </c>
      <c r="L722" s="7">
        <v>101.37</v>
      </c>
    </row>
    <row r="723" spans="1:12">
      <c r="A723" s="6">
        <v>10</v>
      </c>
      <c r="B723" s="6">
        <v>1</v>
      </c>
      <c r="C723" s="6">
        <v>6</v>
      </c>
      <c r="D723" s="6" t="s">
        <v>8</v>
      </c>
      <c r="E723" s="7">
        <v>64.111999999999995</v>
      </c>
      <c r="F723" s="7">
        <v>40.981000000000002</v>
      </c>
      <c r="G723" s="7">
        <v>6.5019999999999998</v>
      </c>
      <c r="H723" s="7">
        <v>-47.68</v>
      </c>
      <c r="I723" s="7">
        <v>4.3630000000000004</v>
      </c>
      <c r="J723" s="7">
        <v>3.2679999999999998</v>
      </c>
      <c r="K723" s="7">
        <v>2.6059999999999999</v>
      </c>
      <c r="L723" s="7">
        <v>-45.969000000000001</v>
      </c>
    </row>
    <row r="724" spans="1:12">
      <c r="A724" s="6">
        <v>10</v>
      </c>
      <c r="B724" s="6">
        <v>1</v>
      </c>
      <c r="C724" s="6">
        <v>6</v>
      </c>
      <c r="D724" s="6" t="s">
        <v>9</v>
      </c>
      <c r="E724" s="7">
        <v>-44.764000000000003</v>
      </c>
      <c r="F724" s="7">
        <v>-28.768999999999998</v>
      </c>
      <c r="G724" s="7">
        <v>-6.6550000000000002</v>
      </c>
      <c r="H724" s="7">
        <v>46.305999999999997</v>
      </c>
      <c r="I724" s="7">
        <v>-4.9340000000000002</v>
      </c>
      <c r="J724" s="7">
        <v>-3.6960000000000002</v>
      </c>
      <c r="K724" s="7">
        <v>-2.2170000000000001</v>
      </c>
      <c r="L724" s="7">
        <v>46.042999999999999</v>
      </c>
    </row>
    <row r="725" spans="1:12">
      <c r="A725" s="6">
        <v>10</v>
      </c>
      <c r="B725" s="6">
        <v>1</v>
      </c>
      <c r="C725" s="6">
        <v>6</v>
      </c>
      <c r="D725" s="6" t="s">
        <v>10</v>
      </c>
      <c r="E725" s="7">
        <v>-92.715999999999994</v>
      </c>
      <c r="F725" s="7">
        <v>-60.185000000000002</v>
      </c>
      <c r="G725" s="7">
        <v>-5.6059999999999999</v>
      </c>
      <c r="H725" s="7">
        <v>37.979999999999997</v>
      </c>
      <c r="I725" s="7">
        <v>-4.3070000000000004</v>
      </c>
      <c r="J725" s="7">
        <v>-3.226</v>
      </c>
      <c r="K725" s="7">
        <v>-1.6819999999999999</v>
      </c>
      <c r="L725" s="7">
        <v>38.137999999999998</v>
      </c>
    </row>
    <row r="726" spans="1:12">
      <c r="A726" s="6">
        <v>10</v>
      </c>
      <c r="B726" s="6">
        <v>1</v>
      </c>
      <c r="C726" s="6">
        <v>5</v>
      </c>
      <c r="D726" s="6" t="s">
        <v>7</v>
      </c>
      <c r="E726" s="7">
        <v>-51.877000000000002</v>
      </c>
      <c r="F726" s="7">
        <v>-33.164000000000001</v>
      </c>
      <c r="G726" s="7">
        <v>-21.588999999999999</v>
      </c>
      <c r="H726" s="7">
        <v>137.12299999999999</v>
      </c>
      <c r="I726" s="7">
        <v>-17.597999999999999</v>
      </c>
      <c r="J726" s="7">
        <v>-13.183</v>
      </c>
      <c r="K726" s="7">
        <v>-4.7850000000000001</v>
      </c>
      <c r="L726" s="7">
        <v>138.845</v>
      </c>
    </row>
    <row r="727" spans="1:12">
      <c r="A727" s="6">
        <v>10</v>
      </c>
      <c r="B727" s="6">
        <v>1</v>
      </c>
      <c r="C727" s="6">
        <v>5</v>
      </c>
      <c r="D727" s="6" t="s">
        <v>8</v>
      </c>
      <c r="E727" s="7">
        <v>55.392000000000003</v>
      </c>
      <c r="F727" s="7">
        <v>35.424999999999997</v>
      </c>
      <c r="G727" s="7">
        <v>14.651</v>
      </c>
      <c r="H727" s="7">
        <v>-95.82</v>
      </c>
      <c r="I727" s="7">
        <v>11.265000000000001</v>
      </c>
      <c r="J727" s="7">
        <v>8.4390000000000001</v>
      </c>
      <c r="K727" s="7">
        <v>3.887</v>
      </c>
      <c r="L727" s="7">
        <v>-93.676000000000002</v>
      </c>
    </row>
    <row r="728" spans="1:12">
      <c r="A728" s="6">
        <v>10</v>
      </c>
      <c r="B728" s="6">
        <v>1</v>
      </c>
      <c r="C728" s="6">
        <v>5</v>
      </c>
      <c r="D728" s="6" t="s">
        <v>9</v>
      </c>
      <c r="E728" s="7">
        <v>-33.521999999999998</v>
      </c>
      <c r="F728" s="7">
        <v>-21.434000000000001</v>
      </c>
      <c r="G728" s="7">
        <v>-11.286</v>
      </c>
      <c r="H728" s="7">
        <v>72.497</v>
      </c>
      <c r="I728" s="7">
        <v>-9.02</v>
      </c>
      <c r="J728" s="7">
        <v>-6.7569999999999997</v>
      </c>
      <c r="K728" s="7">
        <v>-2.71</v>
      </c>
      <c r="L728" s="7">
        <v>72.662999999999997</v>
      </c>
    </row>
    <row r="729" spans="1:12">
      <c r="A729" s="6">
        <v>10</v>
      </c>
      <c r="B729" s="6">
        <v>1</v>
      </c>
      <c r="C729" s="6">
        <v>5</v>
      </c>
      <c r="D729" s="6" t="s">
        <v>10</v>
      </c>
      <c r="E729" s="7">
        <v>-217.072</v>
      </c>
      <c r="F729" s="7">
        <v>-139.60599999999999</v>
      </c>
      <c r="G729" s="7">
        <v>-16.265000000000001</v>
      </c>
      <c r="H729" s="7">
        <v>108.21</v>
      </c>
      <c r="I729" s="7">
        <v>-12.746</v>
      </c>
      <c r="J729" s="7">
        <v>-9.548</v>
      </c>
      <c r="K729" s="7">
        <v>-4.5199999999999996</v>
      </c>
      <c r="L729" s="7">
        <v>109.151</v>
      </c>
    </row>
    <row r="730" spans="1:12">
      <c r="A730" s="6">
        <v>10</v>
      </c>
      <c r="B730" s="6">
        <v>1</v>
      </c>
      <c r="C730" s="6">
        <v>4</v>
      </c>
      <c r="D730" s="6" t="s">
        <v>7</v>
      </c>
      <c r="E730" s="7">
        <v>-54.478999999999999</v>
      </c>
      <c r="F730" s="7">
        <v>-34.823999999999998</v>
      </c>
      <c r="G730" s="7">
        <v>-23.722000000000001</v>
      </c>
      <c r="H730" s="7">
        <v>152.095</v>
      </c>
      <c r="I730" s="7">
        <v>-19.722999999999999</v>
      </c>
      <c r="J730" s="7">
        <v>-14.775</v>
      </c>
      <c r="K730" s="7">
        <v>-4.8090000000000002</v>
      </c>
      <c r="L730" s="7">
        <v>155.774</v>
      </c>
    </row>
    <row r="731" spans="1:12">
      <c r="A731" s="6">
        <v>10</v>
      </c>
      <c r="B731" s="6">
        <v>1</v>
      </c>
      <c r="C731" s="6">
        <v>4</v>
      </c>
      <c r="D731" s="6" t="s">
        <v>8</v>
      </c>
      <c r="E731" s="7">
        <v>50.991999999999997</v>
      </c>
      <c r="F731" s="7">
        <v>32.595999999999997</v>
      </c>
      <c r="G731" s="7">
        <v>25.858000000000001</v>
      </c>
      <c r="H731" s="7">
        <v>-164.554</v>
      </c>
      <c r="I731" s="7">
        <v>21.003</v>
      </c>
      <c r="J731" s="7">
        <v>15.734</v>
      </c>
      <c r="K731" s="7">
        <v>5.8470000000000004</v>
      </c>
      <c r="L731" s="7">
        <v>-166.61099999999999</v>
      </c>
    </row>
    <row r="732" spans="1:12">
      <c r="A732" s="6">
        <v>10</v>
      </c>
      <c r="B732" s="6">
        <v>1</v>
      </c>
      <c r="C732" s="6">
        <v>4</v>
      </c>
      <c r="D732" s="6" t="s">
        <v>9</v>
      </c>
      <c r="E732" s="7">
        <v>-32.96</v>
      </c>
      <c r="F732" s="7">
        <v>-21.068999999999999</v>
      </c>
      <c r="G732" s="7">
        <v>-15.462</v>
      </c>
      <c r="H732" s="7">
        <v>98.686999999999998</v>
      </c>
      <c r="I732" s="7">
        <v>-12.727</v>
      </c>
      <c r="J732" s="7">
        <v>-9.5340000000000007</v>
      </c>
      <c r="K732" s="7">
        <v>-3.33</v>
      </c>
      <c r="L732" s="7">
        <v>100.745</v>
      </c>
    </row>
    <row r="733" spans="1:12">
      <c r="A733" s="6">
        <v>10</v>
      </c>
      <c r="B733" s="6">
        <v>1</v>
      </c>
      <c r="C733" s="6">
        <v>4</v>
      </c>
      <c r="D733" s="6" t="s">
        <v>10</v>
      </c>
      <c r="E733" s="7">
        <v>-339.44600000000003</v>
      </c>
      <c r="F733" s="7">
        <v>-217.77799999999999</v>
      </c>
      <c r="G733" s="7">
        <v>-30.702999999999999</v>
      </c>
      <c r="H733" s="7">
        <v>201.125</v>
      </c>
      <c r="I733" s="7">
        <v>-24.613</v>
      </c>
      <c r="J733" s="7">
        <v>-18.437000000000001</v>
      </c>
      <c r="K733" s="7">
        <v>-7.85</v>
      </c>
      <c r="L733" s="7">
        <v>204.69300000000001</v>
      </c>
    </row>
    <row r="734" spans="1:12">
      <c r="A734" s="6">
        <v>10</v>
      </c>
      <c r="B734" s="6">
        <v>1</v>
      </c>
      <c r="C734" s="6">
        <v>3</v>
      </c>
      <c r="D734" s="6" t="s">
        <v>7</v>
      </c>
      <c r="E734" s="7">
        <v>-63.015999999999998</v>
      </c>
      <c r="F734" s="7">
        <v>-40.308</v>
      </c>
      <c r="G734" s="7">
        <v>-28.193999999999999</v>
      </c>
      <c r="H734" s="7">
        <v>187.029</v>
      </c>
      <c r="I734" s="7">
        <v>-23.788</v>
      </c>
      <c r="J734" s="7">
        <v>-17.82</v>
      </c>
      <c r="K734" s="7">
        <v>-5.2850000000000001</v>
      </c>
      <c r="L734" s="7">
        <v>192.76</v>
      </c>
    </row>
    <row r="735" spans="1:12">
      <c r="A735" s="6">
        <v>10</v>
      </c>
      <c r="B735" s="6">
        <v>1</v>
      </c>
      <c r="C735" s="6">
        <v>3</v>
      </c>
      <c r="D735" s="6" t="s">
        <v>8</v>
      </c>
      <c r="E735" s="7">
        <v>57.082000000000001</v>
      </c>
      <c r="F735" s="7">
        <v>36.523000000000003</v>
      </c>
      <c r="G735" s="7">
        <v>27.113</v>
      </c>
      <c r="H735" s="7">
        <v>-180.04400000000001</v>
      </c>
      <c r="I735" s="7">
        <v>22.504000000000001</v>
      </c>
      <c r="J735" s="7">
        <v>16.858000000000001</v>
      </c>
      <c r="K735" s="7">
        <v>5.72</v>
      </c>
      <c r="L735" s="7">
        <v>-184.92699999999999</v>
      </c>
    </row>
    <row r="736" spans="1:12">
      <c r="A736" s="6">
        <v>10</v>
      </c>
      <c r="B736" s="6">
        <v>1</v>
      </c>
      <c r="C736" s="6">
        <v>3</v>
      </c>
      <c r="D736" s="6" t="s">
        <v>9</v>
      </c>
      <c r="E736" s="7">
        <v>-37.530999999999999</v>
      </c>
      <c r="F736" s="7">
        <v>-24.01</v>
      </c>
      <c r="G736" s="7">
        <v>-17.238</v>
      </c>
      <c r="H736" s="7">
        <v>114.334</v>
      </c>
      <c r="I736" s="7">
        <v>-14.465999999999999</v>
      </c>
      <c r="J736" s="7">
        <v>-10.837</v>
      </c>
      <c r="K736" s="7">
        <v>-3.4390000000000001</v>
      </c>
      <c r="L736" s="7">
        <v>118.027</v>
      </c>
    </row>
    <row r="737" spans="1:12">
      <c r="A737" s="6">
        <v>10</v>
      </c>
      <c r="B737" s="6">
        <v>1</v>
      </c>
      <c r="C737" s="6">
        <v>3</v>
      </c>
      <c r="D737" s="6" t="s">
        <v>10</v>
      </c>
      <c r="E737" s="7">
        <v>-463.76900000000001</v>
      </c>
      <c r="F737" s="7">
        <v>-297.19799999999998</v>
      </c>
      <c r="G737" s="7">
        <v>-50.863</v>
      </c>
      <c r="H737" s="7">
        <v>331.66</v>
      </c>
      <c r="I737" s="7">
        <v>-41.64</v>
      </c>
      <c r="J737" s="7">
        <v>-31.193000000000001</v>
      </c>
      <c r="K737" s="7">
        <v>-12.083</v>
      </c>
      <c r="L737" s="7">
        <v>341.30700000000002</v>
      </c>
    </row>
    <row r="738" spans="1:12">
      <c r="A738" s="6">
        <v>10</v>
      </c>
      <c r="B738" s="6">
        <v>1</v>
      </c>
      <c r="C738" s="6">
        <v>2</v>
      </c>
      <c r="D738" s="6" t="s">
        <v>7</v>
      </c>
      <c r="E738" s="7">
        <v>-54.384999999999998</v>
      </c>
      <c r="F738" s="7">
        <v>-34.732999999999997</v>
      </c>
      <c r="G738" s="7">
        <v>-30.469000000000001</v>
      </c>
      <c r="H738" s="7">
        <v>194.83500000000001</v>
      </c>
      <c r="I738" s="7">
        <v>-25.821999999999999</v>
      </c>
      <c r="J738" s="7">
        <v>-19.344000000000001</v>
      </c>
      <c r="K738" s="7">
        <v>-5.2130000000000001</v>
      </c>
      <c r="L738" s="7">
        <v>199.14500000000001</v>
      </c>
    </row>
    <row r="739" spans="1:12">
      <c r="A739" s="6">
        <v>10</v>
      </c>
      <c r="B739" s="6">
        <v>1</v>
      </c>
      <c r="C739" s="6">
        <v>2</v>
      </c>
      <c r="D739" s="6" t="s">
        <v>8</v>
      </c>
      <c r="E739" s="7">
        <v>60.247</v>
      </c>
      <c r="F739" s="7">
        <v>38.497999999999998</v>
      </c>
      <c r="G739" s="7">
        <v>28.454999999999998</v>
      </c>
      <c r="H739" s="7">
        <v>-187.73</v>
      </c>
      <c r="I739" s="7">
        <v>23.928000000000001</v>
      </c>
      <c r="J739" s="7">
        <v>17.925000000000001</v>
      </c>
      <c r="K739" s="7">
        <v>5.5069999999999997</v>
      </c>
      <c r="L739" s="7">
        <v>-193.62</v>
      </c>
    </row>
    <row r="740" spans="1:12">
      <c r="A740" s="6">
        <v>10</v>
      </c>
      <c r="B740" s="6">
        <v>1</v>
      </c>
      <c r="C740" s="6">
        <v>2</v>
      </c>
      <c r="D740" s="6" t="s">
        <v>9</v>
      </c>
      <c r="E740" s="7">
        <v>-35.823</v>
      </c>
      <c r="F740" s="7">
        <v>-22.885000000000002</v>
      </c>
      <c r="G740" s="7">
        <v>-18.381</v>
      </c>
      <c r="H740" s="7">
        <v>119.24299999999999</v>
      </c>
      <c r="I740" s="7">
        <v>-15.547000000000001</v>
      </c>
      <c r="J740" s="7">
        <v>-11.647</v>
      </c>
      <c r="K740" s="7">
        <v>-3.35</v>
      </c>
      <c r="L740" s="7">
        <v>122.739</v>
      </c>
    </row>
    <row r="741" spans="1:12">
      <c r="A741" s="6">
        <v>10</v>
      </c>
      <c r="B741" s="6">
        <v>1</v>
      </c>
      <c r="C741" s="6">
        <v>2</v>
      </c>
      <c r="D741" s="6" t="s">
        <v>10</v>
      </c>
      <c r="E741" s="7">
        <v>-586.44899999999996</v>
      </c>
      <c r="F741" s="7">
        <v>-375.55799999999999</v>
      </c>
      <c r="G741" s="7">
        <v>-72.507999999999996</v>
      </c>
      <c r="H741" s="7">
        <v>471.625</v>
      </c>
      <c r="I741" s="7">
        <v>-60.21</v>
      </c>
      <c r="J741" s="7">
        <v>-45.103999999999999</v>
      </c>
      <c r="K741" s="7">
        <v>-16.283000000000001</v>
      </c>
      <c r="L741" s="7">
        <v>488.84199999999998</v>
      </c>
    </row>
    <row r="742" spans="1:12">
      <c r="A742" s="6">
        <v>10</v>
      </c>
      <c r="B742" s="6">
        <v>1</v>
      </c>
      <c r="C742" s="6">
        <v>1</v>
      </c>
      <c r="D742" s="6" t="s">
        <v>7</v>
      </c>
      <c r="E742" s="7">
        <v>-35.231999999999999</v>
      </c>
      <c r="F742" s="7">
        <v>-22.494</v>
      </c>
      <c r="G742" s="7">
        <v>-31.494</v>
      </c>
      <c r="H742" s="7">
        <v>193.74199999999999</v>
      </c>
      <c r="I742" s="7">
        <v>-26.879000000000001</v>
      </c>
      <c r="J742" s="7">
        <v>-20.135999999999999</v>
      </c>
      <c r="K742" s="7">
        <v>-5.0220000000000002</v>
      </c>
      <c r="L742" s="7">
        <v>197.185</v>
      </c>
    </row>
    <row r="743" spans="1:12">
      <c r="A743" s="6">
        <v>10</v>
      </c>
      <c r="B743" s="6">
        <v>1</v>
      </c>
      <c r="C743" s="6">
        <v>1</v>
      </c>
      <c r="D743" s="6" t="s">
        <v>8</v>
      </c>
      <c r="E743" s="7">
        <v>19.102</v>
      </c>
      <c r="F743" s="7">
        <v>12.2</v>
      </c>
      <c r="G743" s="7">
        <v>67.864000000000004</v>
      </c>
      <c r="H743" s="7">
        <v>-424.48399999999998</v>
      </c>
      <c r="I743" s="7">
        <v>57.866999999999997</v>
      </c>
      <c r="J743" s="7">
        <v>43.35</v>
      </c>
      <c r="K743" s="7">
        <v>11.484</v>
      </c>
      <c r="L743" s="7">
        <v>-435.74900000000002</v>
      </c>
    </row>
    <row r="744" spans="1:12">
      <c r="A744" s="6">
        <v>10</v>
      </c>
      <c r="B744" s="6">
        <v>1</v>
      </c>
      <c r="C744" s="6">
        <v>1</v>
      </c>
      <c r="D744" s="6" t="s">
        <v>9</v>
      </c>
      <c r="E744" s="7">
        <v>-14.298999999999999</v>
      </c>
      <c r="F744" s="7">
        <v>-9.1300000000000008</v>
      </c>
      <c r="G744" s="7">
        <v>-26.140999999999998</v>
      </c>
      <c r="H744" s="7">
        <v>162.63</v>
      </c>
      <c r="I744" s="7">
        <v>-22.302</v>
      </c>
      <c r="J744" s="7">
        <v>-16.707000000000001</v>
      </c>
      <c r="K744" s="7">
        <v>-4.343</v>
      </c>
      <c r="L744" s="7">
        <v>166.56200000000001</v>
      </c>
    </row>
    <row r="745" spans="1:12">
      <c r="A745" s="6">
        <v>10</v>
      </c>
      <c r="B745" s="6">
        <v>1</v>
      </c>
      <c r="C745" s="6">
        <v>1</v>
      </c>
      <c r="D745" s="6" t="s">
        <v>10</v>
      </c>
      <c r="E745" s="7">
        <v>-703.63</v>
      </c>
      <c r="F745" s="7">
        <v>-450.38499999999999</v>
      </c>
      <c r="G745" s="7">
        <v>-94.700999999999993</v>
      </c>
      <c r="H745" s="7">
        <v>611.83399999999995</v>
      </c>
      <c r="I745" s="7">
        <v>-79.427000000000007</v>
      </c>
      <c r="J745" s="7">
        <v>-59.5</v>
      </c>
      <c r="K745" s="7">
        <v>-20.268999999999998</v>
      </c>
      <c r="L745" s="7">
        <v>636.71100000000001</v>
      </c>
    </row>
    <row r="746" spans="1:12">
      <c r="A746" s="6">
        <v>10</v>
      </c>
      <c r="B746" s="6">
        <v>9</v>
      </c>
      <c r="C746" s="6">
        <v>6</v>
      </c>
      <c r="D746" s="6" t="s">
        <v>7</v>
      </c>
      <c r="E746" s="7">
        <v>3.6659999999999999</v>
      </c>
      <c r="F746" s="7">
        <v>2.7770000000000001</v>
      </c>
      <c r="G746" s="7">
        <v>-26.033000000000001</v>
      </c>
      <c r="H746" s="7">
        <v>176.53700000000001</v>
      </c>
      <c r="I746" s="7">
        <v>-19.922999999999998</v>
      </c>
      <c r="J746" s="7">
        <v>-14.923999999999999</v>
      </c>
      <c r="K746" s="7">
        <v>-7.8570000000000002</v>
      </c>
      <c r="L746" s="7">
        <v>176.821</v>
      </c>
    </row>
    <row r="747" spans="1:12">
      <c r="A747" s="6">
        <v>10</v>
      </c>
      <c r="B747" s="6">
        <v>9</v>
      </c>
      <c r="C747" s="6">
        <v>6</v>
      </c>
      <c r="D747" s="6" t="s">
        <v>8</v>
      </c>
      <c r="E747" s="7">
        <v>-3.0470000000000002</v>
      </c>
      <c r="F747" s="7">
        <v>-2.2389999999999999</v>
      </c>
      <c r="G747" s="7">
        <v>18.376000000000001</v>
      </c>
      <c r="H747" s="7">
        <v>-127.255</v>
      </c>
      <c r="I747" s="7">
        <v>13.66</v>
      </c>
      <c r="J747" s="7">
        <v>10.231999999999999</v>
      </c>
      <c r="K747" s="7">
        <v>6.0229999999999997</v>
      </c>
      <c r="L747" s="7">
        <v>-126.331</v>
      </c>
    </row>
    <row r="748" spans="1:12">
      <c r="A748" s="6">
        <v>10</v>
      </c>
      <c r="B748" s="6">
        <v>9</v>
      </c>
      <c r="C748" s="6">
        <v>6</v>
      </c>
      <c r="D748" s="6" t="s">
        <v>9</v>
      </c>
      <c r="E748" s="7">
        <v>2.0979999999999999</v>
      </c>
      <c r="F748" s="7">
        <v>1.5669999999999999</v>
      </c>
      <c r="G748" s="7">
        <v>-13.872999999999999</v>
      </c>
      <c r="H748" s="7">
        <v>94.906000000000006</v>
      </c>
      <c r="I748" s="7">
        <v>-10.494999999999999</v>
      </c>
      <c r="J748" s="7">
        <v>-7.8609999999999998</v>
      </c>
      <c r="K748" s="7">
        <v>-4.3380000000000001</v>
      </c>
      <c r="L748" s="7">
        <v>94.734999999999999</v>
      </c>
    </row>
    <row r="749" spans="1:12">
      <c r="A749" s="6">
        <v>10</v>
      </c>
      <c r="B749" s="6">
        <v>9</v>
      </c>
      <c r="C749" s="6">
        <v>6</v>
      </c>
      <c r="D749" s="6" t="s">
        <v>10</v>
      </c>
      <c r="E749" s="7">
        <v>-146.352</v>
      </c>
      <c r="F749" s="7">
        <v>-95.347999999999999</v>
      </c>
      <c r="G749" s="7">
        <v>-0.98499999999999999</v>
      </c>
      <c r="H749" s="7">
        <v>6.9</v>
      </c>
      <c r="I749" s="7">
        <v>-0.66800000000000004</v>
      </c>
      <c r="J749" s="7">
        <v>-0.501</v>
      </c>
      <c r="K749" s="7">
        <v>-0.34399999999999997</v>
      </c>
      <c r="L749" s="7">
        <v>6.4189999999999996</v>
      </c>
    </row>
    <row r="750" spans="1:12">
      <c r="A750" s="6">
        <v>10</v>
      </c>
      <c r="B750" s="6">
        <v>9</v>
      </c>
      <c r="C750" s="6">
        <v>5</v>
      </c>
      <c r="D750" s="6" t="s">
        <v>7</v>
      </c>
      <c r="E750" s="7">
        <v>4.1879999999999997</v>
      </c>
      <c r="F750" s="7">
        <v>2.4369999999999998</v>
      </c>
      <c r="G750" s="7">
        <v>-36.445999999999998</v>
      </c>
      <c r="H750" s="7">
        <v>233.971</v>
      </c>
      <c r="I750" s="7">
        <v>-29.492000000000001</v>
      </c>
      <c r="J750" s="7">
        <v>-22.091999999999999</v>
      </c>
      <c r="K750" s="7">
        <v>-8.5429999999999993</v>
      </c>
      <c r="L750" s="7">
        <v>237.03800000000001</v>
      </c>
    </row>
    <row r="751" spans="1:12">
      <c r="A751" s="6">
        <v>10</v>
      </c>
      <c r="B751" s="6">
        <v>9</v>
      </c>
      <c r="C751" s="6">
        <v>5</v>
      </c>
      <c r="D751" s="6" t="s">
        <v>8</v>
      </c>
      <c r="E751" s="7">
        <v>-5.22</v>
      </c>
      <c r="F751" s="7">
        <v>-3.1930000000000001</v>
      </c>
      <c r="G751" s="7">
        <v>31.466999999999999</v>
      </c>
      <c r="H751" s="7">
        <v>-204.23500000000001</v>
      </c>
      <c r="I751" s="7">
        <v>24.957000000000001</v>
      </c>
      <c r="J751" s="7">
        <v>18.695</v>
      </c>
      <c r="K751" s="7">
        <v>7.9370000000000003</v>
      </c>
      <c r="L751" s="7">
        <v>-204.792</v>
      </c>
    </row>
    <row r="752" spans="1:12">
      <c r="A752" s="6">
        <v>10</v>
      </c>
      <c r="B752" s="6">
        <v>9</v>
      </c>
      <c r="C752" s="6">
        <v>5</v>
      </c>
      <c r="D752" s="6" t="s">
        <v>9</v>
      </c>
      <c r="E752" s="7">
        <v>2.94</v>
      </c>
      <c r="F752" s="7">
        <v>1.76</v>
      </c>
      <c r="G752" s="7">
        <v>-21.213000000000001</v>
      </c>
      <c r="H752" s="7">
        <v>136.86000000000001</v>
      </c>
      <c r="I752" s="7">
        <v>-17.015000000000001</v>
      </c>
      <c r="J752" s="7">
        <v>-12.746</v>
      </c>
      <c r="K752" s="7">
        <v>-5.15</v>
      </c>
      <c r="L752" s="7">
        <v>138.072</v>
      </c>
    </row>
    <row r="753" spans="1:12">
      <c r="A753" s="6">
        <v>10</v>
      </c>
      <c r="B753" s="6">
        <v>9</v>
      </c>
      <c r="C753" s="6">
        <v>5</v>
      </c>
      <c r="D753" s="6" t="s">
        <v>10</v>
      </c>
      <c r="E753" s="7">
        <v>-338.36099999999999</v>
      </c>
      <c r="F753" s="7">
        <v>-217.87100000000001</v>
      </c>
      <c r="G753" s="7">
        <v>-5.5179999999999998</v>
      </c>
      <c r="H753" s="7">
        <v>36.859000000000002</v>
      </c>
      <c r="I753" s="7">
        <v>-4.2389999999999999</v>
      </c>
      <c r="J753" s="7">
        <v>-3.1760000000000002</v>
      </c>
      <c r="K753" s="7">
        <v>-1.583</v>
      </c>
      <c r="L753" s="7">
        <v>36.656999999999996</v>
      </c>
    </row>
    <row r="754" spans="1:12">
      <c r="A754" s="6">
        <v>10</v>
      </c>
      <c r="B754" s="6">
        <v>9</v>
      </c>
      <c r="C754" s="6">
        <v>4</v>
      </c>
      <c r="D754" s="6" t="s">
        <v>7</v>
      </c>
      <c r="E754" s="7">
        <v>4.97</v>
      </c>
      <c r="F754" s="7">
        <v>3.1459999999999999</v>
      </c>
      <c r="G754" s="7">
        <v>-43.061</v>
      </c>
      <c r="H754" s="7">
        <v>276.49700000000001</v>
      </c>
      <c r="I754" s="7">
        <v>-35.695</v>
      </c>
      <c r="J754" s="7">
        <v>-26.74</v>
      </c>
      <c r="K754" s="7">
        <v>-9.1039999999999992</v>
      </c>
      <c r="L754" s="7">
        <v>283.78399999999999</v>
      </c>
    </row>
    <row r="755" spans="1:12">
      <c r="A755" s="6">
        <v>10</v>
      </c>
      <c r="B755" s="6">
        <v>9</v>
      </c>
      <c r="C755" s="6">
        <v>4</v>
      </c>
      <c r="D755" s="6" t="s">
        <v>8</v>
      </c>
      <c r="E755" s="7">
        <v>-2.7480000000000002</v>
      </c>
      <c r="F755" s="7">
        <v>-1.7090000000000001</v>
      </c>
      <c r="G755" s="7">
        <v>45.62</v>
      </c>
      <c r="H755" s="7">
        <v>-292.23500000000001</v>
      </c>
      <c r="I755" s="7">
        <v>37.456000000000003</v>
      </c>
      <c r="J755" s="7">
        <v>28.059000000000001</v>
      </c>
      <c r="K755" s="7">
        <v>10.093999999999999</v>
      </c>
      <c r="L755" s="7">
        <v>-298.59300000000002</v>
      </c>
    </row>
    <row r="756" spans="1:12">
      <c r="A756" s="6">
        <v>10</v>
      </c>
      <c r="B756" s="6">
        <v>9</v>
      </c>
      <c r="C756" s="6">
        <v>4</v>
      </c>
      <c r="D756" s="6" t="s">
        <v>9</v>
      </c>
      <c r="E756" s="7">
        <v>2.4119999999999999</v>
      </c>
      <c r="F756" s="7">
        <v>1.5169999999999999</v>
      </c>
      <c r="G756" s="7">
        <v>-27.702999999999999</v>
      </c>
      <c r="H756" s="7">
        <v>177.65199999999999</v>
      </c>
      <c r="I756" s="7">
        <v>-22.86</v>
      </c>
      <c r="J756" s="7">
        <v>-17.125</v>
      </c>
      <c r="K756" s="7">
        <v>-5.9989999999999997</v>
      </c>
      <c r="L756" s="7">
        <v>181.99299999999999</v>
      </c>
    </row>
    <row r="757" spans="1:12">
      <c r="A757" s="6">
        <v>10</v>
      </c>
      <c r="B757" s="6">
        <v>9</v>
      </c>
      <c r="C757" s="6">
        <v>4</v>
      </c>
      <c r="D757" s="6" t="s">
        <v>10</v>
      </c>
      <c r="E757" s="7">
        <v>-532.43299999999999</v>
      </c>
      <c r="F757" s="7">
        <v>-341.76499999999999</v>
      </c>
      <c r="G757" s="7">
        <v>-11.741</v>
      </c>
      <c r="H757" s="7">
        <v>76.936999999999998</v>
      </c>
      <c r="I757" s="7">
        <v>-9.3539999999999992</v>
      </c>
      <c r="J757" s="7">
        <v>-7.0069999999999997</v>
      </c>
      <c r="K757" s="7">
        <v>-3.0289999999999999</v>
      </c>
      <c r="L757" s="7">
        <v>77.912000000000006</v>
      </c>
    </row>
    <row r="758" spans="1:12">
      <c r="A758" s="6">
        <v>10</v>
      </c>
      <c r="B758" s="6">
        <v>9</v>
      </c>
      <c r="C758" s="6">
        <v>3</v>
      </c>
      <c r="D758" s="6" t="s">
        <v>7</v>
      </c>
      <c r="E758" s="7">
        <v>2.7330000000000001</v>
      </c>
      <c r="F758" s="7">
        <v>1.6359999999999999</v>
      </c>
      <c r="G758" s="7">
        <v>-56.826999999999998</v>
      </c>
      <c r="H758" s="7">
        <v>373.26600000000002</v>
      </c>
      <c r="I758" s="7">
        <v>-47.857999999999997</v>
      </c>
      <c r="J758" s="7">
        <v>-35.850999999999999</v>
      </c>
      <c r="K758" s="7">
        <v>-11.097</v>
      </c>
      <c r="L758" s="7">
        <v>385.83199999999999</v>
      </c>
    </row>
    <row r="759" spans="1:12">
      <c r="A759" s="6">
        <v>10</v>
      </c>
      <c r="B759" s="6">
        <v>9</v>
      </c>
      <c r="C759" s="6">
        <v>3</v>
      </c>
      <c r="D759" s="6" t="s">
        <v>8</v>
      </c>
      <c r="E759" s="7">
        <v>-2.72</v>
      </c>
      <c r="F759" s="7">
        <v>-1.63</v>
      </c>
      <c r="G759" s="7">
        <v>54.212000000000003</v>
      </c>
      <c r="H759" s="7">
        <v>-356.60899999999998</v>
      </c>
      <c r="I759" s="7">
        <v>45.365000000000002</v>
      </c>
      <c r="J759" s="7">
        <v>33.984000000000002</v>
      </c>
      <c r="K759" s="7">
        <v>11.079000000000001</v>
      </c>
      <c r="L759" s="7">
        <v>-368.13099999999997</v>
      </c>
    </row>
    <row r="760" spans="1:12">
      <c r="A760" s="6">
        <v>10</v>
      </c>
      <c r="B760" s="6">
        <v>9</v>
      </c>
      <c r="C760" s="6">
        <v>3</v>
      </c>
      <c r="D760" s="6" t="s">
        <v>9</v>
      </c>
      <c r="E760" s="7">
        <v>1.704</v>
      </c>
      <c r="F760" s="7">
        <v>1.0209999999999999</v>
      </c>
      <c r="G760" s="7">
        <v>-34.686999999999998</v>
      </c>
      <c r="H760" s="7">
        <v>227.97900000000001</v>
      </c>
      <c r="I760" s="7">
        <v>-29.132000000000001</v>
      </c>
      <c r="J760" s="7">
        <v>-21.823</v>
      </c>
      <c r="K760" s="7">
        <v>-6.93</v>
      </c>
      <c r="L760" s="7">
        <v>235.613</v>
      </c>
    </row>
    <row r="761" spans="1:12">
      <c r="A761" s="6">
        <v>10</v>
      </c>
      <c r="B761" s="6">
        <v>9</v>
      </c>
      <c r="C761" s="6">
        <v>3</v>
      </c>
      <c r="D761" s="6" t="s">
        <v>10</v>
      </c>
      <c r="E761" s="7">
        <v>-724.26599999999996</v>
      </c>
      <c r="F761" s="7">
        <v>-464.22300000000001</v>
      </c>
      <c r="G761" s="7">
        <v>-19.527000000000001</v>
      </c>
      <c r="H761" s="7">
        <v>127.339</v>
      </c>
      <c r="I761" s="7">
        <v>-15.949</v>
      </c>
      <c r="J761" s="7">
        <v>-11.948</v>
      </c>
      <c r="K761" s="7">
        <v>-4.6559999999999997</v>
      </c>
      <c r="L761" s="7">
        <v>130.792</v>
      </c>
    </row>
    <row r="762" spans="1:12">
      <c r="A762" s="6">
        <v>10</v>
      </c>
      <c r="B762" s="6">
        <v>9</v>
      </c>
      <c r="C762" s="6">
        <v>2</v>
      </c>
      <c r="D762" s="6" t="s">
        <v>7</v>
      </c>
      <c r="E762" s="7">
        <v>7.9589999999999996</v>
      </c>
      <c r="F762" s="7">
        <v>5.056</v>
      </c>
      <c r="G762" s="7">
        <v>-59.811999999999998</v>
      </c>
      <c r="H762" s="7">
        <v>383.84399999999999</v>
      </c>
      <c r="I762" s="7">
        <v>-50.738999999999997</v>
      </c>
      <c r="J762" s="7">
        <v>-38.01</v>
      </c>
      <c r="K762" s="7">
        <v>-10.621</v>
      </c>
      <c r="L762" s="7">
        <v>394.86</v>
      </c>
    </row>
    <row r="763" spans="1:12">
      <c r="A763" s="6">
        <v>10</v>
      </c>
      <c r="B763" s="6">
        <v>9</v>
      </c>
      <c r="C763" s="6">
        <v>2</v>
      </c>
      <c r="D763" s="6" t="s">
        <v>8</v>
      </c>
      <c r="E763" s="7">
        <v>-10.586</v>
      </c>
      <c r="F763" s="7">
        <v>-6.7169999999999996</v>
      </c>
      <c r="G763" s="7">
        <v>61.563000000000002</v>
      </c>
      <c r="H763" s="7">
        <v>-398.76600000000002</v>
      </c>
      <c r="I763" s="7">
        <v>52.109000000000002</v>
      </c>
      <c r="J763" s="7">
        <v>39.036000000000001</v>
      </c>
      <c r="K763" s="7">
        <v>11.42</v>
      </c>
      <c r="L763" s="7">
        <v>-411.71199999999999</v>
      </c>
    </row>
    <row r="764" spans="1:12">
      <c r="A764" s="6">
        <v>10</v>
      </c>
      <c r="B764" s="6">
        <v>9</v>
      </c>
      <c r="C764" s="6">
        <v>2</v>
      </c>
      <c r="D764" s="6" t="s">
        <v>9</v>
      </c>
      <c r="E764" s="7">
        <v>5.7960000000000003</v>
      </c>
      <c r="F764" s="7">
        <v>3.6789999999999998</v>
      </c>
      <c r="G764" s="7">
        <v>-37.920999999999999</v>
      </c>
      <c r="H764" s="7">
        <v>244.488</v>
      </c>
      <c r="I764" s="7">
        <v>-32.14</v>
      </c>
      <c r="J764" s="7">
        <v>-24.077000000000002</v>
      </c>
      <c r="K764" s="7">
        <v>-6.8879999999999999</v>
      </c>
      <c r="L764" s="7">
        <v>252.054</v>
      </c>
    </row>
    <row r="765" spans="1:12">
      <c r="A765" s="6">
        <v>10</v>
      </c>
      <c r="B765" s="6">
        <v>9</v>
      </c>
      <c r="C765" s="6">
        <v>2</v>
      </c>
      <c r="D765" s="6" t="s">
        <v>10</v>
      </c>
      <c r="E765" s="7">
        <v>-918.03</v>
      </c>
      <c r="F765" s="7">
        <v>-587.923</v>
      </c>
      <c r="G765" s="7">
        <v>-29.497</v>
      </c>
      <c r="H765" s="7">
        <v>191.649</v>
      </c>
      <c r="I765" s="7">
        <v>-24.524000000000001</v>
      </c>
      <c r="J765" s="7">
        <v>-18.370999999999999</v>
      </c>
      <c r="K765" s="7">
        <v>-6.5709999999999997</v>
      </c>
      <c r="L765" s="7">
        <v>198.68700000000001</v>
      </c>
    </row>
    <row r="766" spans="1:12">
      <c r="A766" s="6">
        <v>10</v>
      </c>
      <c r="B766" s="6">
        <v>9</v>
      </c>
      <c r="C766" s="6">
        <v>1</v>
      </c>
      <c r="D766" s="6" t="s">
        <v>7</v>
      </c>
      <c r="E766" s="7">
        <v>9.3000000000000007</v>
      </c>
      <c r="F766" s="7">
        <v>5.9359999999999999</v>
      </c>
      <c r="G766" s="7">
        <v>-52.210999999999999</v>
      </c>
      <c r="H766" s="7">
        <v>324.69099999999997</v>
      </c>
      <c r="I766" s="7">
        <v>-44.533000000000001</v>
      </c>
      <c r="J766" s="7">
        <v>-33.360999999999997</v>
      </c>
      <c r="K766" s="7">
        <v>-8.6240000000000006</v>
      </c>
      <c r="L766" s="7">
        <v>332.185</v>
      </c>
    </row>
    <row r="767" spans="1:12">
      <c r="A767" s="6">
        <v>10</v>
      </c>
      <c r="B767" s="6">
        <v>9</v>
      </c>
      <c r="C767" s="6">
        <v>1</v>
      </c>
      <c r="D767" s="6" t="s">
        <v>8</v>
      </c>
      <c r="E767" s="7">
        <v>-3.1640000000000001</v>
      </c>
      <c r="F767" s="7">
        <v>-2.0150000000000001</v>
      </c>
      <c r="G767" s="7">
        <v>78.233999999999995</v>
      </c>
      <c r="H767" s="7">
        <v>-490.08600000000001</v>
      </c>
      <c r="I767" s="7">
        <v>66.694000000000003</v>
      </c>
      <c r="J767" s="7">
        <v>49.962000000000003</v>
      </c>
      <c r="K767" s="7">
        <v>13.285</v>
      </c>
      <c r="L767" s="7">
        <v>-503.24900000000002</v>
      </c>
    </row>
    <row r="768" spans="1:12">
      <c r="A768" s="6">
        <v>10</v>
      </c>
      <c r="B768" s="6">
        <v>9</v>
      </c>
      <c r="C768" s="6">
        <v>1</v>
      </c>
      <c r="D768" s="6" t="s">
        <v>9</v>
      </c>
      <c r="E768" s="7">
        <v>3.28</v>
      </c>
      <c r="F768" s="7">
        <v>2.0920000000000001</v>
      </c>
      <c r="G768" s="7">
        <v>-34.326000000000001</v>
      </c>
      <c r="H768" s="7">
        <v>214.39599999999999</v>
      </c>
      <c r="I768" s="7">
        <v>-29.27</v>
      </c>
      <c r="J768" s="7">
        <v>-21.927</v>
      </c>
      <c r="K768" s="7">
        <v>-5.766</v>
      </c>
      <c r="L768" s="7">
        <v>219.851</v>
      </c>
    </row>
    <row r="769" spans="1:12">
      <c r="A769" s="6">
        <v>10</v>
      </c>
      <c r="B769" s="6">
        <v>9</v>
      </c>
      <c r="C769" s="6">
        <v>1</v>
      </c>
      <c r="D769" s="6" t="s">
        <v>10</v>
      </c>
      <c r="E769" s="7">
        <v>-1117.5219999999999</v>
      </c>
      <c r="F769" s="7">
        <v>-715.28200000000004</v>
      </c>
      <c r="G769" s="7">
        <v>-38.667000000000002</v>
      </c>
      <c r="H769" s="7">
        <v>249.65600000000001</v>
      </c>
      <c r="I769" s="7">
        <v>-32.460999999999999</v>
      </c>
      <c r="J769" s="7">
        <v>-24.317</v>
      </c>
      <c r="K769" s="7">
        <v>-8.2080000000000002</v>
      </c>
      <c r="L769" s="7">
        <v>259.79199999999997</v>
      </c>
    </row>
    <row r="770" spans="1:12">
      <c r="A770" s="6">
        <v>10</v>
      </c>
      <c r="B770" s="6">
        <v>13</v>
      </c>
      <c r="C770" s="6">
        <v>6</v>
      </c>
      <c r="D770" s="6" t="s">
        <v>7</v>
      </c>
      <c r="E770" s="7">
        <v>-14.869</v>
      </c>
      <c r="F770" s="7">
        <v>-9.4339999999999993</v>
      </c>
      <c r="G770" s="7">
        <v>-29.619</v>
      </c>
      <c r="H770" s="7">
        <v>199.64099999999999</v>
      </c>
      <c r="I770" s="7">
        <v>-22.981000000000002</v>
      </c>
      <c r="J770" s="7">
        <v>-17.215</v>
      </c>
      <c r="K770" s="7">
        <v>-8.6679999999999993</v>
      </c>
      <c r="L770" s="7">
        <v>201.40700000000001</v>
      </c>
    </row>
    <row r="771" spans="1:12">
      <c r="A771" s="6">
        <v>10</v>
      </c>
      <c r="B771" s="6">
        <v>13</v>
      </c>
      <c r="C771" s="6">
        <v>6</v>
      </c>
      <c r="D771" s="6" t="s">
        <v>8</v>
      </c>
      <c r="E771" s="7">
        <v>12.757999999999999</v>
      </c>
      <c r="F771" s="7">
        <v>7.9450000000000003</v>
      </c>
      <c r="G771" s="7">
        <v>21.263999999999999</v>
      </c>
      <c r="H771" s="7">
        <v>-145.94999999999999</v>
      </c>
      <c r="I771" s="7">
        <v>16.138000000000002</v>
      </c>
      <c r="J771" s="7">
        <v>12.089</v>
      </c>
      <c r="K771" s="7">
        <v>6.6980000000000004</v>
      </c>
      <c r="L771" s="7">
        <v>-146.392</v>
      </c>
    </row>
    <row r="772" spans="1:12">
      <c r="A772" s="6">
        <v>10</v>
      </c>
      <c r="B772" s="6">
        <v>13</v>
      </c>
      <c r="C772" s="6">
        <v>6</v>
      </c>
      <c r="D772" s="6" t="s">
        <v>9</v>
      </c>
      <c r="E772" s="7">
        <v>-8.6340000000000003</v>
      </c>
      <c r="F772" s="7">
        <v>-5.431</v>
      </c>
      <c r="G772" s="7">
        <v>-15.897</v>
      </c>
      <c r="H772" s="7">
        <v>107.974</v>
      </c>
      <c r="I772" s="7">
        <v>-12.225</v>
      </c>
      <c r="J772" s="7">
        <v>-9.157</v>
      </c>
      <c r="K772" s="7">
        <v>-4.8019999999999996</v>
      </c>
      <c r="L772" s="7">
        <v>108.687</v>
      </c>
    </row>
    <row r="773" spans="1:12">
      <c r="A773" s="6">
        <v>10</v>
      </c>
      <c r="B773" s="6">
        <v>13</v>
      </c>
      <c r="C773" s="6">
        <v>6</v>
      </c>
      <c r="D773" s="6" t="s">
        <v>10</v>
      </c>
      <c r="E773" s="7">
        <v>-145.65</v>
      </c>
      <c r="F773" s="7">
        <v>-94.78</v>
      </c>
      <c r="G773" s="7">
        <v>-1.4950000000000001</v>
      </c>
      <c r="H773" s="7">
        <v>9.2430000000000003</v>
      </c>
      <c r="I773" s="7">
        <v>-1.2669999999999999</v>
      </c>
      <c r="J773" s="7">
        <v>-0.94899999999999995</v>
      </c>
      <c r="K773" s="7">
        <v>-0.16200000000000001</v>
      </c>
      <c r="L773" s="7">
        <v>9.0790000000000006</v>
      </c>
    </row>
    <row r="774" spans="1:12">
      <c r="A774" s="6">
        <v>10</v>
      </c>
      <c r="B774" s="6">
        <v>13</v>
      </c>
      <c r="C774" s="6">
        <v>5</v>
      </c>
      <c r="D774" s="6" t="s">
        <v>7</v>
      </c>
      <c r="E774" s="7">
        <v>-10.901</v>
      </c>
      <c r="F774" s="7">
        <v>-7.07</v>
      </c>
      <c r="G774" s="7">
        <v>-38.731999999999999</v>
      </c>
      <c r="H774" s="7">
        <v>248.85900000000001</v>
      </c>
      <c r="I774" s="7">
        <v>-31.396000000000001</v>
      </c>
      <c r="J774" s="7">
        <v>-23.518999999999998</v>
      </c>
      <c r="K774" s="7">
        <v>-9.077</v>
      </c>
      <c r="L774" s="7">
        <v>252.60900000000001</v>
      </c>
    </row>
    <row r="775" spans="1:12">
      <c r="A775" s="6">
        <v>10</v>
      </c>
      <c r="B775" s="6">
        <v>13</v>
      </c>
      <c r="C775" s="6">
        <v>5</v>
      </c>
      <c r="D775" s="6" t="s">
        <v>8</v>
      </c>
      <c r="E775" s="7">
        <v>11.882999999999999</v>
      </c>
      <c r="F775" s="7">
        <v>7.6639999999999997</v>
      </c>
      <c r="G775" s="7">
        <v>33.732999999999997</v>
      </c>
      <c r="H775" s="7">
        <v>-218.96899999999999</v>
      </c>
      <c r="I775" s="7">
        <v>26.866</v>
      </c>
      <c r="J775" s="7">
        <v>20.125</v>
      </c>
      <c r="K775" s="7">
        <v>8.4659999999999993</v>
      </c>
      <c r="L775" s="7">
        <v>-220.39500000000001</v>
      </c>
    </row>
    <row r="776" spans="1:12">
      <c r="A776" s="6">
        <v>10</v>
      </c>
      <c r="B776" s="6">
        <v>13</v>
      </c>
      <c r="C776" s="6">
        <v>5</v>
      </c>
      <c r="D776" s="6" t="s">
        <v>9</v>
      </c>
      <c r="E776" s="7">
        <v>-7.12</v>
      </c>
      <c r="F776" s="7">
        <v>-4.6040000000000001</v>
      </c>
      <c r="G776" s="7">
        <v>-22.635999999999999</v>
      </c>
      <c r="H776" s="7">
        <v>146.126</v>
      </c>
      <c r="I776" s="7">
        <v>-18.207000000000001</v>
      </c>
      <c r="J776" s="7">
        <v>-13.638999999999999</v>
      </c>
      <c r="K776" s="7">
        <v>-5.4820000000000002</v>
      </c>
      <c r="L776" s="7">
        <v>147.81399999999999</v>
      </c>
    </row>
    <row r="777" spans="1:12">
      <c r="A777" s="6">
        <v>10</v>
      </c>
      <c r="B777" s="6">
        <v>13</v>
      </c>
      <c r="C777" s="6">
        <v>5</v>
      </c>
      <c r="D777" s="6" t="s">
        <v>10</v>
      </c>
      <c r="E777" s="7">
        <v>-336.09199999999998</v>
      </c>
      <c r="F777" s="7">
        <v>-216.38900000000001</v>
      </c>
      <c r="G777" s="7">
        <v>1.224</v>
      </c>
      <c r="H777" s="7">
        <v>-8.7720000000000002</v>
      </c>
      <c r="I777" s="7">
        <v>-0.19</v>
      </c>
      <c r="J777" s="7">
        <v>-0.14199999999999999</v>
      </c>
      <c r="K777" s="7">
        <v>0.372</v>
      </c>
      <c r="L777" s="7">
        <v>-0.80800000000000005</v>
      </c>
    </row>
    <row r="778" spans="1:12">
      <c r="A778" s="6">
        <v>10</v>
      </c>
      <c r="B778" s="6">
        <v>13</v>
      </c>
      <c r="C778" s="6">
        <v>4</v>
      </c>
      <c r="D778" s="6" t="s">
        <v>7</v>
      </c>
      <c r="E778" s="7">
        <v>-11.237</v>
      </c>
      <c r="F778" s="7">
        <v>-7.1929999999999996</v>
      </c>
      <c r="G778" s="7">
        <v>-45.326000000000001</v>
      </c>
      <c r="H778" s="7">
        <v>291.24099999999999</v>
      </c>
      <c r="I778" s="7">
        <v>-37.582999999999998</v>
      </c>
      <c r="J778" s="7">
        <v>-28.154</v>
      </c>
      <c r="K778" s="7">
        <v>-9.6199999999999992</v>
      </c>
      <c r="L778" s="7">
        <v>299.166</v>
      </c>
    </row>
    <row r="779" spans="1:12">
      <c r="A779" s="6">
        <v>10</v>
      </c>
      <c r="B779" s="6">
        <v>13</v>
      </c>
      <c r="C779" s="6">
        <v>4</v>
      </c>
      <c r="D779" s="6" t="s">
        <v>8</v>
      </c>
      <c r="E779" s="7">
        <v>10.55</v>
      </c>
      <c r="F779" s="7">
        <v>6.7610000000000001</v>
      </c>
      <c r="G779" s="7">
        <v>47.850999999999999</v>
      </c>
      <c r="H779" s="7">
        <v>-306.71600000000001</v>
      </c>
      <c r="I779" s="7">
        <v>39.317999999999998</v>
      </c>
      <c r="J779" s="7">
        <v>29.454000000000001</v>
      </c>
      <c r="K779" s="7">
        <v>10.602</v>
      </c>
      <c r="L779" s="7">
        <v>-313.721</v>
      </c>
    </row>
    <row r="780" spans="1:12">
      <c r="A780" s="6">
        <v>10</v>
      </c>
      <c r="B780" s="6">
        <v>13</v>
      </c>
      <c r="C780" s="6">
        <v>4</v>
      </c>
      <c r="D780" s="6" t="s">
        <v>9</v>
      </c>
      <c r="E780" s="7">
        <v>-6.8090000000000002</v>
      </c>
      <c r="F780" s="7">
        <v>-4.3609999999999998</v>
      </c>
      <c r="G780" s="7">
        <v>-29.109000000000002</v>
      </c>
      <c r="H780" s="7">
        <v>186.78800000000001</v>
      </c>
      <c r="I780" s="7">
        <v>-24.032</v>
      </c>
      <c r="J780" s="7">
        <v>-18.003</v>
      </c>
      <c r="K780" s="7">
        <v>-6.319</v>
      </c>
      <c r="L780" s="7">
        <v>191.52699999999999</v>
      </c>
    </row>
    <row r="781" spans="1:12">
      <c r="A781" s="6">
        <v>10</v>
      </c>
      <c r="B781" s="6">
        <v>13</v>
      </c>
      <c r="C781" s="6">
        <v>4</v>
      </c>
      <c r="D781" s="6" t="s">
        <v>10</v>
      </c>
      <c r="E781" s="7">
        <v>-526.53499999999997</v>
      </c>
      <c r="F781" s="7">
        <v>-337.964</v>
      </c>
      <c r="G781" s="7">
        <v>3.875</v>
      </c>
      <c r="H781" s="7">
        <v>-26.135000000000002</v>
      </c>
      <c r="I781" s="7">
        <v>2.6259999999999999</v>
      </c>
      <c r="J781" s="7">
        <v>1.9670000000000001</v>
      </c>
      <c r="K781" s="7">
        <v>1.1850000000000001</v>
      </c>
      <c r="L781" s="7">
        <v>-23.317</v>
      </c>
    </row>
    <row r="782" spans="1:12">
      <c r="A782" s="6">
        <v>10</v>
      </c>
      <c r="B782" s="6">
        <v>13</v>
      </c>
      <c r="C782" s="6">
        <v>3</v>
      </c>
      <c r="D782" s="6" t="s">
        <v>7</v>
      </c>
      <c r="E782" s="7">
        <v>-12.593</v>
      </c>
      <c r="F782" s="7">
        <v>-8.1110000000000007</v>
      </c>
      <c r="G782" s="7">
        <v>-59.96</v>
      </c>
      <c r="H782" s="7">
        <v>393.46899999999999</v>
      </c>
      <c r="I782" s="7">
        <v>-50.49</v>
      </c>
      <c r="J782" s="7">
        <v>-37.823</v>
      </c>
      <c r="K782" s="7">
        <v>-11.798</v>
      </c>
      <c r="L782" s="7">
        <v>407.01600000000002</v>
      </c>
    </row>
    <row r="783" spans="1:12">
      <c r="A783" s="6">
        <v>10</v>
      </c>
      <c r="B783" s="6">
        <v>13</v>
      </c>
      <c r="C783" s="6">
        <v>3</v>
      </c>
      <c r="D783" s="6" t="s">
        <v>8</v>
      </c>
      <c r="E783" s="7">
        <v>12.425000000000001</v>
      </c>
      <c r="F783" s="7">
        <v>8.01</v>
      </c>
      <c r="G783" s="7">
        <v>57.218000000000004</v>
      </c>
      <c r="H783" s="7">
        <v>-375.91300000000001</v>
      </c>
      <c r="I783" s="7">
        <v>47.887999999999998</v>
      </c>
      <c r="J783" s="7">
        <v>35.874000000000002</v>
      </c>
      <c r="K783" s="7">
        <v>11.734</v>
      </c>
      <c r="L783" s="7">
        <v>-388.29599999999999</v>
      </c>
    </row>
    <row r="784" spans="1:12">
      <c r="A784" s="6">
        <v>10</v>
      </c>
      <c r="B784" s="6">
        <v>13</v>
      </c>
      <c r="C784" s="6">
        <v>3</v>
      </c>
      <c r="D784" s="6" t="s">
        <v>9</v>
      </c>
      <c r="E784" s="7">
        <v>-7.8179999999999996</v>
      </c>
      <c r="F784" s="7">
        <v>-5.0380000000000003</v>
      </c>
      <c r="G784" s="7">
        <v>-36.606000000000002</v>
      </c>
      <c r="H784" s="7">
        <v>240.333</v>
      </c>
      <c r="I784" s="7">
        <v>-30.742999999999999</v>
      </c>
      <c r="J784" s="7">
        <v>-23.03</v>
      </c>
      <c r="K784" s="7">
        <v>-7.3540000000000001</v>
      </c>
      <c r="L784" s="7">
        <v>248.535</v>
      </c>
    </row>
    <row r="785" spans="1:12">
      <c r="A785" s="6">
        <v>10</v>
      </c>
      <c r="B785" s="6">
        <v>13</v>
      </c>
      <c r="C785" s="6">
        <v>3</v>
      </c>
      <c r="D785" s="6" t="s">
        <v>10</v>
      </c>
      <c r="E785" s="7">
        <v>-717.83299999999997</v>
      </c>
      <c r="F785" s="7">
        <v>-460.09100000000001</v>
      </c>
      <c r="G785" s="7">
        <v>8.173</v>
      </c>
      <c r="H785" s="7">
        <v>-53.77</v>
      </c>
      <c r="I785" s="7">
        <v>6.468</v>
      </c>
      <c r="J785" s="7">
        <v>4.8449999999999998</v>
      </c>
      <c r="K785" s="7">
        <v>2.077</v>
      </c>
      <c r="L785" s="7">
        <v>-53.966000000000001</v>
      </c>
    </row>
    <row r="786" spans="1:12">
      <c r="A786" s="6">
        <v>10</v>
      </c>
      <c r="B786" s="6">
        <v>13</v>
      </c>
      <c r="C786" s="6">
        <v>2</v>
      </c>
      <c r="D786" s="6" t="s">
        <v>7</v>
      </c>
      <c r="E786" s="7">
        <v>-12.372</v>
      </c>
      <c r="F786" s="7">
        <v>-7.907</v>
      </c>
      <c r="G786" s="7">
        <v>-61.844999999999999</v>
      </c>
      <c r="H786" s="7">
        <v>396.91</v>
      </c>
      <c r="I786" s="7">
        <v>-52.468000000000004</v>
      </c>
      <c r="J786" s="7">
        <v>-39.305</v>
      </c>
      <c r="K786" s="7">
        <v>-11.079000000000001</v>
      </c>
      <c r="L786" s="7">
        <v>408.77300000000002</v>
      </c>
    </row>
    <row r="787" spans="1:12">
      <c r="A787" s="6">
        <v>10</v>
      </c>
      <c r="B787" s="6">
        <v>13</v>
      </c>
      <c r="C787" s="6">
        <v>2</v>
      </c>
      <c r="D787" s="6" t="s">
        <v>8</v>
      </c>
      <c r="E787" s="7">
        <v>15.113</v>
      </c>
      <c r="F787" s="7">
        <v>9.6760000000000002</v>
      </c>
      <c r="G787" s="7">
        <v>62.807000000000002</v>
      </c>
      <c r="H787" s="7">
        <v>-406.92899999999997</v>
      </c>
      <c r="I787" s="7">
        <v>53.152999999999999</v>
      </c>
      <c r="J787" s="7">
        <v>39.817999999999998</v>
      </c>
      <c r="K787" s="7">
        <v>11.727</v>
      </c>
      <c r="L787" s="7">
        <v>-420.39299999999997</v>
      </c>
    </row>
    <row r="788" spans="1:12">
      <c r="A788" s="6">
        <v>10</v>
      </c>
      <c r="B788" s="6">
        <v>13</v>
      </c>
      <c r="C788" s="6">
        <v>2</v>
      </c>
      <c r="D788" s="6" t="s">
        <v>9</v>
      </c>
      <c r="E788" s="7">
        <v>-8.5890000000000004</v>
      </c>
      <c r="F788" s="7">
        <v>-5.4939999999999998</v>
      </c>
      <c r="G788" s="7">
        <v>-38.945999999999998</v>
      </c>
      <c r="H788" s="7">
        <v>251.125</v>
      </c>
      <c r="I788" s="7">
        <v>-33.006</v>
      </c>
      <c r="J788" s="7">
        <v>-24.725999999999999</v>
      </c>
      <c r="K788" s="7">
        <v>-7.1269999999999998</v>
      </c>
      <c r="L788" s="7">
        <v>259.11399999999998</v>
      </c>
    </row>
    <row r="789" spans="1:12">
      <c r="A789" s="6">
        <v>10</v>
      </c>
      <c r="B789" s="6">
        <v>13</v>
      </c>
      <c r="C789" s="6">
        <v>2</v>
      </c>
      <c r="D789" s="6" t="s">
        <v>10</v>
      </c>
      <c r="E789" s="7">
        <v>-908.70899999999995</v>
      </c>
      <c r="F789" s="7">
        <v>-581.94600000000003</v>
      </c>
      <c r="G789" s="7">
        <v>14.696999999999999</v>
      </c>
      <c r="H789" s="7">
        <v>-95.834999999999994</v>
      </c>
      <c r="I789" s="7">
        <v>12.198</v>
      </c>
      <c r="J789" s="7">
        <v>9.1370000000000005</v>
      </c>
      <c r="K789" s="7">
        <v>3.2719999999999998</v>
      </c>
      <c r="L789" s="7">
        <v>-99.173000000000002</v>
      </c>
    </row>
    <row r="790" spans="1:12">
      <c r="A790" s="6">
        <v>10</v>
      </c>
      <c r="B790" s="6">
        <v>13</v>
      </c>
      <c r="C790" s="6">
        <v>1</v>
      </c>
      <c r="D790" s="6" t="s">
        <v>7</v>
      </c>
      <c r="E790" s="7">
        <v>-8.141</v>
      </c>
      <c r="F790" s="7">
        <v>-5.1920000000000002</v>
      </c>
      <c r="G790" s="7">
        <v>-52.44</v>
      </c>
      <c r="H790" s="7">
        <v>326.28100000000001</v>
      </c>
      <c r="I790" s="7">
        <v>-44.734000000000002</v>
      </c>
      <c r="J790" s="7">
        <v>-33.511000000000003</v>
      </c>
      <c r="K790" s="7">
        <v>-8.7119999999999997</v>
      </c>
      <c r="L790" s="7">
        <v>334.12200000000001</v>
      </c>
    </row>
    <row r="791" spans="1:12">
      <c r="A791" s="6">
        <v>10</v>
      </c>
      <c r="B791" s="6">
        <v>13</v>
      </c>
      <c r="C791" s="6">
        <v>1</v>
      </c>
      <c r="D791" s="6" t="s">
        <v>8</v>
      </c>
      <c r="E791" s="7">
        <v>5.5570000000000004</v>
      </c>
      <c r="F791" s="7">
        <v>3.5489999999999999</v>
      </c>
      <c r="G791" s="7">
        <v>78.350999999999999</v>
      </c>
      <c r="H791" s="7">
        <v>-490.9</v>
      </c>
      <c r="I791" s="7">
        <v>66.795000000000002</v>
      </c>
      <c r="J791" s="7">
        <v>50.037999999999997</v>
      </c>
      <c r="K791" s="7">
        <v>13.329000000000001</v>
      </c>
      <c r="L791" s="7">
        <v>-504.21800000000002</v>
      </c>
    </row>
    <row r="792" spans="1:12">
      <c r="A792" s="6">
        <v>10</v>
      </c>
      <c r="B792" s="6">
        <v>13</v>
      </c>
      <c r="C792" s="6">
        <v>1</v>
      </c>
      <c r="D792" s="6" t="s">
        <v>9</v>
      </c>
      <c r="E792" s="7">
        <v>-3.605</v>
      </c>
      <c r="F792" s="7">
        <v>-2.2999999999999998</v>
      </c>
      <c r="G792" s="7">
        <v>-34.417000000000002</v>
      </c>
      <c r="H792" s="7">
        <v>215.03200000000001</v>
      </c>
      <c r="I792" s="7">
        <v>-29.35</v>
      </c>
      <c r="J792" s="7">
        <v>-21.986999999999998</v>
      </c>
      <c r="K792" s="7">
        <v>-5.8</v>
      </c>
      <c r="L792" s="7">
        <v>220.61600000000001</v>
      </c>
    </row>
    <row r="793" spans="1:12">
      <c r="A793" s="6">
        <v>10</v>
      </c>
      <c r="B793" s="6">
        <v>13</v>
      </c>
      <c r="C793" s="6">
        <v>1</v>
      </c>
      <c r="D793" s="6" t="s">
        <v>10</v>
      </c>
      <c r="E793" s="7">
        <v>-1099.3710000000001</v>
      </c>
      <c r="F793" s="7">
        <v>-703.67200000000003</v>
      </c>
      <c r="G793" s="7">
        <v>22.806000000000001</v>
      </c>
      <c r="H793" s="7">
        <v>-146.821</v>
      </c>
      <c r="I793" s="7">
        <v>19.242000000000001</v>
      </c>
      <c r="J793" s="7">
        <v>14.414</v>
      </c>
      <c r="K793" s="7">
        <v>4.6470000000000002</v>
      </c>
      <c r="L793" s="7">
        <v>-152.78899999999999</v>
      </c>
    </row>
    <row r="794" spans="1:12">
      <c r="A794" s="6">
        <v>10</v>
      </c>
      <c r="B794" s="6">
        <v>19</v>
      </c>
      <c r="C794" s="6">
        <v>6</v>
      </c>
      <c r="D794" s="6" t="s">
        <v>7</v>
      </c>
      <c r="E794" s="7">
        <v>41.350999999999999</v>
      </c>
      <c r="F794" s="7">
        <v>26.843</v>
      </c>
      <c r="G794" s="7">
        <v>-25.183</v>
      </c>
      <c r="H794" s="7">
        <v>171.244</v>
      </c>
      <c r="I794" s="7">
        <v>-19.129000000000001</v>
      </c>
      <c r="J794" s="7">
        <v>-14.329000000000001</v>
      </c>
      <c r="K794" s="7">
        <v>-7.7080000000000002</v>
      </c>
      <c r="L794" s="7">
        <v>170.79300000000001</v>
      </c>
    </row>
    <row r="795" spans="1:12">
      <c r="A795" s="6">
        <v>10</v>
      </c>
      <c r="B795" s="6">
        <v>19</v>
      </c>
      <c r="C795" s="6">
        <v>6</v>
      </c>
      <c r="D795" s="6" t="s">
        <v>8</v>
      </c>
      <c r="E795" s="7">
        <v>-35.811999999999998</v>
      </c>
      <c r="F795" s="7">
        <v>-23.236999999999998</v>
      </c>
      <c r="G795" s="7">
        <v>17.82</v>
      </c>
      <c r="H795" s="7">
        <v>-123.825</v>
      </c>
      <c r="I795" s="7">
        <v>13.093999999999999</v>
      </c>
      <c r="J795" s="7">
        <v>9.8089999999999993</v>
      </c>
      <c r="K795" s="7">
        <v>5.9359999999999999</v>
      </c>
      <c r="L795" s="7">
        <v>-122.10899999999999</v>
      </c>
    </row>
    <row r="796" spans="1:12">
      <c r="A796" s="6">
        <v>10</v>
      </c>
      <c r="B796" s="6">
        <v>19</v>
      </c>
      <c r="C796" s="6">
        <v>6</v>
      </c>
      <c r="D796" s="6" t="s">
        <v>9</v>
      </c>
      <c r="E796" s="7">
        <v>24.113</v>
      </c>
      <c r="F796" s="7">
        <v>15.65</v>
      </c>
      <c r="G796" s="7">
        <v>-13.432</v>
      </c>
      <c r="H796" s="7">
        <v>92.176000000000002</v>
      </c>
      <c r="I796" s="7">
        <v>-10.07</v>
      </c>
      <c r="J796" s="7">
        <v>-7.5430000000000001</v>
      </c>
      <c r="K796" s="7">
        <v>-4.2640000000000002</v>
      </c>
      <c r="L796" s="7">
        <v>91.531999999999996</v>
      </c>
    </row>
    <row r="797" spans="1:12">
      <c r="A797" s="6">
        <v>10</v>
      </c>
      <c r="B797" s="6">
        <v>19</v>
      </c>
      <c r="C797" s="6">
        <v>6</v>
      </c>
      <c r="D797" s="6" t="s">
        <v>10</v>
      </c>
      <c r="E797" s="7">
        <v>-127.90600000000001</v>
      </c>
      <c r="F797" s="7">
        <v>-83.405000000000001</v>
      </c>
      <c r="G797" s="7">
        <v>3.4390000000000001</v>
      </c>
      <c r="H797" s="7">
        <v>-21.327999999999999</v>
      </c>
      <c r="I797" s="7">
        <v>2.923</v>
      </c>
      <c r="J797" s="7">
        <v>2.19</v>
      </c>
      <c r="K797" s="7">
        <v>0.42299999999999999</v>
      </c>
      <c r="L797" s="7">
        <v>-21.245999999999999</v>
      </c>
    </row>
    <row r="798" spans="1:12">
      <c r="A798" s="6">
        <v>10</v>
      </c>
      <c r="B798" s="6">
        <v>19</v>
      </c>
      <c r="C798" s="6">
        <v>5</v>
      </c>
      <c r="D798" s="6" t="s">
        <v>7</v>
      </c>
      <c r="E798" s="7">
        <v>30.718</v>
      </c>
      <c r="F798" s="7">
        <v>19.494</v>
      </c>
      <c r="G798" s="7">
        <v>-36.360999999999997</v>
      </c>
      <c r="H798" s="7">
        <v>233.48099999999999</v>
      </c>
      <c r="I798" s="7">
        <v>-29.370999999999999</v>
      </c>
      <c r="J798" s="7">
        <v>-22.001999999999999</v>
      </c>
      <c r="K798" s="7">
        <v>-8.5579999999999998</v>
      </c>
      <c r="L798" s="7">
        <v>236.22300000000001</v>
      </c>
    </row>
    <row r="799" spans="1:12">
      <c r="A799" s="6">
        <v>10</v>
      </c>
      <c r="B799" s="6">
        <v>19</v>
      </c>
      <c r="C799" s="6">
        <v>5</v>
      </c>
      <c r="D799" s="6" t="s">
        <v>8</v>
      </c>
      <c r="E799" s="7">
        <v>-30.434999999999999</v>
      </c>
      <c r="F799" s="7">
        <v>-19.373999999999999</v>
      </c>
      <c r="G799" s="7">
        <v>31.638999999999999</v>
      </c>
      <c r="H799" s="7">
        <v>-205.32599999999999</v>
      </c>
      <c r="I799" s="7">
        <v>25.053999999999998</v>
      </c>
      <c r="J799" s="7">
        <v>18.768000000000001</v>
      </c>
      <c r="K799" s="7">
        <v>7.992</v>
      </c>
      <c r="L799" s="7">
        <v>-205.577</v>
      </c>
    </row>
    <row r="800" spans="1:12">
      <c r="A800" s="6">
        <v>10</v>
      </c>
      <c r="B800" s="6">
        <v>19</v>
      </c>
      <c r="C800" s="6">
        <v>5</v>
      </c>
      <c r="D800" s="6" t="s">
        <v>9</v>
      </c>
      <c r="E800" s="7">
        <v>19.11</v>
      </c>
      <c r="F800" s="7">
        <v>12.146000000000001</v>
      </c>
      <c r="G800" s="7">
        <v>-21.24</v>
      </c>
      <c r="H800" s="7">
        <v>137.05199999999999</v>
      </c>
      <c r="I800" s="7">
        <v>-17.007999999999999</v>
      </c>
      <c r="J800" s="7">
        <v>-12.74</v>
      </c>
      <c r="K800" s="7">
        <v>-5.1719999999999997</v>
      </c>
      <c r="L800" s="7">
        <v>138.06299999999999</v>
      </c>
    </row>
    <row r="801" spans="1:12">
      <c r="A801" s="6">
        <v>10</v>
      </c>
      <c r="B801" s="6">
        <v>19</v>
      </c>
      <c r="C801" s="6">
        <v>5</v>
      </c>
      <c r="D801" s="6" t="s">
        <v>10</v>
      </c>
      <c r="E801" s="7">
        <v>-293.99400000000003</v>
      </c>
      <c r="F801" s="7">
        <v>-189.339</v>
      </c>
      <c r="G801" s="7">
        <v>4.282</v>
      </c>
      <c r="H801" s="7">
        <v>-27.067</v>
      </c>
      <c r="I801" s="7">
        <v>3.4220000000000002</v>
      </c>
      <c r="J801" s="7">
        <v>2.5630000000000002</v>
      </c>
      <c r="K801" s="7">
        <v>0.154</v>
      </c>
      <c r="L801" s="7">
        <v>-23.381</v>
      </c>
    </row>
    <row r="802" spans="1:12">
      <c r="A802" s="6">
        <v>10</v>
      </c>
      <c r="B802" s="6">
        <v>19</v>
      </c>
      <c r="C802" s="6">
        <v>4</v>
      </c>
      <c r="D802" s="6" t="s">
        <v>7</v>
      </c>
      <c r="E802" s="7">
        <v>29.356000000000002</v>
      </c>
      <c r="F802" s="7">
        <v>18.766999999999999</v>
      </c>
      <c r="G802" s="7">
        <v>-43.454000000000001</v>
      </c>
      <c r="H802" s="7">
        <v>278.96199999999999</v>
      </c>
      <c r="I802" s="7">
        <v>-36.009</v>
      </c>
      <c r="J802" s="7">
        <v>-26.975000000000001</v>
      </c>
      <c r="K802" s="7">
        <v>-9.1859999999999999</v>
      </c>
      <c r="L802" s="7">
        <v>286.2</v>
      </c>
    </row>
    <row r="803" spans="1:12">
      <c r="A803" s="6">
        <v>10</v>
      </c>
      <c r="B803" s="6">
        <v>19</v>
      </c>
      <c r="C803" s="6">
        <v>4</v>
      </c>
      <c r="D803" s="6" t="s">
        <v>8</v>
      </c>
      <c r="E803" s="7">
        <v>-27.620999999999999</v>
      </c>
      <c r="F803" s="7">
        <v>-17.645</v>
      </c>
      <c r="G803" s="7">
        <v>46.003999999999998</v>
      </c>
      <c r="H803" s="7">
        <v>-294.69600000000003</v>
      </c>
      <c r="I803" s="7">
        <v>37.771000000000001</v>
      </c>
      <c r="J803" s="7">
        <v>28.295000000000002</v>
      </c>
      <c r="K803" s="7">
        <v>10.163</v>
      </c>
      <c r="L803" s="7">
        <v>-301.03800000000001</v>
      </c>
    </row>
    <row r="804" spans="1:12">
      <c r="A804" s="6">
        <v>10</v>
      </c>
      <c r="B804" s="6">
        <v>19</v>
      </c>
      <c r="C804" s="6">
        <v>4</v>
      </c>
      <c r="D804" s="6" t="s">
        <v>9</v>
      </c>
      <c r="E804" s="7">
        <v>17.805</v>
      </c>
      <c r="F804" s="7">
        <v>11.379</v>
      </c>
      <c r="G804" s="7">
        <v>-27.946999999999999</v>
      </c>
      <c r="H804" s="7">
        <v>179.196</v>
      </c>
      <c r="I804" s="7">
        <v>-23.056000000000001</v>
      </c>
      <c r="J804" s="7">
        <v>-17.271999999999998</v>
      </c>
      <c r="K804" s="7">
        <v>-6.0460000000000003</v>
      </c>
      <c r="L804" s="7">
        <v>183.512</v>
      </c>
    </row>
    <row r="805" spans="1:12">
      <c r="A805" s="6">
        <v>10</v>
      </c>
      <c r="B805" s="6">
        <v>19</v>
      </c>
      <c r="C805" s="6">
        <v>4</v>
      </c>
      <c r="D805" s="6" t="s">
        <v>10</v>
      </c>
      <c r="E805" s="7">
        <v>-463.84699999999998</v>
      </c>
      <c r="F805" s="7">
        <v>-297.75799999999998</v>
      </c>
      <c r="G805" s="7">
        <v>-3.0070000000000001</v>
      </c>
      <c r="H805" s="7">
        <v>-21.571999999999999</v>
      </c>
      <c r="I805" s="7">
        <v>0.42099999999999999</v>
      </c>
      <c r="J805" s="7">
        <v>0.315</v>
      </c>
      <c r="K805" s="7">
        <v>-0.73699999999999999</v>
      </c>
      <c r="L805" s="7">
        <v>0.25800000000000001</v>
      </c>
    </row>
    <row r="806" spans="1:12">
      <c r="A806" s="6">
        <v>10</v>
      </c>
      <c r="B806" s="6">
        <v>19</v>
      </c>
      <c r="C806" s="6">
        <v>3</v>
      </c>
      <c r="D806" s="6" t="s">
        <v>7</v>
      </c>
      <c r="E806" s="7">
        <v>35.997999999999998</v>
      </c>
      <c r="F806" s="7">
        <v>22.95</v>
      </c>
      <c r="G806" s="7">
        <v>-57.591000000000001</v>
      </c>
      <c r="H806" s="7">
        <v>378.28</v>
      </c>
      <c r="I806" s="7">
        <v>-48.503</v>
      </c>
      <c r="J806" s="7">
        <v>-36.334000000000003</v>
      </c>
      <c r="K806" s="7">
        <v>-11.212</v>
      </c>
      <c r="L806" s="7">
        <v>390.887</v>
      </c>
    </row>
    <row r="807" spans="1:12">
      <c r="A807" s="6">
        <v>10</v>
      </c>
      <c r="B807" s="6">
        <v>19</v>
      </c>
      <c r="C807" s="6">
        <v>3</v>
      </c>
      <c r="D807" s="6" t="s">
        <v>8</v>
      </c>
      <c r="E807" s="7">
        <v>-31.396999999999998</v>
      </c>
      <c r="F807" s="7">
        <v>-20</v>
      </c>
      <c r="G807" s="7">
        <v>55.165999999999997</v>
      </c>
      <c r="H807" s="7">
        <v>-362.85599999999999</v>
      </c>
      <c r="I807" s="7">
        <v>46.183</v>
      </c>
      <c r="J807" s="7">
        <v>34.595999999999997</v>
      </c>
      <c r="K807" s="7">
        <v>11.225</v>
      </c>
      <c r="L807" s="7">
        <v>-374.54700000000003</v>
      </c>
    </row>
    <row r="808" spans="1:12">
      <c r="A808" s="6">
        <v>10</v>
      </c>
      <c r="B808" s="6">
        <v>19</v>
      </c>
      <c r="C808" s="6">
        <v>3</v>
      </c>
      <c r="D808" s="6" t="s">
        <v>9</v>
      </c>
      <c r="E808" s="7">
        <v>21.061</v>
      </c>
      <c r="F808" s="7">
        <v>13.422000000000001</v>
      </c>
      <c r="G808" s="7">
        <v>-35.225000000000001</v>
      </c>
      <c r="H808" s="7">
        <v>231.505</v>
      </c>
      <c r="I808" s="7">
        <v>-29.588999999999999</v>
      </c>
      <c r="J808" s="7">
        <v>-22.166</v>
      </c>
      <c r="K808" s="7">
        <v>-7.0110000000000001</v>
      </c>
      <c r="L808" s="7">
        <v>239.19800000000001</v>
      </c>
    </row>
    <row r="809" spans="1:12">
      <c r="A809" s="6">
        <v>10</v>
      </c>
      <c r="B809" s="6">
        <v>19</v>
      </c>
      <c r="C809" s="6">
        <v>3</v>
      </c>
      <c r="D809" s="6" t="s">
        <v>10</v>
      </c>
      <c r="E809" s="7">
        <v>-629.74900000000002</v>
      </c>
      <c r="F809" s="7">
        <v>-403.64600000000002</v>
      </c>
      <c r="G809" s="7">
        <v>-6.5579999999999998</v>
      </c>
      <c r="H809" s="7">
        <v>44.195</v>
      </c>
      <c r="I809" s="7">
        <v>-4.6539999999999999</v>
      </c>
      <c r="J809" s="7">
        <v>-3.4860000000000002</v>
      </c>
      <c r="K809" s="7">
        <v>-1.84</v>
      </c>
      <c r="L809" s="7">
        <v>40.506999999999998</v>
      </c>
    </row>
    <row r="810" spans="1:12">
      <c r="A810" s="6">
        <v>10</v>
      </c>
      <c r="B810" s="6">
        <v>19</v>
      </c>
      <c r="C810" s="6">
        <v>2</v>
      </c>
      <c r="D810" s="6" t="s">
        <v>7</v>
      </c>
      <c r="E810" s="7">
        <v>27.15</v>
      </c>
      <c r="F810" s="7">
        <v>17.349</v>
      </c>
      <c r="G810" s="7">
        <v>-61.365000000000002</v>
      </c>
      <c r="H810" s="7">
        <v>393.84500000000003</v>
      </c>
      <c r="I810" s="7">
        <v>-52.055999999999997</v>
      </c>
      <c r="J810" s="7">
        <v>-38.996000000000002</v>
      </c>
      <c r="K810" s="7">
        <v>-10.86</v>
      </c>
      <c r="L810" s="7">
        <v>404.97899999999998</v>
      </c>
    </row>
    <row r="811" spans="1:12">
      <c r="A811" s="6">
        <v>10</v>
      </c>
      <c r="B811" s="6">
        <v>19</v>
      </c>
      <c r="C811" s="6">
        <v>2</v>
      </c>
      <c r="D811" s="6" t="s">
        <v>8</v>
      </c>
      <c r="E811" s="7">
        <v>-24.88</v>
      </c>
      <c r="F811" s="7">
        <v>-15.877000000000001</v>
      </c>
      <c r="G811" s="7">
        <v>63.488999999999997</v>
      </c>
      <c r="H811" s="7">
        <v>-410.98</v>
      </c>
      <c r="I811" s="7">
        <v>53.752000000000002</v>
      </c>
      <c r="J811" s="7">
        <v>40.267000000000003</v>
      </c>
      <c r="K811" s="7">
        <v>11.721</v>
      </c>
      <c r="L811" s="7">
        <v>-424.173</v>
      </c>
    </row>
    <row r="812" spans="1:12">
      <c r="A812" s="6">
        <v>10</v>
      </c>
      <c r="B812" s="6">
        <v>19</v>
      </c>
      <c r="C812" s="6">
        <v>2</v>
      </c>
      <c r="D812" s="6" t="s">
        <v>9</v>
      </c>
      <c r="E812" s="7">
        <v>16.260000000000002</v>
      </c>
      <c r="F812" s="7">
        <v>10.382999999999999</v>
      </c>
      <c r="G812" s="7">
        <v>-39.009</v>
      </c>
      <c r="H812" s="7">
        <v>251.435</v>
      </c>
      <c r="I812" s="7">
        <v>-33.064999999999998</v>
      </c>
      <c r="J812" s="7">
        <v>-24.77</v>
      </c>
      <c r="K812" s="7">
        <v>-7.0570000000000004</v>
      </c>
      <c r="L812" s="7">
        <v>259.11</v>
      </c>
    </row>
    <row r="813" spans="1:12">
      <c r="A813" s="6">
        <v>10</v>
      </c>
      <c r="B813" s="6">
        <v>19</v>
      </c>
      <c r="C813" s="6">
        <v>2</v>
      </c>
      <c r="D813" s="6" t="s">
        <v>10</v>
      </c>
      <c r="E813" s="7">
        <v>-799.37599999999998</v>
      </c>
      <c r="F813" s="7">
        <v>-511.92700000000002</v>
      </c>
      <c r="G813" s="7">
        <v>-15.103999999999999</v>
      </c>
      <c r="H813" s="7">
        <v>99.034000000000006</v>
      </c>
      <c r="I813" s="7">
        <v>-12.496</v>
      </c>
      <c r="J813" s="7">
        <v>-9.3610000000000007</v>
      </c>
      <c r="K813" s="7">
        <v>-3.359</v>
      </c>
      <c r="L813" s="7">
        <v>102.149</v>
      </c>
    </row>
    <row r="814" spans="1:12">
      <c r="A814" s="6">
        <v>10</v>
      </c>
      <c r="B814" s="6">
        <v>19</v>
      </c>
      <c r="C814" s="6">
        <v>1</v>
      </c>
      <c r="D814" s="6" t="s">
        <v>7</v>
      </c>
      <c r="E814" s="7">
        <v>14.574999999999999</v>
      </c>
      <c r="F814" s="7">
        <v>9.32</v>
      </c>
      <c r="G814" s="7">
        <v>-53.512999999999998</v>
      </c>
      <c r="H814" s="7">
        <v>332.90100000000001</v>
      </c>
      <c r="I814" s="7">
        <v>-45.637999999999998</v>
      </c>
      <c r="J814" s="7">
        <v>-34.189</v>
      </c>
      <c r="K814" s="7">
        <v>-8.8279999999999994</v>
      </c>
      <c r="L814" s="7">
        <v>340.49599999999998</v>
      </c>
    </row>
    <row r="815" spans="1:12">
      <c r="A815" s="6">
        <v>10</v>
      </c>
      <c r="B815" s="6">
        <v>19</v>
      </c>
      <c r="C815" s="6">
        <v>1</v>
      </c>
      <c r="D815" s="6" t="s">
        <v>8</v>
      </c>
      <c r="E815" s="7">
        <v>-5.8010000000000002</v>
      </c>
      <c r="F815" s="7">
        <v>-3.7069999999999999</v>
      </c>
      <c r="G815" s="7">
        <v>78.885000000000005</v>
      </c>
      <c r="H815" s="7">
        <v>-494.18700000000001</v>
      </c>
      <c r="I815" s="7">
        <v>67.247</v>
      </c>
      <c r="J815" s="7">
        <v>50.375999999999998</v>
      </c>
      <c r="K815" s="7">
        <v>13.387</v>
      </c>
      <c r="L815" s="7">
        <v>-507.40499999999997</v>
      </c>
    </row>
    <row r="816" spans="1:12">
      <c r="A816" s="6">
        <v>10</v>
      </c>
      <c r="B816" s="6">
        <v>19</v>
      </c>
      <c r="C816" s="6">
        <v>1</v>
      </c>
      <c r="D816" s="6" t="s">
        <v>9</v>
      </c>
      <c r="E816" s="7">
        <v>5.3620000000000001</v>
      </c>
      <c r="F816" s="7">
        <v>3.4279999999999999</v>
      </c>
      <c r="G816" s="7">
        <v>-34.838999999999999</v>
      </c>
      <c r="H816" s="7">
        <v>217.63499999999999</v>
      </c>
      <c r="I816" s="7">
        <v>-29.707000000000001</v>
      </c>
      <c r="J816" s="7">
        <v>-22.254000000000001</v>
      </c>
      <c r="K816" s="7">
        <v>-5.8460000000000001</v>
      </c>
      <c r="L816" s="7">
        <v>223.13200000000001</v>
      </c>
    </row>
    <row r="817" spans="1:12">
      <c r="A817" s="6">
        <v>10</v>
      </c>
      <c r="B817" s="6">
        <v>19</v>
      </c>
      <c r="C817" s="6">
        <v>1</v>
      </c>
      <c r="D817" s="6" t="s">
        <v>10</v>
      </c>
      <c r="E817" s="7">
        <v>-980.06299999999999</v>
      </c>
      <c r="F817" s="7">
        <v>-627.27300000000002</v>
      </c>
      <c r="G817" s="7">
        <v>-29.093</v>
      </c>
      <c r="H817" s="7">
        <v>186.76300000000001</v>
      </c>
      <c r="I817" s="7">
        <v>-24.638000000000002</v>
      </c>
      <c r="J817" s="7">
        <v>-18.457000000000001</v>
      </c>
      <c r="K817" s="7">
        <v>-5.657</v>
      </c>
      <c r="L817" s="7">
        <v>194.00200000000001</v>
      </c>
    </row>
    <row r="818" spans="1:12">
      <c r="A818" s="6">
        <v>10</v>
      </c>
      <c r="B818" s="6">
        <v>27</v>
      </c>
      <c r="C818" s="6">
        <v>6</v>
      </c>
      <c r="D818" s="6" t="s">
        <v>7</v>
      </c>
      <c r="E818" s="7">
        <v>54.064</v>
      </c>
      <c r="F818" s="7">
        <v>35.002000000000002</v>
      </c>
      <c r="G818" s="7">
        <v>-10.496</v>
      </c>
      <c r="H818" s="7">
        <v>73.385999999999996</v>
      </c>
      <c r="I818" s="7">
        <v>-7.3380000000000001</v>
      </c>
      <c r="J818" s="7">
        <v>-5.4969999999999999</v>
      </c>
      <c r="K818" s="7">
        <v>-3.6269999999999998</v>
      </c>
      <c r="L818" s="7">
        <v>69.884</v>
      </c>
    </row>
    <row r="819" spans="1:12">
      <c r="A819" s="6">
        <v>10</v>
      </c>
      <c r="B819" s="6">
        <v>27</v>
      </c>
      <c r="C819" s="6">
        <v>6</v>
      </c>
      <c r="D819" s="6" t="s">
        <v>8</v>
      </c>
      <c r="E819" s="7">
        <v>-44.436999999999998</v>
      </c>
      <c r="F819" s="7">
        <v>-28.736999999999998</v>
      </c>
      <c r="G819" s="7">
        <v>4.6429999999999998</v>
      </c>
      <c r="H819" s="7">
        <v>-35.587000000000003</v>
      </c>
      <c r="I819" s="7">
        <v>2.0510000000000002</v>
      </c>
      <c r="J819" s="7">
        <v>1.536</v>
      </c>
      <c r="K819" s="7">
        <v>2.198</v>
      </c>
      <c r="L819" s="7">
        <v>-28.5</v>
      </c>
    </row>
    <row r="820" spans="1:12">
      <c r="A820" s="6">
        <v>10</v>
      </c>
      <c r="B820" s="6">
        <v>27</v>
      </c>
      <c r="C820" s="6">
        <v>6</v>
      </c>
      <c r="D820" s="6" t="s">
        <v>9</v>
      </c>
      <c r="E820" s="7">
        <v>30.780999999999999</v>
      </c>
      <c r="F820" s="7">
        <v>19.917999999999999</v>
      </c>
      <c r="G820" s="7">
        <v>-4.6449999999999996</v>
      </c>
      <c r="H820" s="7">
        <v>33.667999999999999</v>
      </c>
      <c r="I820" s="7">
        <v>-2.9340000000000002</v>
      </c>
      <c r="J820" s="7">
        <v>-2.198</v>
      </c>
      <c r="K820" s="7">
        <v>-1.821</v>
      </c>
      <c r="L820" s="7">
        <v>30.745000000000001</v>
      </c>
    </row>
    <row r="821" spans="1:12">
      <c r="A821" s="6">
        <v>10</v>
      </c>
      <c r="B821" s="6">
        <v>27</v>
      </c>
      <c r="C821" s="6">
        <v>6</v>
      </c>
      <c r="D821" s="6" t="s">
        <v>10</v>
      </c>
      <c r="E821" s="7">
        <v>-72.454999999999998</v>
      </c>
      <c r="F821" s="7">
        <v>-47.04</v>
      </c>
      <c r="G821" s="7">
        <v>4.9320000000000004</v>
      </c>
      <c r="H821" s="7">
        <v>-34.787999999999997</v>
      </c>
      <c r="I821" s="7">
        <v>3.319</v>
      </c>
      <c r="J821" s="7">
        <v>2.4860000000000002</v>
      </c>
      <c r="K821" s="7">
        <v>1.764</v>
      </c>
      <c r="L821" s="7">
        <v>-32.39</v>
      </c>
    </row>
    <row r="822" spans="1:12">
      <c r="A822" s="6">
        <v>10</v>
      </c>
      <c r="B822" s="6">
        <v>27</v>
      </c>
      <c r="C822" s="6">
        <v>5</v>
      </c>
      <c r="D822" s="6" t="s">
        <v>7</v>
      </c>
      <c r="E822" s="7">
        <v>36.265999999999998</v>
      </c>
      <c r="F822" s="7">
        <v>23.010999999999999</v>
      </c>
      <c r="G822" s="7">
        <v>-21.606000000000002</v>
      </c>
      <c r="H822" s="7">
        <v>137.374</v>
      </c>
      <c r="I822" s="7">
        <v>-17.465</v>
      </c>
      <c r="J822" s="7">
        <v>-13.083</v>
      </c>
      <c r="K822" s="7">
        <v>-4.8869999999999996</v>
      </c>
      <c r="L822" s="7">
        <v>138.18100000000001</v>
      </c>
    </row>
    <row r="823" spans="1:12">
      <c r="A823" s="6">
        <v>10</v>
      </c>
      <c r="B823" s="6">
        <v>27</v>
      </c>
      <c r="C823" s="6">
        <v>5</v>
      </c>
      <c r="D823" s="6" t="s">
        <v>8</v>
      </c>
      <c r="E823" s="7">
        <v>-36.994</v>
      </c>
      <c r="F823" s="7">
        <v>-23.568999999999999</v>
      </c>
      <c r="G823" s="7">
        <v>15.188000000000001</v>
      </c>
      <c r="H823" s="7">
        <v>-99.221999999999994</v>
      </c>
      <c r="I823" s="7">
        <v>11.536</v>
      </c>
      <c r="J823" s="7">
        <v>8.6419999999999995</v>
      </c>
      <c r="K823" s="7">
        <v>4.0439999999999996</v>
      </c>
      <c r="L823" s="7">
        <v>-95.799000000000007</v>
      </c>
    </row>
    <row r="824" spans="1:12">
      <c r="A824" s="6">
        <v>10</v>
      </c>
      <c r="B824" s="6">
        <v>27</v>
      </c>
      <c r="C824" s="6">
        <v>5</v>
      </c>
      <c r="D824" s="6" t="s">
        <v>9</v>
      </c>
      <c r="E824" s="7">
        <v>22.893999999999998</v>
      </c>
      <c r="F824" s="7">
        <v>14.555999999999999</v>
      </c>
      <c r="G824" s="7">
        <v>-11.461</v>
      </c>
      <c r="H824" s="7">
        <v>73.650999999999996</v>
      </c>
      <c r="I824" s="7">
        <v>-9.0630000000000006</v>
      </c>
      <c r="J824" s="7">
        <v>-6.7889999999999997</v>
      </c>
      <c r="K824" s="7">
        <v>-2.7909999999999999</v>
      </c>
      <c r="L824" s="7">
        <v>73.119</v>
      </c>
    </row>
    <row r="825" spans="1:12">
      <c r="A825" s="6">
        <v>10</v>
      </c>
      <c r="B825" s="6">
        <v>27</v>
      </c>
      <c r="C825" s="6">
        <v>5</v>
      </c>
      <c r="D825" s="6" t="s">
        <v>10</v>
      </c>
      <c r="E825" s="7">
        <v>-172.227</v>
      </c>
      <c r="F825" s="7">
        <v>-110.863</v>
      </c>
      <c r="G825" s="7">
        <v>18.437999999999999</v>
      </c>
      <c r="H825" s="7">
        <v>-124.501</v>
      </c>
      <c r="I825" s="7">
        <v>13.753</v>
      </c>
      <c r="J825" s="7">
        <v>10.302</v>
      </c>
      <c r="K825" s="7">
        <v>5.577</v>
      </c>
      <c r="L825" s="7">
        <v>-121.619</v>
      </c>
    </row>
    <row r="826" spans="1:12">
      <c r="A826" s="6">
        <v>10</v>
      </c>
      <c r="B826" s="6">
        <v>27</v>
      </c>
      <c r="C826" s="6">
        <v>4</v>
      </c>
      <c r="D826" s="6" t="s">
        <v>7</v>
      </c>
      <c r="E826" s="7">
        <v>36.609000000000002</v>
      </c>
      <c r="F826" s="7">
        <v>23.428000000000001</v>
      </c>
      <c r="G826" s="7">
        <v>-24.523</v>
      </c>
      <c r="H826" s="7">
        <v>156.98400000000001</v>
      </c>
      <c r="I826" s="7">
        <v>-20.350000000000001</v>
      </c>
      <c r="J826" s="7">
        <v>-15.244</v>
      </c>
      <c r="K826" s="7">
        <v>-4.968</v>
      </c>
      <c r="L826" s="7">
        <v>160.398</v>
      </c>
    </row>
    <row r="827" spans="1:12">
      <c r="A827" s="6">
        <v>10</v>
      </c>
      <c r="B827" s="6">
        <v>27</v>
      </c>
      <c r="C827" s="6">
        <v>4</v>
      </c>
      <c r="D827" s="6" t="s">
        <v>8</v>
      </c>
      <c r="E827" s="7">
        <v>-34.555999999999997</v>
      </c>
      <c r="F827" s="7">
        <v>-22.094000000000001</v>
      </c>
      <c r="G827" s="7">
        <v>26.576000000000001</v>
      </c>
      <c r="H827" s="7">
        <v>-169.12299999999999</v>
      </c>
      <c r="I827" s="7">
        <v>21.581</v>
      </c>
      <c r="J827" s="7">
        <v>16.167000000000002</v>
      </c>
      <c r="K827" s="7">
        <v>5.952</v>
      </c>
      <c r="L827" s="7">
        <v>-170.94800000000001</v>
      </c>
    </row>
    <row r="828" spans="1:12">
      <c r="A828" s="6">
        <v>10</v>
      </c>
      <c r="B828" s="6">
        <v>27</v>
      </c>
      <c r="C828" s="6">
        <v>4</v>
      </c>
      <c r="D828" s="6" t="s">
        <v>9</v>
      </c>
      <c r="E828" s="7">
        <v>22.239000000000001</v>
      </c>
      <c r="F828" s="7">
        <v>14.226000000000001</v>
      </c>
      <c r="G828" s="7">
        <v>-15.941000000000001</v>
      </c>
      <c r="H828" s="7">
        <v>101.687</v>
      </c>
      <c r="I828" s="7">
        <v>-13.103</v>
      </c>
      <c r="J828" s="7">
        <v>-9.8160000000000007</v>
      </c>
      <c r="K828" s="7">
        <v>-3.4119999999999999</v>
      </c>
      <c r="L828" s="7">
        <v>103.545</v>
      </c>
    </row>
    <row r="829" spans="1:12">
      <c r="A829" s="6">
        <v>10</v>
      </c>
      <c r="B829" s="6">
        <v>27</v>
      </c>
      <c r="C829" s="6">
        <v>4</v>
      </c>
      <c r="D829" s="6" t="s">
        <v>10</v>
      </c>
      <c r="E829" s="7">
        <v>-268.154</v>
      </c>
      <c r="F829" s="7">
        <v>-172.114</v>
      </c>
      <c r="G829" s="7">
        <v>39.292000000000002</v>
      </c>
      <c r="H829" s="7">
        <v>-258.363</v>
      </c>
      <c r="I829" s="7">
        <v>30.919</v>
      </c>
      <c r="J829" s="7">
        <v>23.161999999999999</v>
      </c>
      <c r="K829" s="7">
        <v>10.432</v>
      </c>
      <c r="L829" s="7">
        <v>-259.54599999999999</v>
      </c>
    </row>
    <row r="830" spans="1:12">
      <c r="A830" s="6">
        <v>10</v>
      </c>
      <c r="B830" s="6">
        <v>27</v>
      </c>
      <c r="C830" s="6">
        <v>3</v>
      </c>
      <c r="D830" s="6" t="s">
        <v>7</v>
      </c>
      <c r="E830" s="7">
        <v>44.652999999999999</v>
      </c>
      <c r="F830" s="7">
        <v>28.495999999999999</v>
      </c>
      <c r="G830" s="7">
        <v>-29.707000000000001</v>
      </c>
      <c r="H830" s="7">
        <v>197.173</v>
      </c>
      <c r="I830" s="7">
        <v>-25.05</v>
      </c>
      <c r="J830" s="7">
        <v>-18.765000000000001</v>
      </c>
      <c r="K830" s="7">
        <v>-5.4589999999999996</v>
      </c>
      <c r="L830" s="7">
        <v>202.655</v>
      </c>
    </row>
    <row r="831" spans="1:12">
      <c r="A831" s="6">
        <v>10</v>
      </c>
      <c r="B831" s="6">
        <v>27</v>
      </c>
      <c r="C831" s="6">
        <v>3</v>
      </c>
      <c r="D831" s="6" t="s">
        <v>8</v>
      </c>
      <c r="E831" s="7">
        <v>-38.829000000000001</v>
      </c>
      <c r="F831" s="7">
        <v>-24.763999999999999</v>
      </c>
      <c r="G831" s="7">
        <v>29.117000000000001</v>
      </c>
      <c r="H831" s="7">
        <v>-193.434</v>
      </c>
      <c r="I831" s="7">
        <v>24.236999999999998</v>
      </c>
      <c r="J831" s="7">
        <v>18.155999999999999</v>
      </c>
      <c r="K831" s="7">
        <v>5.9930000000000003</v>
      </c>
      <c r="L831" s="7">
        <v>-198.672</v>
      </c>
    </row>
    <row r="832" spans="1:12">
      <c r="A832" s="6">
        <v>10</v>
      </c>
      <c r="B832" s="6">
        <v>27</v>
      </c>
      <c r="C832" s="6">
        <v>3</v>
      </c>
      <c r="D832" s="6" t="s">
        <v>9</v>
      </c>
      <c r="E832" s="7">
        <v>26.088000000000001</v>
      </c>
      <c r="F832" s="7">
        <v>16.643999999999998</v>
      </c>
      <c r="G832" s="7">
        <v>-18.344000000000001</v>
      </c>
      <c r="H832" s="7">
        <v>121.745</v>
      </c>
      <c r="I832" s="7">
        <v>-15.401999999999999</v>
      </c>
      <c r="J832" s="7">
        <v>-11.538</v>
      </c>
      <c r="K832" s="7">
        <v>-3.5790000000000002</v>
      </c>
      <c r="L832" s="7">
        <v>125.41500000000001</v>
      </c>
    </row>
    <row r="833" spans="1:12">
      <c r="A833" s="6">
        <v>10</v>
      </c>
      <c r="B833" s="6">
        <v>27</v>
      </c>
      <c r="C833" s="6">
        <v>3</v>
      </c>
      <c r="D833" s="6" t="s">
        <v>10</v>
      </c>
      <c r="E833" s="7">
        <v>-367.46499999999997</v>
      </c>
      <c r="F833" s="7">
        <v>-235.53100000000001</v>
      </c>
      <c r="G833" s="7">
        <v>68.510000000000005</v>
      </c>
      <c r="H833" s="7">
        <v>-447.38299999999998</v>
      </c>
      <c r="I833" s="7">
        <v>55.774999999999999</v>
      </c>
      <c r="J833" s="7">
        <v>41.780999999999999</v>
      </c>
      <c r="K833" s="7">
        <v>16.501999999999999</v>
      </c>
      <c r="L833" s="7">
        <v>-458.64100000000002</v>
      </c>
    </row>
    <row r="834" spans="1:12">
      <c r="A834" s="6">
        <v>10</v>
      </c>
      <c r="B834" s="6">
        <v>27</v>
      </c>
      <c r="C834" s="6">
        <v>2</v>
      </c>
      <c r="D834" s="6" t="s">
        <v>7</v>
      </c>
      <c r="E834" s="7">
        <v>34.555999999999997</v>
      </c>
      <c r="F834" s="7">
        <v>22.091000000000001</v>
      </c>
      <c r="G834" s="7">
        <v>-34.86</v>
      </c>
      <c r="H834" s="7">
        <v>223.184</v>
      </c>
      <c r="I834" s="7">
        <v>-29.530999999999999</v>
      </c>
      <c r="J834" s="7">
        <v>-22.122</v>
      </c>
      <c r="K834" s="7">
        <v>-5.867</v>
      </c>
      <c r="L834" s="7">
        <v>227.62100000000001</v>
      </c>
    </row>
    <row r="835" spans="1:12">
      <c r="A835" s="6">
        <v>10</v>
      </c>
      <c r="B835" s="6">
        <v>27</v>
      </c>
      <c r="C835" s="6">
        <v>2</v>
      </c>
      <c r="D835" s="6" t="s">
        <v>8</v>
      </c>
      <c r="E835" s="7">
        <v>-33.481999999999999</v>
      </c>
      <c r="F835" s="7">
        <v>-21.376999999999999</v>
      </c>
      <c r="G835" s="7">
        <v>34.536000000000001</v>
      </c>
      <c r="H835" s="7">
        <v>-226.13</v>
      </c>
      <c r="I835" s="7">
        <v>29.141999999999999</v>
      </c>
      <c r="J835" s="7">
        <v>21.831</v>
      </c>
      <c r="K835" s="7">
        <v>6.4450000000000003</v>
      </c>
      <c r="L835" s="7">
        <v>-232.97499999999999</v>
      </c>
    </row>
    <row r="836" spans="1:12">
      <c r="A836" s="6">
        <v>10</v>
      </c>
      <c r="B836" s="6">
        <v>27</v>
      </c>
      <c r="C836" s="6">
        <v>2</v>
      </c>
      <c r="D836" s="6" t="s">
        <v>9</v>
      </c>
      <c r="E836" s="7">
        <v>21.262</v>
      </c>
      <c r="F836" s="7">
        <v>13.584</v>
      </c>
      <c r="G836" s="7">
        <v>-21.661999999999999</v>
      </c>
      <c r="H836" s="7">
        <v>140.18100000000001</v>
      </c>
      <c r="I836" s="7">
        <v>-18.335000000000001</v>
      </c>
      <c r="J836" s="7">
        <v>-13.734999999999999</v>
      </c>
      <c r="K836" s="7">
        <v>-3.8479999999999999</v>
      </c>
      <c r="L836" s="7">
        <v>143.93600000000001</v>
      </c>
    </row>
    <row r="837" spans="1:12">
      <c r="A837" s="6">
        <v>10</v>
      </c>
      <c r="B837" s="6">
        <v>27</v>
      </c>
      <c r="C837" s="6">
        <v>2</v>
      </c>
      <c r="D837" s="6" t="s">
        <v>10</v>
      </c>
      <c r="E837" s="7">
        <v>-463.185</v>
      </c>
      <c r="F837" s="7">
        <v>-296.64699999999999</v>
      </c>
      <c r="G837" s="7">
        <v>102.407</v>
      </c>
      <c r="H837" s="7">
        <v>-666.42600000000004</v>
      </c>
      <c r="I837" s="7">
        <v>85.033000000000001</v>
      </c>
      <c r="J837" s="7">
        <v>63.698999999999998</v>
      </c>
      <c r="K837" s="7">
        <v>22.942</v>
      </c>
      <c r="L837" s="7">
        <v>-690.505</v>
      </c>
    </row>
    <row r="838" spans="1:12">
      <c r="A838" s="6">
        <v>10</v>
      </c>
      <c r="B838" s="6">
        <v>27</v>
      </c>
      <c r="C838" s="6">
        <v>1</v>
      </c>
      <c r="D838" s="6" t="s">
        <v>7</v>
      </c>
      <c r="E838" s="7">
        <v>20.076000000000001</v>
      </c>
      <c r="F838" s="7">
        <v>12.834</v>
      </c>
      <c r="G838" s="7">
        <v>-35.941000000000003</v>
      </c>
      <c r="H838" s="7">
        <v>221.68</v>
      </c>
      <c r="I838" s="7">
        <v>-30.651</v>
      </c>
      <c r="J838" s="7">
        <v>-22.962</v>
      </c>
      <c r="K838" s="7">
        <v>-5.7069999999999999</v>
      </c>
      <c r="L838" s="7">
        <v>225.387</v>
      </c>
    </row>
    <row r="839" spans="1:12">
      <c r="A839" s="6">
        <v>10</v>
      </c>
      <c r="B839" s="6">
        <v>27</v>
      </c>
      <c r="C839" s="6">
        <v>1</v>
      </c>
      <c r="D839" s="6" t="s">
        <v>8</v>
      </c>
      <c r="E839" s="7">
        <v>-8.5519999999999996</v>
      </c>
      <c r="F839" s="7">
        <v>-5.4640000000000004</v>
      </c>
      <c r="G839" s="7">
        <v>70.084000000000003</v>
      </c>
      <c r="H839" s="7">
        <v>-438.42899999999997</v>
      </c>
      <c r="I839" s="7">
        <v>59.753999999999998</v>
      </c>
      <c r="J839" s="7">
        <v>44.762999999999998</v>
      </c>
      <c r="K839" s="7">
        <v>11.827</v>
      </c>
      <c r="L839" s="7">
        <v>-449.85</v>
      </c>
    </row>
    <row r="840" spans="1:12">
      <c r="A840" s="6">
        <v>10</v>
      </c>
      <c r="B840" s="6">
        <v>27</v>
      </c>
      <c r="C840" s="6">
        <v>1</v>
      </c>
      <c r="D840" s="6" t="s">
        <v>9</v>
      </c>
      <c r="E840" s="7">
        <v>7.5330000000000004</v>
      </c>
      <c r="F840" s="7">
        <v>4.8150000000000004</v>
      </c>
      <c r="G840" s="7">
        <v>-27.895</v>
      </c>
      <c r="H840" s="7">
        <v>173.649</v>
      </c>
      <c r="I840" s="7">
        <v>-23.791</v>
      </c>
      <c r="J840" s="7">
        <v>-17.821999999999999</v>
      </c>
      <c r="K840" s="7">
        <v>-4.6139999999999999</v>
      </c>
      <c r="L840" s="7">
        <v>177.69399999999999</v>
      </c>
    </row>
    <row r="841" spans="1:12">
      <c r="A841" s="6">
        <v>10</v>
      </c>
      <c r="B841" s="6">
        <v>27</v>
      </c>
      <c r="C841" s="6">
        <v>1</v>
      </c>
      <c r="D841" s="6" t="s">
        <v>10</v>
      </c>
      <c r="E841" s="7">
        <v>-547.83199999999999</v>
      </c>
      <c r="F841" s="7">
        <v>-350.7</v>
      </c>
      <c r="G841" s="7">
        <v>139.589</v>
      </c>
      <c r="H841" s="7">
        <v>-900.89599999999996</v>
      </c>
      <c r="I841" s="7">
        <v>117.285</v>
      </c>
      <c r="J841" s="7">
        <v>87.86</v>
      </c>
      <c r="K841" s="7">
        <v>29.486999999999998</v>
      </c>
      <c r="L841" s="7">
        <v>-937.71500000000003</v>
      </c>
    </row>
    <row r="842" spans="1:12">
      <c r="A842" s="6">
        <v>11</v>
      </c>
      <c r="B842" s="6">
        <v>10</v>
      </c>
      <c r="C842" s="6">
        <v>6</v>
      </c>
      <c r="D842" s="6" t="s">
        <v>7</v>
      </c>
      <c r="E842" s="7">
        <v>-11.08</v>
      </c>
      <c r="F842" s="7">
        <v>-6.73</v>
      </c>
      <c r="G842" s="7">
        <v>-1.653</v>
      </c>
      <c r="H842" s="7">
        <v>18.632999999999999</v>
      </c>
      <c r="I842" s="7">
        <v>-1.2749999999999999</v>
      </c>
      <c r="J842" s="7">
        <v>-0.95499999999999996</v>
      </c>
      <c r="K842" s="7">
        <v>-0.49399999999999999</v>
      </c>
      <c r="L842" s="7">
        <v>18.753</v>
      </c>
    </row>
    <row r="843" spans="1:12">
      <c r="A843" s="6">
        <v>11</v>
      </c>
      <c r="B843" s="6">
        <v>10</v>
      </c>
      <c r="C843" s="6">
        <v>6</v>
      </c>
      <c r="D843" s="6" t="s">
        <v>8</v>
      </c>
      <c r="E843" s="7">
        <v>9.0039999999999996</v>
      </c>
      <c r="F843" s="7">
        <v>5.5209999999999999</v>
      </c>
      <c r="G843" s="7">
        <v>0.70399999999999996</v>
      </c>
      <c r="H843" s="7">
        <v>-8.5990000000000002</v>
      </c>
      <c r="I843" s="7">
        <v>0.47599999999999998</v>
      </c>
      <c r="J843" s="7">
        <v>0.35699999999999998</v>
      </c>
      <c r="K843" s="7">
        <v>0.28199999999999997</v>
      </c>
      <c r="L843" s="7">
        <v>-8.3360000000000003</v>
      </c>
    </row>
    <row r="844" spans="1:12">
      <c r="A844" s="6">
        <v>11</v>
      </c>
      <c r="B844" s="6">
        <v>10</v>
      </c>
      <c r="C844" s="6">
        <v>6</v>
      </c>
      <c r="D844" s="6" t="s">
        <v>9</v>
      </c>
      <c r="E844" s="7">
        <v>-6.2759999999999998</v>
      </c>
      <c r="F844" s="7">
        <v>-3.8279999999999998</v>
      </c>
      <c r="G844" s="7">
        <v>-0.73299999999999998</v>
      </c>
      <c r="H844" s="7">
        <v>8.4809999999999999</v>
      </c>
      <c r="I844" s="7">
        <v>-0.54700000000000004</v>
      </c>
      <c r="J844" s="7">
        <v>-0.41</v>
      </c>
      <c r="K844" s="7">
        <v>-0.24199999999999999</v>
      </c>
      <c r="L844" s="7">
        <v>8.4659999999999993</v>
      </c>
    </row>
    <row r="845" spans="1:12">
      <c r="A845" s="6">
        <v>11</v>
      </c>
      <c r="B845" s="6">
        <v>10</v>
      </c>
      <c r="C845" s="6">
        <v>6</v>
      </c>
      <c r="D845" s="6" t="s">
        <v>10</v>
      </c>
      <c r="E845" s="7">
        <v>-19.062999999999999</v>
      </c>
      <c r="F845" s="7">
        <v>-11.512</v>
      </c>
      <c r="G845" s="7">
        <v>-0.82499999999999996</v>
      </c>
      <c r="H845" s="7">
        <v>9.2889999999999997</v>
      </c>
      <c r="I845" s="7">
        <v>-0.63600000000000001</v>
      </c>
      <c r="J845" s="7">
        <v>-0.47599999999999998</v>
      </c>
      <c r="K845" s="7">
        <v>-0.246</v>
      </c>
      <c r="L845" s="7">
        <v>9.3480000000000008</v>
      </c>
    </row>
    <row r="846" spans="1:12">
      <c r="A846" s="6">
        <v>11</v>
      </c>
      <c r="B846" s="6">
        <v>10</v>
      </c>
      <c r="C846" s="6">
        <v>5</v>
      </c>
      <c r="D846" s="6" t="s">
        <v>7</v>
      </c>
      <c r="E846" s="7">
        <v>-7.242</v>
      </c>
      <c r="F846" s="7">
        <v>-4.5369999999999999</v>
      </c>
      <c r="G846" s="7">
        <v>-2.387</v>
      </c>
      <c r="H846" s="7">
        <v>25.228999999999999</v>
      </c>
      <c r="I846" s="7">
        <v>-1.948</v>
      </c>
      <c r="J846" s="7">
        <v>-1.46</v>
      </c>
      <c r="K846" s="7">
        <v>-0.52700000000000002</v>
      </c>
      <c r="L846" s="7">
        <v>25.568999999999999</v>
      </c>
    </row>
    <row r="847" spans="1:12">
      <c r="A847" s="6">
        <v>11</v>
      </c>
      <c r="B847" s="6">
        <v>10</v>
      </c>
      <c r="C847" s="6">
        <v>5</v>
      </c>
      <c r="D847" s="6" t="s">
        <v>8</v>
      </c>
      <c r="E847" s="7">
        <v>7.6879999999999997</v>
      </c>
      <c r="F847" s="7">
        <v>4.79</v>
      </c>
      <c r="G847" s="7">
        <v>1.657</v>
      </c>
      <c r="H847" s="7">
        <v>-18.018000000000001</v>
      </c>
      <c r="I847" s="7">
        <v>1.28</v>
      </c>
      <c r="J847" s="7">
        <v>0.95899999999999996</v>
      </c>
      <c r="K847" s="7">
        <v>0.437</v>
      </c>
      <c r="L847" s="7">
        <v>-17.687999999999999</v>
      </c>
    </row>
    <row r="848" spans="1:12">
      <c r="A848" s="6">
        <v>11</v>
      </c>
      <c r="B848" s="6">
        <v>10</v>
      </c>
      <c r="C848" s="6">
        <v>5</v>
      </c>
      <c r="D848" s="6" t="s">
        <v>9</v>
      </c>
      <c r="E848" s="7">
        <v>-4.6660000000000004</v>
      </c>
      <c r="F848" s="7">
        <v>-2.915</v>
      </c>
      <c r="G848" s="7">
        <v>-1.26</v>
      </c>
      <c r="H848" s="7">
        <v>13.464</v>
      </c>
      <c r="I848" s="7">
        <v>-1.0089999999999999</v>
      </c>
      <c r="J848" s="7">
        <v>-0.75600000000000001</v>
      </c>
      <c r="K848" s="7">
        <v>-0.30099999999999999</v>
      </c>
      <c r="L848" s="7">
        <v>13.518000000000001</v>
      </c>
    </row>
    <row r="849" spans="1:12">
      <c r="A849" s="6">
        <v>11</v>
      </c>
      <c r="B849" s="6">
        <v>10</v>
      </c>
      <c r="C849" s="6">
        <v>5</v>
      </c>
      <c r="D849" s="6" t="s">
        <v>10</v>
      </c>
      <c r="E849" s="7">
        <v>-43.771999999999998</v>
      </c>
      <c r="F849" s="7">
        <v>-26.823</v>
      </c>
      <c r="G849" s="7">
        <v>-2.3959999999999999</v>
      </c>
      <c r="H849" s="7">
        <v>26.516999999999999</v>
      </c>
      <c r="I849" s="7">
        <v>-1.883</v>
      </c>
      <c r="J849" s="7">
        <v>-1.411</v>
      </c>
      <c r="K849" s="7">
        <v>-0.66200000000000003</v>
      </c>
      <c r="L849" s="7">
        <v>26.797999999999998</v>
      </c>
    </row>
    <row r="850" spans="1:12">
      <c r="A850" s="6">
        <v>11</v>
      </c>
      <c r="B850" s="6">
        <v>10</v>
      </c>
      <c r="C850" s="6">
        <v>4</v>
      </c>
      <c r="D850" s="6" t="s">
        <v>7</v>
      </c>
      <c r="E850" s="7">
        <v>-7.7320000000000002</v>
      </c>
      <c r="F850" s="7">
        <v>-4.7889999999999997</v>
      </c>
      <c r="G850" s="7">
        <v>-2.4369999999999998</v>
      </c>
      <c r="H850" s="7">
        <v>26.012</v>
      </c>
      <c r="I850" s="7">
        <v>-2.028</v>
      </c>
      <c r="J850" s="7">
        <v>-1.5189999999999999</v>
      </c>
      <c r="K850" s="7">
        <v>-0.49099999999999999</v>
      </c>
      <c r="L850" s="7">
        <v>26.638000000000002</v>
      </c>
    </row>
    <row r="851" spans="1:12">
      <c r="A851" s="6">
        <v>11</v>
      </c>
      <c r="B851" s="6">
        <v>10</v>
      </c>
      <c r="C851" s="6">
        <v>4</v>
      </c>
      <c r="D851" s="6" t="s">
        <v>8</v>
      </c>
      <c r="E851" s="7">
        <v>7.5010000000000003</v>
      </c>
      <c r="F851" s="7">
        <v>4.6529999999999996</v>
      </c>
      <c r="G851" s="7">
        <v>2.411</v>
      </c>
      <c r="H851" s="7">
        <v>-25.497</v>
      </c>
      <c r="I851" s="7">
        <v>1.9530000000000001</v>
      </c>
      <c r="J851" s="7">
        <v>1.4630000000000001</v>
      </c>
      <c r="K851" s="7">
        <v>0.54800000000000004</v>
      </c>
      <c r="L851" s="7">
        <v>-25.757000000000001</v>
      </c>
    </row>
    <row r="852" spans="1:12">
      <c r="A852" s="6">
        <v>11</v>
      </c>
      <c r="B852" s="6">
        <v>10</v>
      </c>
      <c r="C852" s="6">
        <v>4</v>
      </c>
      <c r="D852" s="6" t="s">
        <v>9</v>
      </c>
      <c r="E852" s="7">
        <v>-4.76</v>
      </c>
      <c r="F852" s="7">
        <v>-2.9510000000000001</v>
      </c>
      <c r="G852" s="7">
        <v>-1.5109999999999999</v>
      </c>
      <c r="H852" s="7">
        <v>16.042000000000002</v>
      </c>
      <c r="I852" s="7">
        <v>-1.244</v>
      </c>
      <c r="J852" s="7">
        <v>-0.93200000000000005</v>
      </c>
      <c r="K852" s="7">
        <v>-0.32500000000000001</v>
      </c>
      <c r="L852" s="7">
        <v>16.373000000000001</v>
      </c>
    </row>
    <row r="853" spans="1:12">
      <c r="A853" s="6">
        <v>11</v>
      </c>
      <c r="B853" s="6">
        <v>10</v>
      </c>
      <c r="C853" s="6">
        <v>4</v>
      </c>
      <c r="D853" s="6" t="s">
        <v>10</v>
      </c>
      <c r="E853" s="7">
        <v>-68.070999999999998</v>
      </c>
      <c r="F853" s="7">
        <v>-41.895000000000003</v>
      </c>
      <c r="G853" s="7">
        <v>-4.4589999999999996</v>
      </c>
      <c r="H853" s="7">
        <v>48.606999999999999</v>
      </c>
      <c r="I853" s="7">
        <v>-3.5779999999999998</v>
      </c>
      <c r="J853" s="7">
        <v>-2.681</v>
      </c>
      <c r="K853" s="7">
        <v>-1.1379999999999999</v>
      </c>
      <c r="L853" s="7">
        <v>49.512999999999998</v>
      </c>
    </row>
    <row r="854" spans="1:12">
      <c r="A854" s="6">
        <v>11</v>
      </c>
      <c r="B854" s="6">
        <v>10</v>
      </c>
      <c r="C854" s="6">
        <v>3</v>
      </c>
      <c r="D854" s="6" t="s">
        <v>7</v>
      </c>
      <c r="E854" s="7">
        <v>-7.718</v>
      </c>
      <c r="F854" s="7">
        <v>-4.7930000000000001</v>
      </c>
      <c r="G854" s="7">
        <v>-1.782</v>
      </c>
      <c r="H854" s="7">
        <v>19.899999999999999</v>
      </c>
      <c r="I854" s="7">
        <v>-1.502</v>
      </c>
      <c r="J854" s="7">
        <v>-1.125</v>
      </c>
      <c r="K854" s="7">
        <v>-0.316</v>
      </c>
      <c r="L854" s="7">
        <v>20.367000000000001</v>
      </c>
    </row>
    <row r="855" spans="1:12">
      <c r="A855" s="6">
        <v>11</v>
      </c>
      <c r="B855" s="6">
        <v>10</v>
      </c>
      <c r="C855" s="6">
        <v>3</v>
      </c>
      <c r="D855" s="6" t="s">
        <v>8</v>
      </c>
      <c r="E855" s="7">
        <v>7.4029999999999996</v>
      </c>
      <c r="F855" s="7">
        <v>4.601</v>
      </c>
      <c r="G855" s="7">
        <v>1.8740000000000001</v>
      </c>
      <c r="H855" s="7">
        <v>-20.821999999999999</v>
      </c>
      <c r="I855" s="7">
        <v>1.5509999999999999</v>
      </c>
      <c r="J855" s="7">
        <v>1.1619999999999999</v>
      </c>
      <c r="K855" s="7">
        <v>0.39800000000000002</v>
      </c>
      <c r="L855" s="7">
        <v>-21.343</v>
      </c>
    </row>
    <row r="856" spans="1:12">
      <c r="A856" s="6">
        <v>11</v>
      </c>
      <c r="B856" s="6">
        <v>10</v>
      </c>
      <c r="C856" s="6">
        <v>3</v>
      </c>
      <c r="D856" s="6" t="s">
        <v>9</v>
      </c>
      <c r="E856" s="7">
        <v>-4.7249999999999996</v>
      </c>
      <c r="F856" s="7">
        <v>-2.9359999999999999</v>
      </c>
      <c r="G856" s="7">
        <v>-1.1359999999999999</v>
      </c>
      <c r="H856" s="7">
        <v>12.638</v>
      </c>
      <c r="I856" s="7">
        <v>-0.95399999999999996</v>
      </c>
      <c r="J856" s="7">
        <v>-0.71499999999999997</v>
      </c>
      <c r="K856" s="7">
        <v>-0.223</v>
      </c>
      <c r="L856" s="7">
        <v>13.034000000000001</v>
      </c>
    </row>
    <row r="857" spans="1:12">
      <c r="A857" s="6">
        <v>11</v>
      </c>
      <c r="B857" s="6">
        <v>10</v>
      </c>
      <c r="C857" s="6">
        <v>3</v>
      </c>
      <c r="D857" s="6" t="s">
        <v>10</v>
      </c>
      <c r="E857" s="7">
        <v>-92.245999999999995</v>
      </c>
      <c r="F857" s="7">
        <v>-56.887</v>
      </c>
      <c r="G857" s="7">
        <v>-6.5640000000000001</v>
      </c>
      <c r="H857" s="7">
        <v>71.272999999999996</v>
      </c>
      <c r="I857" s="7">
        <v>-5.3550000000000004</v>
      </c>
      <c r="J857" s="7">
        <v>-4.0119999999999996</v>
      </c>
      <c r="K857" s="7">
        <v>-1.5820000000000001</v>
      </c>
      <c r="L857" s="7">
        <v>73.230999999999995</v>
      </c>
    </row>
    <row r="858" spans="1:12">
      <c r="A858" s="6">
        <v>11</v>
      </c>
      <c r="B858" s="6">
        <v>10</v>
      </c>
      <c r="C858" s="6">
        <v>2</v>
      </c>
      <c r="D858" s="6" t="s">
        <v>7</v>
      </c>
      <c r="E858" s="7">
        <v>-7.577</v>
      </c>
      <c r="F858" s="7">
        <v>-4.6970000000000001</v>
      </c>
      <c r="G858" s="7">
        <v>-2.2559999999999998</v>
      </c>
      <c r="H858" s="7">
        <v>23.966000000000001</v>
      </c>
      <c r="I858" s="7">
        <v>-1.9119999999999999</v>
      </c>
      <c r="J858" s="7">
        <v>-1.4319999999999999</v>
      </c>
      <c r="K858" s="7">
        <v>-0.38500000000000001</v>
      </c>
      <c r="L858" s="7">
        <v>24.484000000000002</v>
      </c>
    </row>
    <row r="859" spans="1:12">
      <c r="A859" s="6">
        <v>11</v>
      </c>
      <c r="B859" s="6">
        <v>10</v>
      </c>
      <c r="C859" s="6">
        <v>2</v>
      </c>
      <c r="D859" s="6" t="s">
        <v>8</v>
      </c>
      <c r="E859" s="7">
        <v>8.4350000000000005</v>
      </c>
      <c r="F859" s="7">
        <v>5.2359999999999998</v>
      </c>
      <c r="G859" s="7">
        <v>1.998</v>
      </c>
      <c r="H859" s="7">
        <v>-22.097000000000001</v>
      </c>
      <c r="I859" s="7">
        <v>1.675</v>
      </c>
      <c r="J859" s="7">
        <v>1.2549999999999999</v>
      </c>
      <c r="K859" s="7">
        <v>0.39400000000000002</v>
      </c>
      <c r="L859" s="7">
        <v>-22.77</v>
      </c>
    </row>
    <row r="860" spans="1:12">
      <c r="A860" s="6">
        <v>11</v>
      </c>
      <c r="B860" s="6">
        <v>10</v>
      </c>
      <c r="C860" s="6">
        <v>2</v>
      </c>
      <c r="D860" s="6" t="s">
        <v>9</v>
      </c>
      <c r="E860" s="7">
        <v>-5.0039999999999996</v>
      </c>
      <c r="F860" s="7">
        <v>-3.1040000000000001</v>
      </c>
      <c r="G860" s="7">
        <v>-1.3260000000000001</v>
      </c>
      <c r="H860" s="7">
        <v>14.342000000000001</v>
      </c>
      <c r="I860" s="7">
        <v>-1.121</v>
      </c>
      <c r="J860" s="7">
        <v>-0.84</v>
      </c>
      <c r="K860" s="7">
        <v>-0.24399999999999999</v>
      </c>
      <c r="L860" s="7">
        <v>14.766999999999999</v>
      </c>
    </row>
    <row r="861" spans="1:12">
      <c r="A861" s="6">
        <v>11</v>
      </c>
      <c r="B861" s="6">
        <v>10</v>
      </c>
      <c r="C861" s="6">
        <v>2</v>
      </c>
      <c r="D861" s="6" t="s">
        <v>10</v>
      </c>
      <c r="E861" s="7">
        <v>-116.27200000000001</v>
      </c>
      <c r="F861" s="7">
        <v>-71.786000000000001</v>
      </c>
      <c r="G861" s="7">
        <v>-8.6430000000000007</v>
      </c>
      <c r="H861" s="7">
        <v>93.643000000000001</v>
      </c>
      <c r="I861" s="7">
        <v>-7.1449999999999996</v>
      </c>
      <c r="J861" s="7">
        <v>-5.3520000000000003</v>
      </c>
      <c r="K861" s="7">
        <v>-1.9870000000000001</v>
      </c>
      <c r="L861" s="7">
        <v>96.911000000000001</v>
      </c>
    </row>
    <row r="862" spans="1:12">
      <c r="A862" s="6">
        <v>11</v>
      </c>
      <c r="B862" s="6">
        <v>10</v>
      </c>
      <c r="C862" s="6">
        <v>1</v>
      </c>
      <c r="D862" s="6" t="s">
        <v>7</v>
      </c>
      <c r="E862" s="7">
        <v>-4.9530000000000003</v>
      </c>
      <c r="F862" s="7">
        <v>-3.0680000000000001</v>
      </c>
      <c r="G862" s="7">
        <v>-2.3820000000000001</v>
      </c>
      <c r="H862" s="7">
        <v>24.318999999999999</v>
      </c>
      <c r="I862" s="7">
        <v>-2.0329999999999999</v>
      </c>
      <c r="J862" s="7">
        <v>-1.5229999999999999</v>
      </c>
      <c r="K862" s="7">
        <v>-0.375</v>
      </c>
      <c r="L862" s="7">
        <v>24.701000000000001</v>
      </c>
    </row>
    <row r="863" spans="1:12">
      <c r="A863" s="6">
        <v>11</v>
      </c>
      <c r="B863" s="6">
        <v>10</v>
      </c>
      <c r="C863" s="6">
        <v>1</v>
      </c>
      <c r="D863" s="6" t="s">
        <v>8</v>
      </c>
      <c r="E863" s="7">
        <v>2.6850000000000001</v>
      </c>
      <c r="F863" s="7">
        <v>1.669</v>
      </c>
      <c r="G863" s="7">
        <v>5.5940000000000003</v>
      </c>
      <c r="H863" s="7">
        <v>-58.223999999999997</v>
      </c>
      <c r="I863" s="7">
        <v>4.7699999999999996</v>
      </c>
      <c r="J863" s="7">
        <v>3.5739999999999998</v>
      </c>
      <c r="K863" s="7">
        <v>0.94599999999999995</v>
      </c>
      <c r="L863" s="7">
        <v>-59.762999999999998</v>
      </c>
    </row>
    <row r="864" spans="1:12">
      <c r="A864" s="6">
        <v>11</v>
      </c>
      <c r="B864" s="6">
        <v>10</v>
      </c>
      <c r="C864" s="6">
        <v>1</v>
      </c>
      <c r="D864" s="6" t="s">
        <v>9</v>
      </c>
      <c r="E864" s="7">
        <v>-2.0099999999999998</v>
      </c>
      <c r="F864" s="7">
        <v>-1.246</v>
      </c>
      <c r="G864" s="7">
        <v>-2.0979999999999999</v>
      </c>
      <c r="H864" s="7">
        <v>21.710999999999999</v>
      </c>
      <c r="I864" s="7">
        <v>-1.79</v>
      </c>
      <c r="J864" s="7">
        <v>-1.341</v>
      </c>
      <c r="K864" s="7">
        <v>-0.34799999999999998</v>
      </c>
      <c r="L864" s="7">
        <v>22.227</v>
      </c>
    </row>
    <row r="865" spans="1:12">
      <c r="A865" s="6">
        <v>11</v>
      </c>
      <c r="B865" s="6">
        <v>10</v>
      </c>
      <c r="C865" s="6">
        <v>1</v>
      </c>
      <c r="D865" s="6" t="s">
        <v>10</v>
      </c>
      <c r="E865" s="7">
        <v>-139.49799999999999</v>
      </c>
      <c r="F865" s="7">
        <v>-86.186000000000007</v>
      </c>
      <c r="G865" s="7">
        <v>-10.821</v>
      </c>
      <c r="H865" s="7">
        <v>116.517</v>
      </c>
      <c r="I865" s="7">
        <v>-9.0389999999999997</v>
      </c>
      <c r="J865" s="7">
        <v>-6.7709999999999999</v>
      </c>
      <c r="K865" s="7">
        <v>-2.3809999999999998</v>
      </c>
      <c r="L865" s="7">
        <v>121.17100000000001</v>
      </c>
    </row>
    <row r="866" spans="1:12">
      <c r="A866" s="6">
        <v>11</v>
      </c>
      <c r="B866" s="6">
        <v>14</v>
      </c>
      <c r="C866" s="6">
        <v>6</v>
      </c>
      <c r="D866" s="6" t="s">
        <v>7</v>
      </c>
      <c r="E866" s="7">
        <v>-5.6189999999999998</v>
      </c>
      <c r="F866" s="7">
        <v>-3.42</v>
      </c>
      <c r="G866" s="7">
        <v>-2.8119999999999998</v>
      </c>
      <c r="H866" s="7">
        <v>31.617999999999999</v>
      </c>
      <c r="I866" s="7">
        <v>-2.1749999999999998</v>
      </c>
      <c r="J866" s="7">
        <v>-1.629</v>
      </c>
      <c r="K866" s="7">
        <v>-0.83099999999999996</v>
      </c>
      <c r="L866" s="7">
        <v>31.867999999999999</v>
      </c>
    </row>
    <row r="867" spans="1:12">
      <c r="A867" s="6">
        <v>11</v>
      </c>
      <c r="B867" s="6">
        <v>14</v>
      </c>
      <c r="C867" s="6">
        <v>6</v>
      </c>
      <c r="D867" s="6" t="s">
        <v>8</v>
      </c>
      <c r="E867" s="7">
        <v>4.6379999999999999</v>
      </c>
      <c r="F867" s="7">
        <v>2.8460000000000001</v>
      </c>
      <c r="G867" s="7">
        <v>1.8009999999999999</v>
      </c>
      <c r="H867" s="7">
        <v>-20.79</v>
      </c>
      <c r="I867" s="7">
        <v>1.347</v>
      </c>
      <c r="J867" s="7">
        <v>1.0089999999999999</v>
      </c>
      <c r="K867" s="7">
        <v>0.59099999999999997</v>
      </c>
      <c r="L867" s="7">
        <v>-20.763999999999999</v>
      </c>
    </row>
    <row r="868" spans="1:12">
      <c r="A868" s="6">
        <v>11</v>
      </c>
      <c r="B868" s="6">
        <v>14</v>
      </c>
      <c r="C868" s="6">
        <v>6</v>
      </c>
      <c r="D868" s="6" t="s">
        <v>9</v>
      </c>
      <c r="E868" s="7">
        <v>-3.2050000000000001</v>
      </c>
      <c r="F868" s="7">
        <v>-1.958</v>
      </c>
      <c r="G868" s="7">
        <v>-1.4410000000000001</v>
      </c>
      <c r="H868" s="7">
        <v>16.37</v>
      </c>
      <c r="I868" s="7">
        <v>-1.1000000000000001</v>
      </c>
      <c r="J868" s="7">
        <v>-0.82399999999999995</v>
      </c>
      <c r="K868" s="7">
        <v>-0.44500000000000001</v>
      </c>
      <c r="L868" s="7">
        <v>16.446999999999999</v>
      </c>
    </row>
    <row r="869" spans="1:12">
      <c r="A869" s="6">
        <v>11</v>
      </c>
      <c r="B869" s="6">
        <v>14</v>
      </c>
      <c r="C869" s="6">
        <v>6</v>
      </c>
      <c r="D869" s="6" t="s">
        <v>10</v>
      </c>
      <c r="E869" s="7">
        <v>-43.988</v>
      </c>
      <c r="F869" s="7">
        <v>-26.456</v>
      </c>
      <c r="G869" s="7">
        <v>0.20399999999999999</v>
      </c>
      <c r="H869" s="7">
        <v>-2.319</v>
      </c>
      <c r="I869" s="7">
        <v>0.154</v>
      </c>
      <c r="J869" s="7">
        <v>0.11600000000000001</v>
      </c>
      <c r="K869" s="7">
        <v>6.3E-2</v>
      </c>
      <c r="L869" s="7">
        <v>-2.3090000000000002</v>
      </c>
    </row>
    <row r="870" spans="1:12">
      <c r="A870" s="6">
        <v>11</v>
      </c>
      <c r="B870" s="6">
        <v>14</v>
      </c>
      <c r="C870" s="6">
        <v>5</v>
      </c>
      <c r="D870" s="6" t="s">
        <v>7</v>
      </c>
      <c r="E870" s="7">
        <v>-3.75</v>
      </c>
      <c r="F870" s="7">
        <v>-2.37</v>
      </c>
      <c r="G870" s="7">
        <v>-3.633</v>
      </c>
      <c r="H870" s="7">
        <v>38.728999999999999</v>
      </c>
      <c r="I870" s="7">
        <v>-2.9510000000000001</v>
      </c>
      <c r="J870" s="7">
        <v>-2.2109999999999999</v>
      </c>
      <c r="K870" s="7">
        <v>-0.83799999999999997</v>
      </c>
      <c r="L870" s="7">
        <v>39.298000000000002</v>
      </c>
    </row>
    <row r="871" spans="1:12">
      <c r="A871" s="6">
        <v>11</v>
      </c>
      <c r="B871" s="6">
        <v>14</v>
      </c>
      <c r="C871" s="6">
        <v>5</v>
      </c>
      <c r="D871" s="6" t="s">
        <v>8</v>
      </c>
      <c r="E871" s="7">
        <v>3.9769999999999999</v>
      </c>
      <c r="F871" s="7">
        <v>2.4969999999999999</v>
      </c>
      <c r="G871" s="7">
        <v>3.0819999999999999</v>
      </c>
      <c r="H871" s="7">
        <v>-33.299999999999997</v>
      </c>
      <c r="I871" s="7">
        <v>2.4449999999999998</v>
      </c>
      <c r="J871" s="7">
        <v>1.8320000000000001</v>
      </c>
      <c r="K871" s="7">
        <v>0.77800000000000002</v>
      </c>
      <c r="L871" s="7">
        <v>-33.404000000000003</v>
      </c>
    </row>
    <row r="872" spans="1:12">
      <c r="A872" s="6">
        <v>11</v>
      </c>
      <c r="B872" s="6">
        <v>14</v>
      </c>
      <c r="C872" s="6">
        <v>5</v>
      </c>
      <c r="D872" s="6" t="s">
        <v>9</v>
      </c>
      <c r="E872" s="7">
        <v>-2.4140000000000001</v>
      </c>
      <c r="F872" s="7">
        <v>-1.5209999999999999</v>
      </c>
      <c r="G872" s="7">
        <v>-2.097</v>
      </c>
      <c r="H872" s="7">
        <v>22.49</v>
      </c>
      <c r="I872" s="7">
        <v>-1.6859999999999999</v>
      </c>
      <c r="J872" s="7">
        <v>-1.2629999999999999</v>
      </c>
      <c r="K872" s="7">
        <v>-0.505</v>
      </c>
      <c r="L872" s="7">
        <v>22.719000000000001</v>
      </c>
    </row>
    <row r="873" spans="1:12">
      <c r="A873" s="6">
        <v>11</v>
      </c>
      <c r="B873" s="6">
        <v>14</v>
      </c>
      <c r="C873" s="6">
        <v>5</v>
      </c>
      <c r="D873" s="6" t="s">
        <v>10</v>
      </c>
      <c r="E873" s="7">
        <v>-96.531000000000006</v>
      </c>
      <c r="F873" s="7">
        <v>-59.045999999999999</v>
      </c>
      <c r="G873" s="7">
        <v>0.65</v>
      </c>
      <c r="H873" s="7">
        <v>-7.2160000000000002</v>
      </c>
      <c r="I873" s="7">
        <v>0.50700000000000001</v>
      </c>
      <c r="J873" s="7">
        <v>0.38</v>
      </c>
      <c r="K873" s="7">
        <v>0.183</v>
      </c>
      <c r="L873" s="7">
        <v>-7.2530000000000001</v>
      </c>
    </row>
    <row r="874" spans="1:12">
      <c r="A874" s="6">
        <v>11</v>
      </c>
      <c r="B874" s="6">
        <v>14</v>
      </c>
      <c r="C874" s="6">
        <v>4</v>
      </c>
      <c r="D874" s="6" t="s">
        <v>7</v>
      </c>
      <c r="E874" s="7">
        <v>-3.948</v>
      </c>
      <c r="F874" s="7">
        <v>-2.4569999999999999</v>
      </c>
      <c r="G874" s="7">
        <v>-4.0049999999999999</v>
      </c>
      <c r="H874" s="7">
        <v>42.792999999999999</v>
      </c>
      <c r="I874" s="7">
        <v>-3.3239999999999998</v>
      </c>
      <c r="J874" s="7">
        <v>-2.4900000000000002</v>
      </c>
      <c r="K874" s="7">
        <v>-0.84</v>
      </c>
      <c r="L874" s="7">
        <v>43.930999999999997</v>
      </c>
    </row>
    <row r="875" spans="1:12">
      <c r="A875" s="6">
        <v>11</v>
      </c>
      <c r="B875" s="6">
        <v>14</v>
      </c>
      <c r="C875" s="6">
        <v>4</v>
      </c>
      <c r="D875" s="6" t="s">
        <v>8</v>
      </c>
      <c r="E875" s="7">
        <v>3.8650000000000002</v>
      </c>
      <c r="F875" s="7">
        <v>2.411</v>
      </c>
      <c r="G875" s="7">
        <v>3.9289999999999998</v>
      </c>
      <c r="H875" s="7">
        <v>-41.811</v>
      </c>
      <c r="I875" s="7">
        <v>3.2170000000000001</v>
      </c>
      <c r="J875" s="7">
        <v>2.41</v>
      </c>
      <c r="K875" s="7">
        <v>0.876</v>
      </c>
      <c r="L875" s="7">
        <v>-42.639000000000003</v>
      </c>
    </row>
    <row r="876" spans="1:12">
      <c r="A876" s="6">
        <v>11</v>
      </c>
      <c r="B876" s="6">
        <v>14</v>
      </c>
      <c r="C876" s="6">
        <v>4</v>
      </c>
      <c r="D876" s="6" t="s">
        <v>9</v>
      </c>
      <c r="E876" s="7">
        <v>-2.4420000000000002</v>
      </c>
      <c r="F876" s="7">
        <v>-1.5209999999999999</v>
      </c>
      <c r="G876" s="7">
        <v>-2.4780000000000002</v>
      </c>
      <c r="H876" s="7">
        <v>26.416</v>
      </c>
      <c r="I876" s="7">
        <v>-2.044</v>
      </c>
      <c r="J876" s="7">
        <v>-1.5309999999999999</v>
      </c>
      <c r="K876" s="7">
        <v>-0.53600000000000003</v>
      </c>
      <c r="L876" s="7">
        <v>27.053000000000001</v>
      </c>
    </row>
    <row r="877" spans="1:12">
      <c r="A877" s="6">
        <v>11</v>
      </c>
      <c r="B877" s="6">
        <v>14</v>
      </c>
      <c r="C877" s="6">
        <v>4</v>
      </c>
      <c r="D877" s="6" t="s">
        <v>10</v>
      </c>
      <c r="E877" s="7">
        <v>-149.673</v>
      </c>
      <c r="F877" s="7">
        <v>-91.988</v>
      </c>
      <c r="G877" s="7">
        <v>1.2529999999999999</v>
      </c>
      <c r="H877" s="7">
        <v>-13.669</v>
      </c>
      <c r="I877" s="7">
        <v>1.002</v>
      </c>
      <c r="J877" s="7">
        <v>0.751</v>
      </c>
      <c r="K877" s="7">
        <v>0.32200000000000001</v>
      </c>
      <c r="L877" s="7">
        <v>-13.891</v>
      </c>
    </row>
    <row r="878" spans="1:12">
      <c r="A878" s="6">
        <v>11</v>
      </c>
      <c r="B878" s="6">
        <v>14</v>
      </c>
      <c r="C878" s="6">
        <v>3</v>
      </c>
      <c r="D878" s="6" t="s">
        <v>7</v>
      </c>
      <c r="E878" s="7">
        <v>-3.9340000000000002</v>
      </c>
      <c r="F878" s="7">
        <v>-2.456</v>
      </c>
      <c r="G878" s="7">
        <v>-3.355</v>
      </c>
      <c r="H878" s="7">
        <v>36.920999999999999</v>
      </c>
      <c r="I878" s="7">
        <v>-2.83</v>
      </c>
      <c r="J878" s="7">
        <v>-2.12</v>
      </c>
      <c r="K878" s="7">
        <v>-0.63900000000000001</v>
      </c>
      <c r="L878" s="7">
        <v>38.101999999999997</v>
      </c>
    </row>
    <row r="879" spans="1:12">
      <c r="A879" s="6">
        <v>11</v>
      </c>
      <c r="B879" s="6">
        <v>14</v>
      </c>
      <c r="C879" s="6">
        <v>3</v>
      </c>
      <c r="D879" s="6" t="s">
        <v>8</v>
      </c>
      <c r="E879" s="7">
        <v>3.8210000000000002</v>
      </c>
      <c r="F879" s="7">
        <v>2.3889999999999998</v>
      </c>
      <c r="G879" s="7">
        <v>3.35</v>
      </c>
      <c r="H879" s="7">
        <v>-36.85</v>
      </c>
      <c r="I879" s="7">
        <v>2.7959999999999998</v>
      </c>
      <c r="J879" s="7">
        <v>2.0950000000000002</v>
      </c>
      <c r="K879" s="7">
        <v>0.69299999999999995</v>
      </c>
      <c r="L879" s="7">
        <v>-37.99</v>
      </c>
    </row>
    <row r="880" spans="1:12">
      <c r="A880" s="6">
        <v>11</v>
      </c>
      <c r="B880" s="6">
        <v>14</v>
      </c>
      <c r="C880" s="6">
        <v>3</v>
      </c>
      <c r="D880" s="6" t="s">
        <v>9</v>
      </c>
      <c r="E880" s="7">
        <v>-2.423</v>
      </c>
      <c r="F880" s="7">
        <v>-1.514</v>
      </c>
      <c r="G880" s="7">
        <v>-2.093</v>
      </c>
      <c r="H880" s="7">
        <v>23.018000000000001</v>
      </c>
      <c r="I880" s="7">
        <v>-1.758</v>
      </c>
      <c r="J880" s="7">
        <v>-1.3169999999999999</v>
      </c>
      <c r="K880" s="7">
        <v>-0.41599999999999998</v>
      </c>
      <c r="L880" s="7">
        <v>23.779</v>
      </c>
    </row>
    <row r="881" spans="1:12">
      <c r="A881" s="6">
        <v>11</v>
      </c>
      <c r="B881" s="6">
        <v>14</v>
      </c>
      <c r="C881" s="6">
        <v>3</v>
      </c>
      <c r="D881" s="6" t="s">
        <v>10</v>
      </c>
      <c r="E881" s="7">
        <v>-202.959</v>
      </c>
      <c r="F881" s="7">
        <v>-125.02</v>
      </c>
      <c r="G881" s="7">
        <v>1.88</v>
      </c>
      <c r="H881" s="7">
        <v>-20.411000000000001</v>
      </c>
      <c r="I881" s="7">
        <v>1.532</v>
      </c>
      <c r="J881" s="7">
        <v>1.1479999999999999</v>
      </c>
      <c r="K881" s="7">
        <v>0.45400000000000001</v>
      </c>
      <c r="L881" s="7">
        <v>-20.956</v>
      </c>
    </row>
    <row r="882" spans="1:12">
      <c r="A882" s="6">
        <v>11</v>
      </c>
      <c r="B882" s="6">
        <v>14</v>
      </c>
      <c r="C882" s="6">
        <v>2</v>
      </c>
      <c r="D882" s="6" t="s">
        <v>7</v>
      </c>
      <c r="E882" s="7">
        <v>-3.8090000000000002</v>
      </c>
      <c r="F882" s="7">
        <v>-2.367</v>
      </c>
      <c r="G882" s="7">
        <v>-3.8929999999999998</v>
      </c>
      <c r="H882" s="7">
        <v>41.527000000000001</v>
      </c>
      <c r="I882" s="7">
        <v>-3.302</v>
      </c>
      <c r="J882" s="7">
        <v>-2.4740000000000002</v>
      </c>
      <c r="K882" s="7">
        <v>-0.68899999999999995</v>
      </c>
      <c r="L882" s="7">
        <v>42.692</v>
      </c>
    </row>
    <row r="883" spans="1:12">
      <c r="A883" s="6">
        <v>11</v>
      </c>
      <c r="B883" s="6">
        <v>14</v>
      </c>
      <c r="C883" s="6">
        <v>2</v>
      </c>
      <c r="D883" s="6" t="s">
        <v>8</v>
      </c>
      <c r="E883" s="7">
        <v>4.2789999999999999</v>
      </c>
      <c r="F883" s="7">
        <v>2.665</v>
      </c>
      <c r="G883" s="7">
        <v>3.8980000000000001</v>
      </c>
      <c r="H883" s="7">
        <v>-42.24</v>
      </c>
      <c r="I883" s="7">
        <v>3.2930000000000001</v>
      </c>
      <c r="J883" s="7">
        <v>2.4670000000000001</v>
      </c>
      <c r="K883" s="7">
        <v>0.73599999999999999</v>
      </c>
      <c r="L883" s="7">
        <v>-43.628999999999998</v>
      </c>
    </row>
    <row r="884" spans="1:12">
      <c r="A884" s="6">
        <v>11</v>
      </c>
      <c r="B884" s="6">
        <v>14</v>
      </c>
      <c r="C884" s="6">
        <v>2</v>
      </c>
      <c r="D884" s="6" t="s">
        <v>9</v>
      </c>
      <c r="E884" s="7">
        <v>-2.5270000000000001</v>
      </c>
      <c r="F884" s="7">
        <v>-1.573</v>
      </c>
      <c r="G884" s="7">
        <v>-2.4329999999999998</v>
      </c>
      <c r="H884" s="7">
        <v>26.158000000000001</v>
      </c>
      <c r="I884" s="7">
        <v>-2.0609999999999999</v>
      </c>
      <c r="J884" s="7">
        <v>-1.544</v>
      </c>
      <c r="K884" s="7">
        <v>-0.44500000000000001</v>
      </c>
      <c r="L884" s="7">
        <v>26.975000000000001</v>
      </c>
    </row>
    <row r="885" spans="1:12">
      <c r="A885" s="6">
        <v>11</v>
      </c>
      <c r="B885" s="6">
        <v>14</v>
      </c>
      <c r="C885" s="6">
        <v>2</v>
      </c>
      <c r="D885" s="6" t="s">
        <v>10</v>
      </c>
      <c r="E885" s="7">
        <v>-256.39999999999998</v>
      </c>
      <c r="F885" s="7">
        <v>-158.148</v>
      </c>
      <c r="G885" s="7">
        <v>2.512</v>
      </c>
      <c r="H885" s="7">
        <v>-27.216000000000001</v>
      </c>
      <c r="I885" s="7">
        <v>2.0779999999999998</v>
      </c>
      <c r="J885" s="7">
        <v>1.556</v>
      </c>
      <c r="K885" s="7">
        <v>0.57599999999999996</v>
      </c>
      <c r="L885" s="7">
        <v>-28.167000000000002</v>
      </c>
    </row>
    <row r="886" spans="1:12">
      <c r="A886" s="6">
        <v>11</v>
      </c>
      <c r="B886" s="6">
        <v>14</v>
      </c>
      <c r="C886" s="6">
        <v>1</v>
      </c>
      <c r="D886" s="6" t="s">
        <v>7</v>
      </c>
      <c r="E886" s="7">
        <v>-2.4020000000000001</v>
      </c>
      <c r="F886" s="7">
        <v>-1.4890000000000001</v>
      </c>
      <c r="G886" s="7">
        <v>-3.5979999999999999</v>
      </c>
      <c r="H886" s="7">
        <v>37.093000000000004</v>
      </c>
      <c r="I886" s="7">
        <v>-3.07</v>
      </c>
      <c r="J886" s="7">
        <v>-2.2999999999999998</v>
      </c>
      <c r="K886" s="7">
        <v>-0.58799999999999997</v>
      </c>
      <c r="L886" s="7">
        <v>37.898000000000003</v>
      </c>
    </row>
    <row r="887" spans="1:12">
      <c r="A887" s="6">
        <v>11</v>
      </c>
      <c r="B887" s="6">
        <v>14</v>
      </c>
      <c r="C887" s="6">
        <v>1</v>
      </c>
      <c r="D887" s="6" t="s">
        <v>8</v>
      </c>
      <c r="E887" s="7">
        <v>1.41</v>
      </c>
      <c r="F887" s="7">
        <v>0.879</v>
      </c>
      <c r="G887" s="7">
        <v>6.2030000000000003</v>
      </c>
      <c r="H887" s="7">
        <v>-64.63</v>
      </c>
      <c r="I887" s="7">
        <v>5.2889999999999997</v>
      </c>
      <c r="J887" s="7">
        <v>3.9620000000000002</v>
      </c>
      <c r="K887" s="7">
        <v>1.052</v>
      </c>
      <c r="L887" s="7">
        <v>-66.361999999999995</v>
      </c>
    </row>
    <row r="888" spans="1:12">
      <c r="A888" s="6">
        <v>11</v>
      </c>
      <c r="B888" s="6">
        <v>14</v>
      </c>
      <c r="C888" s="6">
        <v>1</v>
      </c>
      <c r="D888" s="6" t="s">
        <v>9</v>
      </c>
      <c r="E888" s="7">
        <v>-1.0029999999999999</v>
      </c>
      <c r="F888" s="7">
        <v>-0.623</v>
      </c>
      <c r="G888" s="7">
        <v>-2.5790000000000002</v>
      </c>
      <c r="H888" s="7">
        <v>26.765000000000001</v>
      </c>
      <c r="I888" s="7">
        <v>-2.2000000000000002</v>
      </c>
      <c r="J888" s="7">
        <v>-1.6479999999999999</v>
      </c>
      <c r="K888" s="7">
        <v>-0.432</v>
      </c>
      <c r="L888" s="7">
        <v>27.437000000000001</v>
      </c>
    </row>
    <row r="889" spans="1:12">
      <c r="A889" s="6">
        <v>11</v>
      </c>
      <c r="B889" s="6">
        <v>14</v>
      </c>
      <c r="C889" s="6">
        <v>1</v>
      </c>
      <c r="D889" s="6" t="s">
        <v>10</v>
      </c>
      <c r="E889" s="7">
        <v>-310.976</v>
      </c>
      <c r="F889" s="7">
        <v>-191.97900000000001</v>
      </c>
      <c r="G889" s="7">
        <v>3.1789999999999998</v>
      </c>
      <c r="H889" s="7">
        <v>-34.218000000000004</v>
      </c>
      <c r="I889" s="7">
        <v>2.6579999999999999</v>
      </c>
      <c r="J889" s="7">
        <v>1.9910000000000001</v>
      </c>
      <c r="K889" s="7">
        <v>0.69599999999999995</v>
      </c>
      <c r="L889" s="7">
        <v>-35.590000000000003</v>
      </c>
    </row>
    <row r="890" spans="1:12">
      <c r="A890" s="6">
        <v>11</v>
      </c>
      <c r="B890" s="6">
        <v>20</v>
      </c>
      <c r="C890" s="6">
        <v>6</v>
      </c>
      <c r="D890" s="6" t="s">
        <v>7</v>
      </c>
      <c r="E890" s="7">
        <v>15.315</v>
      </c>
      <c r="F890" s="7">
        <v>9.2530000000000001</v>
      </c>
      <c r="G890" s="7">
        <v>-1.518</v>
      </c>
      <c r="H890" s="7">
        <v>17.071999999999999</v>
      </c>
      <c r="I890" s="7">
        <v>-1.177</v>
      </c>
      <c r="J890" s="7">
        <v>-0.88100000000000001</v>
      </c>
      <c r="K890" s="7">
        <v>-0.44800000000000001</v>
      </c>
      <c r="L890" s="7">
        <v>17.231000000000002</v>
      </c>
    </row>
    <row r="891" spans="1:12">
      <c r="A891" s="6">
        <v>11</v>
      </c>
      <c r="B891" s="6">
        <v>20</v>
      </c>
      <c r="C891" s="6">
        <v>6</v>
      </c>
      <c r="D891" s="6" t="s">
        <v>8</v>
      </c>
      <c r="E891" s="7">
        <v>-12.055</v>
      </c>
      <c r="F891" s="7">
        <v>-7.407</v>
      </c>
      <c r="G891" s="7">
        <v>0.54900000000000004</v>
      </c>
      <c r="H891" s="7">
        <v>-6.84</v>
      </c>
      <c r="I891" s="7">
        <v>0.35599999999999998</v>
      </c>
      <c r="J891" s="7">
        <v>0.26700000000000002</v>
      </c>
      <c r="K891" s="7">
        <v>0.23400000000000001</v>
      </c>
      <c r="L891" s="7">
        <v>-6.577</v>
      </c>
    </row>
    <row r="892" spans="1:12">
      <c r="A892" s="6">
        <v>11</v>
      </c>
      <c r="B892" s="6">
        <v>20</v>
      </c>
      <c r="C892" s="6">
        <v>6</v>
      </c>
      <c r="D892" s="6" t="s">
        <v>9</v>
      </c>
      <c r="E892" s="7">
        <v>8.5530000000000008</v>
      </c>
      <c r="F892" s="7">
        <v>5.2060000000000004</v>
      </c>
      <c r="G892" s="7">
        <v>-0.64100000000000001</v>
      </c>
      <c r="H892" s="7">
        <v>7.4340000000000002</v>
      </c>
      <c r="I892" s="7">
        <v>-0.47899999999999998</v>
      </c>
      <c r="J892" s="7">
        <v>-0.35899999999999999</v>
      </c>
      <c r="K892" s="7">
        <v>-0.21299999999999999</v>
      </c>
      <c r="L892" s="7">
        <v>7.44</v>
      </c>
    </row>
    <row r="893" spans="1:12">
      <c r="A893" s="6">
        <v>11</v>
      </c>
      <c r="B893" s="6">
        <v>20</v>
      </c>
      <c r="C893" s="6">
        <v>6</v>
      </c>
      <c r="D893" s="6" t="s">
        <v>10</v>
      </c>
      <c r="E893" s="7">
        <v>-23.132000000000001</v>
      </c>
      <c r="F893" s="7">
        <v>-13.944000000000001</v>
      </c>
      <c r="G893" s="7">
        <v>0.621</v>
      </c>
      <c r="H893" s="7">
        <v>-6.9720000000000004</v>
      </c>
      <c r="I893" s="7">
        <v>0.48099999999999998</v>
      </c>
      <c r="J893" s="7">
        <v>0.36099999999999999</v>
      </c>
      <c r="K893" s="7">
        <v>0.183</v>
      </c>
      <c r="L893" s="7">
        <v>-7.0389999999999997</v>
      </c>
    </row>
    <row r="894" spans="1:12">
      <c r="A894" s="6">
        <v>11</v>
      </c>
      <c r="B894" s="6">
        <v>20</v>
      </c>
      <c r="C894" s="6">
        <v>5</v>
      </c>
      <c r="D894" s="6" t="s">
        <v>7</v>
      </c>
      <c r="E894" s="7">
        <v>9.6259999999999994</v>
      </c>
      <c r="F894" s="7">
        <v>5.992</v>
      </c>
      <c r="G894" s="7">
        <v>-2.1709999999999998</v>
      </c>
      <c r="H894" s="7">
        <v>22.885999999999999</v>
      </c>
      <c r="I894" s="7">
        <v>-1.776</v>
      </c>
      <c r="J894" s="7">
        <v>-1.33</v>
      </c>
      <c r="K894" s="7">
        <v>-0.47199999999999998</v>
      </c>
      <c r="L894" s="7">
        <v>23.198</v>
      </c>
    </row>
    <row r="895" spans="1:12">
      <c r="A895" s="6">
        <v>11</v>
      </c>
      <c r="B895" s="6">
        <v>20</v>
      </c>
      <c r="C895" s="6">
        <v>5</v>
      </c>
      <c r="D895" s="6" t="s">
        <v>8</v>
      </c>
      <c r="E895" s="7">
        <v>-10.324</v>
      </c>
      <c r="F895" s="7">
        <v>-6.3949999999999996</v>
      </c>
      <c r="G895" s="7">
        <v>1.4079999999999999</v>
      </c>
      <c r="H895" s="7">
        <v>-15.353999999999999</v>
      </c>
      <c r="I895" s="7">
        <v>1.0760000000000001</v>
      </c>
      <c r="J895" s="7">
        <v>0.80600000000000005</v>
      </c>
      <c r="K895" s="7">
        <v>0.377</v>
      </c>
      <c r="L895" s="7">
        <v>-14.942</v>
      </c>
    </row>
    <row r="896" spans="1:12">
      <c r="A896" s="6">
        <v>11</v>
      </c>
      <c r="B896" s="6">
        <v>20</v>
      </c>
      <c r="C896" s="6">
        <v>5</v>
      </c>
      <c r="D896" s="6" t="s">
        <v>9</v>
      </c>
      <c r="E896" s="7">
        <v>6.234</v>
      </c>
      <c r="F896" s="7">
        <v>3.871</v>
      </c>
      <c r="G896" s="7">
        <v>-1.113</v>
      </c>
      <c r="H896" s="7">
        <v>11.885999999999999</v>
      </c>
      <c r="I896" s="7">
        <v>-0.89100000000000001</v>
      </c>
      <c r="J896" s="7">
        <v>-0.66800000000000004</v>
      </c>
      <c r="K896" s="7">
        <v>-0.26500000000000001</v>
      </c>
      <c r="L896" s="7">
        <v>11.919</v>
      </c>
    </row>
    <row r="897" spans="1:12">
      <c r="A897" s="6">
        <v>11</v>
      </c>
      <c r="B897" s="6">
        <v>20</v>
      </c>
      <c r="C897" s="6">
        <v>5</v>
      </c>
      <c r="D897" s="6" t="s">
        <v>10</v>
      </c>
      <c r="E897" s="7">
        <v>-52.393000000000001</v>
      </c>
      <c r="F897" s="7">
        <v>-32.067</v>
      </c>
      <c r="G897" s="7">
        <v>1.746</v>
      </c>
      <c r="H897" s="7">
        <v>-19.303999999999998</v>
      </c>
      <c r="I897" s="7">
        <v>1.377</v>
      </c>
      <c r="J897" s="7">
        <v>1.0309999999999999</v>
      </c>
      <c r="K897" s="7">
        <v>0.47899999999999998</v>
      </c>
      <c r="L897" s="7">
        <v>-19.545000000000002</v>
      </c>
    </row>
    <row r="898" spans="1:12">
      <c r="A898" s="6">
        <v>11</v>
      </c>
      <c r="B898" s="6">
        <v>20</v>
      </c>
      <c r="C898" s="6">
        <v>4</v>
      </c>
      <c r="D898" s="6" t="s">
        <v>7</v>
      </c>
      <c r="E898" s="7">
        <v>10.741</v>
      </c>
      <c r="F898" s="7">
        <v>6.64</v>
      </c>
      <c r="G898" s="7">
        <v>-2.1560000000000001</v>
      </c>
      <c r="H898" s="7">
        <v>23.007000000000001</v>
      </c>
      <c r="I898" s="7">
        <v>-1.7949999999999999</v>
      </c>
      <c r="J898" s="7">
        <v>-1.3440000000000001</v>
      </c>
      <c r="K898" s="7">
        <v>-0.42799999999999999</v>
      </c>
      <c r="L898" s="7">
        <v>23.538</v>
      </c>
    </row>
    <row r="899" spans="1:12">
      <c r="A899" s="6">
        <v>11</v>
      </c>
      <c r="B899" s="6">
        <v>20</v>
      </c>
      <c r="C899" s="6">
        <v>4</v>
      </c>
      <c r="D899" s="6" t="s">
        <v>8</v>
      </c>
      <c r="E899" s="7">
        <v>-10.288</v>
      </c>
      <c r="F899" s="7">
        <v>-6.3639999999999999</v>
      </c>
      <c r="G899" s="7">
        <v>2.1339999999999999</v>
      </c>
      <c r="H899" s="7">
        <v>-22.527999999999999</v>
      </c>
      <c r="I899" s="7">
        <v>1.7210000000000001</v>
      </c>
      <c r="J899" s="7">
        <v>1.2889999999999999</v>
      </c>
      <c r="K899" s="7">
        <v>0.48899999999999999</v>
      </c>
      <c r="L899" s="7">
        <v>-22.678000000000001</v>
      </c>
    </row>
    <row r="900" spans="1:12">
      <c r="A900" s="6">
        <v>11</v>
      </c>
      <c r="B900" s="6">
        <v>20</v>
      </c>
      <c r="C900" s="6">
        <v>4</v>
      </c>
      <c r="D900" s="6" t="s">
        <v>9</v>
      </c>
      <c r="E900" s="7">
        <v>6.5709999999999997</v>
      </c>
      <c r="F900" s="7">
        <v>4.0640000000000001</v>
      </c>
      <c r="G900" s="7">
        <v>-1.3360000000000001</v>
      </c>
      <c r="H900" s="7">
        <v>14.162000000000001</v>
      </c>
      <c r="I900" s="7">
        <v>-1.099</v>
      </c>
      <c r="J900" s="7">
        <v>-0.82299999999999995</v>
      </c>
      <c r="K900" s="7">
        <v>-0.28699999999999998</v>
      </c>
      <c r="L900" s="7">
        <v>14.442</v>
      </c>
    </row>
    <row r="901" spans="1:12">
      <c r="A901" s="6">
        <v>11</v>
      </c>
      <c r="B901" s="6">
        <v>20</v>
      </c>
      <c r="C901" s="6">
        <v>4</v>
      </c>
      <c r="D901" s="6" t="s">
        <v>10</v>
      </c>
      <c r="E901" s="7">
        <v>-81.462999999999994</v>
      </c>
      <c r="F901" s="7">
        <v>-50.076999999999998</v>
      </c>
      <c r="G901" s="7">
        <v>3.206</v>
      </c>
      <c r="H901" s="7">
        <v>-34.94</v>
      </c>
      <c r="I901" s="7">
        <v>2.5760000000000001</v>
      </c>
      <c r="J901" s="7">
        <v>1.93</v>
      </c>
      <c r="K901" s="7">
        <v>0.81599999999999995</v>
      </c>
      <c r="L901" s="7">
        <v>-35.622</v>
      </c>
    </row>
    <row r="902" spans="1:12">
      <c r="A902" s="6">
        <v>11</v>
      </c>
      <c r="B902" s="6">
        <v>20</v>
      </c>
      <c r="C902" s="6">
        <v>3</v>
      </c>
      <c r="D902" s="6" t="s">
        <v>7</v>
      </c>
      <c r="E902" s="7">
        <v>10.837999999999999</v>
      </c>
      <c r="F902" s="7">
        <v>6.71</v>
      </c>
      <c r="G902" s="7">
        <v>-1.4890000000000001</v>
      </c>
      <c r="H902" s="7">
        <v>16.731000000000002</v>
      </c>
      <c r="I902" s="7">
        <v>-1.254</v>
      </c>
      <c r="J902" s="7">
        <v>-0.93899999999999995</v>
      </c>
      <c r="K902" s="7">
        <v>-0.25700000000000001</v>
      </c>
      <c r="L902" s="7">
        <v>17.047999999999998</v>
      </c>
    </row>
    <row r="903" spans="1:12">
      <c r="A903" s="6">
        <v>11</v>
      </c>
      <c r="B903" s="6">
        <v>20</v>
      </c>
      <c r="C903" s="6">
        <v>3</v>
      </c>
      <c r="D903" s="6" t="s">
        <v>8</v>
      </c>
      <c r="E903" s="7">
        <v>-10.159000000000001</v>
      </c>
      <c r="F903" s="7">
        <v>-6.2839999999999998</v>
      </c>
      <c r="G903" s="7">
        <v>1.5960000000000001</v>
      </c>
      <c r="H903" s="7">
        <v>-17.809000000000001</v>
      </c>
      <c r="I903" s="7">
        <v>1.3160000000000001</v>
      </c>
      <c r="J903" s="7">
        <v>0.98599999999999999</v>
      </c>
      <c r="K903" s="7">
        <v>0.34399999999999997</v>
      </c>
      <c r="L903" s="7">
        <v>-18.202999999999999</v>
      </c>
    </row>
    <row r="904" spans="1:12">
      <c r="A904" s="6">
        <v>11</v>
      </c>
      <c r="B904" s="6">
        <v>20</v>
      </c>
      <c r="C904" s="6">
        <v>3</v>
      </c>
      <c r="D904" s="6" t="s">
        <v>9</v>
      </c>
      <c r="E904" s="7">
        <v>6.5620000000000003</v>
      </c>
      <c r="F904" s="7">
        <v>4.0609999999999999</v>
      </c>
      <c r="G904" s="7">
        <v>-0.95599999999999996</v>
      </c>
      <c r="H904" s="7">
        <v>10.685</v>
      </c>
      <c r="I904" s="7">
        <v>-0.80300000000000005</v>
      </c>
      <c r="J904" s="7">
        <v>-0.60199999999999998</v>
      </c>
      <c r="K904" s="7">
        <v>-0.188</v>
      </c>
      <c r="L904" s="7">
        <v>11.016</v>
      </c>
    </row>
    <row r="905" spans="1:12">
      <c r="A905" s="6">
        <v>11</v>
      </c>
      <c r="B905" s="6">
        <v>20</v>
      </c>
      <c r="C905" s="6">
        <v>3</v>
      </c>
      <c r="D905" s="6" t="s">
        <v>10</v>
      </c>
      <c r="E905" s="7">
        <v>-110.515</v>
      </c>
      <c r="F905" s="7">
        <v>-68.076999999999998</v>
      </c>
      <c r="G905" s="7">
        <v>4.6840000000000002</v>
      </c>
      <c r="H905" s="7">
        <v>-50.862000000000002</v>
      </c>
      <c r="I905" s="7">
        <v>3.823</v>
      </c>
      <c r="J905" s="7">
        <v>2.8639999999999999</v>
      </c>
      <c r="K905" s="7">
        <v>1.1279999999999999</v>
      </c>
      <c r="L905" s="7">
        <v>-52.274999999999999</v>
      </c>
    </row>
    <row r="906" spans="1:12">
      <c r="A906" s="6">
        <v>11</v>
      </c>
      <c r="B906" s="6">
        <v>20</v>
      </c>
      <c r="C906" s="6">
        <v>2</v>
      </c>
      <c r="D906" s="6" t="s">
        <v>7</v>
      </c>
      <c r="E906" s="7">
        <v>11.082000000000001</v>
      </c>
      <c r="F906" s="7">
        <v>6.867</v>
      </c>
      <c r="G906" s="7">
        <v>-1.931</v>
      </c>
      <c r="H906" s="7">
        <v>20.486999999999998</v>
      </c>
      <c r="I906" s="7">
        <v>-1.6359999999999999</v>
      </c>
      <c r="J906" s="7">
        <v>-1.2250000000000001</v>
      </c>
      <c r="K906" s="7">
        <v>-0.32700000000000001</v>
      </c>
      <c r="L906" s="7">
        <v>20.882999999999999</v>
      </c>
    </row>
    <row r="907" spans="1:12">
      <c r="A907" s="6">
        <v>11</v>
      </c>
      <c r="B907" s="6">
        <v>20</v>
      </c>
      <c r="C907" s="6">
        <v>2</v>
      </c>
      <c r="D907" s="6" t="s">
        <v>8</v>
      </c>
      <c r="E907" s="7">
        <v>-12.314</v>
      </c>
      <c r="F907" s="7">
        <v>-7.6230000000000002</v>
      </c>
      <c r="G907" s="7">
        <v>1.613</v>
      </c>
      <c r="H907" s="7">
        <v>-18.02</v>
      </c>
      <c r="I907" s="7">
        <v>1.3440000000000001</v>
      </c>
      <c r="J907" s="7">
        <v>1.0069999999999999</v>
      </c>
      <c r="K907" s="7">
        <v>0.32600000000000001</v>
      </c>
      <c r="L907" s="7">
        <v>-18.530999999999999</v>
      </c>
    </row>
    <row r="908" spans="1:12">
      <c r="A908" s="6">
        <v>11</v>
      </c>
      <c r="B908" s="6">
        <v>20</v>
      </c>
      <c r="C908" s="6">
        <v>2</v>
      </c>
      <c r="D908" s="6" t="s">
        <v>9</v>
      </c>
      <c r="E908" s="7">
        <v>7.3109999999999999</v>
      </c>
      <c r="F908" s="7">
        <v>4.5279999999999996</v>
      </c>
      <c r="G908" s="7">
        <v>-1.103</v>
      </c>
      <c r="H908" s="7">
        <v>11.965</v>
      </c>
      <c r="I908" s="7">
        <v>-0.93100000000000005</v>
      </c>
      <c r="J908" s="7">
        <v>-0.69799999999999995</v>
      </c>
      <c r="K908" s="7">
        <v>-0.20399999999999999</v>
      </c>
      <c r="L908" s="7">
        <v>12.317</v>
      </c>
    </row>
    <row r="909" spans="1:12">
      <c r="A909" s="6">
        <v>11</v>
      </c>
      <c r="B909" s="6">
        <v>20</v>
      </c>
      <c r="C909" s="6">
        <v>2</v>
      </c>
      <c r="D909" s="6" t="s">
        <v>10</v>
      </c>
      <c r="E909" s="7">
        <v>-139.56</v>
      </c>
      <c r="F909" s="7">
        <v>-86.073999999999998</v>
      </c>
      <c r="G909" s="7">
        <v>6.1310000000000002</v>
      </c>
      <c r="H909" s="7">
        <v>-66.426000000000002</v>
      </c>
      <c r="I909" s="7">
        <v>5.0670000000000002</v>
      </c>
      <c r="J909" s="7">
        <v>3.7959999999999998</v>
      </c>
      <c r="K909" s="7">
        <v>1.411</v>
      </c>
      <c r="L909" s="7">
        <v>-68.744</v>
      </c>
    </row>
    <row r="910" spans="1:12">
      <c r="A910" s="6">
        <v>11</v>
      </c>
      <c r="B910" s="6">
        <v>20</v>
      </c>
      <c r="C910" s="6">
        <v>1</v>
      </c>
      <c r="D910" s="6" t="s">
        <v>7</v>
      </c>
      <c r="E910" s="7">
        <v>7.8689999999999998</v>
      </c>
      <c r="F910" s="7">
        <v>4.8789999999999996</v>
      </c>
      <c r="G910" s="7">
        <v>-2.129</v>
      </c>
      <c r="H910" s="7">
        <v>21.664999999999999</v>
      </c>
      <c r="I910" s="7">
        <v>-1.8169999999999999</v>
      </c>
      <c r="J910" s="7">
        <v>-1.361</v>
      </c>
      <c r="K910" s="7">
        <v>-0.33200000000000002</v>
      </c>
      <c r="L910" s="7">
        <v>21.963000000000001</v>
      </c>
    </row>
    <row r="911" spans="1:12">
      <c r="A911" s="6">
        <v>11</v>
      </c>
      <c r="B911" s="6">
        <v>20</v>
      </c>
      <c r="C911" s="6">
        <v>1</v>
      </c>
      <c r="D911" s="6" t="s">
        <v>8</v>
      </c>
      <c r="E911" s="7">
        <v>-3.7250000000000001</v>
      </c>
      <c r="F911" s="7">
        <v>-2.3050000000000002</v>
      </c>
      <c r="G911" s="7">
        <v>5.4669999999999996</v>
      </c>
      <c r="H911" s="7">
        <v>-56.890999999999998</v>
      </c>
      <c r="I911" s="7">
        <v>4.6619999999999999</v>
      </c>
      <c r="J911" s="7">
        <v>3.4929999999999999</v>
      </c>
      <c r="K911" s="7">
        <v>0.92400000000000004</v>
      </c>
      <c r="L911" s="7">
        <v>-58.393999999999998</v>
      </c>
    </row>
    <row r="912" spans="1:12">
      <c r="A912" s="6">
        <v>11</v>
      </c>
      <c r="B912" s="6">
        <v>20</v>
      </c>
      <c r="C912" s="6">
        <v>1</v>
      </c>
      <c r="D912" s="6" t="s">
        <v>9</v>
      </c>
      <c r="E912" s="7">
        <v>3.0510000000000002</v>
      </c>
      <c r="F912" s="7">
        <v>1.891</v>
      </c>
      <c r="G912" s="7">
        <v>-1.998</v>
      </c>
      <c r="H912" s="7">
        <v>20.658999999999999</v>
      </c>
      <c r="I912" s="7">
        <v>-1.7050000000000001</v>
      </c>
      <c r="J912" s="7">
        <v>-1.2769999999999999</v>
      </c>
      <c r="K912" s="7">
        <v>-0.33100000000000002</v>
      </c>
      <c r="L912" s="7">
        <v>21.146000000000001</v>
      </c>
    </row>
    <row r="913" spans="1:12">
      <c r="A913" s="6">
        <v>11</v>
      </c>
      <c r="B913" s="6">
        <v>20</v>
      </c>
      <c r="C913" s="6">
        <v>1</v>
      </c>
      <c r="D913" s="6" t="s">
        <v>10</v>
      </c>
      <c r="E913" s="7">
        <v>-168.27</v>
      </c>
      <c r="F913" s="7">
        <v>-103.867</v>
      </c>
      <c r="G913" s="7">
        <v>7.6420000000000003</v>
      </c>
      <c r="H913" s="7">
        <v>-82.3</v>
      </c>
      <c r="I913" s="7">
        <v>6.3810000000000002</v>
      </c>
      <c r="J913" s="7">
        <v>4.78</v>
      </c>
      <c r="K913" s="7">
        <v>1.6850000000000001</v>
      </c>
      <c r="L913" s="7">
        <v>-85.581000000000003</v>
      </c>
    </row>
    <row r="914" spans="1:12">
      <c r="A914" s="6">
        <v>12</v>
      </c>
      <c r="B914" s="6">
        <v>2</v>
      </c>
      <c r="C914" s="6">
        <v>6</v>
      </c>
      <c r="D914" s="6" t="s">
        <v>7</v>
      </c>
      <c r="E914" s="7">
        <v>-2.585</v>
      </c>
      <c r="F914" s="7">
        <v>-1.304</v>
      </c>
      <c r="G914" s="7">
        <v>-0.92700000000000005</v>
      </c>
      <c r="H914" s="7">
        <v>15.746</v>
      </c>
      <c r="I914" s="7">
        <v>-0.28299999999999997</v>
      </c>
      <c r="J914" s="7">
        <v>-0.21199999999999999</v>
      </c>
      <c r="K914" s="7">
        <v>-0.38600000000000001</v>
      </c>
      <c r="L914" s="7">
        <v>9.6649999999999991</v>
      </c>
    </row>
    <row r="915" spans="1:12">
      <c r="A915" s="6">
        <v>12</v>
      </c>
      <c r="B915" s="6">
        <v>2</v>
      </c>
      <c r="C915" s="6">
        <v>6</v>
      </c>
      <c r="D915" s="6" t="s">
        <v>8</v>
      </c>
      <c r="E915" s="7">
        <v>2.4279999999999999</v>
      </c>
      <c r="F915" s="7">
        <v>1.2450000000000001</v>
      </c>
      <c r="G915" s="7">
        <v>0.88700000000000001</v>
      </c>
      <c r="H915" s="7">
        <v>-15.086</v>
      </c>
      <c r="I915" s="7">
        <v>0.245</v>
      </c>
      <c r="J915" s="7">
        <v>0.184</v>
      </c>
      <c r="K915" s="7">
        <v>0.36899999999999999</v>
      </c>
      <c r="L915" s="7">
        <v>-8.8849999999999998</v>
      </c>
    </row>
    <row r="916" spans="1:12">
      <c r="A916" s="6">
        <v>12</v>
      </c>
      <c r="B916" s="6">
        <v>2</v>
      </c>
      <c r="C916" s="6">
        <v>6</v>
      </c>
      <c r="D916" s="6" t="s">
        <v>9</v>
      </c>
      <c r="E916" s="7">
        <v>-1.5669999999999999</v>
      </c>
      <c r="F916" s="7">
        <v>-0.79700000000000004</v>
      </c>
      <c r="G916" s="7">
        <v>-0.56699999999999995</v>
      </c>
      <c r="H916" s="7">
        <v>9.6340000000000003</v>
      </c>
      <c r="I916" s="7">
        <v>-0.16500000000000001</v>
      </c>
      <c r="J916" s="7">
        <v>-0.124</v>
      </c>
      <c r="K916" s="7">
        <v>-0.23599999999999999</v>
      </c>
      <c r="L916" s="7">
        <v>5.7969999999999997</v>
      </c>
    </row>
    <row r="917" spans="1:12">
      <c r="A917" s="6">
        <v>12</v>
      </c>
      <c r="B917" s="6">
        <v>2</v>
      </c>
      <c r="C917" s="6">
        <v>6</v>
      </c>
      <c r="D917" s="6" t="s">
        <v>10</v>
      </c>
      <c r="E917" s="7">
        <v>-11.976000000000001</v>
      </c>
      <c r="F917" s="7">
        <v>-5.4119999999999999</v>
      </c>
      <c r="G917" s="7">
        <v>-1.05</v>
      </c>
      <c r="H917" s="7">
        <v>17.920999999999999</v>
      </c>
      <c r="I917" s="7">
        <v>-0.19400000000000001</v>
      </c>
      <c r="J917" s="7">
        <v>-0.14499999999999999</v>
      </c>
      <c r="K917" s="7">
        <v>-0.44500000000000001</v>
      </c>
      <c r="L917" s="7">
        <v>9.3350000000000009</v>
      </c>
    </row>
    <row r="918" spans="1:12">
      <c r="A918" s="6">
        <v>12</v>
      </c>
      <c r="B918" s="6">
        <v>2</v>
      </c>
      <c r="C918" s="6">
        <v>5</v>
      </c>
      <c r="D918" s="6" t="s">
        <v>7</v>
      </c>
      <c r="E918" s="7">
        <v>-2.1859999999999999</v>
      </c>
      <c r="F918" s="7">
        <v>-1.171</v>
      </c>
      <c r="G918" s="7">
        <v>-3.0110000000000001</v>
      </c>
      <c r="H918" s="7">
        <v>44.578000000000003</v>
      </c>
      <c r="I918" s="7">
        <v>-2.3330000000000002</v>
      </c>
      <c r="J918" s="7">
        <v>-1.748</v>
      </c>
      <c r="K918" s="7">
        <v>-0.76400000000000001</v>
      </c>
      <c r="L918" s="7">
        <v>43.618000000000002</v>
      </c>
    </row>
    <row r="919" spans="1:12">
      <c r="A919" s="6">
        <v>12</v>
      </c>
      <c r="B919" s="6">
        <v>2</v>
      </c>
      <c r="C919" s="6">
        <v>5</v>
      </c>
      <c r="D919" s="6" t="s">
        <v>8</v>
      </c>
      <c r="E919" s="7">
        <v>2.234</v>
      </c>
      <c r="F919" s="7">
        <v>1.196</v>
      </c>
      <c r="G919" s="7">
        <v>3.0169999999999999</v>
      </c>
      <c r="H919" s="7">
        <v>-44.767000000000003</v>
      </c>
      <c r="I919" s="7">
        <v>2.3220000000000001</v>
      </c>
      <c r="J919" s="7">
        <v>1.74</v>
      </c>
      <c r="K919" s="7">
        <v>0.77600000000000002</v>
      </c>
      <c r="L919" s="7">
        <v>-43.601999999999997</v>
      </c>
    </row>
    <row r="920" spans="1:12">
      <c r="A920" s="6">
        <v>12</v>
      </c>
      <c r="B920" s="6">
        <v>2</v>
      </c>
      <c r="C920" s="6">
        <v>5</v>
      </c>
      <c r="D920" s="6" t="s">
        <v>9</v>
      </c>
      <c r="E920" s="7">
        <v>-1.381</v>
      </c>
      <c r="F920" s="7">
        <v>-0.74</v>
      </c>
      <c r="G920" s="7">
        <v>-1.8839999999999999</v>
      </c>
      <c r="H920" s="7">
        <v>27.919</v>
      </c>
      <c r="I920" s="7">
        <v>-1.4550000000000001</v>
      </c>
      <c r="J920" s="7">
        <v>-1.0900000000000001</v>
      </c>
      <c r="K920" s="7">
        <v>-0.48099999999999998</v>
      </c>
      <c r="L920" s="7">
        <v>27.256</v>
      </c>
    </row>
    <row r="921" spans="1:12">
      <c r="A921" s="6">
        <v>12</v>
      </c>
      <c r="B921" s="6">
        <v>2</v>
      </c>
      <c r="C921" s="6">
        <v>5</v>
      </c>
      <c r="D921" s="6" t="s">
        <v>10</v>
      </c>
      <c r="E921" s="7">
        <v>-26.05</v>
      </c>
      <c r="F921" s="7">
        <v>-12.255000000000001</v>
      </c>
      <c r="G921" s="7">
        <v>-4.6920000000000002</v>
      </c>
      <c r="H921" s="7">
        <v>75.227999999999994</v>
      </c>
      <c r="I921" s="7">
        <v>-2.871</v>
      </c>
      <c r="J921" s="7">
        <v>-2.1509999999999998</v>
      </c>
      <c r="K921" s="7">
        <v>-1.6419999999999999</v>
      </c>
      <c r="L921" s="7">
        <v>64.099000000000004</v>
      </c>
    </row>
    <row r="922" spans="1:12">
      <c r="A922" s="6">
        <v>12</v>
      </c>
      <c r="B922" s="6">
        <v>2</v>
      </c>
      <c r="C922" s="6">
        <v>4</v>
      </c>
      <c r="D922" s="6" t="s">
        <v>7</v>
      </c>
      <c r="E922" s="7">
        <v>-2.0710000000000002</v>
      </c>
      <c r="F922" s="7">
        <v>-1.0980000000000001</v>
      </c>
      <c r="G922" s="7">
        <v>-4.351</v>
      </c>
      <c r="H922" s="7">
        <v>63.762999999999998</v>
      </c>
      <c r="I922" s="7">
        <v>-3.5859999999999999</v>
      </c>
      <c r="J922" s="7">
        <v>-2.6859999999999999</v>
      </c>
      <c r="K922" s="7">
        <v>-0.91700000000000004</v>
      </c>
      <c r="L922" s="7">
        <v>64.975999999999999</v>
      </c>
    </row>
    <row r="923" spans="1:12">
      <c r="A923" s="6">
        <v>12</v>
      </c>
      <c r="B923" s="6">
        <v>2</v>
      </c>
      <c r="C923" s="6">
        <v>4</v>
      </c>
      <c r="D923" s="6" t="s">
        <v>8</v>
      </c>
      <c r="E923" s="7">
        <v>2.0329999999999999</v>
      </c>
      <c r="F923" s="7">
        <v>1.0960000000000001</v>
      </c>
      <c r="G923" s="7">
        <v>4.5910000000000002</v>
      </c>
      <c r="H923" s="7">
        <v>-67.388000000000005</v>
      </c>
      <c r="I923" s="7">
        <v>3.7759999999999998</v>
      </c>
      <c r="J923" s="7">
        <v>2.8279999999999998</v>
      </c>
      <c r="K923" s="7">
        <v>0.98199999999999998</v>
      </c>
      <c r="L923" s="7">
        <v>-68.655000000000001</v>
      </c>
    </row>
    <row r="924" spans="1:12">
      <c r="A924" s="6">
        <v>12</v>
      </c>
      <c r="B924" s="6">
        <v>2</v>
      </c>
      <c r="C924" s="6">
        <v>4</v>
      </c>
      <c r="D924" s="6" t="s">
        <v>9</v>
      </c>
      <c r="E924" s="7">
        <v>-1.2829999999999999</v>
      </c>
      <c r="F924" s="7">
        <v>-0.68600000000000005</v>
      </c>
      <c r="G924" s="7">
        <v>-2.794</v>
      </c>
      <c r="H924" s="7">
        <v>40.984000000000002</v>
      </c>
      <c r="I924" s="7">
        <v>-2.2999999999999998</v>
      </c>
      <c r="J924" s="7">
        <v>-1.7230000000000001</v>
      </c>
      <c r="K924" s="7">
        <v>-0.59399999999999997</v>
      </c>
      <c r="L924" s="7">
        <v>41.76</v>
      </c>
    </row>
    <row r="925" spans="1:12">
      <c r="A925" s="6">
        <v>12</v>
      </c>
      <c r="B925" s="6">
        <v>2</v>
      </c>
      <c r="C925" s="6">
        <v>4</v>
      </c>
      <c r="D925" s="6" t="s">
        <v>10</v>
      </c>
      <c r="E925" s="7">
        <v>-39.945999999999998</v>
      </c>
      <c r="F925" s="7">
        <v>-19.024000000000001</v>
      </c>
      <c r="G925" s="7">
        <v>-12.269</v>
      </c>
      <c r="H925" s="7">
        <v>186.196</v>
      </c>
      <c r="I925" s="7">
        <v>-9.2409999999999997</v>
      </c>
      <c r="J925" s="7">
        <v>-6.9219999999999997</v>
      </c>
      <c r="K925" s="7">
        <v>-3.464</v>
      </c>
      <c r="L925" s="7">
        <v>180.893</v>
      </c>
    </row>
    <row r="926" spans="1:12">
      <c r="A926" s="6">
        <v>12</v>
      </c>
      <c r="B926" s="6">
        <v>2</v>
      </c>
      <c r="C926" s="6">
        <v>3</v>
      </c>
      <c r="D926" s="6" t="s">
        <v>7</v>
      </c>
      <c r="E926" s="7">
        <v>-2.0379999999999998</v>
      </c>
      <c r="F926" s="7">
        <v>-1.099</v>
      </c>
      <c r="G926" s="7">
        <v>-5.0229999999999997</v>
      </c>
      <c r="H926" s="7">
        <v>75.427999999999997</v>
      </c>
      <c r="I926" s="7">
        <v>-4.2320000000000002</v>
      </c>
      <c r="J926" s="7">
        <v>-3.17</v>
      </c>
      <c r="K926" s="7">
        <v>-0.93</v>
      </c>
      <c r="L926" s="7">
        <v>77.524000000000001</v>
      </c>
    </row>
    <row r="927" spans="1:12">
      <c r="A927" s="6">
        <v>12</v>
      </c>
      <c r="B927" s="6">
        <v>2</v>
      </c>
      <c r="C927" s="6">
        <v>3</v>
      </c>
      <c r="D927" s="6" t="s">
        <v>8</v>
      </c>
      <c r="E927" s="7">
        <v>2.0720000000000001</v>
      </c>
      <c r="F927" s="7">
        <v>1.129</v>
      </c>
      <c r="G927" s="7">
        <v>5.2670000000000003</v>
      </c>
      <c r="H927" s="7">
        <v>-79.09</v>
      </c>
      <c r="I927" s="7">
        <v>4.4349999999999996</v>
      </c>
      <c r="J927" s="7">
        <v>3.3220000000000001</v>
      </c>
      <c r="K927" s="7">
        <v>0.995</v>
      </c>
      <c r="L927" s="7">
        <v>-81.421000000000006</v>
      </c>
    </row>
    <row r="928" spans="1:12">
      <c r="A928" s="6">
        <v>12</v>
      </c>
      <c r="B928" s="6">
        <v>2</v>
      </c>
      <c r="C928" s="6">
        <v>3</v>
      </c>
      <c r="D928" s="6" t="s">
        <v>9</v>
      </c>
      <c r="E928" s="7">
        <v>-1.284</v>
      </c>
      <c r="F928" s="7">
        <v>-0.69599999999999995</v>
      </c>
      <c r="G928" s="7">
        <v>-3.2160000000000002</v>
      </c>
      <c r="H928" s="7">
        <v>48.284999999999997</v>
      </c>
      <c r="I928" s="7">
        <v>-2.7080000000000002</v>
      </c>
      <c r="J928" s="7">
        <v>-2.0289999999999999</v>
      </c>
      <c r="K928" s="7">
        <v>-0.60199999999999998</v>
      </c>
      <c r="L928" s="7">
        <v>49.67</v>
      </c>
    </row>
    <row r="929" spans="1:12">
      <c r="A929" s="6">
        <v>12</v>
      </c>
      <c r="B929" s="6">
        <v>2</v>
      </c>
      <c r="C929" s="6">
        <v>3</v>
      </c>
      <c r="D929" s="6" t="s">
        <v>10</v>
      </c>
      <c r="E929" s="7">
        <v>-54.054000000000002</v>
      </c>
      <c r="F929" s="7">
        <v>-25.934000000000001</v>
      </c>
      <c r="G929" s="7">
        <v>-23.038</v>
      </c>
      <c r="H929" s="7">
        <v>345.12299999999999</v>
      </c>
      <c r="I929" s="7">
        <v>-18.555</v>
      </c>
      <c r="J929" s="7">
        <v>-13.9</v>
      </c>
      <c r="K929" s="7">
        <v>-5.68</v>
      </c>
      <c r="L929" s="7">
        <v>351.08</v>
      </c>
    </row>
    <row r="930" spans="1:12">
      <c r="A930" s="6">
        <v>12</v>
      </c>
      <c r="B930" s="6">
        <v>2</v>
      </c>
      <c r="C930" s="6">
        <v>2</v>
      </c>
      <c r="D930" s="6" t="s">
        <v>7</v>
      </c>
      <c r="E930" s="7">
        <v>-1.8420000000000001</v>
      </c>
      <c r="F930" s="7">
        <v>-0.97399999999999998</v>
      </c>
      <c r="G930" s="7">
        <v>-6.5309999999999997</v>
      </c>
      <c r="H930" s="7">
        <v>96.055999999999997</v>
      </c>
      <c r="I930" s="7">
        <v>-5.5369999999999999</v>
      </c>
      <c r="J930" s="7">
        <v>-4.1479999999999997</v>
      </c>
      <c r="K930" s="7">
        <v>-1.1100000000000001</v>
      </c>
      <c r="L930" s="7">
        <v>98.27</v>
      </c>
    </row>
    <row r="931" spans="1:12">
      <c r="A931" s="6">
        <v>12</v>
      </c>
      <c r="B931" s="6">
        <v>2</v>
      </c>
      <c r="C931" s="6">
        <v>2</v>
      </c>
      <c r="D931" s="6" t="s">
        <v>8</v>
      </c>
      <c r="E931" s="7">
        <v>1.9470000000000001</v>
      </c>
      <c r="F931" s="7">
        <v>1.042</v>
      </c>
      <c r="G931" s="7">
        <v>7.117</v>
      </c>
      <c r="H931" s="7">
        <v>-104.61</v>
      </c>
      <c r="I931" s="7">
        <v>6.0369999999999999</v>
      </c>
      <c r="J931" s="7">
        <v>4.5229999999999997</v>
      </c>
      <c r="K931" s="7">
        <v>1.2350000000000001</v>
      </c>
      <c r="L931" s="7">
        <v>-107.34399999999999</v>
      </c>
    </row>
    <row r="932" spans="1:12">
      <c r="A932" s="6">
        <v>12</v>
      </c>
      <c r="B932" s="6">
        <v>2</v>
      </c>
      <c r="C932" s="6">
        <v>2</v>
      </c>
      <c r="D932" s="6" t="s">
        <v>9</v>
      </c>
      <c r="E932" s="7">
        <v>-1.1839999999999999</v>
      </c>
      <c r="F932" s="7">
        <v>-0.63</v>
      </c>
      <c r="G932" s="7">
        <v>-4.2649999999999997</v>
      </c>
      <c r="H932" s="7">
        <v>62.706000000000003</v>
      </c>
      <c r="I932" s="7">
        <v>-3.617</v>
      </c>
      <c r="J932" s="7">
        <v>-2.71</v>
      </c>
      <c r="K932" s="7">
        <v>-0.73299999999999998</v>
      </c>
      <c r="L932" s="7">
        <v>64.254999999999995</v>
      </c>
    </row>
    <row r="933" spans="1:12">
      <c r="A933" s="6">
        <v>12</v>
      </c>
      <c r="B933" s="6">
        <v>2</v>
      </c>
      <c r="C933" s="6">
        <v>2</v>
      </c>
      <c r="D933" s="6" t="s">
        <v>10</v>
      </c>
      <c r="E933" s="7">
        <v>-67.876999999999995</v>
      </c>
      <c r="F933" s="7">
        <v>-32.695999999999998</v>
      </c>
      <c r="G933" s="7">
        <v>-36.212000000000003</v>
      </c>
      <c r="H933" s="7">
        <v>539.54899999999998</v>
      </c>
      <c r="I933" s="7">
        <v>-30.048999999999999</v>
      </c>
      <c r="J933" s="7">
        <v>-22.51</v>
      </c>
      <c r="K933" s="7">
        <v>-8.1069999999999993</v>
      </c>
      <c r="L933" s="7">
        <v>558.63900000000001</v>
      </c>
    </row>
    <row r="934" spans="1:12">
      <c r="A934" s="6">
        <v>12</v>
      </c>
      <c r="B934" s="6">
        <v>2</v>
      </c>
      <c r="C934" s="6">
        <v>1</v>
      </c>
      <c r="D934" s="6" t="s">
        <v>7</v>
      </c>
      <c r="E934" s="7">
        <v>-0.88700000000000001</v>
      </c>
      <c r="F934" s="7">
        <v>-0.44800000000000001</v>
      </c>
      <c r="G934" s="7">
        <v>-5.3579999999999997</v>
      </c>
      <c r="H934" s="7">
        <v>76.733999999999995</v>
      </c>
      <c r="I934" s="7">
        <v>-4.5620000000000003</v>
      </c>
      <c r="J934" s="7">
        <v>-3.4169999999999998</v>
      </c>
      <c r="K934" s="7">
        <v>-0.871</v>
      </c>
      <c r="L934" s="7">
        <v>78.236999999999995</v>
      </c>
    </row>
    <row r="935" spans="1:12">
      <c r="A935" s="6">
        <v>12</v>
      </c>
      <c r="B935" s="6">
        <v>2</v>
      </c>
      <c r="C935" s="6">
        <v>1</v>
      </c>
      <c r="D935" s="6" t="s">
        <v>8</v>
      </c>
      <c r="E935" s="7">
        <v>0.65300000000000002</v>
      </c>
      <c r="F935" s="7">
        <v>0.35899999999999999</v>
      </c>
      <c r="G935" s="7">
        <v>5.8819999999999997</v>
      </c>
      <c r="H935" s="7">
        <v>-84.444999999999993</v>
      </c>
      <c r="I935" s="7">
        <v>5.0110000000000001</v>
      </c>
      <c r="J935" s="7">
        <v>3.754</v>
      </c>
      <c r="K935" s="7">
        <v>0.98699999999999999</v>
      </c>
      <c r="L935" s="7">
        <v>-86.531000000000006</v>
      </c>
    </row>
    <row r="936" spans="1:12">
      <c r="A936" s="6">
        <v>12</v>
      </c>
      <c r="B936" s="6">
        <v>2</v>
      </c>
      <c r="C936" s="6">
        <v>1</v>
      </c>
      <c r="D936" s="6" t="s">
        <v>9</v>
      </c>
      <c r="E936" s="7">
        <v>-0.40500000000000003</v>
      </c>
      <c r="F936" s="7">
        <v>-0.21199999999999999</v>
      </c>
      <c r="G936" s="7">
        <v>-2.9580000000000002</v>
      </c>
      <c r="H936" s="7">
        <v>42.411999999999999</v>
      </c>
      <c r="I936" s="7">
        <v>-2.5190000000000001</v>
      </c>
      <c r="J936" s="7">
        <v>-1.887</v>
      </c>
      <c r="K936" s="7">
        <v>-0.48899999999999999</v>
      </c>
      <c r="L936" s="7">
        <v>43.36</v>
      </c>
    </row>
    <row r="937" spans="1:12">
      <c r="A937" s="6">
        <v>12</v>
      </c>
      <c r="B937" s="6">
        <v>2</v>
      </c>
      <c r="C937" s="6">
        <v>1</v>
      </c>
      <c r="D937" s="6" t="s">
        <v>10</v>
      </c>
      <c r="E937" s="7">
        <v>-80.856999999999999</v>
      </c>
      <c r="F937" s="7">
        <v>-38.938000000000002</v>
      </c>
      <c r="G937" s="7">
        <v>-51.747999999999998</v>
      </c>
      <c r="H937" s="7">
        <v>763.39499999999998</v>
      </c>
      <c r="I937" s="7">
        <v>-43.552999999999997</v>
      </c>
      <c r="J937" s="7">
        <v>-32.625999999999998</v>
      </c>
      <c r="K937" s="7">
        <v>-10.78</v>
      </c>
      <c r="L937" s="7">
        <v>794.60299999999995</v>
      </c>
    </row>
    <row r="938" spans="1:12">
      <c r="A938" s="6">
        <v>12</v>
      </c>
      <c r="B938" s="6">
        <v>5</v>
      </c>
      <c r="C938" s="6">
        <v>6</v>
      </c>
      <c r="D938" s="6" t="s">
        <v>7</v>
      </c>
      <c r="E938" s="7">
        <v>1.2709999999999999</v>
      </c>
      <c r="F938" s="7">
        <v>0.21199999999999999</v>
      </c>
      <c r="G938" s="7">
        <v>-1.7150000000000001</v>
      </c>
      <c r="H938" s="7">
        <v>29.209</v>
      </c>
      <c r="I938" s="7">
        <v>-0.20200000000000001</v>
      </c>
      <c r="J938" s="7">
        <v>-0.151</v>
      </c>
      <c r="K938" s="7">
        <v>-0.72599999999999998</v>
      </c>
      <c r="L938" s="7">
        <v>13.673</v>
      </c>
    </row>
    <row r="939" spans="1:12">
      <c r="A939" s="6">
        <v>12</v>
      </c>
      <c r="B939" s="6">
        <v>5</v>
      </c>
      <c r="C939" s="6">
        <v>6</v>
      </c>
      <c r="D939" s="6" t="s">
        <v>8</v>
      </c>
      <c r="E939" s="7">
        <v>-0.82499999999999996</v>
      </c>
      <c r="F939" s="7">
        <v>-0.14699999999999999</v>
      </c>
      <c r="G939" s="7">
        <v>-2.093</v>
      </c>
      <c r="H939" s="7">
        <v>27.981000000000002</v>
      </c>
      <c r="I939" s="7">
        <v>-1.5840000000000001</v>
      </c>
      <c r="J939" s="7">
        <v>-1.1859999999999999</v>
      </c>
      <c r="K939" s="7">
        <v>0.26</v>
      </c>
      <c r="L939" s="7">
        <v>17.797000000000001</v>
      </c>
    </row>
    <row r="940" spans="1:12">
      <c r="A940" s="6">
        <v>12</v>
      </c>
      <c r="B940" s="6">
        <v>5</v>
      </c>
      <c r="C940" s="6">
        <v>6</v>
      </c>
      <c r="D940" s="6" t="s">
        <v>9</v>
      </c>
      <c r="E940" s="7">
        <v>0.65500000000000003</v>
      </c>
      <c r="F940" s="7">
        <v>0.112</v>
      </c>
      <c r="G940" s="7">
        <v>0.97699999999999998</v>
      </c>
      <c r="H940" s="7">
        <v>-14.901</v>
      </c>
      <c r="I940" s="7">
        <v>0.432</v>
      </c>
      <c r="J940" s="7">
        <v>0.32400000000000001</v>
      </c>
      <c r="K940" s="7">
        <v>-0.308</v>
      </c>
      <c r="L940" s="7">
        <v>-1.2889999999999999</v>
      </c>
    </row>
    <row r="941" spans="1:12">
      <c r="A941" s="6">
        <v>12</v>
      </c>
      <c r="B941" s="6">
        <v>5</v>
      </c>
      <c r="C941" s="6">
        <v>6</v>
      </c>
      <c r="D941" s="6" t="s">
        <v>10</v>
      </c>
      <c r="E941" s="7">
        <v>-10.923999999999999</v>
      </c>
      <c r="F941" s="7">
        <v>-4.5380000000000003</v>
      </c>
      <c r="G941" s="7">
        <v>1.05</v>
      </c>
      <c r="H941" s="7">
        <v>-17.920999999999999</v>
      </c>
      <c r="I941" s="7">
        <v>0.19400000000000001</v>
      </c>
      <c r="J941" s="7">
        <v>0.14499999999999999</v>
      </c>
      <c r="K941" s="7">
        <v>0.44500000000000001</v>
      </c>
      <c r="L941" s="7">
        <v>-9.3350000000000009</v>
      </c>
    </row>
    <row r="942" spans="1:12">
      <c r="A942" s="6">
        <v>12</v>
      </c>
      <c r="B942" s="6">
        <v>5</v>
      </c>
      <c r="C942" s="6">
        <v>5</v>
      </c>
      <c r="D942" s="6" t="s">
        <v>7</v>
      </c>
      <c r="E942" s="7">
        <v>1.01</v>
      </c>
      <c r="F942" s="7">
        <v>0.223</v>
      </c>
      <c r="G942" s="7">
        <v>-7.1310000000000002</v>
      </c>
      <c r="H942" s="7">
        <v>103.143</v>
      </c>
      <c r="I942" s="7">
        <v>-5.6980000000000004</v>
      </c>
      <c r="J942" s="7">
        <v>-4.2679999999999998</v>
      </c>
      <c r="K942" s="7">
        <v>-1.6</v>
      </c>
      <c r="L942" s="7">
        <v>102.203</v>
      </c>
    </row>
    <row r="943" spans="1:12">
      <c r="A943" s="6">
        <v>12</v>
      </c>
      <c r="B943" s="6">
        <v>5</v>
      </c>
      <c r="C943" s="6">
        <v>5</v>
      </c>
      <c r="D943" s="6" t="s">
        <v>8</v>
      </c>
      <c r="E943" s="7">
        <v>-0.91300000000000003</v>
      </c>
      <c r="F943" s="7">
        <v>-0.13800000000000001</v>
      </c>
      <c r="G943" s="7">
        <v>4.4610000000000003</v>
      </c>
      <c r="H943" s="7">
        <v>-67.308000000000007</v>
      </c>
      <c r="I943" s="7">
        <v>3.129</v>
      </c>
      <c r="J943" s="7">
        <v>2.3439999999999999</v>
      </c>
      <c r="K943" s="7">
        <v>1.238</v>
      </c>
      <c r="L943" s="7">
        <v>-60.228999999999999</v>
      </c>
    </row>
    <row r="944" spans="1:12">
      <c r="A944" s="6">
        <v>12</v>
      </c>
      <c r="B944" s="6">
        <v>5</v>
      </c>
      <c r="C944" s="6">
        <v>5</v>
      </c>
      <c r="D944" s="6" t="s">
        <v>9</v>
      </c>
      <c r="E944" s="7">
        <v>0.60099999999999998</v>
      </c>
      <c r="F944" s="7">
        <v>0.113</v>
      </c>
      <c r="G944" s="7">
        <v>-3.5920000000000001</v>
      </c>
      <c r="H944" s="7">
        <v>52.741999999999997</v>
      </c>
      <c r="I944" s="7">
        <v>-2.758</v>
      </c>
      <c r="J944" s="7">
        <v>-2.0659999999999998</v>
      </c>
      <c r="K944" s="7">
        <v>-0.88700000000000001</v>
      </c>
      <c r="L944" s="7">
        <v>50.76</v>
      </c>
    </row>
    <row r="945" spans="1:12">
      <c r="A945" s="6">
        <v>12</v>
      </c>
      <c r="B945" s="6">
        <v>5</v>
      </c>
      <c r="C945" s="6">
        <v>5</v>
      </c>
      <c r="D945" s="6" t="s">
        <v>10</v>
      </c>
      <c r="E945" s="7">
        <v>-22.774999999999999</v>
      </c>
      <c r="F945" s="7">
        <v>-9.7449999999999992</v>
      </c>
      <c r="G945" s="7">
        <v>4.6920000000000002</v>
      </c>
      <c r="H945" s="7">
        <v>-75.227999999999994</v>
      </c>
      <c r="I945" s="7">
        <v>2.871</v>
      </c>
      <c r="J945" s="7">
        <v>2.1509999999999998</v>
      </c>
      <c r="K945" s="7">
        <v>1.6419999999999999</v>
      </c>
      <c r="L945" s="7">
        <v>-64.099000000000004</v>
      </c>
    </row>
    <row r="946" spans="1:12">
      <c r="A946" s="6">
        <v>12</v>
      </c>
      <c r="B946" s="6">
        <v>5</v>
      </c>
      <c r="C946" s="6">
        <v>4</v>
      </c>
      <c r="D946" s="6" t="s">
        <v>7</v>
      </c>
      <c r="E946" s="7">
        <v>1.06</v>
      </c>
      <c r="F946" s="7">
        <v>0.29699999999999999</v>
      </c>
      <c r="G946" s="7">
        <v>-8.3130000000000006</v>
      </c>
      <c r="H946" s="7">
        <v>121.389</v>
      </c>
      <c r="I946" s="7">
        <v>-6.8869999999999996</v>
      </c>
      <c r="J946" s="7">
        <v>-5.16</v>
      </c>
      <c r="K946" s="7">
        <v>-1.6240000000000001</v>
      </c>
      <c r="L946" s="7">
        <v>123.178</v>
      </c>
    </row>
    <row r="947" spans="1:12">
      <c r="A947" s="6">
        <v>12</v>
      </c>
      <c r="B947" s="6">
        <v>5</v>
      </c>
      <c r="C947" s="6">
        <v>4</v>
      </c>
      <c r="D947" s="6" t="s">
        <v>8</v>
      </c>
      <c r="E947" s="7">
        <v>-0.36299999999999999</v>
      </c>
      <c r="F947" s="7">
        <v>0.11600000000000001</v>
      </c>
      <c r="G947" s="7">
        <v>9.0839999999999996</v>
      </c>
      <c r="H947" s="7">
        <v>-131.70500000000001</v>
      </c>
      <c r="I947" s="7">
        <v>7.3109999999999999</v>
      </c>
      <c r="J947" s="7">
        <v>5.4770000000000003</v>
      </c>
      <c r="K947" s="7">
        <v>2.0299999999999998</v>
      </c>
      <c r="L947" s="7">
        <v>-131.672</v>
      </c>
    </row>
    <row r="948" spans="1:12">
      <c r="A948" s="6">
        <v>12</v>
      </c>
      <c r="B948" s="6">
        <v>5</v>
      </c>
      <c r="C948" s="6">
        <v>4</v>
      </c>
      <c r="D948" s="6" t="s">
        <v>9</v>
      </c>
      <c r="E948" s="7">
        <v>0.44500000000000001</v>
      </c>
      <c r="F948" s="7">
        <v>5.7000000000000002E-2</v>
      </c>
      <c r="G948" s="7">
        <v>-5.4210000000000003</v>
      </c>
      <c r="H948" s="7">
        <v>78.798000000000002</v>
      </c>
      <c r="I948" s="7">
        <v>-4.4370000000000003</v>
      </c>
      <c r="J948" s="7">
        <v>-3.3239999999999998</v>
      </c>
      <c r="K948" s="7">
        <v>-1.1419999999999999</v>
      </c>
      <c r="L948" s="7">
        <v>79.641000000000005</v>
      </c>
    </row>
    <row r="949" spans="1:12">
      <c r="A949" s="6">
        <v>12</v>
      </c>
      <c r="B949" s="6">
        <v>5</v>
      </c>
      <c r="C949" s="6">
        <v>4</v>
      </c>
      <c r="D949" s="6" t="s">
        <v>10</v>
      </c>
      <c r="E949" s="7">
        <v>-34.804000000000002</v>
      </c>
      <c r="F949" s="7">
        <v>-15.026</v>
      </c>
      <c r="G949" s="7">
        <v>12.269</v>
      </c>
      <c r="H949" s="7">
        <v>-186.196</v>
      </c>
      <c r="I949" s="7">
        <v>9.2409999999999997</v>
      </c>
      <c r="J949" s="7">
        <v>6.9219999999999997</v>
      </c>
      <c r="K949" s="7">
        <v>3.464</v>
      </c>
      <c r="L949" s="7">
        <v>-180.893</v>
      </c>
    </row>
    <row r="950" spans="1:12">
      <c r="A950" s="6">
        <v>12</v>
      </c>
      <c r="B950" s="6">
        <v>5</v>
      </c>
      <c r="C950" s="6">
        <v>3</v>
      </c>
      <c r="D950" s="6" t="s">
        <v>7</v>
      </c>
      <c r="E950" s="7">
        <v>0.84399999999999997</v>
      </c>
      <c r="F950" s="7">
        <v>9.8000000000000004E-2</v>
      </c>
      <c r="G950" s="7">
        <v>-9.4740000000000002</v>
      </c>
      <c r="H950" s="7">
        <v>145.31399999999999</v>
      </c>
      <c r="I950" s="7">
        <v>-7.968</v>
      </c>
      <c r="J950" s="7">
        <v>-5.9690000000000003</v>
      </c>
      <c r="K950" s="7">
        <v>-1.5980000000000001</v>
      </c>
      <c r="L950" s="7">
        <v>147.61699999999999</v>
      </c>
    </row>
    <row r="951" spans="1:12">
      <c r="A951" s="6">
        <v>12</v>
      </c>
      <c r="B951" s="6">
        <v>5</v>
      </c>
      <c r="C951" s="6">
        <v>3</v>
      </c>
      <c r="D951" s="6" t="s">
        <v>8</v>
      </c>
      <c r="E951" s="7">
        <v>-0.22700000000000001</v>
      </c>
      <c r="F951" s="7">
        <v>0.29599999999999999</v>
      </c>
      <c r="G951" s="7">
        <v>9.5950000000000006</v>
      </c>
      <c r="H951" s="7">
        <v>-147.09899999999999</v>
      </c>
      <c r="I951" s="7">
        <v>7.9690000000000003</v>
      </c>
      <c r="J951" s="7">
        <v>5.97</v>
      </c>
      <c r="K951" s="7">
        <v>1.9330000000000001</v>
      </c>
      <c r="L951" s="7">
        <v>-150.292</v>
      </c>
    </row>
    <row r="952" spans="1:12">
      <c r="A952" s="6">
        <v>12</v>
      </c>
      <c r="B952" s="6">
        <v>5</v>
      </c>
      <c r="C952" s="6">
        <v>3</v>
      </c>
      <c r="D952" s="6" t="s">
        <v>9</v>
      </c>
      <c r="E952" s="7">
        <v>0.33500000000000002</v>
      </c>
      <c r="F952" s="7">
        <v>-6.2E-2</v>
      </c>
      <c r="G952" s="7">
        <v>-5.9340000000000002</v>
      </c>
      <c r="H952" s="7">
        <v>90.921000000000006</v>
      </c>
      <c r="I952" s="7">
        <v>-4.9800000000000004</v>
      </c>
      <c r="J952" s="7">
        <v>-3.7309999999999999</v>
      </c>
      <c r="K952" s="7">
        <v>-1.103</v>
      </c>
      <c r="L952" s="7">
        <v>93.096999999999994</v>
      </c>
    </row>
    <row r="953" spans="1:12">
      <c r="A953" s="6">
        <v>12</v>
      </c>
      <c r="B953" s="6">
        <v>5</v>
      </c>
      <c r="C953" s="6">
        <v>3</v>
      </c>
      <c r="D953" s="6" t="s">
        <v>10</v>
      </c>
      <c r="E953" s="7">
        <v>-46.621000000000002</v>
      </c>
      <c r="F953" s="7">
        <v>-20.166</v>
      </c>
      <c r="G953" s="7">
        <v>23.038</v>
      </c>
      <c r="H953" s="7">
        <v>-345.12299999999999</v>
      </c>
      <c r="I953" s="7">
        <v>18.555</v>
      </c>
      <c r="J953" s="7">
        <v>13.9</v>
      </c>
      <c r="K953" s="7">
        <v>5.68</v>
      </c>
      <c r="L953" s="7">
        <v>-351.08</v>
      </c>
    </row>
    <row r="954" spans="1:12">
      <c r="A954" s="6">
        <v>12</v>
      </c>
      <c r="B954" s="6">
        <v>5</v>
      </c>
      <c r="C954" s="6">
        <v>2</v>
      </c>
      <c r="D954" s="6" t="s">
        <v>7</v>
      </c>
      <c r="E954" s="7">
        <v>1.534</v>
      </c>
      <c r="F954" s="7">
        <v>0.55700000000000005</v>
      </c>
      <c r="G954" s="7">
        <v>-12.78</v>
      </c>
      <c r="H954" s="7">
        <v>187.20599999999999</v>
      </c>
      <c r="I954" s="7">
        <v>-10.794</v>
      </c>
      <c r="J954" s="7">
        <v>-8.0860000000000003</v>
      </c>
      <c r="K954" s="7">
        <v>-2.028</v>
      </c>
      <c r="L954" s="7">
        <v>188.91499999999999</v>
      </c>
    </row>
    <row r="955" spans="1:12">
      <c r="A955" s="6">
        <v>12</v>
      </c>
      <c r="B955" s="6">
        <v>5</v>
      </c>
      <c r="C955" s="6">
        <v>2</v>
      </c>
      <c r="D955" s="6" t="s">
        <v>8</v>
      </c>
      <c r="E955" s="7">
        <v>-0.83399999999999996</v>
      </c>
      <c r="F955" s="7">
        <v>-7.0000000000000001E-3</v>
      </c>
      <c r="G955" s="7">
        <v>12.781000000000001</v>
      </c>
      <c r="H955" s="7">
        <v>-192.12200000000001</v>
      </c>
      <c r="I955" s="7">
        <v>10.776999999999999</v>
      </c>
      <c r="J955" s="7">
        <v>8.0739999999999998</v>
      </c>
      <c r="K955" s="7">
        <v>2.33</v>
      </c>
      <c r="L955" s="7">
        <v>-197.285</v>
      </c>
    </row>
    <row r="956" spans="1:12">
      <c r="A956" s="6">
        <v>12</v>
      </c>
      <c r="B956" s="6">
        <v>5</v>
      </c>
      <c r="C956" s="6">
        <v>2</v>
      </c>
      <c r="D956" s="6" t="s">
        <v>9</v>
      </c>
      <c r="E956" s="7">
        <v>0.74</v>
      </c>
      <c r="F956" s="7">
        <v>0.17599999999999999</v>
      </c>
      <c r="G956" s="7">
        <v>-7.9740000000000002</v>
      </c>
      <c r="H956" s="7">
        <v>118.239</v>
      </c>
      <c r="I956" s="7">
        <v>-6.7409999999999997</v>
      </c>
      <c r="J956" s="7">
        <v>-5.05</v>
      </c>
      <c r="K956" s="7">
        <v>-1.3620000000000001</v>
      </c>
      <c r="L956" s="7">
        <v>120.687</v>
      </c>
    </row>
    <row r="957" spans="1:12">
      <c r="A957" s="6">
        <v>12</v>
      </c>
      <c r="B957" s="6">
        <v>5</v>
      </c>
      <c r="C957" s="6">
        <v>2</v>
      </c>
      <c r="D957" s="6" t="s">
        <v>10</v>
      </c>
      <c r="E957" s="7">
        <v>-58.722999999999999</v>
      </c>
      <c r="F957" s="7">
        <v>-25.454000000000001</v>
      </c>
      <c r="G957" s="7">
        <v>36.212000000000003</v>
      </c>
      <c r="H957" s="7">
        <v>-539.54899999999998</v>
      </c>
      <c r="I957" s="7">
        <v>30.048999999999999</v>
      </c>
      <c r="J957" s="7">
        <v>22.51</v>
      </c>
      <c r="K957" s="7">
        <v>8.1069999999999993</v>
      </c>
      <c r="L957" s="7">
        <v>-558.63900000000001</v>
      </c>
    </row>
    <row r="958" spans="1:12">
      <c r="A958" s="6">
        <v>12</v>
      </c>
      <c r="B958" s="6">
        <v>5</v>
      </c>
      <c r="C958" s="6">
        <v>1</v>
      </c>
      <c r="D958" s="6" t="s">
        <v>7</v>
      </c>
      <c r="E958" s="7">
        <v>1.9570000000000001</v>
      </c>
      <c r="F958" s="7">
        <v>0.94099999999999995</v>
      </c>
      <c r="G958" s="7">
        <v>-14.532</v>
      </c>
      <c r="H958" s="7">
        <v>204.62200000000001</v>
      </c>
      <c r="I958" s="7">
        <v>-12.382</v>
      </c>
      <c r="J958" s="7">
        <v>-9.2750000000000004</v>
      </c>
      <c r="K958" s="7">
        <v>-2.2490000000000001</v>
      </c>
      <c r="L958" s="7">
        <v>207.04300000000001</v>
      </c>
    </row>
    <row r="959" spans="1:12">
      <c r="A959" s="6">
        <v>12</v>
      </c>
      <c r="B959" s="6">
        <v>5</v>
      </c>
      <c r="C959" s="6">
        <v>1</v>
      </c>
      <c r="D959" s="6" t="s">
        <v>8</v>
      </c>
      <c r="E959" s="7">
        <v>0.50800000000000001</v>
      </c>
      <c r="F959" s="7">
        <v>0.49</v>
      </c>
      <c r="G959" s="7">
        <v>30.033000000000001</v>
      </c>
      <c r="H959" s="7">
        <v>-429.77699999999999</v>
      </c>
      <c r="I959" s="7">
        <v>25.605</v>
      </c>
      <c r="J959" s="7">
        <v>19.181000000000001</v>
      </c>
      <c r="K959" s="7">
        <v>5.0449999999999999</v>
      </c>
      <c r="L959" s="7">
        <v>-440.678</v>
      </c>
    </row>
    <row r="960" spans="1:12">
      <c r="A960" s="6">
        <v>12</v>
      </c>
      <c r="B960" s="6">
        <v>5</v>
      </c>
      <c r="C960" s="6">
        <v>1</v>
      </c>
      <c r="D960" s="6" t="s">
        <v>9</v>
      </c>
      <c r="E960" s="7">
        <v>0.38100000000000001</v>
      </c>
      <c r="F960" s="7">
        <v>0.11899999999999999</v>
      </c>
      <c r="G960" s="7">
        <v>-11.723000000000001</v>
      </c>
      <c r="H960" s="7">
        <v>166.84800000000001</v>
      </c>
      <c r="I960" s="7">
        <v>-9.9960000000000004</v>
      </c>
      <c r="J960" s="7">
        <v>-7.4889999999999999</v>
      </c>
      <c r="K960" s="7">
        <v>-1.919</v>
      </c>
      <c r="L960" s="7">
        <v>170.453</v>
      </c>
    </row>
    <row r="961" spans="1:12">
      <c r="A961" s="6">
        <v>12</v>
      </c>
      <c r="B961" s="6">
        <v>5</v>
      </c>
      <c r="C961" s="6">
        <v>1</v>
      </c>
      <c r="D961" s="6" t="s">
        <v>10</v>
      </c>
      <c r="E961" s="7">
        <v>-71.668000000000006</v>
      </c>
      <c r="F961" s="7">
        <v>-31.262</v>
      </c>
      <c r="G961" s="7">
        <v>51.747999999999998</v>
      </c>
      <c r="H961" s="7">
        <v>-763.39499999999998</v>
      </c>
      <c r="I961" s="7">
        <v>43.552999999999997</v>
      </c>
      <c r="J961" s="7">
        <v>32.625999999999998</v>
      </c>
      <c r="K961" s="7">
        <v>10.78</v>
      </c>
      <c r="L961" s="7">
        <v>-794.60299999999995</v>
      </c>
    </row>
    <row r="962" spans="1:12">
      <c r="A962" s="6">
        <v>13</v>
      </c>
      <c r="B962" s="6">
        <v>23</v>
      </c>
      <c r="C962" s="6">
        <v>6</v>
      </c>
      <c r="D962" s="6" t="s">
        <v>7</v>
      </c>
      <c r="E962" s="7">
        <v>-4.9240000000000004</v>
      </c>
      <c r="F962" s="7">
        <v>-2.4649999999999999</v>
      </c>
      <c r="G962" s="7">
        <v>-1.7150000000000001</v>
      </c>
      <c r="H962" s="7">
        <v>29.209</v>
      </c>
      <c r="I962" s="7">
        <v>-0.20200000000000001</v>
      </c>
      <c r="J962" s="7">
        <v>-0.151</v>
      </c>
      <c r="K962" s="7">
        <v>-0.72599999999999998</v>
      </c>
      <c r="L962" s="7">
        <v>13.673</v>
      </c>
    </row>
    <row r="963" spans="1:12">
      <c r="A963" s="6">
        <v>13</v>
      </c>
      <c r="B963" s="6">
        <v>23</v>
      </c>
      <c r="C963" s="6">
        <v>6</v>
      </c>
      <c r="D963" s="6" t="s">
        <v>8</v>
      </c>
      <c r="E963" s="7">
        <v>4.0620000000000003</v>
      </c>
      <c r="F963" s="7">
        <v>2.0630000000000002</v>
      </c>
      <c r="G963" s="7">
        <v>-2.093</v>
      </c>
      <c r="H963" s="7">
        <v>27.981000000000002</v>
      </c>
      <c r="I963" s="7">
        <v>-1.5840000000000001</v>
      </c>
      <c r="J963" s="7">
        <v>-1.1859999999999999</v>
      </c>
      <c r="K963" s="7">
        <v>0.26</v>
      </c>
      <c r="L963" s="7">
        <v>17.797000000000001</v>
      </c>
    </row>
    <row r="964" spans="1:12">
      <c r="A964" s="6">
        <v>13</v>
      </c>
      <c r="B964" s="6">
        <v>23</v>
      </c>
      <c r="C964" s="6">
        <v>6</v>
      </c>
      <c r="D964" s="6" t="s">
        <v>9</v>
      </c>
      <c r="E964" s="7">
        <v>-2.8079999999999998</v>
      </c>
      <c r="F964" s="7">
        <v>-1.415</v>
      </c>
      <c r="G964" s="7">
        <v>0.97699999999999998</v>
      </c>
      <c r="H964" s="7">
        <v>-14.901</v>
      </c>
      <c r="I964" s="7">
        <v>0.432</v>
      </c>
      <c r="J964" s="7">
        <v>0.32400000000000001</v>
      </c>
      <c r="K964" s="7">
        <v>-0.308</v>
      </c>
      <c r="L964" s="7">
        <v>-1.2889999999999999</v>
      </c>
    </row>
    <row r="965" spans="1:12">
      <c r="A965" s="6">
        <v>13</v>
      </c>
      <c r="B965" s="6">
        <v>23</v>
      </c>
      <c r="C965" s="6">
        <v>6</v>
      </c>
      <c r="D965" s="6" t="s">
        <v>10</v>
      </c>
      <c r="E965" s="7">
        <v>-13.079000000000001</v>
      </c>
      <c r="F965" s="7">
        <v>-5.87</v>
      </c>
      <c r="G965" s="7">
        <v>-1.05</v>
      </c>
      <c r="H965" s="7">
        <v>17.920999999999999</v>
      </c>
      <c r="I965" s="7">
        <v>-0.19400000000000001</v>
      </c>
      <c r="J965" s="7">
        <v>-0.14499999999999999</v>
      </c>
      <c r="K965" s="7">
        <v>-0.44500000000000001</v>
      </c>
      <c r="L965" s="7">
        <v>9.3350000000000009</v>
      </c>
    </row>
    <row r="966" spans="1:12">
      <c r="A966" s="6">
        <v>13</v>
      </c>
      <c r="B966" s="6">
        <v>23</v>
      </c>
      <c r="C966" s="6">
        <v>5</v>
      </c>
      <c r="D966" s="6" t="s">
        <v>7</v>
      </c>
      <c r="E966" s="7">
        <v>-2.976</v>
      </c>
      <c r="F966" s="7">
        <v>-1.68</v>
      </c>
      <c r="G966" s="7">
        <v>-7.1310000000000002</v>
      </c>
      <c r="H966" s="7">
        <v>103.143</v>
      </c>
      <c r="I966" s="7">
        <v>-5.6980000000000004</v>
      </c>
      <c r="J966" s="7">
        <v>-4.2679999999999998</v>
      </c>
      <c r="K966" s="7">
        <v>-1.6</v>
      </c>
      <c r="L966" s="7">
        <v>102.203</v>
      </c>
    </row>
    <row r="967" spans="1:12">
      <c r="A967" s="6">
        <v>13</v>
      </c>
      <c r="B967" s="6">
        <v>23</v>
      </c>
      <c r="C967" s="6">
        <v>5</v>
      </c>
      <c r="D967" s="6" t="s">
        <v>8</v>
      </c>
      <c r="E967" s="7">
        <v>3.4809999999999999</v>
      </c>
      <c r="F967" s="7">
        <v>1.9259999999999999</v>
      </c>
      <c r="G967" s="7">
        <v>4.4610000000000003</v>
      </c>
      <c r="H967" s="7">
        <v>-67.308000000000007</v>
      </c>
      <c r="I967" s="7">
        <v>3.129</v>
      </c>
      <c r="J967" s="7">
        <v>2.3439999999999999</v>
      </c>
      <c r="K967" s="7">
        <v>1.238</v>
      </c>
      <c r="L967" s="7">
        <v>-60.228999999999999</v>
      </c>
    </row>
    <row r="968" spans="1:12">
      <c r="A968" s="6">
        <v>13</v>
      </c>
      <c r="B968" s="6">
        <v>23</v>
      </c>
      <c r="C968" s="6">
        <v>5</v>
      </c>
      <c r="D968" s="6" t="s">
        <v>9</v>
      </c>
      <c r="E968" s="7">
        <v>-2.0179999999999998</v>
      </c>
      <c r="F968" s="7">
        <v>-1.127</v>
      </c>
      <c r="G968" s="7">
        <v>-3.5920000000000001</v>
      </c>
      <c r="H968" s="7">
        <v>52.741999999999997</v>
      </c>
      <c r="I968" s="7">
        <v>-2.758</v>
      </c>
      <c r="J968" s="7">
        <v>-2.0659999999999998</v>
      </c>
      <c r="K968" s="7">
        <v>-0.88700000000000001</v>
      </c>
      <c r="L968" s="7">
        <v>50.76</v>
      </c>
    </row>
    <row r="969" spans="1:12">
      <c r="A969" s="6">
        <v>13</v>
      </c>
      <c r="B969" s="6">
        <v>23</v>
      </c>
      <c r="C969" s="6">
        <v>5</v>
      </c>
      <c r="D969" s="6" t="s">
        <v>10</v>
      </c>
      <c r="E969" s="7">
        <v>-28.26</v>
      </c>
      <c r="F969" s="7">
        <v>-13.234999999999999</v>
      </c>
      <c r="G969" s="7">
        <v>-4.6920000000000002</v>
      </c>
      <c r="H969" s="7">
        <v>75.227999999999994</v>
      </c>
      <c r="I969" s="7">
        <v>-2.871</v>
      </c>
      <c r="J969" s="7">
        <v>-2.1509999999999998</v>
      </c>
      <c r="K969" s="7">
        <v>-1.6419999999999999</v>
      </c>
      <c r="L969" s="7">
        <v>64.099000000000004</v>
      </c>
    </row>
    <row r="970" spans="1:12">
      <c r="A970" s="6">
        <v>13</v>
      </c>
      <c r="B970" s="6">
        <v>23</v>
      </c>
      <c r="C970" s="6">
        <v>4</v>
      </c>
      <c r="D970" s="6" t="s">
        <v>7</v>
      </c>
      <c r="E970" s="7">
        <v>-3.2010000000000001</v>
      </c>
      <c r="F970" s="7">
        <v>-1.68</v>
      </c>
      <c r="G970" s="7">
        <v>-8.3130000000000006</v>
      </c>
      <c r="H970" s="7">
        <v>121.389</v>
      </c>
      <c r="I970" s="7">
        <v>-6.8869999999999996</v>
      </c>
      <c r="J970" s="7">
        <v>-5.16</v>
      </c>
      <c r="K970" s="7">
        <v>-1.6240000000000001</v>
      </c>
      <c r="L970" s="7">
        <v>123.178</v>
      </c>
    </row>
    <row r="971" spans="1:12">
      <c r="A971" s="6">
        <v>13</v>
      </c>
      <c r="B971" s="6">
        <v>23</v>
      </c>
      <c r="C971" s="6">
        <v>4</v>
      </c>
      <c r="D971" s="6" t="s">
        <v>8</v>
      </c>
      <c r="E971" s="7">
        <v>3.3559999999999999</v>
      </c>
      <c r="F971" s="7">
        <v>1.847</v>
      </c>
      <c r="G971" s="7">
        <v>9.0839999999999996</v>
      </c>
      <c r="H971" s="7">
        <v>-131.70500000000001</v>
      </c>
      <c r="I971" s="7">
        <v>7.3109999999999999</v>
      </c>
      <c r="J971" s="7">
        <v>5.4770000000000003</v>
      </c>
      <c r="K971" s="7">
        <v>2.0299999999999998</v>
      </c>
      <c r="L971" s="7">
        <v>-131.672</v>
      </c>
    </row>
    <row r="972" spans="1:12">
      <c r="A972" s="6">
        <v>13</v>
      </c>
      <c r="B972" s="6">
        <v>23</v>
      </c>
      <c r="C972" s="6">
        <v>4</v>
      </c>
      <c r="D972" s="6" t="s">
        <v>9</v>
      </c>
      <c r="E972" s="7">
        <v>-2.0489999999999999</v>
      </c>
      <c r="F972" s="7">
        <v>-1.1020000000000001</v>
      </c>
      <c r="G972" s="7">
        <v>-5.4210000000000003</v>
      </c>
      <c r="H972" s="7">
        <v>78.798000000000002</v>
      </c>
      <c r="I972" s="7">
        <v>-4.4370000000000003</v>
      </c>
      <c r="J972" s="7">
        <v>-3.3239999999999998</v>
      </c>
      <c r="K972" s="7">
        <v>-1.1419999999999999</v>
      </c>
      <c r="L972" s="7">
        <v>79.641000000000005</v>
      </c>
    </row>
    <row r="973" spans="1:12">
      <c r="A973" s="6">
        <v>13</v>
      </c>
      <c r="B973" s="6">
        <v>23</v>
      </c>
      <c r="C973" s="6">
        <v>4</v>
      </c>
      <c r="D973" s="6" t="s">
        <v>10</v>
      </c>
      <c r="E973" s="7">
        <v>-43.323999999999998</v>
      </c>
      <c r="F973" s="7">
        <v>-20.556999999999999</v>
      </c>
      <c r="G973" s="7">
        <v>-12.269</v>
      </c>
      <c r="H973" s="7">
        <v>186.196</v>
      </c>
      <c r="I973" s="7">
        <v>-9.2409999999999997</v>
      </c>
      <c r="J973" s="7">
        <v>-6.9219999999999997</v>
      </c>
      <c r="K973" s="7">
        <v>-3.464</v>
      </c>
      <c r="L973" s="7">
        <v>180.893</v>
      </c>
    </row>
    <row r="974" spans="1:12">
      <c r="A974" s="6">
        <v>13</v>
      </c>
      <c r="B974" s="6">
        <v>23</v>
      </c>
      <c r="C974" s="6">
        <v>3</v>
      </c>
      <c r="D974" s="6" t="s">
        <v>7</v>
      </c>
      <c r="E974" s="7">
        <v>-3.7040000000000002</v>
      </c>
      <c r="F974" s="7">
        <v>-2.024</v>
      </c>
      <c r="G974" s="7">
        <v>-9.4740000000000002</v>
      </c>
      <c r="H974" s="7">
        <v>145.31399999999999</v>
      </c>
      <c r="I974" s="7">
        <v>-7.968</v>
      </c>
      <c r="J974" s="7">
        <v>-5.9690000000000003</v>
      </c>
      <c r="K974" s="7">
        <v>-1.5980000000000001</v>
      </c>
      <c r="L974" s="7">
        <v>147.61699999999999</v>
      </c>
    </row>
    <row r="975" spans="1:12">
      <c r="A975" s="6">
        <v>13</v>
      </c>
      <c r="B975" s="6">
        <v>23</v>
      </c>
      <c r="C975" s="6">
        <v>3</v>
      </c>
      <c r="D975" s="6" t="s">
        <v>8</v>
      </c>
      <c r="E975" s="7">
        <v>4.1260000000000003</v>
      </c>
      <c r="F975" s="7">
        <v>2.3239999999999998</v>
      </c>
      <c r="G975" s="7">
        <v>9.5950000000000006</v>
      </c>
      <c r="H975" s="7">
        <v>-147.09899999999999</v>
      </c>
      <c r="I975" s="7">
        <v>7.9690000000000003</v>
      </c>
      <c r="J975" s="7">
        <v>5.97</v>
      </c>
      <c r="K975" s="7">
        <v>1.9330000000000001</v>
      </c>
      <c r="L975" s="7">
        <v>-150.292</v>
      </c>
    </row>
    <row r="976" spans="1:12">
      <c r="A976" s="6">
        <v>13</v>
      </c>
      <c r="B976" s="6">
        <v>23</v>
      </c>
      <c r="C976" s="6">
        <v>3</v>
      </c>
      <c r="D976" s="6" t="s">
        <v>9</v>
      </c>
      <c r="E976" s="7">
        <v>-2.4470000000000001</v>
      </c>
      <c r="F976" s="7">
        <v>-1.359</v>
      </c>
      <c r="G976" s="7">
        <v>-5.9340000000000002</v>
      </c>
      <c r="H976" s="7">
        <v>90.921000000000006</v>
      </c>
      <c r="I976" s="7">
        <v>-4.9800000000000004</v>
      </c>
      <c r="J976" s="7">
        <v>-3.7309999999999999</v>
      </c>
      <c r="K976" s="7">
        <v>-1.103</v>
      </c>
      <c r="L976" s="7">
        <v>93.096999999999994</v>
      </c>
    </row>
    <row r="977" spans="1:12">
      <c r="A977" s="6">
        <v>13</v>
      </c>
      <c r="B977" s="6">
        <v>23</v>
      </c>
      <c r="C977" s="6">
        <v>3</v>
      </c>
      <c r="D977" s="6" t="s">
        <v>10</v>
      </c>
      <c r="E977" s="7">
        <v>-58.704000000000001</v>
      </c>
      <c r="F977" s="7">
        <v>-28.065000000000001</v>
      </c>
      <c r="G977" s="7">
        <v>-23.038</v>
      </c>
      <c r="H977" s="7">
        <v>345.12299999999999</v>
      </c>
      <c r="I977" s="7">
        <v>-18.555</v>
      </c>
      <c r="J977" s="7">
        <v>-13.9</v>
      </c>
      <c r="K977" s="7">
        <v>-5.68</v>
      </c>
      <c r="L977" s="7">
        <v>351.08</v>
      </c>
    </row>
    <row r="978" spans="1:12">
      <c r="A978" s="6">
        <v>13</v>
      </c>
      <c r="B978" s="6">
        <v>23</v>
      </c>
      <c r="C978" s="6">
        <v>2</v>
      </c>
      <c r="D978" s="6" t="s">
        <v>7</v>
      </c>
      <c r="E978" s="7">
        <v>-3.4279999999999999</v>
      </c>
      <c r="F978" s="7">
        <v>-1.752</v>
      </c>
      <c r="G978" s="7">
        <v>-12.78</v>
      </c>
      <c r="H978" s="7">
        <v>187.20599999999999</v>
      </c>
      <c r="I978" s="7">
        <v>-10.794</v>
      </c>
      <c r="J978" s="7">
        <v>-8.0860000000000003</v>
      </c>
      <c r="K978" s="7">
        <v>-2.028</v>
      </c>
      <c r="L978" s="7">
        <v>188.91499999999999</v>
      </c>
    </row>
    <row r="979" spans="1:12">
      <c r="A979" s="6">
        <v>13</v>
      </c>
      <c r="B979" s="6">
        <v>23</v>
      </c>
      <c r="C979" s="6">
        <v>2</v>
      </c>
      <c r="D979" s="6" t="s">
        <v>8</v>
      </c>
      <c r="E979" s="7">
        <v>4.9329999999999998</v>
      </c>
      <c r="F979" s="7">
        <v>2.6749999999999998</v>
      </c>
      <c r="G979" s="7">
        <v>12.781000000000001</v>
      </c>
      <c r="H979" s="7">
        <v>-192.12200000000001</v>
      </c>
      <c r="I979" s="7">
        <v>10.776999999999999</v>
      </c>
      <c r="J979" s="7">
        <v>8.0739999999999998</v>
      </c>
      <c r="K979" s="7">
        <v>2.33</v>
      </c>
      <c r="L979" s="7">
        <v>-197.285</v>
      </c>
    </row>
    <row r="980" spans="1:12">
      <c r="A980" s="6">
        <v>13</v>
      </c>
      <c r="B980" s="6">
        <v>23</v>
      </c>
      <c r="C980" s="6">
        <v>2</v>
      </c>
      <c r="D980" s="6" t="s">
        <v>9</v>
      </c>
      <c r="E980" s="7">
        <v>-2.613</v>
      </c>
      <c r="F980" s="7">
        <v>-1.3839999999999999</v>
      </c>
      <c r="G980" s="7">
        <v>-7.9740000000000002</v>
      </c>
      <c r="H980" s="7">
        <v>118.239</v>
      </c>
      <c r="I980" s="7">
        <v>-6.7409999999999997</v>
      </c>
      <c r="J980" s="7">
        <v>-5.05</v>
      </c>
      <c r="K980" s="7">
        <v>-1.3620000000000001</v>
      </c>
      <c r="L980" s="7">
        <v>120.687</v>
      </c>
    </row>
    <row r="981" spans="1:12">
      <c r="A981" s="6">
        <v>13</v>
      </c>
      <c r="B981" s="6">
        <v>23</v>
      </c>
      <c r="C981" s="6">
        <v>2</v>
      </c>
      <c r="D981" s="6" t="s">
        <v>10</v>
      </c>
      <c r="E981" s="7">
        <v>-74.307000000000002</v>
      </c>
      <c r="F981" s="7">
        <v>-35.658000000000001</v>
      </c>
      <c r="G981" s="7">
        <v>-36.212000000000003</v>
      </c>
      <c r="H981" s="7">
        <v>539.54899999999998</v>
      </c>
      <c r="I981" s="7">
        <v>-30.048999999999999</v>
      </c>
      <c r="J981" s="7">
        <v>-22.51</v>
      </c>
      <c r="K981" s="7">
        <v>-8.1069999999999993</v>
      </c>
      <c r="L981" s="7">
        <v>558.63900000000001</v>
      </c>
    </row>
    <row r="982" spans="1:12">
      <c r="A982" s="6">
        <v>13</v>
      </c>
      <c r="B982" s="6">
        <v>23</v>
      </c>
      <c r="C982" s="6">
        <v>1</v>
      </c>
      <c r="D982" s="6" t="s">
        <v>7</v>
      </c>
      <c r="E982" s="7">
        <v>-1.732</v>
      </c>
      <c r="F982" s="7">
        <v>-0.77500000000000002</v>
      </c>
      <c r="G982" s="7">
        <v>-14.532</v>
      </c>
      <c r="H982" s="7">
        <v>204.62200000000001</v>
      </c>
      <c r="I982" s="7">
        <v>-12.382</v>
      </c>
      <c r="J982" s="7">
        <v>-9.2750000000000004</v>
      </c>
      <c r="K982" s="7">
        <v>-2.2490000000000001</v>
      </c>
      <c r="L982" s="7">
        <v>207.04300000000001</v>
      </c>
    </row>
    <row r="983" spans="1:12">
      <c r="A983" s="6">
        <v>13</v>
      </c>
      <c r="B983" s="6">
        <v>23</v>
      </c>
      <c r="C983" s="6">
        <v>1</v>
      </c>
      <c r="D983" s="6" t="s">
        <v>8</v>
      </c>
      <c r="E983" s="7">
        <v>2.3519999999999999</v>
      </c>
      <c r="F983" s="7">
        <v>1.3480000000000001</v>
      </c>
      <c r="G983" s="7">
        <v>30.033000000000001</v>
      </c>
      <c r="H983" s="7">
        <v>-429.77699999999999</v>
      </c>
      <c r="I983" s="7">
        <v>25.605</v>
      </c>
      <c r="J983" s="7">
        <v>19.181000000000001</v>
      </c>
      <c r="K983" s="7">
        <v>5.0449999999999999</v>
      </c>
      <c r="L983" s="7">
        <v>-440.678</v>
      </c>
    </row>
    <row r="984" spans="1:12">
      <c r="A984" s="6">
        <v>13</v>
      </c>
      <c r="B984" s="6">
        <v>23</v>
      </c>
      <c r="C984" s="6">
        <v>1</v>
      </c>
      <c r="D984" s="6" t="s">
        <v>9</v>
      </c>
      <c r="E984" s="7">
        <v>-1.075</v>
      </c>
      <c r="F984" s="7">
        <v>-0.55900000000000005</v>
      </c>
      <c r="G984" s="7">
        <v>-11.723000000000001</v>
      </c>
      <c r="H984" s="7">
        <v>166.84800000000001</v>
      </c>
      <c r="I984" s="7">
        <v>-9.9960000000000004</v>
      </c>
      <c r="J984" s="7">
        <v>-7.4889999999999999</v>
      </c>
      <c r="K984" s="7">
        <v>-1.919</v>
      </c>
      <c r="L984" s="7">
        <v>170.453</v>
      </c>
    </row>
    <row r="985" spans="1:12">
      <c r="A985" s="6">
        <v>13</v>
      </c>
      <c r="B985" s="6">
        <v>23</v>
      </c>
      <c r="C985" s="6">
        <v>1</v>
      </c>
      <c r="D985" s="6" t="s">
        <v>10</v>
      </c>
      <c r="E985" s="7">
        <v>-89.56</v>
      </c>
      <c r="F985" s="7">
        <v>-42.957999999999998</v>
      </c>
      <c r="G985" s="7">
        <v>-51.747999999999998</v>
      </c>
      <c r="H985" s="7">
        <v>763.39499999999998</v>
      </c>
      <c r="I985" s="7">
        <v>-43.552999999999997</v>
      </c>
      <c r="J985" s="7">
        <v>-32.625999999999998</v>
      </c>
      <c r="K985" s="7">
        <v>-10.78</v>
      </c>
      <c r="L985" s="7">
        <v>794.60299999999995</v>
      </c>
    </row>
    <row r="986" spans="1:12">
      <c r="A986" s="6">
        <v>13</v>
      </c>
      <c r="B986" s="6">
        <v>28</v>
      </c>
      <c r="C986" s="6">
        <v>6</v>
      </c>
      <c r="D986" s="6" t="s">
        <v>7</v>
      </c>
      <c r="E986" s="7">
        <v>0.85199999999999998</v>
      </c>
      <c r="F986" s="7">
        <v>0.22700000000000001</v>
      </c>
      <c r="G986" s="7">
        <v>-0.92700000000000005</v>
      </c>
      <c r="H986" s="7">
        <v>15.746</v>
      </c>
      <c r="I986" s="7">
        <v>-0.28299999999999997</v>
      </c>
      <c r="J986" s="7">
        <v>-0.21199999999999999</v>
      </c>
      <c r="K986" s="7">
        <v>-0.38600000000000001</v>
      </c>
      <c r="L986" s="7">
        <v>9.6649999999999991</v>
      </c>
    </row>
    <row r="987" spans="1:12">
      <c r="A987" s="6">
        <v>13</v>
      </c>
      <c r="B987" s="6">
        <v>28</v>
      </c>
      <c r="C987" s="6">
        <v>6</v>
      </c>
      <c r="D987" s="6" t="s">
        <v>8</v>
      </c>
      <c r="E987" s="7">
        <v>-0.74299999999999999</v>
      </c>
      <c r="F987" s="7">
        <v>-0.19800000000000001</v>
      </c>
      <c r="G987" s="7">
        <v>0.88700000000000001</v>
      </c>
      <c r="H987" s="7">
        <v>-15.086</v>
      </c>
      <c r="I987" s="7">
        <v>0.245</v>
      </c>
      <c r="J987" s="7">
        <v>0.184</v>
      </c>
      <c r="K987" s="7">
        <v>0.36899999999999999</v>
      </c>
      <c r="L987" s="7">
        <v>-8.8849999999999998</v>
      </c>
    </row>
    <row r="988" spans="1:12">
      <c r="A988" s="6">
        <v>13</v>
      </c>
      <c r="B988" s="6">
        <v>28</v>
      </c>
      <c r="C988" s="6">
        <v>6</v>
      </c>
      <c r="D988" s="6" t="s">
        <v>9</v>
      </c>
      <c r="E988" s="7">
        <v>0.498</v>
      </c>
      <c r="F988" s="7">
        <v>0.13300000000000001</v>
      </c>
      <c r="G988" s="7">
        <v>-0.56699999999999995</v>
      </c>
      <c r="H988" s="7">
        <v>9.6340000000000003</v>
      </c>
      <c r="I988" s="7">
        <v>-0.16500000000000001</v>
      </c>
      <c r="J988" s="7">
        <v>-0.124</v>
      </c>
      <c r="K988" s="7">
        <v>-0.23599999999999999</v>
      </c>
      <c r="L988" s="7">
        <v>5.7969999999999997</v>
      </c>
    </row>
    <row r="989" spans="1:12">
      <c r="A989" s="6">
        <v>13</v>
      </c>
      <c r="B989" s="6">
        <v>28</v>
      </c>
      <c r="C989" s="6">
        <v>6</v>
      </c>
      <c r="D989" s="6" t="s">
        <v>10</v>
      </c>
      <c r="E989" s="7">
        <v>-9.8209999999999997</v>
      </c>
      <c r="F989" s="7">
        <v>-4.08</v>
      </c>
      <c r="G989" s="7">
        <v>1.05</v>
      </c>
      <c r="H989" s="7">
        <v>-17.920999999999999</v>
      </c>
      <c r="I989" s="7">
        <v>0.19400000000000001</v>
      </c>
      <c r="J989" s="7">
        <v>0.14499999999999999</v>
      </c>
      <c r="K989" s="7">
        <v>0.44500000000000001</v>
      </c>
      <c r="L989" s="7">
        <v>-9.3350000000000009</v>
      </c>
    </row>
    <row r="990" spans="1:12">
      <c r="A990" s="6">
        <v>13</v>
      </c>
      <c r="B990" s="6">
        <v>28</v>
      </c>
      <c r="C990" s="6">
        <v>5</v>
      </c>
      <c r="D990" s="6" t="s">
        <v>7</v>
      </c>
      <c r="E990" s="7">
        <v>0.75</v>
      </c>
      <c r="F990" s="7">
        <v>0.19600000000000001</v>
      </c>
      <c r="G990" s="7">
        <v>-3.0110000000000001</v>
      </c>
      <c r="H990" s="7">
        <v>44.578000000000003</v>
      </c>
      <c r="I990" s="7">
        <v>-2.3330000000000002</v>
      </c>
      <c r="J990" s="7">
        <v>-1.748</v>
      </c>
      <c r="K990" s="7">
        <v>-0.76400000000000001</v>
      </c>
      <c r="L990" s="7">
        <v>43.618000000000002</v>
      </c>
    </row>
    <row r="991" spans="1:12">
      <c r="A991" s="6">
        <v>13</v>
      </c>
      <c r="B991" s="6">
        <v>28</v>
      </c>
      <c r="C991" s="6">
        <v>5</v>
      </c>
      <c r="D991" s="6" t="s">
        <v>8</v>
      </c>
      <c r="E991" s="7">
        <v>-0.73299999999999998</v>
      </c>
      <c r="F991" s="7">
        <v>-0.18099999999999999</v>
      </c>
      <c r="G991" s="7">
        <v>3.0169999999999999</v>
      </c>
      <c r="H991" s="7">
        <v>-44.767000000000003</v>
      </c>
      <c r="I991" s="7">
        <v>2.3220000000000001</v>
      </c>
      <c r="J991" s="7">
        <v>1.74</v>
      </c>
      <c r="K991" s="7">
        <v>0.77600000000000002</v>
      </c>
      <c r="L991" s="7">
        <v>-43.601999999999997</v>
      </c>
    </row>
    <row r="992" spans="1:12">
      <c r="A992" s="6">
        <v>13</v>
      </c>
      <c r="B992" s="6">
        <v>28</v>
      </c>
      <c r="C992" s="6">
        <v>5</v>
      </c>
      <c r="D992" s="6" t="s">
        <v>9</v>
      </c>
      <c r="E992" s="7">
        <v>0.46300000000000002</v>
      </c>
      <c r="F992" s="7">
        <v>0.11799999999999999</v>
      </c>
      <c r="G992" s="7">
        <v>-1.8839999999999999</v>
      </c>
      <c r="H992" s="7">
        <v>27.919</v>
      </c>
      <c r="I992" s="7">
        <v>-1.4550000000000001</v>
      </c>
      <c r="J992" s="7">
        <v>-1.0900000000000001</v>
      </c>
      <c r="K992" s="7">
        <v>-0.48099999999999998</v>
      </c>
      <c r="L992" s="7">
        <v>27.256</v>
      </c>
    </row>
    <row r="993" spans="1:12">
      <c r="A993" s="6">
        <v>13</v>
      </c>
      <c r="B993" s="6">
        <v>28</v>
      </c>
      <c r="C993" s="6">
        <v>5</v>
      </c>
      <c r="D993" s="6" t="s">
        <v>10</v>
      </c>
      <c r="E993" s="7">
        <v>-20.565000000000001</v>
      </c>
      <c r="F993" s="7">
        <v>-8.7650000000000006</v>
      </c>
      <c r="G993" s="7">
        <v>4.6920000000000002</v>
      </c>
      <c r="H993" s="7">
        <v>-75.227999999999994</v>
      </c>
      <c r="I993" s="7">
        <v>2.871</v>
      </c>
      <c r="J993" s="7">
        <v>2.1509999999999998</v>
      </c>
      <c r="K993" s="7">
        <v>1.6419999999999999</v>
      </c>
      <c r="L993" s="7">
        <v>-64.099000000000004</v>
      </c>
    </row>
    <row r="994" spans="1:12">
      <c r="A994" s="6">
        <v>13</v>
      </c>
      <c r="B994" s="6">
        <v>28</v>
      </c>
      <c r="C994" s="6">
        <v>4</v>
      </c>
      <c r="D994" s="6" t="s">
        <v>7</v>
      </c>
      <c r="E994" s="7">
        <v>0.69499999999999995</v>
      </c>
      <c r="F994" s="7">
        <v>0.183</v>
      </c>
      <c r="G994" s="7">
        <v>-4.351</v>
      </c>
      <c r="H994" s="7">
        <v>63.762999999999998</v>
      </c>
      <c r="I994" s="7">
        <v>-3.5859999999999999</v>
      </c>
      <c r="J994" s="7">
        <v>-2.6859999999999999</v>
      </c>
      <c r="K994" s="7">
        <v>-0.91700000000000004</v>
      </c>
      <c r="L994" s="7">
        <v>64.975999999999999</v>
      </c>
    </row>
    <row r="995" spans="1:12">
      <c r="A995" s="6">
        <v>13</v>
      </c>
      <c r="B995" s="6">
        <v>28</v>
      </c>
      <c r="C995" s="6">
        <v>4</v>
      </c>
      <c r="D995" s="6" t="s">
        <v>8</v>
      </c>
      <c r="E995" s="7">
        <v>-0.502</v>
      </c>
      <c r="F995" s="7">
        <v>-7.9000000000000001E-2</v>
      </c>
      <c r="G995" s="7">
        <v>4.5910000000000002</v>
      </c>
      <c r="H995" s="7">
        <v>-67.388000000000005</v>
      </c>
      <c r="I995" s="7">
        <v>3.7759999999999998</v>
      </c>
      <c r="J995" s="7">
        <v>2.8279999999999998</v>
      </c>
      <c r="K995" s="7">
        <v>0.98199999999999998</v>
      </c>
      <c r="L995" s="7">
        <v>-68.655000000000001</v>
      </c>
    </row>
    <row r="996" spans="1:12">
      <c r="A996" s="6">
        <v>13</v>
      </c>
      <c r="B996" s="6">
        <v>28</v>
      </c>
      <c r="C996" s="6">
        <v>4</v>
      </c>
      <c r="D996" s="6" t="s">
        <v>9</v>
      </c>
      <c r="E996" s="7">
        <v>0.374</v>
      </c>
      <c r="F996" s="7">
        <v>8.2000000000000003E-2</v>
      </c>
      <c r="G996" s="7">
        <v>-2.794</v>
      </c>
      <c r="H996" s="7">
        <v>40.984000000000002</v>
      </c>
      <c r="I996" s="7">
        <v>-2.2999999999999998</v>
      </c>
      <c r="J996" s="7">
        <v>-1.7230000000000001</v>
      </c>
      <c r="K996" s="7">
        <v>-0.59399999999999997</v>
      </c>
      <c r="L996" s="7">
        <v>41.76</v>
      </c>
    </row>
    <row r="997" spans="1:12">
      <c r="A997" s="6">
        <v>13</v>
      </c>
      <c r="B997" s="6">
        <v>28</v>
      </c>
      <c r="C997" s="6">
        <v>4</v>
      </c>
      <c r="D997" s="6" t="s">
        <v>10</v>
      </c>
      <c r="E997" s="7">
        <v>-31.425999999999998</v>
      </c>
      <c r="F997" s="7">
        <v>-13.493</v>
      </c>
      <c r="G997" s="7">
        <v>12.269</v>
      </c>
      <c r="H997" s="7">
        <v>-186.196</v>
      </c>
      <c r="I997" s="7">
        <v>9.2409999999999997</v>
      </c>
      <c r="J997" s="7">
        <v>6.9219999999999997</v>
      </c>
      <c r="K997" s="7">
        <v>3.464</v>
      </c>
      <c r="L997" s="7">
        <v>-180.893</v>
      </c>
    </row>
    <row r="998" spans="1:12">
      <c r="A998" s="6">
        <v>13</v>
      </c>
      <c r="B998" s="6">
        <v>28</v>
      </c>
      <c r="C998" s="6">
        <v>3</v>
      </c>
      <c r="D998" s="6" t="s">
        <v>7</v>
      </c>
      <c r="E998" s="7">
        <v>0.51300000000000001</v>
      </c>
      <c r="F998" s="7">
        <v>8.4000000000000005E-2</v>
      </c>
      <c r="G998" s="7">
        <v>-5.0229999999999997</v>
      </c>
      <c r="H998" s="7">
        <v>75.427999999999997</v>
      </c>
      <c r="I998" s="7">
        <v>-4.2320000000000002</v>
      </c>
      <c r="J998" s="7">
        <v>-3.17</v>
      </c>
      <c r="K998" s="7">
        <v>-0.93</v>
      </c>
      <c r="L998" s="7">
        <v>77.524000000000001</v>
      </c>
    </row>
    <row r="999" spans="1:12">
      <c r="A999" s="6">
        <v>13</v>
      </c>
      <c r="B999" s="6">
        <v>28</v>
      </c>
      <c r="C999" s="6">
        <v>3</v>
      </c>
      <c r="D999" s="6" t="s">
        <v>8</v>
      </c>
      <c r="E999" s="7">
        <v>-0.39600000000000002</v>
      </c>
      <c r="F999" s="7">
        <v>-1.4999999999999999E-2</v>
      </c>
      <c r="G999" s="7">
        <v>5.2670000000000003</v>
      </c>
      <c r="H999" s="7">
        <v>-79.09</v>
      </c>
      <c r="I999" s="7">
        <v>4.4349999999999996</v>
      </c>
      <c r="J999" s="7">
        <v>3.3220000000000001</v>
      </c>
      <c r="K999" s="7">
        <v>0.995</v>
      </c>
      <c r="L999" s="7">
        <v>-81.421000000000006</v>
      </c>
    </row>
    <row r="1000" spans="1:12">
      <c r="A1000" s="6">
        <v>13</v>
      </c>
      <c r="B1000" s="6">
        <v>28</v>
      </c>
      <c r="C1000" s="6">
        <v>3</v>
      </c>
      <c r="D1000" s="6" t="s">
        <v>9</v>
      </c>
      <c r="E1000" s="7">
        <v>0.28399999999999997</v>
      </c>
      <c r="F1000" s="7">
        <v>3.1E-2</v>
      </c>
      <c r="G1000" s="7">
        <v>-3.2160000000000002</v>
      </c>
      <c r="H1000" s="7">
        <v>48.284999999999997</v>
      </c>
      <c r="I1000" s="7">
        <v>-2.7080000000000002</v>
      </c>
      <c r="J1000" s="7">
        <v>-2.0289999999999999</v>
      </c>
      <c r="K1000" s="7">
        <v>-0.60199999999999998</v>
      </c>
      <c r="L1000" s="7">
        <v>49.67</v>
      </c>
    </row>
    <row r="1001" spans="1:12">
      <c r="A1001" s="6">
        <v>13</v>
      </c>
      <c r="B1001" s="6">
        <v>28</v>
      </c>
      <c r="C1001" s="6">
        <v>3</v>
      </c>
      <c r="D1001" s="6" t="s">
        <v>10</v>
      </c>
      <c r="E1001" s="7">
        <v>-41.970999999999997</v>
      </c>
      <c r="F1001" s="7">
        <v>-18.035</v>
      </c>
      <c r="G1001" s="7">
        <v>23.038</v>
      </c>
      <c r="H1001" s="7">
        <v>-345.12299999999999</v>
      </c>
      <c r="I1001" s="7">
        <v>18.555</v>
      </c>
      <c r="J1001" s="7">
        <v>13.9</v>
      </c>
      <c r="K1001" s="7">
        <v>5.68</v>
      </c>
      <c r="L1001" s="7">
        <v>-351.08</v>
      </c>
    </row>
    <row r="1002" spans="1:12">
      <c r="A1002" s="6">
        <v>13</v>
      </c>
      <c r="B1002" s="6">
        <v>28</v>
      </c>
      <c r="C1002" s="6">
        <v>2</v>
      </c>
      <c r="D1002" s="6" t="s">
        <v>7</v>
      </c>
      <c r="E1002" s="7">
        <v>0.55700000000000005</v>
      </c>
      <c r="F1002" s="7">
        <v>0.13900000000000001</v>
      </c>
      <c r="G1002" s="7">
        <v>-6.5309999999999997</v>
      </c>
      <c r="H1002" s="7">
        <v>96.055999999999997</v>
      </c>
      <c r="I1002" s="7">
        <v>-5.5369999999999999</v>
      </c>
      <c r="J1002" s="7">
        <v>-4.1479999999999997</v>
      </c>
      <c r="K1002" s="7">
        <v>-1.1100000000000001</v>
      </c>
      <c r="L1002" s="7">
        <v>98.27</v>
      </c>
    </row>
    <row r="1003" spans="1:12">
      <c r="A1003" s="6">
        <v>13</v>
      </c>
      <c r="B1003" s="6">
        <v>28</v>
      </c>
      <c r="C1003" s="6">
        <v>2</v>
      </c>
      <c r="D1003" s="6" t="s">
        <v>8</v>
      </c>
      <c r="E1003" s="7">
        <v>-0.46500000000000002</v>
      </c>
      <c r="F1003" s="7">
        <v>-7.8E-2</v>
      </c>
      <c r="G1003" s="7">
        <v>7.117</v>
      </c>
      <c r="H1003" s="7">
        <v>-104.61</v>
      </c>
      <c r="I1003" s="7">
        <v>6.0369999999999999</v>
      </c>
      <c r="J1003" s="7">
        <v>4.5229999999999997</v>
      </c>
      <c r="K1003" s="7">
        <v>1.2350000000000001</v>
      </c>
      <c r="L1003" s="7">
        <v>-107.34399999999999</v>
      </c>
    </row>
    <row r="1004" spans="1:12">
      <c r="A1004" s="6">
        <v>13</v>
      </c>
      <c r="B1004" s="6">
        <v>28</v>
      </c>
      <c r="C1004" s="6">
        <v>2</v>
      </c>
      <c r="D1004" s="6" t="s">
        <v>9</v>
      </c>
      <c r="E1004" s="7">
        <v>0.31900000000000001</v>
      </c>
      <c r="F1004" s="7">
        <v>6.8000000000000005E-2</v>
      </c>
      <c r="G1004" s="7">
        <v>-4.2649999999999997</v>
      </c>
      <c r="H1004" s="7">
        <v>62.706000000000003</v>
      </c>
      <c r="I1004" s="7">
        <v>-3.617</v>
      </c>
      <c r="J1004" s="7">
        <v>-2.71</v>
      </c>
      <c r="K1004" s="7">
        <v>-0.73299999999999998</v>
      </c>
      <c r="L1004" s="7">
        <v>64.254999999999995</v>
      </c>
    </row>
    <row r="1005" spans="1:12">
      <c r="A1005" s="6">
        <v>13</v>
      </c>
      <c r="B1005" s="6">
        <v>28</v>
      </c>
      <c r="C1005" s="6">
        <v>2</v>
      </c>
      <c r="D1005" s="6" t="s">
        <v>10</v>
      </c>
      <c r="E1005" s="7">
        <v>-52.292999999999999</v>
      </c>
      <c r="F1005" s="7">
        <v>-22.492000000000001</v>
      </c>
      <c r="G1005" s="7">
        <v>36.212000000000003</v>
      </c>
      <c r="H1005" s="7">
        <v>-539.54899999999998</v>
      </c>
      <c r="I1005" s="7">
        <v>30.048999999999999</v>
      </c>
      <c r="J1005" s="7">
        <v>22.51</v>
      </c>
      <c r="K1005" s="7">
        <v>8.1069999999999993</v>
      </c>
      <c r="L1005" s="7">
        <v>-558.63900000000001</v>
      </c>
    </row>
    <row r="1006" spans="1:12">
      <c r="A1006" s="6">
        <v>13</v>
      </c>
      <c r="B1006" s="6">
        <v>28</v>
      </c>
      <c r="C1006" s="6">
        <v>1</v>
      </c>
      <c r="D1006" s="6" t="s">
        <v>7</v>
      </c>
      <c r="E1006" s="7">
        <v>0.47399999999999998</v>
      </c>
      <c r="F1006" s="7">
        <v>0.185</v>
      </c>
      <c r="G1006" s="7">
        <v>-5.3579999999999997</v>
      </c>
      <c r="H1006" s="7">
        <v>76.733999999999995</v>
      </c>
      <c r="I1006" s="7">
        <v>-4.5620000000000003</v>
      </c>
      <c r="J1006" s="7">
        <v>-3.4169999999999998</v>
      </c>
      <c r="K1006" s="7">
        <v>-0.871</v>
      </c>
      <c r="L1006" s="7">
        <v>78.236999999999995</v>
      </c>
    </row>
    <row r="1007" spans="1:12">
      <c r="A1007" s="6">
        <v>13</v>
      </c>
      <c r="B1007" s="6">
        <v>28</v>
      </c>
      <c r="C1007" s="6">
        <v>1</v>
      </c>
      <c r="D1007" s="6" t="s">
        <v>8</v>
      </c>
      <c r="E1007" s="7">
        <v>-2.8000000000000001E-2</v>
      </c>
      <c r="F1007" s="7">
        <v>4.2999999999999997E-2</v>
      </c>
      <c r="G1007" s="7">
        <v>5.8819999999999997</v>
      </c>
      <c r="H1007" s="7">
        <v>-84.444999999999993</v>
      </c>
      <c r="I1007" s="7">
        <v>5.0110000000000001</v>
      </c>
      <c r="J1007" s="7">
        <v>3.754</v>
      </c>
      <c r="K1007" s="7">
        <v>0.98699999999999999</v>
      </c>
      <c r="L1007" s="7">
        <v>-86.531000000000006</v>
      </c>
    </row>
    <row r="1008" spans="1:12">
      <c r="A1008" s="6">
        <v>13</v>
      </c>
      <c r="B1008" s="6">
        <v>28</v>
      </c>
      <c r="C1008" s="6">
        <v>1</v>
      </c>
      <c r="D1008" s="6" t="s">
        <v>9</v>
      </c>
      <c r="E1008" s="7">
        <v>0.13200000000000001</v>
      </c>
      <c r="F1008" s="7">
        <v>3.6999999999999998E-2</v>
      </c>
      <c r="G1008" s="7">
        <v>-2.9580000000000002</v>
      </c>
      <c r="H1008" s="7">
        <v>42.411999999999999</v>
      </c>
      <c r="I1008" s="7">
        <v>-2.5190000000000001</v>
      </c>
      <c r="J1008" s="7">
        <v>-1.887</v>
      </c>
      <c r="K1008" s="7">
        <v>-0.48899999999999999</v>
      </c>
      <c r="L1008" s="7">
        <v>43.36</v>
      </c>
    </row>
    <row r="1009" spans="1:12">
      <c r="A1009" s="6">
        <v>13</v>
      </c>
      <c r="B1009" s="6">
        <v>28</v>
      </c>
      <c r="C1009" s="6">
        <v>1</v>
      </c>
      <c r="D1009" s="6" t="s">
        <v>10</v>
      </c>
      <c r="E1009" s="7">
        <v>-62.965000000000003</v>
      </c>
      <c r="F1009" s="7">
        <v>-27.242000000000001</v>
      </c>
      <c r="G1009" s="7">
        <v>51.747999999999998</v>
      </c>
      <c r="H1009" s="7">
        <v>-763.39499999999998</v>
      </c>
      <c r="I1009" s="7">
        <v>43.552999999999997</v>
      </c>
      <c r="J1009" s="7">
        <v>32.625999999999998</v>
      </c>
      <c r="K1009" s="7">
        <v>10.78</v>
      </c>
      <c r="L1009" s="7">
        <v>-794.60299999999995</v>
      </c>
    </row>
    <row r="1010" spans="1:12">
      <c r="A1010" s="6">
        <v>14</v>
      </c>
      <c r="B1010" s="6">
        <v>6</v>
      </c>
      <c r="C1010" s="6">
        <v>6</v>
      </c>
      <c r="D1010" s="6" t="s">
        <v>7</v>
      </c>
      <c r="E1010" s="7">
        <v>-20.263000000000002</v>
      </c>
      <c r="F1010" s="7">
        <v>-12.117000000000001</v>
      </c>
      <c r="G1010" s="7">
        <v>-0.83499999999999996</v>
      </c>
      <c r="H1010" s="7">
        <v>48.057000000000002</v>
      </c>
      <c r="I1010" s="7">
        <v>-0.64100000000000001</v>
      </c>
      <c r="J1010" s="7">
        <v>-0.48</v>
      </c>
      <c r="K1010" s="7">
        <v>-0.25</v>
      </c>
      <c r="L1010" s="7">
        <v>48.167000000000002</v>
      </c>
    </row>
    <row r="1011" spans="1:12">
      <c r="A1011" s="6">
        <v>14</v>
      </c>
      <c r="B1011" s="6">
        <v>6</v>
      </c>
      <c r="C1011" s="6">
        <v>6</v>
      </c>
      <c r="D1011" s="6" t="s">
        <v>8</v>
      </c>
      <c r="E1011" s="7">
        <v>18.77</v>
      </c>
      <c r="F1011" s="7">
        <v>11.285</v>
      </c>
      <c r="G1011" s="7">
        <v>0.69899999999999995</v>
      </c>
      <c r="H1011" s="7">
        <v>-40.49</v>
      </c>
      <c r="I1011" s="7">
        <v>0.53100000000000003</v>
      </c>
      <c r="J1011" s="7">
        <v>0.39800000000000002</v>
      </c>
      <c r="K1011" s="7">
        <v>0.215</v>
      </c>
      <c r="L1011" s="7">
        <v>-40.456000000000003</v>
      </c>
    </row>
    <row r="1012" spans="1:12">
      <c r="A1012" s="6">
        <v>14</v>
      </c>
      <c r="B1012" s="6">
        <v>6</v>
      </c>
      <c r="C1012" s="6">
        <v>6</v>
      </c>
      <c r="D1012" s="6" t="s">
        <v>9</v>
      </c>
      <c r="E1012" s="7">
        <v>-12.198</v>
      </c>
      <c r="F1012" s="7">
        <v>-7.3129999999999997</v>
      </c>
      <c r="G1012" s="7">
        <v>-0.48</v>
      </c>
      <c r="H1012" s="7">
        <v>27.67</v>
      </c>
      <c r="I1012" s="7">
        <v>-0.36599999999999999</v>
      </c>
      <c r="J1012" s="7">
        <v>-0.27400000000000002</v>
      </c>
      <c r="K1012" s="7">
        <v>-0.14499999999999999</v>
      </c>
      <c r="L1012" s="7">
        <v>27.695</v>
      </c>
    </row>
    <row r="1013" spans="1:12">
      <c r="A1013" s="6">
        <v>14</v>
      </c>
      <c r="B1013" s="6">
        <v>6</v>
      </c>
      <c r="C1013" s="6">
        <v>6</v>
      </c>
      <c r="D1013" s="6" t="s">
        <v>10</v>
      </c>
      <c r="E1013" s="7">
        <v>-30.102</v>
      </c>
      <c r="F1013" s="7">
        <v>-18.178999999999998</v>
      </c>
      <c r="G1013" s="7">
        <v>-0.32600000000000001</v>
      </c>
      <c r="H1013" s="7">
        <v>18.818999999999999</v>
      </c>
      <c r="I1013" s="7">
        <v>-0.25</v>
      </c>
      <c r="J1013" s="7">
        <v>-0.187</v>
      </c>
      <c r="K1013" s="7">
        <v>-9.9000000000000005E-2</v>
      </c>
      <c r="L1013" s="7">
        <v>18.847000000000001</v>
      </c>
    </row>
    <row r="1014" spans="1:12">
      <c r="A1014" s="6">
        <v>14</v>
      </c>
      <c r="B1014" s="6">
        <v>6</v>
      </c>
      <c r="C1014" s="6">
        <v>5</v>
      </c>
      <c r="D1014" s="6" t="s">
        <v>7</v>
      </c>
      <c r="E1014" s="7">
        <v>-17.209</v>
      </c>
      <c r="F1014" s="7">
        <v>-10.444000000000001</v>
      </c>
      <c r="G1014" s="7">
        <v>-1.163</v>
      </c>
      <c r="H1014" s="7">
        <v>63.787999999999997</v>
      </c>
      <c r="I1014" s="7">
        <v>-0.93799999999999994</v>
      </c>
      <c r="J1014" s="7">
        <v>-0.70199999999999996</v>
      </c>
      <c r="K1014" s="7">
        <v>-0.28000000000000003</v>
      </c>
      <c r="L1014" s="7">
        <v>64.647000000000006</v>
      </c>
    </row>
    <row r="1015" spans="1:12">
      <c r="A1015" s="6">
        <v>14</v>
      </c>
      <c r="B1015" s="6">
        <v>6</v>
      </c>
      <c r="C1015" s="6">
        <v>5</v>
      </c>
      <c r="D1015" s="6" t="s">
        <v>8</v>
      </c>
      <c r="E1015" s="7">
        <v>17.274999999999999</v>
      </c>
      <c r="F1015" s="7">
        <v>10.503</v>
      </c>
      <c r="G1015" s="7">
        <v>1.0980000000000001</v>
      </c>
      <c r="H1015" s="7">
        <v>-60.462000000000003</v>
      </c>
      <c r="I1015" s="7">
        <v>0.878</v>
      </c>
      <c r="J1015" s="7">
        <v>0.65800000000000003</v>
      </c>
      <c r="K1015" s="7">
        <v>0.27200000000000002</v>
      </c>
      <c r="L1015" s="7">
        <v>-61.02</v>
      </c>
    </row>
    <row r="1016" spans="1:12">
      <c r="A1016" s="6">
        <v>14</v>
      </c>
      <c r="B1016" s="6">
        <v>6</v>
      </c>
      <c r="C1016" s="6">
        <v>5</v>
      </c>
      <c r="D1016" s="6" t="s">
        <v>9</v>
      </c>
      <c r="E1016" s="7">
        <v>-10.776</v>
      </c>
      <c r="F1016" s="7">
        <v>-6.5460000000000003</v>
      </c>
      <c r="G1016" s="7">
        <v>-0.70599999999999996</v>
      </c>
      <c r="H1016" s="7">
        <v>38.823999999999998</v>
      </c>
      <c r="I1016" s="7">
        <v>-0.56699999999999995</v>
      </c>
      <c r="J1016" s="7">
        <v>-0.42499999999999999</v>
      </c>
      <c r="K1016" s="7">
        <v>-0.17199999999999999</v>
      </c>
      <c r="L1016" s="7">
        <v>39.271000000000001</v>
      </c>
    </row>
    <row r="1017" spans="1:12">
      <c r="A1017" s="6">
        <v>14</v>
      </c>
      <c r="B1017" s="6">
        <v>6</v>
      </c>
      <c r="C1017" s="6">
        <v>5</v>
      </c>
      <c r="D1017" s="6" t="s">
        <v>10</v>
      </c>
      <c r="E1017" s="7">
        <v>-70.061999999999998</v>
      </c>
      <c r="F1017" s="7">
        <v>-42.774999999999999</v>
      </c>
      <c r="G1017" s="7">
        <v>-0.99399999999999999</v>
      </c>
      <c r="H1017" s="7">
        <v>56.207000000000001</v>
      </c>
      <c r="I1017" s="7">
        <v>-0.77800000000000002</v>
      </c>
      <c r="J1017" s="7">
        <v>-0.58199999999999996</v>
      </c>
      <c r="K1017" s="7">
        <v>-0.27700000000000002</v>
      </c>
      <c r="L1017" s="7">
        <v>56.63</v>
      </c>
    </row>
    <row r="1018" spans="1:12">
      <c r="A1018" s="6">
        <v>14</v>
      </c>
      <c r="B1018" s="6">
        <v>6</v>
      </c>
      <c r="C1018" s="6">
        <v>4</v>
      </c>
      <c r="D1018" s="6" t="s">
        <v>7</v>
      </c>
      <c r="E1018" s="7">
        <v>-16.297999999999998</v>
      </c>
      <c r="F1018" s="7">
        <v>-9.8970000000000002</v>
      </c>
      <c r="G1018" s="7">
        <v>-1.4370000000000001</v>
      </c>
      <c r="H1018" s="7">
        <v>78.522000000000006</v>
      </c>
      <c r="I1018" s="7">
        <v>-1.19</v>
      </c>
      <c r="J1018" s="7">
        <v>-0.89100000000000001</v>
      </c>
      <c r="K1018" s="7">
        <v>-0.309</v>
      </c>
      <c r="L1018" s="7">
        <v>80.653999999999996</v>
      </c>
    </row>
    <row r="1019" spans="1:12">
      <c r="A1019" s="6">
        <v>14</v>
      </c>
      <c r="B1019" s="6">
        <v>6</v>
      </c>
      <c r="C1019" s="6">
        <v>4</v>
      </c>
      <c r="D1019" s="6" t="s">
        <v>8</v>
      </c>
      <c r="E1019" s="7">
        <v>15.428000000000001</v>
      </c>
      <c r="F1019" s="7">
        <v>9.3559999999999999</v>
      </c>
      <c r="G1019" s="7">
        <v>1.5369999999999999</v>
      </c>
      <c r="H1019" s="7">
        <v>-84.016999999999996</v>
      </c>
      <c r="I1019" s="7">
        <v>1.2689999999999999</v>
      </c>
      <c r="J1019" s="7">
        <v>0.95099999999999996</v>
      </c>
      <c r="K1019" s="7">
        <v>0.33600000000000002</v>
      </c>
      <c r="L1019" s="7">
        <v>-86.203999999999994</v>
      </c>
    </row>
    <row r="1020" spans="1:12">
      <c r="A1020" s="6">
        <v>14</v>
      </c>
      <c r="B1020" s="6">
        <v>6</v>
      </c>
      <c r="C1020" s="6">
        <v>4</v>
      </c>
      <c r="D1020" s="6" t="s">
        <v>9</v>
      </c>
      <c r="E1020" s="7">
        <v>-9.9149999999999991</v>
      </c>
      <c r="F1020" s="7">
        <v>-6.0170000000000003</v>
      </c>
      <c r="G1020" s="7">
        <v>-0.92900000000000005</v>
      </c>
      <c r="H1020" s="7">
        <v>50.790999999999997</v>
      </c>
      <c r="I1020" s="7">
        <v>-0.76800000000000002</v>
      </c>
      <c r="J1020" s="7">
        <v>-0.57599999999999996</v>
      </c>
      <c r="K1020" s="7">
        <v>-0.20100000000000001</v>
      </c>
      <c r="L1020" s="7">
        <v>52.143000000000001</v>
      </c>
    </row>
    <row r="1021" spans="1:12">
      <c r="A1021" s="6">
        <v>14</v>
      </c>
      <c r="B1021" s="6">
        <v>6</v>
      </c>
      <c r="C1021" s="6">
        <v>4</v>
      </c>
      <c r="D1021" s="6" t="s">
        <v>10</v>
      </c>
      <c r="E1021" s="7">
        <v>-109.20699999999999</v>
      </c>
      <c r="F1021" s="7">
        <v>-66.938999999999993</v>
      </c>
      <c r="G1021" s="7">
        <v>-1.903</v>
      </c>
      <c r="H1021" s="7">
        <v>105.947</v>
      </c>
      <c r="I1021" s="7">
        <v>-1.5249999999999999</v>
      </c>
      <c r="J1021" s="7">
        <v>-1.1419999999999999</v>
      </c>
      <c r="K1021" s="7">
        <v>-0.48699999999999999</v>
      </c>
      <c r="L1021" s="7">
        <v>107.788</v>
      </c>
    </row>
    <row r="1022" spans="1:12">
      <c r="A1022" s="6">
        <v>14</v>
      </c>
      <c r="B1022" s="6">
        <v>6</v>
      </c>
      <c r="C1022" s="6">
        <v>3</v>
      </c>
      <c r="D1022" s="6" t="s">
        <v>7</v>
      </c>
      <c r="E1022" s="7">
        <v>-15.849</v>
      </c>
      <c r="F1022" s="7">
        <v>-9.5990000000000002</v>
      </c>
      <c r="G1022" s="7">
        <v>-1.649</v>
      </c>
      <c r="H1022" s="7">
        <v>91.67</v>
      </c>
      <c r="I1022" s="7">
        <v>-1.387</v>
      </c>
      <c r="J1022" s="7">
        <v>-1.0389999999999999</v>
      </c>
      <c r="K1022" s="7">
        <v>-0.32600000000000001</v>
      </c>
      <c r="L1022" s="7">
        <v>94.819000000000003</v>
      </c>
    </row>
    <row r="1023" spans="1:12">
      <c r="A1023" s="6">
        <v>14</v>
      </c>
      <c r="B1023" s="6">
        <v>6</v>
      </c>
      <c r="C1023" s="6">
        <v>3</v>
      </c>
      <c r="D1023" s="6" t="s">
        <v>8</v>
      </c>
      <c r="E1023" s="7">
        <v>15.336</v>
      </c>
      <c r="F1023" s="7">
        <v>9.3079999999999998</v>
      </c>
      <c r="G1023" s="7">
        <v>1.631</v>
      </c>
      <c r="H1023" s="7">
        <v>-90.718999999999994</v>
      </c>
      <c r="I1023" s="7">
        <v>1.37</v>
      </c>
      <c r="J1023" s="7">
        <v>1.026</v>
      </c>
      <c r="K1023" s="7">
        <v>0.32700000000000001</v>
      </c>
      <c r="L1023" s="7">
        <v>-93.816000000000003</v>
      </c>
    </row>
    <row r="1024" spans="1:12">
      <c r="A1024" s="6">
        <v>14</v>
      </c>
      <c r="B1024" s="6">
        <v>6</v>
      </c>
      <c r="C1024" s="6">
        <v>3</v>
      </c>
      <c r="D1024" s="6" t="s">
        <v>9</v>
      </c>
      <c r="E1024" s="7">
        <v>-9.7449999999999992</v>
      </c>
      <c r="F1024" s="7">
        <v>-5.9080000000000004</v>
      </c>
      <c r="G1024" s="7">
        <v>-1.0249999999999999</v>
      </c>
      <c r="H1024" s="7">
        <v>56.994</v>
      </c>
      <c r="I1024" s="7">
        <v>-0.86199999999999999</v>
      </c>
      <c r="J1024" s="7">
        <v>-0.64500000000000002</v>
      </c>
      <c r="K1024" s="7">
        <v>-0.20399999999999999</v>
      </c>
      <c r="L1024" s="7">
        <v>58.948</v>
      </c>
    </row>
    <row r="1025" spans="1:12">
      <c r="A1025" s="6">
        <v>14</v>
      </c>
      <c r="B1025" s="6">
        <v>6</v>
      </c>
      <c r="C1025" s="6">
        <v>3</v>
      </c>
      <c r="D1025" s="6" t="s">
        <v>10</v>
      </c>
      <c r="E1025" s="7">
        <v>-148.161</v>
      </c>
      <c r="F1025" s="7">
        <v>-90.97</v>
      </c>
      <c r="G1025" s="7">
        <v>-3.1080000000000001</v>
      </c>
      <c r="H1025" s="7">
        <v>172.27199999999999</v>
      </c>
      <c r="I1025" s="7">
        <v>-2.5430000000000001</v>
      </c>
      <c r="J1025" s="7">
        <v>-1.905</v>
      </c>
      <c r="K1025" s="7">
        <v>-0.74</v>
      </c>
      <c r="L1025" s="7">
        <v>177.20500000000001</v>
      </c>
    </row>
    <row r="1026" spans="1:12">
      <c r="A1026" s="6">
        <v>14</v>
      </c>
      <c r="B1026" s="6">
        <v>6</v>
      </c>
      <c r="C1026" s="6">
        <v>2</v>
      </c>
      <c r="D1026" s="6" t="s">
        <v>7</v>
      </c>
      <c r="E1026" s="7">
        <v>-14.651</v>
      </c>
      <c r="F1026" s="7">
        <v>-8.94</v>
      </c>
      <c r="G1026" s="7">
        <v>-1.8009999999999999</v>
      </c>
      <c r="H1026" s="7">
        <v>98.39</v>
      </c>
      <c r="I1026" s="7">
        <v>-1.528</v>
      </c>
      <c r="J1026" s="7">
        <v>-1.1439999999999999</v>
      </c>
      <c r="K1026" s="7">
        <v>-0.32600000000000001</v>
      </c>
      <c r="L1026" s="7">
        <v>101.488</v>
      </c>
    </row>
    <row r="1027" spans="1:12">
      <c r="A1027" s="6">
        <v>14</v>
      </c>
      <c r="B1027" s="6">
        <v>6</v>
      </c>
      <c r="C1027" s="6">
        <v>2</v>
      </c>
      <c r="D1027" s="6" t="s">
        <v>8</v>
      </c>
      <c r="E1027" s="7">
        <v>14.849</v>
      </c>
      <c r="F1027" s="7">
        <v>9.1189999999999998</v>
      </c>
      <c r="G1027" s="7">
        <v>1.8819999999999999</v>
      </c>
      <c r="H1027" s="7">
        <v>-102.941</v>
      </c>
      <c r="I1027" s="7">
        <v>1.5960000000000001</v>
      </c>
      <c r="J1027" s="7">
        <v>1.196</v>
      </c>
      <c r="K1027" s="7">
        <v>0.34399999999999997</v>
      </c>
      <c r="L1027" s="7">
        <v>-106.28400000000001</v>
      </c>
    </row>
    <row r="1028" spans="1:12">
      <c r="A1028" s="6">
        <v>14</v>
      </c>
      <c r="B1028" s="6">
        <v>6</v>
      </c>
      <c r="C1028" s="6">
        <v>2</v>
      </c>
      <c r="D1028" s="6" t="s">
        <v>9</v>
      </c>
      <c r="E1028" s="7">
        <v>-9.2189999999999994</v>
      </c>
      <c r="F1028" s="7">
        <v>-5.6440000000000001</v>
      </c>
      <c r="G1028" s="7">
        <v>-1.151</v>
      </c>
      <c r="H1028" s="7">
        <v>62.914999999999999</v>
      </c>
      <c r="I1028" s="7">
        <v>-0.97599999999999998</v>
      </c>
      <c r="J1028" s="7">
        <v>-0.73099999999999998</v>
      </c>
      <c r="K1028" s="7">
        <v>-0.20899999999999999</v>
      </c>
      <c r="L1028" s="7">
        <v>64.929000000000002</v>
      </c>
    </row>
    <row r="1029" spans="1:12">
      <c r="A1029" s="6">
        <v>14</v>
      </c>
      <c r="B1029" s="6">
        <v>6</v>
      </c>
      <c r="C1029" s="6">
        <v>2</v>
      </c>
      <c r="D1029" s="6" t="s">
        <v>10</v>
      </c>
      <c r="E1029" s="7">
        <v>-186.48</v>
      </c>
      <c r="F1029" s="7">
        <v>-114.63</v>
      </c>
      <c r="G1029" s="7">
        <v>-4.3810000000000002</v>
      </c>
      <c r="H1029" s="7">
        <v>242.16399999999999</v>
      </c>
      <c r="I1029" s="7">
        <v>-3.6360000000000001</v>
      </c>
      <c r="J1029" s="7">
        <v>-2.7240000000000002</v>
      </c>
      <c r="K1029" s="7">
        <v>-0.98699999999999999</v>
      </c>
      <c r="L1029" s="7">
        <v>250.94800000000001</v>
      </c>
    </row>
    <row r="1030" spans="1:12">
      <c r="A1030" s="6">
        <v>14</v>
      </c>
      <c r="B1030" s="6">
        <v>6</v>
      </c>
      <c r="C1030" s="6">
        <v>1</v>
      </c>
      <c r="D1030" s="6" t="s">
        <v>7</v>
      </c>
      <c r="E1030" s="7">
        <v>-8.1829999999999998</v>
      </c>
      <c r="F1030" s="7">
        <v>-5.0430000000000001</v>
      </c>
      <c r="G1030" s="7">
        <v>-1.3779999999999999</v>
      </c>
      <c r="H1030" s="7">
        <v>73.347999999999999</v>
      </c>
      <c r="I1030" s="7">
        <v>-1.175</v>
      </c>
      <c r="J1030" s="7">
        <v>-0.88</v>
      </c>
      <c r="K1030" s="7">
        <v>-0.23300000000000001</v>
      </c>
      <c r="L1030" s="7">
        <v>75.241</v>
      </c>
    </row>
    <row r="1031" spans="1:12">
      <c r="A1031" s="6">
        <v>14</v>
      </c>
      <c r="B1031" s="6">
        <v>6</v>
      </c>
      <c r="C1031" s="6">
        <v>1</v>
      </c>
      <c r="D1031" s="6" t="s">
        <v>8</v>
      </c>
      <c r="E1031" s="7">
        <v>4.3</v>
      </c>
      <c r="F1031" s="7">
        <v>2.657</v>
      </c>
      <c r="G1031" s="7">
        <v>1.552</v>
      </c>
      <c r="H1031" s="7">
        <v>-82.772000000000006</v>
      </c>
      <c r="I1031" s="7">
        <v>1.3220000000000001</v>
      </c>
      <c r="J1031" s="7">
        <v>0.99099999999999999</v>
      </c>
      <c r="K1031" s="7">
        <v>0.26500000000000001</v>
      </c>
      <c r="L1031" s="7">
        <v>-85.033000000000001</v>
      </c>
    </row>
    <row r="1032" spans="1:12">
      <c r="A1032" s="6">
        <v>14</v>
      </c>
      <c r="B1032" s="6">
        <v>6</v>
      </c>
      <c r="C1032" s="6">
        <v>1</v>
      </c>
      <c r="D1032" s="6" t="s">
        <v>9</v>
      </c>
      <c r="E1032" s="7">
        <v>-3.2850000000000001</v>
      </c>
      <c r="F1032" s="7">
        <v>-2.0259999999999998</v>
      </c>
      <c r="G1032" s="7">
        <v>-0.77100000000000002</v>
      </c>
      <c r="H1032" s="7">
        <v>41.082999999999998</v>
      </c>
      <c r="I1032" s="7">
        <v>-0.65700000000000003</v>
      </c>
      <c r="J1032" s="7">
        <v>-0.49199999999999999</v>
      </c>
      <c r="K1032" s="7">
        <v>-0.13100000000000001</v>
      </c>
      <c r="L1032" s="7">
        <v>42.177</v>
      </c>
    </row>
    <row r="1033" spans="1:12">
      <c r="A1033" s="6">
        <v>14</v>
      </c>
      <c r="B1033" s="6">
        <v>6</v>
      </c>
      <c r="C1033" s="6">
        <v>1</v>
      </c>
      <c r="D1033" s="6" t="s">
        <v>10</v>
      </c>
      <c r="E1033" s="7">
        <v>-222.65899999999999</v>
      </c>
      <c r="F1033" s="7">
        <v>-137.07499999999999</v>
      </c>
      <c r="G1033" s="7">
        <v>-5.6589999999999998</v>
      </c>
      <c r="H1033" s="7">
        <v>310.83100000000002</v>
      </c>
      <c r="I1033" s="7">
        <v>-4.7430000000000003</v>
      </c>
      <c r="J1033" s="7">
        <v>-3.5529999999999999</v>
      </c>
      <c r="K1033" s="7">
        <v>-1.216</v>
      </c>
      <c r="L1033" s="7">
        <v>323.42399999999998</v>
      </c>
    </row>
    <row r="1034" spans="1:12">
      <c r="A1034" s="6">
        <v>14</v>
      </c>
      <c r="B1034" s="6">
        <v>15</v>
      </c>
      <c r="C1034" s="6">
        <v>6</v>
      </c>
      <c r="D1034" s="6" t="s">
        <v>7</v>
      </c>
      <c r="E1034" s="7">
        <v>-13.324999999999999</v>
      </c>
      <c r="F1034" s="7">
        <v>-4.5590000000000002</v>
      </c>
      <c r="G1034" s="7">
        <v>-1.5189999999999999</v>
      </c>
      <c r="H1034" s="7">
        <v>87.602000000000004</v>
      </c>
      <c r="I1034" s="7">
        <v>-1.165</v>
      </c>
      <c r="J1034" s="7">
        <v>-0.873</v>
      </c>
      <c r="K1034" s="7">
        <v>-0.45800000000000002</v>
      </c>
      <c r="L1034" s="7">
        <v>87.927000000000007</v>
      </c>
    </row>
    <row r="1035" spans="1:12">
      <c r="A1035" s="6">
        <v>14</v>
      </c>
      <c r="B1035" s="6">
        <v>15</v>
      </c>
      <c r="C1035" s="6">
        <v>6</v>
      </c>
      <c r="D1035" s="6" t="s">
        <v>8</v>
      </c>
      <c r="E1035" s="7">
        <v>8.4809999999999999</v>
      </c>
      <c r="F1035" s="7">
        <v>2.504</v>
      </c>
      <c r="G1035" s="7">
        <v>0.55700000000000005</v>
      </c>
      <c r="H1035" s="7">
        <v>-35.688000000000002</v>
      </c>
      <c r="I1035" s="7">
        <v>0.34399999999999997</v>
      </c>
      <c r="J1035" s="7">
        <v>0.25800000000000001</v>
      </c>
      <c r="K1035" s="7">
        <v>0.245</v>
      </c>
      <c r="L1035" s="7">
        <v>-33.569000000000003</v>
      </c>
    </row>
    <row r="1036" spans="1:12">
      <c r="A1036" s="6">
        <v>14</v>
      </c>
      <c r="B1036" s="6">
        <v>15</v>
      </c>
      <c r="C1036" s="6">
        <v>6</v>
      </c>
      <c r="D1036" s="6" t="s">
        <v>9</v>
      </c>
      <c r="E1036" s="7">
        <v>-6.8150000000000004</v>
      </c>
      <c r="F1036" s="7">
        <v>-2.2069999999999999</v>
      </c>
      <c r="G1036" s="7">
        <v>-0.64300000000000002</v>
      </c>
      <c r="H1036" s="7">
        <v>38.286999999999999</v>
      </c>
      <c r="I1036" s="7">
        <v>-0.47199999999999998</v>
      </c>
      <c r="J1036" s="7">
        <v>-0.35299999999999998</v>
      </c>
      <c r="K1036" s="7">
        <v>-0.22</v>
      </c>
      <c r="L1036" s="7">
        <v>37.966999999999999</v>
      </c>
    </row>
    <row r="1037" spans="1:12">
      <c r="A1037" s="6">
        <v>14</v>
      </c>
      <c r="B1037" s="6">
        <v>15</v>
      </c>
      <c r="C1037" s="6">
        <v>6</v>
      </c>
      <c r="D1037" s="6" t="s">
        <v>10</v>
      </c>
      <c r="E1037" s="7">
        <v>-83.373999999999995</v>
      </c>
      <c r="F1037" s="7">
        <v>-46.133000000000003</v>
      </c>
      <c r="G1037" s="7">
        <v>0.219</v>
      </c>
      <c r="H1037" s="7">
        <v>-12.651</v>
      </c>
      <c r="I1037" s="7">
        <v>0.16500000000000001</v>
      </c>
      <c r="J1037" s="7">
        <v>0.124</v>
      </c>
      <c r="K1037" s="7">
        <v>6.7000000000000004E-2</v>
      </c>
      <c r="L1037" s="7">
        <v>-12.587</v>
      </c>
    </row>
    <row r="1038" spans="1:12">
      <c r="A1038" s="6">
        <v>14</v>
      </c>
      <c r="B1038" s="6">
        <v>15</v>
      </c>
      <c r="C1038" s="6">
        <v>5</v>
      </c>
      <c r="D1038" s="6" t="s">
        <v>7</v>
      </c>
      <c r="E1038" s="7">
        <v>-4.03</v>
      </c>
      <c r="F1038" s="7">
        <v>-0.54200000000000004</v>
      </c>
      <c r="G1038" s="7">
        <v>-2.3159999999999998</v>
      </c>
      <c r="H1038" s="7">
        <v>124.73399999999999</v>
      </c>
      <c r="I1038" s="7">
        <v>-1.891</v>
      </c>
      <c r="J1038" s="7">
        <v>-1.417</v>
      </c>
      <c r="K1038" s="7">
        <v>-0.50600000000000001</v>
      </c>
      <c r="L1038" s="7">
        <v>126.30500000000001</v>
      </c>
    </row>
    <row r="1039" spans="1:12">
      <c r="A1039" s="6">
        <v>14</v>
      </c>
      <c r="B1039" s="6">
        <v>15</v>
      </c>
      <c r="C1039" s="6">
        <v>5</v>
      </c>
      <c r="D1039" s="6" t="s">
        <v>8</v>
      </c>
      <c r="E1039" s="7">
        <v>5.15</v>
      </c>
      <c r="F1039" s="7">
        <v>1.0009999999999999</v>
      </c>
      <c r="G1039" s="7">
        <v>1.4790000000000001</v>
      </c>
      <c r="H1039" s="7">
        <v>-82.456000000000003</v>
      </c>
      <c r="I1039" s="7">
        <v>1.1259999999999999</v>
      </c>
      <c r="J1039" s="7">
        <v>0.84299999999999997</v>
      </c>
      <c r="K1039" s="7">
        <v>0.39800000000000002</v>
      </c>
      <c r="L1039" s="7">
        <v>-79.953000000000003</v>
      </c>
    </row>
    <row r="1040" spans="1:12">
      <c r="A1040" s="6">
        <v>14</v>
      </c>
      <c r="B1040" s="6">
        <v>15</v>
      </c>
      <c r="C1040" s="6">
        <v>5</v>
      </c>
      <c r="D1040" s="6" t="s">
        <v>9</v>
      </c>
      <c r="E1040" s="7">
        <v>-2.8690000000000002</v>
      </c>
      <c r="F1040" s="7">
        <v>-0.48199999999999998</v>
      </c>
      <c r="G1040" s="7">
        <v>-1.18</v>
      </c>
      <c r="H1040" s="7">
        <v>64.387</v>
      </c>
      <c r="I1040" s="7">
        <v>-0.94299999999999995</v>
      </c>
      <c r="J1040" s="7">
        <v>-0.70599999999999996</v>
      </c>
      <c r="K1040" s="7">
        <v>-0.28299999999999997</v>
      </c>
      <c r="L1040" s="7">
        <v>64.456000000000003</v>
      </c>
    </row>
    <row r="1041" spans="1:12">
      <c r="A1041" s="6">
        <v>14</v>
      </c>
      <c r="B1041" s="6">
        <v>15</v>
      </c>
      <c r="C1041" s="6">
        <v>5</v>
      </c>
      <c r="D1041" s="6" t="s">
        <v>10</v>
      </c>
      <c r="E1041" s="7">
        <v>-174.00299999999999</v>
      </c>
      <c r="F1041" s="7">
        <v>-98.001000000000005</v>
      </c>
      <c r="G1041" s="7">
        <v>0.71199999999999997</v>
      </c>
      <c r="H1041" s="7">
        <v>-40.305</v>
      </c>
      <c r="I1041" s="7">
        <v>0.55400000000000005</v>
      </c>
      <c r="J1041" s="7">
        <v>0.41499999999999998</v>
      </c>
      <c r="K1041" s="7">
        <v>0.2</v>
      </c>
      <c r="L1041" s="7">
        <v>-40.481999999999999</v>
      </c>
    </row>
    <row r="1042" spans="1:12">
      <c r="A1042" s="6">
        <v>14</v>
      </c>
      <c r="B1042" s="6">
        <v>15</v>
      </c>
      <c r="C1042" s="6">
        <v>4</v>
      </c>
      <c r="D1042" s="6" t="s">
        <v>7</v>
      </c>
      <c r="E1042" s="7">
        <v>-5.4290000000000003</v>
      </c>
      <c r="F1042" s="7">
        <v>-1.085</v>
      </c>
      <c r="G1042" s="7">
        <v>-2.4279999999999999</v>
      </c>
      <c r="H1042" s="7">
        <v>132.26</v>
      </c>
      <c r="I1042" s="7">
        <v>-2.02</v>
      </c>
      <c r="J1042" s="7">
        <v>-1.5129999999999999</v>
      </c>
      <c r="K1042" s="7">
        <v>-0.48599999999999999</v>
      </c>
      <c r="L1042" s="7">
        <v>135.30099999999999</v>
      </c>
    </row>
    <row r="1043" spans="1:12">
      <c r="A1043" s="6">
        <v>14</v>
      </c>
      <c r="B1043" s="6">
        <v>15</v>
      </c>
      <c r="C1043" s="6">
        <v>4</v>
      </c>
      <c r="D1043" s="6" t="s">
        <v>8</v>
      </c>
      <c r="E1043" s="7">
        <v>5.5270000000000001</v>
      </c>
      <c r="F1043" s="7">
        <v>1.38</v>
      </c>
      <c r="G1043" s="7">
        <v>2.5859999999999999</v>
      </c>
      <c r="H1043" s="7">
        <v>-139.52000000000001</v>
      </c>
      <c r="I1043" s="7">
        <v>2.089</v>
      </c>
      <c r="J1043" s="7">
        <v>1.5649999999999999</v>
      </c>
      <c r="K1043" s="7">
        <v>0.59</v>
      </c>
      <c r="L1043" s="7">
        <v>-140.571</v>
      </c>
    </row>
    <row r="1044" spans="1:12">
      <c r="A1044" s="6">
        <v>14</v>
      </c>
      <c r="B1044" s="6">
        <v>15</v>
      </c>
      <c r="C1044" s="6">
        <v>4</v>
      </c>
      <c r="D1044" s="6" t="s">
        <v>9</v>
      </c>
      <c r="E1044" s="7">
        <v>-3.4239999999999999</v>
      </c>
      <c r="F1044" s="7">
        <v>-0.77100000000000002</v>
      </c>
      <c r="G1044" s="7">
        <v>-1.5620000000000001</v>
      </c>
      <c r="H1044" s="7">
        <v>84.585999999999999</v>
      </c>
      <c r="I1044" s="7">
        <v>-1.284</v>
      </c>
      <c r="J1044" s="7">
        <v>-0.96199999999999997</v>
      </c>
      <c r="K1044" s="7">
        <v>-0.33600000000000002</v>
      </c>
      <c r="L1044" s="7">
        <v>86.21</v>
      </c>
    </row>
    <row r="1045" spans="1:12">
      <c r="A1045" s="6">
        <v>14</v>
      </c>
      <c r="B1045" s="6">
        <v>15</v>
      </c>
      <c r="C1045" s="6">
        <v>4</v>
      </c>
      <c r="D1045" s="6" t="s">
        <v>10</v>
      </c>
      <c r="E1045" s="7">
        <v>-265.86399999999998</v>
      </c>
      <c r="F1045" s="7">
        <v>-150.52099999999999</v>
      </c>
      <c r="G1045" s="7">
        <v>1.395</v>
      </c>
      <c r="H1045" s="7">
        <v>-77.685000000000002</v>
      </c>
      <c r="I1045" s="7">
        <v>1.1160000000000001</v>
      </c>
      <c r="J1045" s="7">
        <v>0.83599999999999997</v>
      </c>
      <c r="K1045" s="7">
        <v>0.35799999999999998</v>
      </c>
      <c r="L1045" s="7">
        <v>-78.936999999999998</v>
      </c>
    </row>
    <row r="1046" spans="1:12">
      <c r="A1046" s="6">
        <v>14</v>
      </c>
      <c r="B1046" s="6">
        <v>15</v>
      </c>
      <c r="C1046" s="6">
        <v>3</v>
      </c>
      <c r="D1046" s="6" t="s">
        <v>7</v>
      </c>
      <c r="E1046" s="7">
        <v>-6.1269999999999998</v>
      </c>
      <c r="F1046" s="7">
        <v>-1.2969999999999999</v>
      </c>
      <c r="G1046" s="7">
        <v>-2.5680000000000001</v>
      </c>
      <c r="H1046" s="7">
        <v>145.59700000000001</v>
      </c>
      <c r="I1046" s="7">
        <v>-2.1669999999999998</v>
      </c>
      <c r="J1046" s="7">
        <v>-1.623</v>
      </c>
      <c r="K1046" s="7">
        <v>-0.46800000000000003</v>
      </c>
      <c r="L1046" s="7">
        <v>149.60499999999999</v>
      </c>
    </row>
    <row r="1047" spans="1:12">
      <c r="A1047" s="6">
        <v>14</v>
      </c>
      <c r="B1047" s="6">
        <v>15</v>
      </c>
      <c r="C1047" s="6">
        <v>3</v>
      </c>
      <c r="D1047" s="6" t="s">
        <v>8</v>
      </c>
      <c r="E1047" s="7">
        <v>5.8159999999999998</v>
      </c>
      <c r="F1047" s="7">
        <v>1.401</v>
      </c>
      <c r="G1047" s="7">
        <v>2.512</v>
      </c>
      <c r="H1047" s="7">
        <v>-142.43600000000001</v>
      </c>
      <c r="I1047" s="7">
        <v>2.0750000000000002</v>
      </c>
      <c r="J1047" s="7">
        <v>1.554</v>
      </c>
      <c r="K1047" s="7">
        <v>0.53800000000000003</v>
      </c>
      <c r="L1047" s="7">
        <v>-145.798</v>
      </c>
    </row>
    <row r="1048" spans="1:12">
      <c r="A1048" s="6">
        <v>14</v>
      </c>
      <c r="B1048" s="6">
        <v>15</v>
      </c>
      <c r="C1048" s="6">
        <v>3</v>
      </c>
      <c r="D1048" s="6" t="s">
        <v>9</v>
      </c>
      <c r="E1048" s="7">
        <v>-3.7320000000000002</v>
      </c>
      <c r="F1048" s="7">
        <v>-0.84299999999999997</v>
      </c>
      <c r="G1048" s="7">
        <v>-1.58</v>
      </c>
      <c r="H1048" s="7">
        <v>89.481999999999999</v>
      </c>
      <c r="I1048" s="7">
        <v>-1.325</v>
      </c>
      <c r="J1048" s="7">
        <v>-0.99299999999999999</v>
      </c>
      <c r="K1048" s="7">
        <v>-0.314</v>
      </c>
      <c r="L1048" s="7">
        <v>92.313999999999993</v>
      </c>
    </row>
    <row r="1049" spans="1:12">
      <c r="A1049" s="6">
        <v>14</v>
      </c>
      <c r="B1049" s="6">
        <v>15</v>
      </c>
      <c r="C1049" s="6">
        <v>3</v>
      </c>
      <c r="D1049" s="6" t="s">
        <v>10</v>
      </c>
      <c r="E1049" s="7">
        <v>-357.85199999999998</v>
      </c>
      <c r="F1049" s="7">
        <v>-203.14099999999999</v>
      </c>
      <c r="G1049" s="7">
        <v>2.38</v>
      </c>
      <c r="H1049" s="7">
        <v>-131.88900000000001</v>
      </c>
      <c r="I1049" s="7">
        <v>1.9490000000000001</v>
      </c>
      <c r="J1049" s="7">
        <v>1.46</v>
      </c>
      <c r="K1049" s="7">
        <v>0.56499999999999995</v>
      </c>
      <c r="L1049" s="7">
        <v>-135.67599999999999</v>
      </c>
    </row>
    <row r="1050" spans="1:12">
      <c r="A1050" s="6">
        <v>14</v>
      </c>
      <c r="B1050" s="6">
        <v>15</v>
      </c>
      <c r="C1050" s="6">
        <v>2</v>
      </c>
      <c r="D1050" s="6" t="s">
        <v>7</v>
      </c>
      <c r="E1050" s="7">
        <v>-3.181</v>
      </c>
      <c r="F1050" s="7">
        <v>0.31900000000000001</v>
      </c>
      <c r="G1050" s="7">
        <v>-2.843</v>
      </c>
      <c r="H1050" s="7">
        <v>154.255</v>
      </c>
      <c r="I1050" s="7">
        <v>-2.407</v>
      </c>
      <c r="J1050" s="7">
        <v>-1.8029999999999999</v>
      </c>
      <c r="K1050" s="7">
        <v>-0.47599999999999998</v>
      </c>
      <c r="L1050" s="7">
        <v>156.988</v>
      </c>
    </row>
    <row r="1051" spans="1:12">
      <c r="A1051" s="6">
        <v>14</v>
      </c>
      <c r="B1051" s="6">
        <v>15</v>
      </c>
      <c r="C1051" s="6">
        <v>2</v>
      </c>
      <c r="D1051" s="6" t="s">
        <v>8</v>
      </c>
      <c r="E1051" s="7">
        <v>3.4809999999999999</v>
      </c>
      <c r="F1051" s="7">
        <v>-0.33200000000000002</v>
      </c>
      <c r="G1051" s="7">
        <v>2.4700000000000002</v>
      </c>
      <c r="H1051" s="7">
        <v>-140.30099999999999</v>
      </c>
      <c r="I1051" s="7">
        <v>2.0659999999999998</v>
      </c>
      <c r="J1051" s="7">
        <v>1.548</v>
      </c>
      <c r="K1051" s="7">
        <v>0.49099999999999999</v>
      </c>
      <c r="L1051" s="7">
        <v>-144.40700000000001</v>
      </c>
    </row>
    <row r="1052" spans="1:12">
      <c r="A1052" s="6">
        <v>14</v>
      </c>
      <c r="B1052" s="6">
        <v>15</v>
      </c>
      <c r="C1052" s="6">
        <v>2</v>
      </c>
      <c r="D1052" s="6" t="s">
        <v>9</v>
      </c>
      <c r="E1052" s="7">
        <v>-2.0819999999999999</v>
      </c>
      <c r="F1052" s="7">
        <v>0.20300000000000001</v>
      </c>
      <c r="G1052" s="7">
        <v>-1.655</v>
      </c>
      <c r="H1052" s="7">
        <v>91.590999999999994</v>
      </c>
      <c r="I1052" s="7">
        <v>-1.3979999999999999</v>
      </c>
      <c r="J1052" s="7">
        <v>-1.0469999999999999</v>
      </c>
      <c r="K1052" s="7">
        <v>-0.30199999999999999</v>
      </c>
      <c r="L1052" s="7">
        <v>94.186000000000007</v>
      </c>
    </row>
    <row r="1053" spans="1:12">
      <c r="A1053" s="6">
        <v>14</v>
      </c>
      <c r="B1053" s="6">
        <v>15</v>
      </c>
      <c r="C1053" s="6">
        <v>2</v>
      </c>
      <c r="D1053" s="6" t="s">
        <v>10</v>
      </c>
      <c r="E1053" s="7">
        <v>-450.42200000000003</v>
      </c>
      <c r="F1053" s="7">
        <v>-256.10599999999999</v>
      </c>
      <c r="G1053" s="7">
        <v>3.4380000000000002</v>
      </c>
      <c r="H1053" s="7">
        <v>-189.98500000000001</v>
      </c>
      <c r="I1053" s="7">
        <v>2.8570000000000002</v>
      </c>
      <c r="J1053" s="7">
        <v>2.14</v>
      </c>
      <c r="K1053" s="7">
        <v>0.76900000000000002</v>
      </c>
      <c r="L1053" s="7">
        <v>-196.93</v>
      </c>
    </row>
    <row r="1054" spans="1:12">
      <c r="A1054" s="6">
        <v>14</v>
      </c>
      <c r="B1054" s="6">
        <v>15</v>
      </c>
      <c r="C1054" s="6">
        <v>1</v>
      </c>
      <c r="D1054" s="6" t="s">
        <v>7</v>
      </c>
      <c r="E1054" s="7">
        <v>-0.24099999999999999</v>
      </c>
      <c r="F1054" s="7">
        <v>1.4450000000000001</v>
      </c>
      <c r="G1054" s="7">
        <v>-3.1349999999999998</v>
      </c>
      <c r="H1054" s="7">
        <v>163.167</v>
      </c>
      <c r="I1054" s="7">
        <v>-2.6760000000000002</v>
      </c>
      <c r="J1054" s="7">
        <v>-2.004</v>
      </c>
      <c r="K1054" s="7">
        <v>-0.49199999999999999</v>
      </c>
      <c r="L1054" s="7">
        <v>165.595</v>
      </c>
    </row>
    <row r="1055" spans="1:12">
      <c r="A1055" s="6">
        <v>14</v>
      </c>
      <c r="B1055" s="6">
        <v>15</v>
      </c>
      <c r="C1055" s="6">
        <v>1</v>
      </c>
      <c r="D1055" s="6" t="s">
        <v>8</v>
      </c>
      <c r="E1055" s="7">
        <v>1.607</v>
      </c>
      <c r="F1055" s="7">
        <v>0.24099999999999999</v>
      </c>
      <c r="G1055" s="7">
        <v>7.6980000000000004</v>
      </c>
      <c r="H1055" s="7">
        <v>-409.13400000000001</v>
      </c>
      <c r="I1055" s="7">
        <v>6.5650000000000004</v>
      </c>
      <c r="J1055" s="7">
        <v>4.9180000000000001</v>
      </c>
      <c r="K1055" s="7">
        <v>1.3009999999999999</v>
      </c>
      <c r="L1055" s="7">
        <v>-419.95499999999998</v>
      </c>
    </row>
    <row r="1056" spans="1:12">
      <c r="A1056" s="6">
        <v>14</v>
      </c>
      <c r="B1056" s="6">
        <v>15</v>
      </c>
      <c r="C1056" s="6">
        <v>1</v>
      </c>
      <c r="D1056" s="6" t="s">
        <v>9</v>
      </c>
      <c r="E1056" s="7">
        <v>-0.48599999999999999</v>
      </c>
      <c r="F1056" s="7">
        <v>0.317</v>
      </c>
      <c r="G1056" s="7">
        <v>-2.85</v>
      </c>
      <c r="H1056" s="7">
        <v>150.52000000000001</v>
      </c>
      <c r="I1056" s="7">
        <v>-2.4319999999999999</v>
      </c>
      <c r="J1056" s="7">
        <v>-1.8220000000000001</v>
      </c>
      <c r="K1056" s="7">
        <v>-0.47199999999999998</v>
      </c>
      <c r="L1056" s="7">
        <v>154.09200000000001</v>
      </c>
    </row>
    <row r="1057" spans="1:12">
      <c r="A1057" s="6">
        <v>14</v>
      </c>
      <c r="B1057" s="6">
        <v>15</v>
      </c>
      <c r="C1057" s="6">
        <v>1</v>
      </c>
      <c r="D1057" s="6" t="s">
        <v>10</v>
      </c>
      <c r="E1057" s="7">
        <v>-545.70600000000002</v>
      </c>
      <c r="F1057" s="7">
        <v>-310.60500000000002</v>
      </c>
      <c r="G1057" s="7">
        <v>4.4880000000000004</v>
      </c>
      <c r="H1057" s="7">
        <v>-246.387</v>
      </c>
      <c r="I1057" s="7">
        <v>3.7650000000000001</v>
      </c>
      <c r="J1057" s="7">
        <v>2.8210000000000002</v>
      </c>
      <c r="K1057" s="7">
        <v>0.95699999999999996</v>
      </c>
      <c r="L1057" s="7">
        <v>-256.38099999999997</v>
      </c>
    </row>
    <row r="1058" spans="1:12">
      <c r="A1058" s="6">
        <v>14</v>
      </c>
      <c r="B1058" s="6">
        <v>24</v>
      </c>
      <c r="C1058" s="6">
        <v>6</v>
      </c>
      <c r="D1058" s="6" t="s">
        <v>7</v>
      </c>
      <c r="E1058" s="7">
        <v>36.232999999999997</v>
      </c>
      <c r="F1058" s="7">
        <v>18.920999999999999</v>
      </c>
      <c r="G1058" s="7">
        <v>-0.30099999999999999</v>
      </c>
      <c r="H1058" s="7">
        <v>17.222999999999999</v>
      </c>
      <c r="I1058" s="7">
        <v>-0.23400000000000001</v>
      </c>
      <c r="J1058" s="7">
        <v>-0.17599999999999999</v>
      </c>
      <c r="K1058" s="7">
        <v>-8.7999999999999995E-2</v>
      </c>
      <c r="L1058" s="7">
        <v>17.443999999999999</v>
      </c>
    </row>
    <row r="1059" spans="1:12">
      <c r="A1059" s="6">
        <v>14</v>
      </c>
      <c r="B1059" s="6">
        <v>24</v>
      </c>
      <c r="C1059" s="6">
        <v>6</v>
      </c>
      <c r="D1059" s="6" t="s">
        <v>8</v>
      </c>
      <c r="E1059" s="7">
        <v>-26.382999999999999</v>
      </c>
      <c r="F1059" s="7">
        <v>-13.946999999999999</v>
      </c>
      <c r="G1059" s="7">
        <v>9.7000000000000003E-2</v>
      </c>
      <c r="H1059" s="7">
        <v>-6.22</v>
      </c>
      <c r="I1059" s="7">
        <v>6.2E-2</v>
      </c>
      <c r="J1059" s="7">
        <v>4.7E-2</v>
      </c>
      <c r="K1059" s="7">
        <v>4.2000000000000003E-2</v>
      </c>
      <c r="L1059" s="7">
        <v>-5.9989999999999997</v>
      </c>
    </row>
    <row r="1060" spans="1:12">
      <c r="A1060" s="6">
        <v>14</v>
      </c>
      <c r="B1060" s="6">
        <v>24</v>
      </c>
      <c r="C1060" s="6">
        <v>6</v>
      </c>
      <c r="D1060" s="6" t="s">
        <v>9</v>
      </c>
      <c r="E1060" s="7">
        <v>19.568000000000001</v>
      </c>
      <c r="F1060" s="7">
        <v>10.271000000000001</v>
      </c>
      <c r="G1060" s="7">
        <v>-0.123</v>
      </c>
      <c r="H1060" s="7">
        <v>7.2839999999999998</v>
      </c>
      <c r="I1060" s="7">
        <v>-9.2999999999999999E-2</v>
      </c>
      <c r="J1060" s="7">
        <v>-6.9000000000000006E-2</v>
      </c>
      <c r="K1060" s="7">
        <v>-4.1000000000000002E-2</v>
      </c>
      <c r="L1060" s="7">
        <v>7.3259999999999996</v>
      </c>
    </row>
    <row r="1061" spans="1:12">
      <c r="A1061" s="6">
        <v>14</v>
      </c>
      <c r="B1061" s="6">
        <v>24</v>
      </c>
      <c r="C1061" s="6">
        <v>6</v>
      </c>
      <c r="D1061" s="6" t="s">
        <v>10</v>
      </c>
      <c r="E1061" s="7">
        <v>-45.26</v>
      </c>
      <c r="F1061" s="7">
        <v>-23.561</v>
      </c>
      <c r="G1061" s="7">
        <v>0.108</v>
      </c>
      <c r="H1061" s="7">
        <v>-6.1769999999999996</v>
      </c>
      <c r="I1061" s="7">
        <v>8.4000000000000005E-2</v>
      </c>
      <c r="J1061" s="7">
        <v>6.3E-2</v>
      </c>
      <c r="K1061" s="7">
        <v>3.1E-2</v>
      </c>
      <c r="L1061" s="7">
        <v>-6.26</v>
      </c>
    </row>
    <row r="1062" spans="1:12">
      <c r="A1062" s="6">
        <v>14</v>
      </c>
      <c r="B1062" s="6">
        <v>24</v>
      </c>
      <c r="C1062" s="6">
        <v>5</v>
      </c>
      <c r="D1062" s="6" t="s">
        <v>7</v>
      </c>
      <c r="E1062" s="7">
        <v>18.914000000000001</v>
      </c>
      <c r="F1062" s="7">
        <v>10.167999999999999</v>
      </c>
      <c r="G1062" s="7">
        <v>-0.40200000000000002</v>
      </c>
      <c r="H1062" s="7">
        <v>21.571999999999999</v>
      </c>
      <c r="I1062" s="7">
        <v>-0.32900000000000001</v>
      </c>
      <c r="J1062" s="7">
        <v>-0.246</v>
      </c>
      <c r="K1062" s="7">
        <v>-8.5999999999999993E-2</v>
      </c>
      <c r="L1062" s="7">
        <v>21.873000000000001</v>
      </c>
    </row>
    <row r="1063" spans="1:12">
      <c r="A1063" s="6">
        <v>14</v>
      </c>
      <c r="B1063" s="6">
        <v>24</v>
      </c>
      <c r="C1063" s="6">
        <v>5</v>
      </c>
      <c r="D1063" s="6" t="s">
        <v>8</v>
      </c>
      <c r="E1063" s="7">
        <v>-21.161000000000001</v>
      </c>
      <c r="F1063" s="7">
        <v>-11.294</v>
      </c>
      <c r="G1063" s="7">
        <v>0.253</v>
      </c>
      <c r="H1063" s="7">
        <v>-14.102</v>
      </c>
      <c r="I1063" s="7">
        <v>0.192</v>
      </c>
      <c r="J1063" s="7">
        <v>0.14399999999999999</v>
      </c>
      <c r="K1063" s="7">
        <v>6.8000000000000005E-2</v>
      </c>
      <c r="L1063" s="7">
        <v>-13.661</v>
      </c>
    </row>
    <row r="1064" spans="1:12">
      <c r="A1064" s="6">
        <v>14</v>
      </c>
      <c r="B1064" s="6">
        <v>24</v>
      </c>
      <c r="C1064" s="6">
        <v>5</v>
      </c>
      <c r="D1064" s="6" t="s">
        <v>9</v>
      </c>
      <c r="E1064" s="7">
        <v>12.523999999999999</v>
      </c>
      <c r="F1064" s="7">
        <v>6.7069999999999999</v>
      </c>
      <c r="G1064" s="7">
        <v>-0.20300000000000001</v>
      </c>
      <c r="H1064" s="7">
        <v>11.076000000000001</v>
      </c>
      <c r="I1064" s="7">
        <v>-0.16300000000000001</v>
      </c>
      <c r="J1064" s="7">
        <v>-0.122</v>
      </c>
      <c r="K1064" s="7">
        <v>-4.8000000000000001E-2</v>
      </c>
      <c r="L1064" s="7">
        <v>11.103999999999999</v>
      </c>
    </row>
    <row r="1065" spans="1:12">
      <c r="A1065" s="6">
        <v>14</v>
      </c>
      <c r="B1065" s="6">
        <v>24</v>
      </c>
      <c r="C1065" s="6">
        <v>5</v>
      </c>
      <c r="D1065" s="6" t="s">
        <v>10</v>
      </c>
      <c r="E1065" s="7">
        <v>-95.406000000000006</v>
      </c>
      <c r="F1065" s="7">
        <v>-50.241</v>
      </c>
      <c r="G1065" s="7">
        <v>0.28199999999999997</v>
      </c>
      <c r="H1065" s="7">
        <v>-15.912000000000001</v>
      </c>
      <c r="I1065" s="7">
        <v>0.223</v>
      </c>
      <c r="J1065" s="7">
        <v>0.16700000000000001</v>
      </c>
      <c r="K1065" s="7">
        <v>7.6999999999999999E-2</v>
      </c>
      <c r="L1065" s="7">
        <v>-16.148</v>
      </c>
    </row>
    <row r="1066" spans="1:12">
      <c r="A1066" s="6">
        <v>14</v>
      </c>
      <c r="B1066" s="6">
        <v>24</v>
      </c>
      <c r="C1066" s="6">
        <v>4</v>
      </c>
      <c r="D1066" s="6" t="s">
        <v>7</v>
      </c>
      <c r="E1066" s="7">
        <v>22.574000000000002</v>
      </c>
      <c r="F1066" s="7">
        <v>12.01</v>
      </c>
      <c r="G1066" s="7">
        <v>-0.39600000000000002</v>
      </c>
      <c r="H1066" s="7">
        <v>21.585000000000001</v>
      </c>
      <c r="I1066" s="7">
        <v>-0.33</v>
      </c>
      <c r="J1066" s="7">
        <v>-0.247</v>
      </c>
      <c r="K1066" s="7">
        <v>-7.8E-2</v>
      </c>
      <c r="L1066" s="7">
        <v>22.071999999999999</v>
      </c>
    </row>
    <row r="1067" spans="1:12">
      <c r="A1067" s="6">
        <v>14</v>
      </c>
      <c r="B1067" s="6">
        <v>24</v>
      </c>
      <c r="C1067" s="6">
        <v>4</v>
      </c>
      <c r="D1067" s="6" t="s">
        <v>8</v>
      </c>
      <c r="E1067" s="7">
        <v>-21.565999999999999</v>
      </c>
      <c r="F1067" s="7">
        <v>-11.476000000000001</v>
      </c>
      <c r="G1067" s="7">
        <v>0.38800000000000001</v>
      </c>
      <c r="H1067" s="7">
        <v>-20.888000000000002</v>
      </c>
      <c r="I1067" s="7">
        <v>0.312</v>
      </c>
      <c r="J1067" s="7">
        <v>0.23400000000000001</v>
      </c>
      <c r="K1067" s="7">
        <v>8.8999999999999996E-2</v>
      </c>
      <c r="L1067" s="7">
        <v>-20.984000000000002</v>
      </c>
    </row>
    <row r="1068" spans="1:12">
      <c r="A1068" s="6">
        <v>14</v>
      </c>
      <c r="B1068" s="6">
        <v>24</v>
      </c>
      <c r="C1068" s="6">
        <v>4</v>
      </c>
      <c r="D1068" s="6" t="s">
        <v>9</v>
      </c>
      <c r="E1068" s="7">
        <v>13.794</v>
      </c>
      <c r="F1068" s="7">
        <v>7.3390000000000004</v>
      </c>
      <c r="G1068" s="7">
        <v>-0.24399999999999999</v>
      </c>
      <c r="H1068" s="7">
        <v>13.198</v>
      </c>
      <c r="I1068" s="7">
        <v>-0.20100000000000001</v>
      </c>
      <c r="J1068" s="7">
        <v>-0.15</v>
      </c>
      <c r="K1068" s="7">
        <v>-5.1999999999999998E-2</v>
      </c>
      <c r="L1068" s="7">
        <v>13.455</v>
      </c>
    </row>
    <row r="1069" spans="1:12">
      <c r="A1069" s="6">
        <v>14</v>
      </c>
      <c r="B1069" s="6">
        <v>24</v>
      </c>
      <c r="C1069" s="6">
        <v>4</v>
      </c>
      <c r="D1069" s="6" t="s">
        <v>10</v>
      </c>
      <c r="E1069" s="7">
        <v>-145.13399999999999</v>
      </c>
      <c r="F1069" s="7">
        <v>-76.700999999999993</v>
      </c>
      <c r="G1069" s="7">
        <v>0.50800000000000001</v>
      </c>
      <c r="H1069" s="7">
        <v>-28.265999999999998</v>
      </c>
      <c r="I1069" s="7">
        <v>0.40899999999999997</v>
      </c>
      <c r="J1069" s="7">
        <v>0.30599999999999999</v>
      </c>
      <c r="K1069" s="7">
        <v>0.129</v>
      </c>
      <c r="L1069" s="7">
        <v>-28.850999999999999</v>
      </c>
    </row>
    <row r="1070" spans="1:12">
      <c r="A1070" s="6">
        <v>14</v>
      </c>
      <c r="B1070" s="6">
        <v>24</v>
      </c>
      <c r="C1070" s="6">
        <v>3</v>
      </c>
      <c r="D1070" s="6" t="s">
        <v>7</v>
      </c>
      <c r="E1070" s="7">
        <v>22.507000000000001</v>
      </c>
      <c r="F1070" s="7">
        <v>11.997</v>
      </c>
      <c r="G1070" s="7">
        <v>-0.25600000000000001</v>
      </c>
      <c r="H1070" s="7">
        <v>14.798999999999999</v>
      </c>
      <c r="I1070" s="7">
        <v>-0.215</v>
      </c>
      <c r="J1070" s="7">
        <v>-0.161</v>
      </c>
      <c r="K1070" s="7">
        <v>-4.2999999999999997E-2</v>
      </c>
      <c r="L1070" s="7">
        <v>15.006</v>
      </c>
    </row>
    <row r="1071" spans="1:12">
      <c r="A1071" s="6">
        <v>14</v>
      </c>
      <c r="B1071" s="6">
        <v>24</v>
      </c>
      <c r="C1071" s="6">
        <v>3</v>
      </c>
      <c r="D1071" s="6" t="s">
        <v>8</v>
      </c>
      <c r="E1071" s="7">
        <v>-21.242999999999999</v>
      </c>
      <c r="F1071" s="7">
        <v>-11.305999999999999</v>
      </c>
      <c r="G1071" s="7">
        <v>0.28000000000000003</v>
      </c>
      <c r="H1071" s="7">
        <v>-16.006</v>
      </c>
      <c r="I1071" s="7">
        <v>0.23</v>
      </c>
      <c r="J1071" s="7">
        <v>0.17199999999999999</v>
      </c>
      <c r="K1071" s="7">
        <v>6.0999999999999999E-2</v>
      </c>
      <c r="L1071" s="7">
        <v>-16.314</v>
      </c>
    </row>
    <row r="1072" spans="1:12">
      <c r="A1072" s="6">
        <v>14</v>
      </c>
      <c r="B1072" s="6">
        <v>24</v>
      </c>
      <c r="C1072" s="6">
        <v>3</v>
      </c>
      <c r="D1072" s="6" t="s">
        <v>9</v>
      </c>
      <c r="E1072" s="7">
        <v>13.672000000000001</v>
      </c>
      <c r="F1072" s="7">
        <v>7.282</v>
      </c>
      <c r="G1072" s="7">
        <v>-0.16600000000000001</v>
      </c>
      <c r="H1072" s="7">
        <v>9.4969999999999999</v>
      </c>
      <c r="I1072" s="7">
        <v>-0.13900000000000001</v>
      </c>
      <c r="J1072" s="7">
        <v>-0.104</v>
      </c>
      <c r="K1072" s="7">
        <v>-3.3000000000000002E-2</v>
      </c>
      <c r="L1072" s="7">
        <v>9.7870000000000008</v>
      </c>
    </row>
    <row r="1073" spans="1:12">
      <c r="A1073" s="6">
        <v>14</v>
      </c>
      <c r="B1073" s="6">
        <v>24</v>
      </c>
      <c r="C1073" s="6">
        <v>3</v>
      </c>
      <c r="D1073" s="6" t="s">
        <v>10</v>
      </c>
      <c r="E1073" s="7">
        <v>-194.92599999999999</v>
      </c>
      <c r="F1073" s="7">
        <v>-103.194</v>
      </c>
      <c r="G1073" s="7">
        <v>0.72799999999999998</v>
      </c>
      <c r="H1073" s="7">
        <v>-40.386000000000003</v>
      </c>
      <c r="I1073" s="7">
        <v>0.59399999999999997</v>
      </c>
      <c r="J1073" s="7">
        <v>0.44500000000000001</v>
      </c>
      <c r="K1073" s="7">
        <v>0.17499999999999999</v>
      </c>
      <c r="L1073" s="7">
        <v>-41.529000000000003</v>
      </c>
    </row>
    <row r="1074" spans="1:12">
      <c r="A1074" s="6">
        <v>14</v>
      </c>
      <c r="B1074" s="6">
        <v>24</v>
      </c>
      <c r="C1074" s="6">
        <v>2</v>
      </c>
      <c r="D1074" s="6" t="s">
        <v>7</v>
      </c>
      <c r="E1074" s="7">
        <v>23.158999999999999</v>
      </c>
      <c r="F1074" s="7">
        <v>12.333</v>
      </c>
      <c r="G1074" s="7">
        <v>-0.34300000000000003</v>
      </c>
      <c r="H1074" s="7">
        <v>18.552</v>
      </c>
      <c r="I1074" s="7">
        <v>-0.28999999999999998</v>
      </c>
      <c r="J1074" s="7">
        <v>-0.217</v>
      </c>
      <c r="K1074" s="7">
        <v>-5.8000000000000003E-2</v>
      </c>
      <c r="L1074" s="7">
        <v>18.888000000000002</v>
      </c>
    </row>
    <row r="1075" spans="1:12">
      <c r="A1075" s="6">
        <v>14</v>
      </c>
      <c r="B1075" s="6">
        <v>24</v>
      </c>
      <c r="C1075" s="6">
        <v>2</v>
      </c>
      <c r="D1075" s="6" t="s">
        <v>8</v>
      </c>
      <c r="E1075" s="7">
        <v>-25.97</v>
      </c>
      <c r="F1075" s="7">
        <v>-13.798</v>
      </c>
      <c r="G1075" s="7">
        <v>0.27600000000000002</v>
      </c>
      <c r="H1075" s="7">
        <v>-15.859</v>
      </c>
      <c r="I1075" s="7">
        <v>0.22900000000000001</v>
      </c>
      <c r="J1075" s="7">
        <v>0.17100000000000001</v>
      </c>
      <c r="K1075" s="7">
        <v>5.7000000000000002E-2</v>
      </c>
      <c r="L1075" s="7">
        <v>-16.276</v>
      </c>
    </row>
    <row r="1076" spans="1:12">
      <c r="A1076" s="6">
        <v>14</v>
      </c>
      <c r="B1076" s="6">
        <v>24</v>
      </c>
      <c r="C1076" s="6">
        <v>2</v>
      </c>
      <c r="D1076" s="6" t="s">
        <v>9</v>
      </c>
      <c r="E1076" s="7">
        <v>15.353</v>
      </c>
      <c r="F1076" s="7">
        <v>8.1660000000000004</v>
      </c>
      <c r="G1076" s="7">
        <v>-0.192</v>
      </c>
      <c r="H1076" s="7">
        <v>10.673999999999999</v>
      </c>
      <c r="I1076" s="7">
        <v>-0.16200000000000001</v>
      </c>
      <c r="J1076" s="7">
        <v>-0.122</v>
      </c>
      <c r="K1076" s="7">
        <v>-3.5999999999999997E-2</v>
      </c>
      <c r="L1076" s="7">
        <v>10.989000000000001</v>
      </c>
    </row>
    <row r="1077" spans="1:12">
      <c r="A1077" s="6">
        <v>14</v>
      </c>
      <c r="B1077" s="6">
        <v>24</v>
      </c>
      <c r="C1077" s="6">
        <v>2</v>
      </c>
      <c r="D1077" s="6" t="s">
        <v>10</v>
      </c>
      <c r="E1077" s="7">
        <v>-244.77099999999999</v>
      </c>
      <c r="F1077" s="7">
        <v>-129.71299999999999</v>
      </c>
      <c r="G1077" s="7">
        <v>0.94299999999999995</v>
      </c>
      <c r="H1077" s="7">
        <v>-52.197000000000003</v>
      </c>
      <c r="I1077" s="7">
        <v>0.77900000000000003</v>
      </c>
      <c r="J1077" s="7">
        <v>0.58399999999999996</v>
      </c>
      <c r="K1077" s="7">
        <v>0.218</v>
      </c>
      <c r="L1077" s="7">
        <v>-54.017000000000003</v>
      </c>
    </row>
    <row r="1078" spans="1:12">
      <c r="A1078" s="6">
        <v>14</v>
      </c>
      <c r="B1078" s="6">
        <v>24</v>
      </c>
      <c r="C1078" s="6">
        <v>1</v>
      </c>
      <c r="D1078" s="6" t="s">
        <v>7</v>
      </c>
      <c r="E1078" s="7">
        <v>16.422999999999998</v>
      </c>
      <c r="F1078" s="7">
        <v>8.7449999999999992</v>
      </c>
      <c r="G1078" s="7">
        <v>-0.39100000000000001</v>
      </c>
      <c r="H1078" s="7">
        <v>20.297999999999998</v>
      </c>
      <c r="I1078" s="7">
        <v>-0.33400000000000002</v>
      </c>
      <c r="J1078" s="7">
        <v>-0.25</v>
      </c>
      <c r="K1078" s="7">
        <v>-6.0999999999999999E-2</v>
      </c>
      <c r="L1078" s="7">
        <v>20.550999999999998</v>
      </c>
    </row>
    <row r="1079" spans="1:12">
      <c r="A1079" s="6">
        <v>14</v>
      </c>
      <c r="B1079" s="6">
        <v>24</v>
      </c>
      <c r="C1079" s="6">
        <v>1</v>
      </c>
      <c r="D1079" s="6" t="s">
        <v>8</v>
      </c>
      <c r="E1079" s="7">
        <v>-8.0020000000000007</v>
      </c>
      <c r="F1079" s="7">
        <v>-4.2370000000000001</v>
      </c>
      <c r="G1079" s="7">
        <v>1.0580000000000001</v>
      </c>
      <c r="H1079" s="7">
        <v>-56.204000000000001</v>
      </c>
      <c r="I1079" s="7">
        <v>0.90200000000000002</v>
      </c>
      <c r="J1079" s="7">
        <v>0.67600000000000005</v>
      </c>
      <c r="K1079" s="7">
        <v>0.17899999999999999</v>
      </c>
      <c r="L1079" s="7">
        <v>-57.688000000000002</v>
      </c>
    </row>
    <row r="1080" spans="1:12">
      <c r="A1080" s="6">
        <v>14</v>
      </c>
      <c r="B1080" s="6">
        <v>24</v>
      </c>
      <c r="C1080" s="6">
        <v>1</v>
      </c>
      <c r="D1080" s="6" t="s">
        <v>9</v>
      </c>
      <c r="E1080" s="7">
        <v>6.4279999999999999</v>
      </c>
      <c r="F1080" s="7">
        <v>3.4159999999999999</v>
      </c>
      <c r="G1080" s="7">
        <v>-0.38100000000000001</v>
      </c>
      <c r="H1080" s="7">
        <v>20.117000000000001</v>
      </c>
      <c r="I1080" s="7">
        <v>-0.32500000000000001</v>
      </c>
      <c r="J1080" s="7">
        <v>-0.24399999999999999</v>
      </c>
      <c r="K1080" s="7">
        <v>-6.3E-2</v>
      </c>
      <c r="L1080" s="7">
        <v>20.588999999999999</v>
      </c>
    </row>
    <row r="1081" spans="1:12">
      <c r="A1081" s="6">
        <v>14</v>
      </c>
      <c r="B1081" s="6">
        <v>24</v>
      </c>
      <c r="C1081" s="6">
        <v>1</v>
      </c>
      <c r="D1081" s="6" t="s">
        <v>10</v>
      </c>
      <c r="E1081" s="7">
        <v>-294.04199999999997</v>
      </c>
      <c r="F1081" s="7">
        <v>-155.91399999999999</v>
      </c>
      <c r="G1081" s="7">
        <v>1.1719999999999999</v>
      </c>
      <c r="H1081" s="7">
        <v>-64.472999999999999</v>
      </c>
      <c r="I1081" s="7">
        <v>0.97799999999999998</v>
      </c>
      <c r="J1081" s="7">
        <v>0.73299999999999998</v>
      </c>
      <c r="K1081" s="7">
        <v>0.25900000000000001</v>
      </c>
      <c r="L1081" s="7">
        <v>-67.043000000000006</v>
      </c>
    </row>
    <row r="1082" spans="1:12">
      <c r="A1082" s="6">
        <v>15</v>
      </c>
      <c r="B1082" s="6">
        <v>7</v>
      </c>
      <c r="C1082" s="6">
        <v>6</v>
      </c>
      <c r="D1082" s="6" t="s">
        <v>7</v>
      </c>
      <c r="E1082" s="7">
        <v>-20.263000000000002</v>
      </c>
      <c r="F1082" s="7">
        <v>-12.137</v>
      </c>
      <c r="G1082" s="7">
        <v>0.83499999999999996</v>
      </c>
      <c r="H1082" s="7">
        <v>48.057000000000002</v>
      </c>
      <c r="I1082" s="7">
        <v>0.64100000000000001</v>
      </c>
      <c r="J1082" s="7">
        <v>0.48</v>
      </c>
      <c r="K1082" s="7">
        <v>0.25</v>
      </c>
      <c r="L1082" s="7">
        <v>48.167000000000002</v>
      </c>
    </row>
    <row r="1083" spans="1:12">
      <c r="A1083" s="6">
        <v>15</v>
      </c>
      <c r="B1083" s="6">
        <v>7</v>
      </c>
      <c r="C1083" s="6">
        <v>6</v>
      </c>
      <c r="D1083" s="6" t="s">
        <v>8</v>
      </c>
      <c r="E1083" s="7">
        <v>18.77</v>
      </c>
      <c r="F1083" s="7">
        <v>11.304</v>
      </c>
      <c r="G1083" s="7">
        <v>-0.69899999999999995</v>
      </c>
      <c r="H1083" s="7">
        <v>-40.49</v>
      </c>
      <c r="I1083" s="7">
        <v>-0.53100000000000003</v>
      </c>
      <c r="J1083" s="7">
        <v>-0.39800000000000002</v>
      </c>
      <c r="K1083" s="7">
        <v>-0.215</v>
      </c>
      <c r="L1083" s="7">
        <v>-40.456000000000003</v>
      </c>
    </row>
    <row r="1084" spans="1:12">
      <c r="A1084" s="6">
        <v>15</v>
      </c>
      <c r="B1084" s="6">
        <v>7</v>
      </c>
      <c r="C1084" s="6">
        <v>6</v>
      </c>
      <c r="D1084" s="6" t="s">
        <v>9</v>
      </c>
      <c r="E1084" s="7">
        <v>-12.198</v>
      </c>
      <c r="F1084" s="7">
        <v>-7.3250000000000002</v>
      </c>
      <c r="G1084" s="7">
        <v>0.48</v>
      </c>
      <c r="H1084" s="7">
        <v>27.67</v>
      </c>
      <c r="I1084" s="7">
        <v>0.36599999999999999</v>
      </c>
      <c r="J1084" s="7">
        <v>0.27400000000000002</v>
      </c>
      <c r="K1084" s="7">
        <v>0.14499999999999999</v>
      </c>
      <c r="L1084" s="7">
        <v>27.695</v>
      </c>
    </row>
    <row r="1085" spans="1:12">
      <c r="A1085" s="6">
        <v>15</v>
      </c>
      <c r="B1085" s="6">
        <v>7</v>
      </c>
      <c r="C1085" s="6">
        <v>6</v>
      </c>
      <c r="D1085" s="6" t="s">
        <v>10</v>
      </c>
      <c r="E1085" s="7">
        <v>-30.102</v>
      </c>
      <c r="F1085" s="7">
        <v>-18.187999999999999</v>
      </c>
      <c r="G1085" s="7">
        <v>0.32600000000000001</v>
      </c>
      <c r="H1085" s="7">
        <v>18.818999999999999</v>
      </c>
      <c r="I1085" s="7">
        <v>0.25</v>
      </c>
      <c r="J1085" s="7">
        <v>0.187</v>
      </c>
      <c r="K1085" s="7">
        <v>9.9000000000000005E-2</v>
      </c>
      <c r="L1085" s="7">
        <v>18.847000000000001</v>
      </c>
    </row>
    <row r="1086" spans="1:12">
      <c r="A1086" s="6">
        <v>15</v>
      </c>
      <c r="B1086" s="6">
        <v>7</v>
      </c>
      <c r="C1086" s="6">
        <v>5</v>
      </c>
      <c r="D1086" s="6" t="s">
        <v>7</v>
      </c>
      <c r="E1086" s="7">
        <v>-17.209</v>
      </c>
      <c r="F1086" s="7">
        <v>-10.445</v>
      </c>
      <c r="G1086" s="7">
        <v>1.163</v>
      </c>
      <c r="H1086" s="7">
        <v>63.787999999999997</v>
      </c>
      <c r="I1086" s="7">
        <v>0.93799999999999994</v>
      </c>
      <c r="J1086" s="7">
        <v>0.70199999999999996</v>
      </c>
      <c r="K1086" s="7">
        <v>0.28000000000000003</v>
      </c>
      <c r="L1086" s="7">
        <v>64.647000000000006</v>
      </c>
    </row>
    <row r="1087" spans="1:12">
      <c r="A1087" s="6">
        <v>15</v>
      </c>
      <c r="B1087" s="6">
        <v>7</v>
      </c>
      <c r="C1087" s="6">
        <v>5</v>
      </c>
      <c r="D1087" s="6" t="s">
        <v>8</v>
      </c>
      <c r="E1087" s="7">
        <v>17.274999999999999</v>
      </c>
      <c r="F1087" s="7">
        <v>10.506</v>
      </c>
      <c r="G1087" s="7">
        <v>-1.0980000000000001</v>
      </c>
      <c r="H1087" s="7">
        <v>-60.462000000000003</v>
      </c>
      <c r="I1087" s="7">
        <v>-0.878</v>
      </c>
      <c r="J1087" s="7">
        <v>-0.65800000000000003</v>
      </c>
      <c r="K1087" s="7">
        <v>-0.27200000000000002</v>
      </c>
      <c r="L1087" s="7">
        <v>-61.02</v>
      </c>
    </row>
    <row r="1088" spans="1:12">
      <c r="A1088" s="6">
        <v>15</v>
      </c>
      <c r="B1088" s="6">
        <v>7</v>
      </c>
      <c r="C1088" s="6">
        <v>5</v>
      </c>
      <c r="D1088" s="6" t="s">
        <v>9</v>
      </c>
      <c r="E1088" s="7">
        <v>-10.776</v>
      </c>
      <c r="F1088" s="7">
        <v>-6.5469999999999997</v>
      </c>
      <c r="G1088" s="7">
        <v>0.70599999999999996</v>
      </c>
      <c r="H1088" s="7">
        <v>38.823999999999998</v>
      </c>
      <c r="I1088" s="7">
        <v>0.56699999999999995</v>
      </c>
      <c r="J1088" s="7">
        <v>0.42499999999999999</v>
      </c>
      <c r="K1088" s="7">
        <v>0.17199999999999999</v>
      </c>
      <c r="L1088" s="7">
        <v>39.271000000000001</v>
      </c>
    </row>
    <row r="1089" spans="1:12">
      <c r="A1089" s="6">
        <v>15</v>
      </c>
      <c r="B1089" s="6">
        <v>7</v>
      </c>
      <c r="C1089" s="6">
        <v>5</v>
      </c>
      <c r="D1089" s="6" t="s">
        <v>10</v>
      </c>
      <c r="E1089" s="7">
        <v>-70.061999999999998</v>
      </c>
      <c r="F1089" s="7">
        <v>-42.790999999999997</v>
      </c>
      <c r="G1089" s="7">
        <v>0.99399999999999999</v>
      </c>
      <c r="H1089" s="7">
        <v>56.207000000000001</v>
      </c>
      <c r="I1089" s="7">
        <v>0.77800000000000002</v>
      </c>
      <c r="J1089" s="7">
        <v>0.58199999999999996</v>
      </c>
      <c r="K1089" s="7">
        <v>0.27700000000000002</v>
      </c>
      <c r="L1089" s="7">
        <v>56.63</v>
      </c>
    </row>
    <row r="1090" spans="1:12">
      <c r="A1090" s="6">
        <v>15</v>
      </c>
      <c r="B1090" s="6">
        <v>7</v>
      </c>
      <c r="C1090" s="6">
        <v>4</v>
      </c>
      <c r="D1090" s="6" t="s">
        <v>7</v>
      </c>
      <c r="E1090" s="7">
        <v>-16.297999999999998</v>
      </c>
      <c r="F1090" s="7">
        <v>-9.9</v>
      </c>
      <c r="G1090" s="7">
        <v>1.4370000000000001</v>
      </c>
      <c r="H1090" s="7">
        <v>78.522000000000006</v>
      </c>
      <c r="I1090" s="7">
        <v>1.19</v>
      </c>
      <c r="J1090" s="7">
        <v>0.89100000000000001</v>
      </c>
      <c r="K1090" s="7">
        <v>0.309</v>
      </c>
      <c r="L1090" s="7">
        <v>80.653999999999996</v>
      </c>
    </row>
    <row r="1091" spans="1:12">
      <c r="A1091" s="6">
        <v>15</v>
      </c>
      <c r="B1091" s="6">
        <v>7</v>
      </c>
      <c r="C1091" s="6">
        <v>4</v>
      </c>
      <c r="D1091" s="6" t="s">
        <v>8</v>
      </c>
      <c r="E1091" s="7">
        <v>15.428000000000001</v>
      </c>
      <c r="F1091" s="7">
        <v>9.359</v>
      </c>
      <c r="G1091" s="7">
        <v>-1.5369999999999999</v>
      </c>
      <c r="H1091" s="7">
        <v>-84.016999999999996</v>
      </c>
      <c r="I1091" s="7">
        <v>-1.2689999999999999</v>
      </c>
      <c r="J1091" s="7">
        <v>-0.95099999999999996</v>
      </c>
      <c r="K1091" s="7">
        <v>-0.33600000000000002</v>
      </c>
      <c r="L1091" s="7">
        <v>-86.203999999999994</v>
      </c>
    </row>
    <row r="1092" spans="1:12">
      <c r="A1092" s="6">
        <v>15</v>
      </c>
      <c r="B1092" s="6">
        <v>7</v>
      </c>
      <c r="C1092" s="6">
        <v>4</v>
      </c>
      <c r="D1092" s="6" t="s">
        <v>9</v>
      </c>
      <c r="E1092" s="7">
        <v>-9.9149999999999991</v>
      </c>
      <c r="F1092" s="7">
        <v>-6.0190000000000001</v>
      </c>
      <c r="G1092" s="7">
        <v>0.92900000000000005</v>
      </c>
      <c r="H1092" s="7">
        <v>50.790999999999997</v>
      </c>
      <c r="I1092" s="7">
        <v>0.76800000000000002</v>
      </c>
      <c r="J1092" s="7">
        <v>0.57599999999999996</v>
      </c>
      <c r="K1092" s="7">
        <v>0.20100000000000001</v>
      </c>
      <c r="L1092" s="7">
        <v>52.143000000000001</v>
      </c>
    </row>
    <row r="1093" spans="1:12">
      <c r="A1093" s="6">
        <v>15</v>
      </c>
      <c r="B1093" s="6">
        <v>7</v>
      </c>
      <c r="C1093" s="6">
        <v>4</v>
      </c>
      <c r="D1093" s="6" t="s">
        <v>10</v>
      </c>
      <c r="E1093" s="7">
        <v>-109.20699999999999</v>
      </c>
      <c r="F1093" s="7">
        <v>-66.956999999999994</v>
      </c>
      <c r="G1093" s="7">
        <v>1.903</v>
      </c>
      <c r="H1093" s="7">
        <v>105.947</v>
      </c>
      <c r="I1093" s="7">
        <v>1.5249999999999999</v>
      </c>
      <c r="J1093" s="7">
        <v>1.1419999999999999</v>
      </c>
      <c r="K1093" s="7">
        <v>0.48699999999999999</v>
      </c>
      <c r="L1093" s="7">
        <v>107.788</v>
      </c>
    </row>
    <row r="1094" spans="1:12">
      <c r="A1094" s="6">
        <v>15</v>
      </c>
      <c r="B1094" s="6">
        <v>7</v>
      </c>
      <c r="C1094" s="6">
        <v>3</v>
      </c>
      <c r="D1094" s="6" t="s">
        <v>7</v>
      </c>
      <c r="E1094" s="7">
        <v>-15.849</v>
      </c>
      <c r="F1094" s="7">
        <v>-9.6010000000000009</v>
      </c>
      <c r="G1094" s="7">
        <v>1.649</v>
      </c>
      <c r="H1094" s="7">
        <v>91.67</v>
      </c>
      <c r="I1094" s="7">
        <v>1.387</v>
      </c>
      <c r="J1094" s="7">
        <v>1.0389999999999999</v>
      </c>
      <c r="K1094" s="7">
        <v>0.32600000000000001</v>
      </c>
      <c r="L1094" s="7">
        <v>94.819000000000003</v>
      </c>
    </row>
    <row r="1095" spans="1:12">
      <c r="A1095" s="6">
        <v>15</v>
      </c>
      <c r="B1095" s="6">
        <v>7</v>
      </c>
      <c r="C1095" s="6">
        <v>3</v>
      </c>
      <c r="D1095" s="6" t="s">
        <v>8</v>
      </c>
      <c r="E1095" s="7">
        <v>15.336</v>
      </c>
      <c r="F1095" s="7">
        <v>9.31</v>
      </c>
      <c r="G1095" s="7">
        <v>-1.631</v>
      </c>
      <c r="H1095" s="7">
        <v>-90.718999999999994</v>
      </c>
      <c r="I1095" s="7">
        <v>-1.37</v>
      </c>
      <c r="J1095" s="7">
        <v>-1.026</v>
      </c>
      <c r="K1095" s="7">
        <v>-0.32700000000000001</v>
      </c>
      <c r="L1095" s="7">
        <v>-93.816000000000003</v>
      </c>
    </row>
    <row r="1096" spans="1:12">
      <c r="A1096" s="6">
        <v>15</v>
      </c>
      <c r="B1096" s="6">
        <v>7</v>
      </c>
      <c r="C1096" s="6">
        <v>3</v>
      </c>
      <c r="D1096" s="6" t="s">
        <v>9</v>
      </c>
      <c r="E1096" s="7">
        <v>-9.7449999999999992</v>
      </c>
      <c r="F1096" s="7">
        <v>-5.91</v>
      </c>
      <c r="G1096" s="7">
        <v>1.0249999999999999</v>
      </c>
      <c r="H1096" s="7">
        <v>56.994</v>
      </c>
      <c r="I1096" s="7">
        <v>0.86199999999999999</v>
      </c>
      <c r="J1096" s="7">
        <v>0.64500000000000002</v>
      </c>
      <c r="K1096" s="7">
        <v>0.20399999999999999</v>
      </c>
      <c r="L1096" s="7">
        <v>58.948</v>
      </c>
    </row>
    <row r="1097" spans="1:12">
      <c r="A1097" s="6">
        <v>15</v>
      </c>
      <c r="B1097" s="6">
        <v>7</v>
      </c>
      <c r="C1097" s="6">
        <v>3</v>
      </c>
      <c r="D1097" s="6" t="s">
        <v>10</v>
      </c>
      <c r="E1097" s="7">
        <v>-148.161</v>
      </c>
      <c r="F1097" s="7">
        <v>-90.99</v>
      </c>
      <c r="G1097" s="7">
        <v>3.1080000000000001</v>
      </c>
      <c r="H1097" s="7">
        <v>172.27199999999999</v>
      </c>
      <c r="I1097" s="7">
        <v>2.5430000000000001</v>
      </c>
      <c r="J1097" s="7">
        <v>1.905</v>
      </c>
      <c r="K1097" s="7">
        <v>0.74</v>
      </c>
      <c r="L1097" s="7">
        <v>177.20500000000001</v>
      </c>
    </row>
    <row r="1098" spans="1:12">
      <c r="A1098" s="6">
        <v>15</v>
      </c>
      <c r="B1098" s="6">
        <v>7</v>
      </c>
      <c r="C1098" s="6">
        <v>2</v>
      </c>
      <c r="D1098" s="6" t="s">
        <v>7</v>
      </c>
      <c r="E1098" s="7">
        <v>-14.651</v>
      </c>
      <c r="F1098" s="7">
        <v>-8.9420000000000002</v>
      </c>
      <c r="G1098" s="7">
        <v>1.8009999999999999</v>
      </c>
      <c r="H1098" s="7">
        <v>98.39</v>
      </c>
      <c r="I1098" s="7">
        <v>1.528</v>
      </c>
      <c r="J1098" s="7">
        <v>1.1439999999999999</v>
      </c>
      <c r="K1098" s="7">
        <v>0.32600000000000001</v>
      </c>
      <c r="L1098" s="7">
        <v>101.488</v>
      </c>
    </row>
    <row r="1099" spans="1:12">
      <c r="A1099" s="6">
        <v>15</v>
      </c>
      <c r="B1099" s="6">
        <v>7</v>
      </c>
      <c r="C1099" s="6">
        <v>2</v>
      </c>
      <c r="D1099" s="6" t="s">
        <v>8</v>
      </c>
      <c r="E1099" s="7">
        <v>14.849</v>
      </c>
      <c r="F1099" s="7">
        <v>9.1199999999999992</v>
      </c>
      <c r="G1099" s="7">
        <v>-1.8819999999999999</v>
      </c>
      <c r="H1099" s="7">
        <v>-102.941</v>
      </c>
      <c r="I1099" s="7">
        <v>-1.5960000000000001</v>
      </c>
      <c r="J1099" s="7">
        <v>-1.196</v>
      </c>
      <c r="K1099" s="7">
        <v>-0.34399999999999997</v>
      </c>
      <c r="L1099" s="7">
        <v>-106.28400000000001</v>
      </c>
    </row>
    <row r="1100" spans="1:12">
      <c r="A1100" s="6">
        <v>15</v>
      </c>
      <c r="B1100" s="6">
        <v>7</v>
      </c>
      <c r="C1100" s="6">
        <v>2</v>
      </c>
      <c r="D1100" s="6" t="s">
        <v>9</v>
      </c>
      <c r="E1100" s="7">
        <v>-9.2189999999999994</v>
      </c>
      <c r="F1100" s="7">
        <v>-5.6449999999999996</v>
      </c>
      <c r="G1100" s="7">
        <v>1.151</v>
      </c>
      <c r="H1100" s="7">
        <v>62.914999999999999</v>
      </c>
      <c r="I1100" s="7">
        <v>0.97599999999999998</v>
      </c>
      <c r="J1100" s="7">
        <v>0.73099999999999998</v>
      </c>
      <c r="K1100" s="7">
        <v>0.20899999999999999</v>
      </c>
      <c r="L1100" s="7">
        <v>64.929000000000002</v>
      </c>
    </row>
    <row r="1101" spans="1:12">
      <c r="A1101" s="6">
        <v>15</v>
      </c>
      <c r="B1101" s="6">
        <v>7</v>
      </c>
      <c r="C1101" s="6">
        <v>2</v>
      </c>
      <c r="D1101" s="6" t="s">
        <v>10</v>
      </c>
      <c r="E1101" s="7">
        <v>-186.48</v>
      </c>
      <c r="F1101" s="7">
        <v>-114.652</v>
      </c>
      <c r="G1101" s="7">
        <v>4.3810000000000002</v>
      </c>
      <c r="H1101" s="7">
        <v>242.16399999999999</v>
      </c>
      <c r="I1101" s="7">
        <v>3.6360000000000001</v>
      </c>
      <c r="J1101" s="7">
        <v>2.7240000000000002</v>
      </c>
      <c r="K1101" s="7">
        <v>0.98699999999999999</v>
      </c>
      <c r="L1101" s="7">
        <v>250.94800000000001</v>
      </c>
    </row>
    <row r="1102" spans="1:12">
      <c r="A1102" s="6">
        <v>15</v>
      </c>
      <c r="B1102" s="6">
        <v>7</v>
      </c>
      <c r="C1102" s="6">
        <v>1</v>
      </c>
      <c r="D1102" s="6" t="s">
        <v>7</v>
      </c>
      <c r="E1102" s="7">
        <v>-8.1829999999999998</v>
      </c>
      <c r="F1102" s="7">
        <v>-5.0439999999999996</v>
      </c>
      <c r="G1102" s="7">
        <v>1.3779999999999999</v>
      </c>
      <c r="H1102" s="7">
        <v>73.347999999999999</v>
      </c>
      <c r="I1102" s="7">
        <v>1.175</v>
      </c>
      <c r="J1102" s="7">
        <v>0.88</v>
      </c>
      <c r="K1102" s="7">
        <v>0.23300000000000001</v>
      </c>
      <c r="L1102" s="7">
        <v>75.241</v>
      </c>
    </row>
    <row r="1103" spans="1:12">
      <c r="A1103" s="6">
        <v>15</v>
      </c>
      <c r="B1103" s="6">
        <v>7</v>
      </c>
      <c r="C1103" s="6">
        <v>1</v>
      </c>
      <c r="D1103" s="6" t="s">
        <v>8</v>
      </c>
      <c r="E1103" s="7">
        <v>4.3</v>
      </c>
      <c r="F1103" s="7">
        <v>2.6579999999999999</v>
      </c>
      <c r="G1103" s="7">
        <v>-1.552</v>
      </c>
      <c r="H1103" s="7">
        <v>-82.772000000000006</v>
      </c>
      <c r="I1103" s="7">
        <v>-1.3220000000000001</v>
      </c>
      <c r="J1103" s="7">
        <v>-0.99099999999999999</v>
      </c>
      <c r="K1103" s="7">
        <v>-0.26500000000000001</v>
      </c>
      <c r="L1103" s="7">
        <v>-85.033000000000001</v>
      </c>
    </row>
    <row r="1104" spans="1:12">
      <c r="A1104" s="6">
        <v>15</v>
      </c>
      <c r="B1104" s="6">
        <v>7</v>
      </c>
      <c r="C1104" s="6">
        <v>1</v>
      </c>
      <c r="D1104" s="6" t="s">
        <v>9</v>
      </c>
      <c r="E1104" s="7">
        <v>-3.2850000000000001</v>
      </c>
      <c r="F1104" s="7">
        <v>-2.0270000000000001</v>
      </c>
      <c r="G1104" s="7">
        <v>0.77100000000000002</v>
      </c>
      <c r="H1104" s="7">
        <v>41.082999999999998</v>
      </c>
      <c r="I1104" s="7">
        <v>0.65700000000000003</v>
      </c>
      <c r="J1104" s="7">
        <v>0.49199999999999999</v>
      </c>
      <c r="K1104" s="7">
        <v>0.13100000000000001</v>
      </c>
      <c r="L1104" s="7">
        <v>42.177</v>
      </c>
    </row>
    <row r="1105" spans="1:12">
      <c r="A1105" s="6">
        <v>15</v>
      </c>
      <c r="B1105" s="6">
        <v>7</v>
      </c>
      <c r="C1105" s="6">
        <v>1</v>
      </c>
      <c r="D1105" s="6" t="s">
        <v>10</v>
      </c>
      <c r="E1105" s="7">
        <v>-222.65899999999999</v>
      </c>
      <c r="F1105" s="7">
        <v>-137.09800000000001</v>
      </c>
      <c r="G1105" s="7">
        <v>5.6589999999999998</v>
      </c>
      <c r="H1105" s="7">
        <v>310.83100000000002</v>
      </c>
      <c r="I1105" s="7">
        <v>4.7430000000000003</v>
      </c>
      <c r="J1105" s="7">
        <v>3.5529999999999999</v>
      </c>
      <c r="K1105" s="7">
        <v>1.216</v>
      </c>
      <c r="L1105" s="7">
        <v>323.42399999999998</v>
      </c>
    </row>
    <row r="1106" spans="1:12">
      <c r="A1106" s="6">
        <v>15</v>
      </c>
      <c r="B1106" s="6">
        <v>16</v>
      </c>
      <c r="C1106" s="6">
        <v>6</v>
      </c>
      <c r="D1106" s="6" t="s">
        <v>7</v>
      </c>
      <c r="E1106" s="7">
        <v>-13.324999999999999</v>
      </c>
      <c r="F1106" s="7">
        <v>-4.5979999999999999</v>
      </c>
      <c r="G1106" s="7">
        <v>1.5189999999999999</v>
      </c>
      <c r="H1106" s="7">
        <v>87.602000000000004</v>
      </c>
      <c r="I1106" s="7">
        <v>1.165</v>
      </c>
      <c r="J1106" s="7">
        <v>0.873</v>
      </c>
      <c r="K1106" s="7">
        <v>0.45800000000000002</v>
      </c>
      <c r="L1106" s="7">
        <v>87.927000000000007</v>
      </c>
    </row>
    <row r="1107" spans="1:12">
      <c r="A1107" s="6">
        <v>15</v>
      </c>
      <c r="B1107" s="6">
        <v>16</v>
      </c>
      <c r="C1107" s="6">
        <v>6</v>
      </c>
      <c r="D1107" s="6" t="s">
        <v>8</v>
      </c>
      <c r="E1107" s="7">
        <v>8.4809999999999999</v>
      </c>
      <c r="F1107" s="7">
        <v>2.5550000000000002</v>
      </c>
      <c r="G1107" s="7">
        <v>-0.55700000000000005</v>
      </c>
      <c r="H1107" s="7">
        <v>-35.688000000000002</v>
      </c>
      <c r="I1107" s="7">
        <v>-0.34399999999999997</v>
      </c>
      <c r="J1107" s="7">
        <v>-0.25800000000000001</v>
      </c>
      <c r="K1107" s="7">
        <v>-0.245</v>
      </c>
      <c r="L1107" s="7">
        <v>-33.569000000000003</v>
      </c>
    </row>
    <row r="1108" spans="1:12">
      <c r="A1108" s="6">
        <v>15</v>
      </c>
      <c r="B1108" s="6">
        <v>16</v>
      </c>
      <c r="C1108" s="6">
        <v>6</v>
      </c>
      <c r="D1108" s="6" t="s">
        <v>9</v>
      </c>
      <c r="E1108" s="7">
        <v>-6.8150000000000004</v>
      </c>
      <c r="F1108" s="7">
        <v>-2.2349999999999999</v>
      </c>
      <c r="G1108" s="7">
        <v>0.64300000000000002</v>
      </c>
      <c r="H1108" s="7">
        <v>38.286999999999999</v>
      </c>
      <c r="I1108" s="7">
        <v>0.47199999999999998</v>
      </c>
      <c r="J1108" s="7">
        <v>0.35299999999999998</v>
      </c>
      <c r="K1108" s="7">
        <v>0.22</v>
      </c>
      <c r="L1108" s="7">
        <v>37.966999999999999</v>
      </c>
    </row>
    <row r="1109" spans="1:12">
      <c r="A1109" s="6">
        <v>15</v>
      </c>
      <c r="B1109" s="6">
        <v>16</v>
      </c>
      <c r="C1109" s="6">
        <v>6</v>
      </c>
      <c r="D1109" s="6" t="s">
        <v>10</v>
      </c>
      <c r="E1109" s="7">
        <v>-83.373999999999995</v>
      </c>
      <c r="F1109" s="7">
        <v>-46.127000000000002</v>
      </c>
      <c r="G1109" s="7">
        <v>-0.219</v>
      </c>
      <c r="H1109" s="7">
        <v>-12.651</v>
      </c>
      <c r="I1109" s="7">
        <v>-0.16500000000000001</v>
      </c>
      <c r="J1109" s="7">
        <v>-0.124</v>
      </c>
      <c r="K1109" s="7">
        <v>-6.7000000000000004E-2</v>
      </c>
      <c r="L1109" s="7">
        <v>-12.587</v>
      </c>
    </row>
    <row r="1110" spans="1:12">
      <c r="A1110" s="6">
        <v>15</v>
      </c>
      <c r="B1110" s="6">
        <v>16</v>
      </c>
      <c r="C1110" s="6">
        <v>5</v>
      </c>
      <c r="D1110" s="6" t="s">
        <v>7</v>
      </c>
      <c r="E1110" s="7">
        <v>-4.03</v>
      </c>
      <c r="F1110" s="7">
        <v>-0.52100000000000002</v>
      </c>
      <c r="G1110" s="7">
        <v>2.3159999999999998</v>
      </c>
      <c r="H1110" s="7">
        <v>124.73399999999999</v>
      </c>
      <c r="I1110" s="7">
        <v>1.891</v>
      </c>
      <c r="J1110" s="7">
        <v>1.417</v>
      </c>
      <c r="K1110" s="7">
        <v>0.50600000000000001</v>
      </c>
      <c r="L1110" s="7">
        <v>126.30500000000001</v>
      </c>
    </row>
    <row r="1111" spans="1:12">
      <c r="A1111" s="6">
        <v>15</v>
      </c>
      <c r="B1111" s="6">
        <v>16</v>
      </c>
      <c r="C1111" s="6">
        <v>5</v>
      </c>
      <c r="D1111" s="6" t="s">
        <v>8</v>
      </c>
      <c r="E1111" s="7">
        <v>5.15</v>
      </c>
      <c r="F1111" s="7">
        <v>1</v>
      </c>
      <c r="G1111" s="7">
        <v>-1.4790000000000001</v>
      </c>
      <c r="H1111" s="7">
        <v>-82.456000000000003</v>
      </c>
      <c r="I1111" s="7">
        <v>-1.1259999999999999</v>
      </c>
      <c r="J1111" s="7">
        <v>-0.84299999999999997</v>
      </c>
      <c r="K1111" s="7">
        <v>-0.39800000000000002</v>
      </c>
      <c r="L1111" s="7">
        <v>-79.953000000000003</v>
      </c>
    </row>
    <row r="1112" spans="1:12">
      <c r="A1112" s="6">
        <v>15</v>
      </c>
      <c r="B1112" s="6">
        <v>16</v>
      </c>
      <c r="C1112" s="6">
        <v>5</v>
      </c>
      <c r="D1112" s="6" t="s">
        <v>9</v>
      </c>
      <c r="E1112" s="7">
        <v>-2.8690000000000002</v>
      </c>
      <c r="F1112" s="7">
        <v>-0.47499999999999998</v>
      </c>
      <c r="G1112" s="7">
        <v>1.18</v>
      </c>
      <c r="H1112" s="7">
        <v>64.387</v>
      </c>
      <c r="I1112" s="7">
        <v>0.94299999999999995</v>
      </c>
      <c r="J1112" s="7">
        <v>0.70599999999999996</v>
      </c>
      <c r="K1112" s="7">
        <v>0.28299999999999997</v>
      </c>
      <c r="L1112" s="7">
        <v>64.456000000000003</v>
      </c>
    </row>
    <row r="1113" spans="1:12">
      <c r="A1113" s="6">
        <v>15</v>
      </c>
      <c r="B1113" s="6">
        <v>16</v>
      </c>
      <c r="C1113" s="6">
        <v>5</v>
      </c>
      <c r="D1113" s="6" t="s">
        <v>10</v>
      </c>
      <c r="E1113" s="7">
        <v>-174.00299999999999</v>
      </c>
      <c r="F1113" s="7">
        <v>-97.989000000000004</v>
      </c>
      <c r="G1113" s="7">
        <v>-0.71199999999999997</v>
      </c>
      <c r="H1113" s="7">
        <v>-40.305</v>
      </c>
      <c r="I1113" s="7">
        <v>-0.55400000000000005</v>
      </c>
      <c r="J1113" s="7">
        <v>-0.41499999999999998</v>
      </c>
      <c r="K1113" s="7">
        <v>-0.2</v>
      </c>
      <c r="L1113" s="7">
        <v>-40.481999999999999</v>
      </c>
    </row>
    <row r="1114" spans="1:12">
      <c r="A1114" s="6">
        <v>15</v>
      </c>
      <c r="B1114" s="6">
        <v>16</v>
      </c>
      <c r="C1114" s="6">
        <v>4</v>
      </c>
      <c r="D1114" s="6" t="s">
        <v>7</v>
      </c>
      <c r="E1114" s="7">
        <v>-5.4290000000000003</v>
      </c>
      <c r="F1114" s="7">
        <v>-1.0940000000000001</v>
      </c>
      <c r="G1114" s="7">
        <v>2.4279999999999999</v>
      </c>
      <c r="H1114" s="7">
        <v>132.26</v>
      </c>
      <c r="I1114" s="7">
        <v>2.02</v>
      </c>
      <c r="J1114" s="7">
        <v>1.5129999999999999</v>
      </c>
      <c r="K1114" s="7">
        <v>0.48599999999999999</v>
      </c>
      <c r="L1114" s="7">
        <v>135.30099999999999</v>
      </c>
    </row>
    <row r="1115" spans="1:12">
      <c r="A1115" s="6">
        <v>15</v>
      </c>
      <c r="B1115" s="6">
        <v>16</v>
      </c>
      <c r="C1115" s="6">
        <v>4</v>
      </c>
      <c r="D1115" s="6" t="s">
        <v>8</v>
      </c>
      <c r="E1115" s="7">
        <v>5.5270000000000001</v>
      </c>
      <c r="F1115" s="7">
        <v>1.39</v>
      </c>
      <c r="G1115" s="7">
        <v>-2.5859999999999999</v>
      </c>
      <c r="H1115" s="7">
        <v>-139.52000000000001</v>
      </c>
      <c r="I1115" s="7">
        <v>-2.089</v>
      </c>
      <c r="J1115" s="7">
        <v>-1.5649999999999999</v>
      </c>
      <c r="K1115" s="7">
        <v>-0.59</v>
      </c>
      <c r="L1115" s="7">
        <v>-140.571</v>
      </c>
    </row>
    <row r="1116" spans="1:12">
      <c r="A1116" s="6">
        <v>15</v>
      </c>
      <c r="B1116" s="6">
        <v>16</v>
      </c>
      <c r="C1116" s="6">
        <v>4</v>
      </c>
      <c r="D1116" s="6" t="s">
        <v>9</v>
      </c>
      <c r="E1116" s="7">
        <v>-3.4239999999999999</v>
      </c>
      <c r="F1116" s="7">
        <v>-0.77600000000000002</v>
      </c>
      <c r="G1116" s="7">
        <v>1.5620000000000001</v>
      </c>
      <c r="H1116" s="7">
        <v>84.585999999999999</v>
      </c>
      <c r="I1116" s="7">
        <v>1.284</v>
      </c>
      <c r="J1116" s="7">
        <v>0.96199999999999997</v>
      </c>
      <c r="K1116" s="7">
        <v>0.33600000000000002</v>
      </c>
      <c r="L1116" s="7">
        <v>86.21</v>
      </c>
    </row>
    <row r="1117" spans="1:12">
      <c r="A1117" s="6">
        <v>15</v>
      </c>
      <c r="B1117" s="6">
        <v>16</v>
      </c>
      <c r="C1117" s="6">
        <v>4</v>
      </c>
      <c r="D1117" s="6" t="s">
        <v>10</v>
      </c>
      <c r="E1117" s="7">
        <v>-265.86399999999998</v>
      </c>
      <c r="F1117" s="7">
        <v>-150.50800000000001</v>
      </c>
      <c r="G1117" s="7">
        <v>-1.395</v>
      </c>
      <c r="H1117" s="7">
        <v>-77.685000000000002</v>
      </c>
      <c r="I1117" s="7">
        <v>-1.1160000000000001</v>
      </c>
      <c r="J1117" s="7">
        <v>-0.83599999999999997</v>
      </c>
      <c r="K1117" s="7">
        <v>-0.35799999999999998</v>
      </c>
      <c r="L1117" s="7">
        <v>-78.936999999999998</v>
      </c>
    </row>
    <row r="1118" spans="1:12">
      <c r="A1118" s="6">
        <v>15</v>
      </c>
      <c r="B1118" s="6">
        <v>16</v>
      </c>
      <c r="C1118" s="6">
        <v>3</v>
      </c>
      <c r="D1118" s="6" t="s">
        <v>7</v>
      </c>
      <c r="E1118" s="7">
        <v>-6.1269999999999998</v>
      </c>
      <c r="F1118" s="7">
        <v>-1.298</v>
      </c>
      <c r="G1118" s="7">
        <v>2.5680000000000001</v>
      </c>
      <c r="H1118" s="7">
        <v>145.59700000000001</v>
      </c>
      <c r="I1118" s="7">
        <v>2.1669999999999998</v>
      </c>
      <c r="J1118" s="7">
        <v>1.623</v>
      </c>
      <c r="K1118" s="7">
        <v>0.46800000000000003</v>
      </c>
      <c r="L1118" s="7">
        <v>149.60499999999999</v>
      </c>
    </row>
    <row r="1119" spans="1:12">
      <c r="A1119" s="6">
        <v>15</v>
      </c>
      <c r="B1119" s="6">
        <v>16</v>
      </c>
      <c r="C1119" s="6">
        <v>3</v>
      </c>
      <c r="D1119" s="6" t="s">
        <v>8</v>
      </c>
      <c r="E1119" s="7">
        <v>5.8159999999999998</v>
      </c>
      <c r="F1119" s="7">
        <v>1.4059999999999999</v>
      </c>
      <c r="G1119" s="7">
        <v>-2.512</v>
      </c>
      <c r="H1119" s="7">
        <v>-142.43600000000001</v>
      </c>
      <c r="I1119" s="7">
        <v>-2.0750000000000002</v>
      </c>
      <c r="J1119" s="7">
        <v>-1.554</v>
      </c>
      <c r="K1119" s="7">
        <v>-0.53800000000000003</v>
      </c>
      <c r="L1119" s="7">
        <v>-145.798</v>
      </c>
    </row>
    <row r="1120" spans="1:12">
      <c r="A1120" s="6">
        <v>15</v>
      </c>
      <c r="B1120" s="6">
        <v>16</v>
      </c>
      <c r="C1120" s="6">
        <v>3</v>
      </c>
      <c r="D1120" s="6" t="s">
        <v>9</v>
      </c>
      <c r="E1120" s="7">
        <v>-3.7320000000000002</v>
      </c>
      <c r="F1120" s="7">
        <v>-0.84499999999999997</v>
      </c>
      <c r="G1120" s="7">
        <v>1.58</v>
      </c>
      <c r="H1120" s="7">
        <v>89.481999999999999</v>
      </c>
      <c r="I1120" s="7">
        <v>1.325</v>
      </c>
      <c r="J1120" s="7">
        <v>0.99299999999999999</v>
      </c>
      <c r="K1120" s="7">
        <v>0.314</v>
      </c>
      <c r="L1120" s="7">
        <v>92.313999999999993</v>
      </c>
    </row>
    <row r="1121" spans="1:12">
      <c r="A1121" s="6">
        <v>15</v>
      </c>
      <c r="B1121" s="6">
        <v>16</v>
      </c>
      <c r="C1121" s="6">
        <v>3</v>
      </c>
      <c r="D1121" s="6" t="s">
        <v>10</v>
      </c>
      <c r="E1121" s="7">
        <v>-357.85199999999998</v>
      </c>
      <c r="F1121" s="7">
        <v>-203.126</v>
      </c>
      <c r="G1121" s="7">
        <v>-2.38</v>
      </c>
      <c r="H1121" s="7">
        <v>-131.88900000000001</v>
      </c>
      <c r="I1121" s="7">
        <v>-1.9490000000000001</v>
      </c>
      <c r="J1121" s="7">
        <v>-1.46</v>
      </c>
      <c r="K1121" s="7">
        <v>-0.56499999999999995</v>
      </c>
      <c r="L1121" s="7">
        <v>-135.67599999999999</v>
      </c>
    </row>
    <row r="1122" spans="1:12">
      <c r="A1122" s="6">
        <v>15</v>
      </c>
      <c r="B1122" s="6">
        <v>16</v>
      </c>
      <c r="C1122" s="6">
        <v>2</v>
      </c>
      <c r="D1122" s="6" t="s">
        <v>7</v>
      </c>
      <c r="E1122" s="7">
        <v>-3.181</v>
      </c>
      <c r="F1122" s="7">
        <v>0.317</v>
      </c>
      <c r="G1122" s="7">
        <v>2.843</v>
      </c>
      <c r="H1122" s="7">
        <v>154.255</v>
      </c>
      <c r="I1122" s="7">
        <v>2.407</v>
      </c>
      <c r="J1122" s="7">
        <v>1.8029999999999999</v>
      </c>
      <c r="K1122" s="7">
        <v>0.47599999999999998</v>
      </c>
      <c r="L1122" s="7">
        <v>156.988</v>
      </c>
    </row>
    <row r="1123" spans="1:12">
      <c r="A1123" s="6">
        <v>15</v>
      </c>
      <c r="B1123" s="6">
        <v>16</v>
      </c>
      <c r="C1123" s="6">
        <v>2</v>
      </c>
      <c r="D1123" s="6" t="s">
        <v>8</v>
      </c>
      <c r="E1123" s="7">
        <v>3.4809999999999999</v>
      </c>
      <c r="F1123" s="7">
        <v>-0.32700000000000001</v>
      </c>
      <c r="G1123" s="7">
        <v>-2.4700000000000002</v>
      </c>
      <c r="H1123" s="7">
        <v>-140.30099999999999</v>
      </c>
      <c r="I1123" s="7">
        <v>-2.0659999999999998</v>
      </c>
      <c r="J1123" s="7">
        <v>-1.548</v>
      </c>
      <c r="K1123" s="7">
        <v>-0.49099999999999999</v>
      </c>
      <c r="L1123" s="7">
        <v>-144.40700000000001</v>
      </c>
    </row>
    <row r="1124" spans="1:12">
      <c r="A1124" s="6">
        <v>15</v>
      </c>
      <c r="B1124" s="6">
        <v>16</v>
      </c>
      <c r="C1124" s="6">
        <v>2</v>
      </c>
      <c r="D1124" s="6" t="s">
        <v>9</v>
      </c>
      <c r="E1124" s="7">
        <v>-2.0819999999999999</v>
      </c>
      <c r="F1124" s="7">
        <v>0.20100000000000001</v>
      </c>
      <c r="G1124" s="7">
        <v>1.655</v>
      </c>
      <c r="H1124" s="7">
        <v>91.590999999999994</v>
      </c>
      <c r="I1124" s="7">
        <v>1.3979999999999999</v>
      </c>
      <c r="J1124" s="7">
        <v>1.0469999999999999</v>
      </c>
      <c r="K1124" s="7">
        <v>0.30199999999999999</v>
      </c>
      <c r="L1124" s="7">
        <v>94.186000000000007</v>
      </c>
    </row>
    <row r="1125" spans="1:12">
      <c r="A1125" s="6">
        <v>15</v>
      </c>
      <c r="B1125" s="6">
        <v>16</v>
      </c>
      <c r="C1125" s="6">
        <v>2</v>
      </c>
      <c r="D1125" s="6" t="s">
        <v>10</v>
      </c>
      <c r="E1125" s="7">
        <v>-450.42200000000003</v>
      </c>
      <c r="F1125" s="7">
        <v>-256.08999999999997</v>
      </c>
      <c r="G1125" s="7">
        <v>-3.4380000000000002</v>
      </c>
      <c r="H1125" s="7">
        <v>-189.98500000000001</v>
      </c>
      <c r="I1125" s="7">
        <v>-2.8570000000000002</v>
      </c>
      <c r="J1125" s="7">
        <v>-2.14</v>
      </c>
      <c r="K1125" s="7">
        <v>-0.76900000000000002</v>
      </c>
      <c r="L1125" s="7">
        <v>-196.93</v>
      </c>
    </row>
    <row r="1126" spans="1:12">
      <c r="A1126" s="6">
        <v>15</v>
      </c>
      <c r="B1126" s="6">
        <v>16</v>
      </c>
      <c r="C1126" s="6">
        <v>1</v>
      </c>
      <c r="D1126" s="6" t="s">
        <v>7</v>
      </c>
      <c r="E1126" s="7">
        <v>-0.24099999999999999</v>
      </c>
      <c r="F1126" s="7">
        <v>1.446</v>
      </c>
      <c r="G1126" s="7">
        <v>3.1349999999999998</v>
      </c>
      <c r="H1126" s="7">
        <v>163.167</v>
      </c>
      <c r="I1126" s="7">
        <v>2.6760000000000002</v>
      </c>
      <c r="J1126" s="7">
        <v>2.004</v>
      </c>
      <c r="K1126" s="7">
        <v>0.49199999999999999</v>
      </c>
      <c r="L1126" s="7">
        <v>165.595</v>
      </c>
    </row>
    <row r="1127" spans="1:12">
      <c r="A1127" s="6">
        <v>15</v>
      </c>
      <c r="B1127" s="6">
        <v>16</v>
      </c>
      <c r="C1127" s="6">
        <v>1</v>
      </c>
      <c r="D1127" s="6" t="s">
        <v>8</v>
      </c>
      <c r="E1127" s="7">
        <v>1.607</v>
      </c>
      <c r="F1127" s="7">
        <v>0.24399999999999999</v>
      </c>
      <c r="G1127" s="7">
        <v>-7.6980000000000004</v>
      </c>
      <c r="H1127" s="7">
        <v>-409.13400000000001</v>
      </c>
      <c r="I1127" s="7">
        <v>-6.5650000000000004</v>
      </c>
      <c r="J1127" s="7">
        <v>-4.9180000000000001</v>
      </c>
      <c r="K1127" s="7">
        <v>-1.3009999999999999</v>
      </c>
      <c r="L1127" s="7">
        <v>-419.95499999999998</v>
      </c>
    </row>
    <row r="1128" spans="1:12">
      <c r="A1128" s="6">
        <v>15</v>
      </c>
      <c r="B1128" s="6">
        <v>16</v>
      </c>
      <c r="C1128" s="6">
        <v>1</v>
      </c>
      <c r="D1128" s="6" t="s">
        <v>9</v>
      </c>
      <c r="E1128" s="7">
        <v>-0.48599999999999999</v>
      </c>
      <c r="F1128" s="7">
        <v>0.317</v>
      </c>
      <c r="G1128" s="7">
        <v>2.85</v>
      </c>
      <c r="H1128" s="7">
        <v>150.52000000000001</v>
      </c>
      <c r="I1128" s="7">
        <v>2.4319999999999999</v>
      </c>
      <c r="J1128" s="7">
        <v>1.8220000000000001</v>
      </c>
      <c r="K1128" s="7">
        <v>0.47199999999999998</v>
      </c>
      <c r="L1128" s="7">
        <v>154.09200000000001</v>
      </c>
    </row>
    <row r="1129" spans="1:12">
      <c r="A1129" s="6">
        <v>15</v>
      </c>
      <c r="B1129" s="6">
        <v>16</v>
      </c>
      <c r="C1129" s="6">
        <v>1</v>
      </c>
      <c r="D1129" s="6" t="s">
        <v>10</v>
      </c>
      <c r="E1129" s="7">
        <v>-545.70600000000002</v>
      </c>
      <c r="F1129" s="7">
        <v>-310.58800000000002</v>
      </c>
      <c r="G1129" s="7">
        <v>-4.4880000000000004</v>
      </c>
      <c r="H1129" s="7">
        <v>-246.387</v>
      </c>
      <c r="I1129" s="7">
        <v>-3.7650000000000001</v>
      </c>
      <c r="J1129" s="7">
        <v>-2.8210000000000002</v>
      </c>
      <c r="K1129" s="7">
        <v>-0.95699999999999996</v>
      </c>
      <c r="L1129" s="7">
        <v>-256.38099999999997</v>
      </c>
    </row>
    <row r="1130" spans="1:12">
      <c r="A1130" s="6">
        <v>15</v>
      </c>
      <c r="B1130" s="6">
        <v>25</v>
      </c>
      <c r="C1130" s="6">
        <v>6</v>
      </c>
      <c r="D1130" s="6" t="s">
        <v>7</v>
      </c>
      <c r="E1130" s="7">
        <v>36.232999999999997</v>
      </c>
      <c r="F1130" s="7">
        <v>18.914000000000001</v>
      </c>
      <c r="G1130" s="7">
        <v>0.30099999999999999</v>
      </c>
      <c r="H1130" s="7">
        <v>17.222999999999999</v>
      </c>
      <c r="I1130" s="7">
        <v>0.23400000000000001</v>
      </c>
      <c r="J1130" s="7">
        <v>0.17599999999999999</v>
      </c>
      <c r="K1130" s="7">
        <v>8.7999999999999995E-2</v>
      </c>
      <c r="L1130" s="7">
        <v>17.443999999999999</v>
      </c>
    </row>
    <row r="1131" spans="1:12">
      <c r="A1131" s="6">
        <v>15</v>
      </c>
      <c r="B1131" s="6">
        <v>25</v>
      </c>
      <c r="C1131" s="6">
        <v>6</v>
      </c>
      <c r="D1131" s="6" t="s">
        <v>8</v>
      </c>
      <c r="E1131" s="7">
        <v>-26.382999999999999</v>
      </c>
      <c r="F1131" s="7">
        <v>-13.938000000000001</v>
      </c>
      <c r="G1131" s="7">
        <v>-9.7000000000000003E-2</v>
      </c>
      <c r="H1131" s="7">
        <v>-6.22</v>
      </c>
      <c r="I1131" s="7">
        <v>-6.2E-2</v>
      </c>
      <c r="J1131" s="7">
        <v>-4.7E-2</v>
      </c>
      <c r="K1131" s="7">
        <v>-4.2000000000000003E-2</v>
      </c>
      <c r="L1131" s="7">
        <v>-5.9989999999999997</v>
      </c>
    </row>
    <row r="1132" spans="1:12">
      <c r="A1132" s="6">
        <v>15</v>
      </c>
      <c r="B1132" s="6">
        <v>25</v>
      </c>
      <c r="C1132" s="6">
        <v>6</v>
      </c>
      <c r="D1132" s="6" t="s">
        <v>9</v>
      </c>
      <c r="E1132" s="7">
        <v>19.568000000000001</v>
      </c>
      <c r="F1132" s="7">
        <v>10.266</v>
      </c>
      <c r="G1132" s="7">
        <v>0.123</v>
      </c>
      <c r="H1132" s="7">
        <v>7.2839999999999998</v>
      </c>
      <c r="I1132" s="7">
        <v>9.2999999999999999E-2</v>
      </c>
      <c r="J1132" s="7">
        <v>6.9000000000000006E-2</v>
      </c>
      <c r="K1132" s="7">
        <v>4.1000000000000002E-2</v>
      </c>
      <c r="L1132" s="7">
        <v>7.3259999999999996</v>
      </c>
    </row>
    <row r="1133" spans="1:12">
      <c r="A1133" s="6">
        <v>15</v>
      </c>
      <c r="B1133" s="6">
        <v>25</v>
      </c>
      <c r="C1133" s="6">
        <v>6</v>
      </c>
      <c r="D1133" s="6" t="s">
        <v>10</v>
      </c>
      <c r="E1133" s="7">
        <v>-45.26</v>
      </c>
      <c r="F1133" s="7">
        <v>-23.558</v>
      </c>
      <c r="G1133" s="7">
        <v>-0.108</v>
      </c>
      <c r="H1133" s="7">
        <v>-6.1769999999999996</v>
      </c>
      <c r="I1133" s="7">
        <v>-8.4000000000000005E-2</v>
      </c>
      <c r="J1133" s="7">
        <v>-6.3E-2</v>
      </c>
      <c r="K1133" s="7">
        <v>-3.1E-2</v>
      </c>
      <c r="L1133" s="7">
        <v>-6.26</v>
      </c>
    </row>
    <row r="1134" spans="1:12">
      <c r="A1134" s="6">
        <v>15</v>
      </c>
      <c r="B1134" s="6">
        <v>25</v>
      </c>
      <c r="C1134" s="6">
        <v>5</v>
      </c>
      <c r="D1134" s="6" t="s">
        <v>7</v>
      </c>
      <c r="E1134" s="7">
        <v>18.914000000000001</v>
      </c>
      <c r="F1134" s="7">
        <v>10.172000000000001</v>
      </c>
      <c r="G1134" s="7">
        <v>0.40200000000000002</v>
      </c>
      <c r="H1134" s="7">
        <v>21.571999999999999</v>
      </c>
      <c r="I1134" s="7">
        <v>0.32900000000000001</v>
      </c>
      <c r="J1134" s="7">
        <v>0.246</v>
      </c>
      <c r="K1134" s="7">
        <v>8.5999999999999993E-2</v>
      </c>
      <c r="L1134" s="7">
        <v>21.873000000000001</v>
      </c>
    </row>
    <row r="1135" spans="1:12">
      <c r="A1135" s="6">
        <v>15</v>
      </c>
      <c r="B1135" s="6">
        <v>25</v>
      </c>
      <c r="C1135" s="6">
        <v>5</v>
      </c>
      <c r="D1135" s="6" t="s">
        <v>8</v>
      </c>
      <c r="E1135" s="7">
        <v>-21.161000000000001</v>
      </c>
      <c r="F1135" s="7">
        <v>-11.294</v>
      </c>
      <c r="G1135" s="7">
        <v>-0.253</v>
      </c>
      <c r="H1135" s="7">
        <v>-14.102</v>
      </c>
      <c r="I1135" s="7">
        <v>-0.192</v>
      </c>
      <c r="J1135" s="7">
        <v>-0.14399999999999999</v>
      </c>
      <c r="K1135" s="7">
        <v>-6.8000000000000005E-2</v>
      </c>
      <c r="L1135" s="7">
        <v>-13.661</v>
      </c>
    </row>
    <row r="1136" spans="1:12">
      <c r="A1136" s="6">
        <v>15</v>
      </c>
      <c r="B1136" s="6">
        <v>25</v>
      </c>
      <c r="C1136" s="6">
        <v>5</v>
      </c>
      <c r="D1136" s="6" t="s">
        <v>9</v>
      </c>
      <c r="E1136" s="7">
        <v>12.523999999999999</v>
      </c>
      <c r="F1136" s="7">
        <v>6.7080000000000002</v>
      </c>
      <c r="G1136" s="7">
        <v>0.20300000000000001</v>
      </c>
      <c r="H1136" s="7">
        <v>11.076000000000001</v>
      </c>
      <c r="I1136" s="7">
        <v>0.16300000000000001</v>
      </c>
      <c r="J1136" s="7">
        <v>0.122</v>
      </c>
      <c r="K1136" s="7">
        <v>4.8000000000000001E-2</v>
      </c>
      <c r="L1136" s="7">
        <v>11.103999999999999</v>
      </c>
    </row>
    <row r="1137" spans="1:12">
      <c r="A1137" s="6">
        <v>15</v>
      </c>
      <c r="B1137" s="6">
        <v>25</v>
      </c>
      <c r="C1137" s="6">
        <v>5</v>
      </c>
      <c r="D1137" s="6" t="s">
        <v>10</v>
      </c>
      <c r="E1137" s="7">
        <v>-95.406000000000006</v>
      </c>
      <c r="F1137" s="7">
        <v>-50.237000000000002</v>
      </c>
      <c r="G1137" s="7">
        <v>-0.28199999999999997</v>
      </c>
      <c r="H1137" s="7">
        <v>-15.912000000000001</v>
      </c>
      <c r="I1137" s="7">
        <v>-0.223</v>
      </c>
      <c r="J1137" s="7">
        <v>-0.16700000000000001</v>
      </c>
      <c r="K1137" s="7">
        <v>-7.6999999999999999E-2</v>
      </c>
      <c r="L1137" s="7">
        <v>-16.148</v>
      </c>
    </row>
    <row r="1138" spans="1:12">
      <c r="A1138" s="6">
        <v>15</v>
      </c>
      <c r="B1138" s="6">
        <v>25</v>
      </c>
      <c r="C1138" s="6">
        <v>4</v>
      </c>
      <c r="D1138" s="6" t="s">
        <v>7</v>
      </c>
      <c r="E1138" s="7">
        <v>22.574000000000002</v>
      </c>
      <c r="F1138" s="7">
        <v>12.007999999999999</v>
      </c>
      <c r="G1138" s="7">
        <v>0.39600000000000002</v>
      </c>
      <c r="H1138" s="7">
        <v>21.585000000000001</v>
      </c>
      <c r="I1138" s="7">
        <v>0.33</v>
      </c>
      <c r="J1138" s="7">
        <v>0.247</v>
      </c>
      <c r="K1138" s="7">
        <v>7.8E-2</v>
      </c>
      <c r="L1138" s="7">
        <v>22.071999999999999</v>
      </c>
    </row>
    <row r="1139" spans="1:12">
      <c r="A1139" s="6">
        <v>15</v>
      </c>
      <c r="B1139" s="6">
        <v>25</v>
      </c>
      <c r="C1139" s="6">
        <v>4</v>
      </c>
      <c r="D1139" s="6" t="s">
        <v>8</v>
      </c>
      <c r="E1139" s="7">
        <v>-21.565999999999999</v>
      </c>
      <c r="F1139" s="7">
        <v>-11.474</v>
      </c>
      <c r="G1139" s="7">
        <v>-0.38800000000000001</v>
      </c>
      <c r="H1139" s="7">
        <v>-20.888000000000002</v>
      </c>
      <c r="I1139" s="7">
        <v>-0.312</v>
      </c>
      <c r="J1139" s="7">
        <v>-0.23400000000000001</v>
      </c>
      <c r="K1139" s="7">
        <v>-8.8999999999999996E-2</v>
      </c>
      <c r="L1139" s="7">
        <v>-20.984000000000002</v>
      </c>
    </row>
    <row r="1140" spans="1:12">
      <c r="A1140" s="6">
        <v>15</v>
      </c>
      <c r="B1140" s="6">
        <v>25</v>
      </c>
      <c r="C1140" s="6">
        <v>4</v>
      </c>
      <c r="D1140" s="6" t="s">
        <v>9</v>
      </c>
      <c r="E1140" s="7">
        <v>13.794</v>
      </c>
      <c r="F1140" s="7">
        <v>7.3380000000000001</v>
      </c>
      <c r="G1140" s="7">
        <v>0.24399999999999999</v>
      </c>
      <c r="H1140" s="7">
        <v>13.198</v>
      </c>
      <c r="I1140" s="7">
        <v>0.20100000000000001</v>
      </c>
      <c r="J1140" s="7">
        <v>0.15</v>
      </c>
      <c r="K1140" s="7">
        <v>5.1999999999999998E-2</v>
      </c>
      <c r="L1140" s="7">
        <v>13.455</v>
      </c>
    </row>
    <row r="1141" spans="1:12">
      <c r="A1141" s="6">
        <v>15</v>
      </c>
      <c r="B1141" s="6">
        <v>25</v>
      </c>
      <c r="C1141" s="6">
        <v>4</v>
      </c>
      <c r="D1141" s="6" t="s">
        <v>10</v>
      </c>
      <c r="E1141" s="7">
        <v>-145.13399999999999</v>
      </c>
      <c r="F1141" s="7">
        <v>-76.695999999999998</v>
      </c>
      <c r="G1141" s="7">
        <v>-0.50800000000000001</v>
      </c>
      <c r="H1141" s="7">
        <v>-28.265999999999998</v>
      </c>
      <c r="I1141" s="7">
        <v>-0.40899999999999997</v>
      </c>
      <c r="J1141" s="7">
        <v>-0.30599999999999999</v>
      </c>
      <c r="K1141" s="7">
        <v>-0.129</v>
      </c>
      <c r="L1141" s="7">
        <v>-28.850999999999999</v>
      </c>
    </row>
    <row r="1142" spans="1:12">
      <c r="A1142" s="6">
        <v>15</v>
      </c>
      <c r="B1142" s="6">
        <v>25</v>
      </c>
      <c r="C1142" s="6">
        <v>3</v>
      </c>
      <c r="D1142" s="6" t="s">
        <v>7</v>
      </c>
      <c r="E1142" s="7">
        <v>22.507000000000001</v>
      </c>
      <c r="F1142" s="7">
        <v>11.997</v>
      </c>
      <c r="G1142" s="7">
        <v>0.25600000000000001</v>
      </c>
      <c r="H1142" s="7">
        <v>14.798999999999999</v>
      </c>
      <c r="I1142" s="7">
        <v>0.215</v>
      </c>
      <c r="J1142" s="7">
        <v>0.161</v>
      </c>
      <c r="K1142" s="7">
        <v>4.2999999999999997E-2</v>
      </c>
      <c r="L1142" s="7">
        <v>15.006</v>
      </c>
    </row>
    <row r="1143" spans="1:12">
      <c r="A1143" s="6">
        <v>15</v>
      </c>
      <c r="B1143" s="6">
        <v>25</v>
      </c>
      <c r="C1143" s="6">
        <v>3</v>
      </c>
      <c r="D1143" s="6" t="s">
        <v>8</v>
      </c>
      <c r="E1143" s="7">
        <v>-21.242999999999999</v>
      </c>
      <c r="F1143" s="7">
        <v>-11.305</v>
      </c>
      <c r="G1143" s="7">
        <v>-0.28000000000000003</v>
      </c>
      <c r="H1143" s="7">
        <v>-16.006</v>
      </c>
      <c r="I1143" s="7">
        <v>-0.23</v>
      </c>
      <c r="J1143" s="7">
        <v>-0.17199999999999999</v>
      </c>
      <c r="K1143" s="7">
        <v>-6.0999999999999999E-2</v>
      </c>
      <c r="L1143" s="7">
        <v>-16.314</v>
      </c>
    </row>
    <row r="1144" spans="1:12">
      <c r="A1144" s="6">
        <v>15</v>
      </c>
      <c r="B1144" s="6">
        <v>25</v>
      </c>
      <c r="C1144" s="6">
        <v>3</v>
      </c>
      <c r="D1144" s="6" t="s">
        <v>9</v>
      </c>
      <c r="E1144" s="7">
        <v>13.672000000000001</v>
      </c>
      <c r="F1144" s="7">
        <v>7.282</v>
      </c>
      <c r="G1144" s="7">
        <v>0.16600000000000001</v>
      </c>
      <c r="H1144" s="7">
        <v>9.4969999999999999</v>
      </c>
      <c r="I1144" s="7">
        <v>0.13900000000000001</v>
      </c>
      <c r="J1144" s="7">
        <v>0.104</v>
      </c>
      <c r="K1144" s="7">
        <v>3.3000000000000002E-2</v>
      </c>
      <c r="L1144" s="7">
        <v>9.7870000000000008</v>
      </c>
    </row>
    <row r="1145" spans="1:12">
      <c r="A1145" s="6">
        <v>15</v>
      </c>
      <c r="B1145" s="6">
        <v>25</v>
      </c>
      <c r="C1145" s="6">
        <v>3</v>
      </c>
      <c r="D1145" s="6" t="s">
        <v>10</v>
      </c>
      <c r="E1145" s="7">
        <v>-194.92599999999999</v>
      </c>
      <c r="F1145" s="7">
        <v>-103.18899999999999</v>
      </c>
      <c r="G1145" s="7">
        <v>-0.72799999999999998</v>
      </c>
      <c r="H1145" s="7">
        <v>-40.386000000000003</v>
      </c>
      <c r="I1145" s="7">
        <v>-0.59399999999999997</v>
      </c>
      <c r="J1145" s="7">
        <v>-0.44500000000000001</v>
      </c>
      <c r="K1145" s="7">
        <v>-0.17499999999999999</v>
      </c>
      <c r="L1145" s="7">
        <v>-41.529000000000003</v>
      </c>
    </row>
    <row r="1146" spans="1:12">
      <c r="A1146" s="6">
        <v>15</v>
      </c>
      <c r="B1146" s="6">
        <v>25</v>
      </c>
      <c r="C1146" s="6">
        <v>2</v>
      </c>
      <c r="D1146" s="6" t="s">
        <v>7</v>
      </c>
      <c r="E1146" s="7">
        <v>23.158999999999999</v>
      </c>
      <c r="F1146" s="7">
        <v>12.333</v>
      </c>
      <c r="G1146" s="7">
        <v>0.34300000000000003</v>
      </c>
      <c r="H1146" s="7">
        <v>18.552</v>
      </c>
      <c r="I1146" s="7">
        <v>0.28999999999999998</v>
      </c>
      <c r="J1146" s="7">
        <v>0.217</v>
      </c>
      <c r="K1146" s="7">
        <v>5.8000000000000003E-2</v>
      </c>
      <c r="L1146" s="7">
        <v>18.888000000000002</v>
      </c>
    </row>
    <row r="1147" spans="1:12">
      <c r="A1147" s="6">
        <v>15</v>
      </c>
      <c r="B1147" s="6">
        <v>25</v>
      </c>
      <c r="C1147" s="6">
        <v>2</v>
      </c>
      <c r="D1147" s="6" t="s">
        <v>8</v>
      </c>
      <c r="E1147" s="7">
        <v>-25.97</v>
      </c>
      <c r="F1147" s="7">
        <v>-13.798</v>
      </c>
      <c r="G1147" s="7">
        <v>-0.27600000000000002</v>
      </c>
      <c r="H1147" s="7">
        <v>-15.859</v>
      </c>
      <c r="I1147" s="7">
        <v>-0.22900000000000001</v>
      </c>
      <c r="J1147" s="7">
        <v>-0.17100000000000001</v>
      </c>
      <c r="K1147" s="7">
        <v>-5.7000000000000002E-2</v>
      </c>
      <c r="L1147" s="7">
        <v>-16.276</v>
      </c>
    </row>
    <row r="1148" spans="1:12">
      <c r="A1148" s="6">
        <v>15</v>
      </c>
      <c r="B1148" s="6">
        <v>25</v>
      </c>
      <c r="C1148" s="6">
        <v>2</v>
      </c>
      <c r="D1148" s="6" t="s">
        <v>9</v>
      </c>
      <c r="E1148" s="7">
        <v>15.353</v>
      </c>
      <c r="F1148" s="7">
        <v>8.1660000000000004</v>
      </c>
      <c r="G1148" s="7">
        <v>0.192</v>
      </c>
      <c r="H1148" s="7">
        <v>10.673999999999999</v>
      </c>
      <c r="I1148" s="7">
        <v>0.16200000000000001</v>
      </c>
      <c r="J1148" s="7">
        <v>0.122</v>
      </c>
      <c r="K1148" s="7">
        <v>3.5999999999999997E-2</v>
      </c>
      <c r="L1148" s="7">
        <v>10.989000000000001</v>
      </c>
    </row>
    <row r="1149" spans="1:12">
      <c r="A1149" s="6">
        <v>15</v>
      </c>
      <c r="B1149" s="6">
        <v>25</v>
      </c>
      <c r="C1149" s="6">
        <v>2</v>
      </c>
      <c r="D1149" s="6" t="s">
        <v>10</v>
      </c>
      <c r="E1149" s="7">
        <v>-244.77099999999999</v>
      </c>
      <c r="F1149" s="7">
        <v>-129.708</v>
      </c>
      <c r="G1149" s="7">
        <v>-0.94299999999999995</v>
      </c>
      <c r="H1149" s="7">
        <v>-52.197000000000003</v>
      </c>
      <c r="I1149" s="7">
        <v>-0.77900000000000003</v>
      </c>
      <c r="J1149" s="7">
        <v>-0.58399999999999996</v>
      </c>
      <c r="K1149" s="7">
        <v>-0.218</v>
      </c>
      <c r="L1149" s="7">
        <v>-54.017000000000003</v>
      </c>
    </row>
    <row r="1150" spans="1:12">
      <c r="A1150" s="6">
        <v>15</v>
      </c>
      <c r="B1150" s="6">
        <v>25</v>
      </c>
      <c r="C1150" s="6">
        <v>1</v>
      </c>
      <c r="D1150" s="6" t="s">
        <v>7</v>
      </c>
      <c r="E1150" s="7">
        <v>16.422999999999998</v>
      </c>
      <c r="F1150" s="7">
        <v>8.7449999999999992</v>
      </c>
      <c r="G1150" s="7">
        <v>0.39100000000000001</v>
      </c>
      <c r="H1150" s="7">
        <v>20.297999999999998</v>
      </c>
      <c r="I1150" s="7">
        <v>0.33400000000000002</v>
      </c>
      <c r="J1150" s="7">
        <v>0.25</v>
      </c>
      <c r="K1150" s="7">
        <v>6.0999999999999999E-2</v>
      </c>
      <c r="L1150" s="7">
        <v>20.550999999999998</v>
      </c>
    </row>
    <row r="1151" spans="1:12">
      <c r="A1151" s="6">
        <v>15</v>
      </c>
      <c r="B1151" s="6">
        <v>25</v>
      </c>
      <c r="C1151" s="6">
        <v>1</v>
      </c>
      <c r="D1151" s="6" t="s">
        <v>8</v>
      </c>
      <c r="E1151" s="7">
        <v>-8.0020000000000007</v>
      </c>
      <c r="F1151" s="7">
        <v>-4.2359999999999998</v>
      </c>
      <c r="G1151" s="7">
        <v>-1.0580000000000001</v>
      </c>
      <c r="H1151" s="7">
        <v>-56.204000000000001</v>
      </c>
      <c r="I1151" s="7">
        <v>-0.90200000000000002</v>
      </c>
      <c r="J1151" s="7">
        <v>-0.67600000000000005</v>
      </c>
      <c r="K1151" s="7">
        <v>-0.17899999999999999</v>
      </c>
      <c r="L1151" s="7">
        <v>-57.688000000000002</v>
      </c>
    </row>
    <row r="1152" spans="1:12">
      <c r="A1152" s="6">
        <v>15</v>
      </c>
      <c r="B1152" s="6">
        <v>25</v>
      </c>
      <c r="C1152" s="6">
        <v>1</v>
      </c>
      <c r="D1152" s="6" t="s">
        <v>9</v>
      </c>
      <c r="E1152" s="7">
        <v>6.4279999999999999</v>
      </c>
      <c r="F1152" s="7">
        <v>3.4159999999999999</v>
      </c>
      <c r="G1152" s="7">
        <v>0.38100000000000001</v>
      </c>
      <c r="H1152" s="7">
        <v>20.117000000000001</v>
      </c>
      <c r="I1152" s="7">
        <v>0.32500000000000001</v>
      </c>
      <c r="J1152" s="7">
        <v>0.24399999999999999</v>
      </c>
      <c r="K1152" s="7">
        <v>6.3E-2</v>
      </c>
      <c r="L1152" s="7">
        <v>20.588999999999999</v>
      </c>
    </row>
    <row r="1153" spans="1:12">
      <c r="A1153" s="6">
        <v>15</v>
      </c>
      <c r="B1153" s="6">
        <v>25</v>
      </c>
      <c r="C1153" s="6">
        <v>1</v>
      </c>
      <c r="D1153" s="6" t="s">
        <v>10</v>
      </c>
      <c r="E1153" s="7">
        <v>-294.04199999999997</v>
      </c>
      <c r="F1153" s="7">
        <v>-155.90799999999999</v>
      </c>
      <c r="G1153" s="7">
        <v>-1.1719999999999999</v>
      </c>
      <c r="H1153" s="7">
        <v>-64.472999999999999</v>
      </c>
      <c r="I1153" s="7">
        <v>-0.97799999999999998</v>
      </c>
      <c r="J1153" s="7">
        <v>-0.73299999999999998</v>
      </c>
      <c r="K1153" s="7">
        <v>-0.25900000000000001</v>
      </c>
      <c r="L1153" s="7">
        <v>-67.043000000000006</v>
      </c>
    </row>
    <row r="1154" spans="1:12">
      <c r="A1154" s="6">
        <v>16</v>
      </c>
      <c r="B1154" s="6">
        <v>3</v>
      </c>
      <c r="C1154" s="6">
        <v>6</v>
      </c>
      <c r="D1154" s="6" t="s">
        <v>7</v>
      </c>
      <c r="E1154" s="7">
        <v>-2.585</v>
      </c>
      <c r="F1154" s="7">
        <v>-1.3740000000000001</v>
      </c>
      <c r="G1154" s="7">
        <v>0.92700000000000005</v>
      </c>
      <c r="H1154" s="7">
        <v>15.746</v>
      </c>
      <c r="I1154" s="7">
        <v>0.28299999999999997</v>
      </c>
      <c r="J1154" s="7">
        <v>0.21199999999999999</v>
      </c>
      <c r="K1154" s="7">
        <v>0.38600000000000001</v>
      </c>
      <c r="L1154" s="7">
        <v>9.6649999999999991</v>
      </c>
    </row>
    <row r="1155" spans="1:12">
      <c r="A1155" s="6">
        <v>16</v>
      </c>
      <c r="B1155" s="6">
        <v>3</v>
      </c>
      <c r="C1155" s="6">
        <v>6</v>
      </c>
      <c r="D1155" s="6" t="s">
        <v>8</v>
      </c>
      <c r="E1155" s="7">
        <v>2.4279999999999999</v>
      </c>
      <c r="F1155" s="7">
        <v>1.3140000000000001</v>
      </c>
      <c r="G1155" s="7">
        <v>-0.88700000000000001</v>
      </c>
      <c r="H1155" s="7">
        <v>-15.086</v>
      </c>
      <c r="I1155" s="7">
        <v>-0.245</v>
      </c>
      <c r="J1155" s="7">
        <v>-0.184</v>
      </c>
      <c r="K1155" s="7">
        <v>-0.36899999999999999</v>
      </c>
      <c r="L1155" s="7">
        <v>-8.8849999999999998</v>
      </c>
    </row>
    <row r="1156" spans="1:12">
      <c r="A1156" s="6">
        <v>16</v>
      </c>
      <c r="B1156" s="6">
        <v>3</v>
      </c>
      <c r="C1156" s="6">
        <v>6</v>
      </c>
      <c r="D1156" s="6" t="s">
        <v>9</v>
      </c>
      <c r="E1156" s="7">
        <v>-1.5669999999999999</v>
      </c>
      <c r="F1156" s="7">
        <v>-0.84</v>
      </c>
      <c r="G1156" s="7">
        <v>0.56699999999999995</v>
      </c>
      <c r="H1156" s="7">
        <v>9.6340000000000003</v>
      </c>
      <c r="I1156" s="7">
        <v>0.16500000000000001</v>
      </c>
      <c r="J1156" s="7">
        <v>0.124</v>
      </c>
      <c r="K1156" s="7">
        <v>0.23599999999999999</v>
      </c>
      <c r="L1156" s="7">
        <v>5.7969999999999997</v>
      </c>
    </row>
    <row r="1157" spans="1:12">
      <c r="A1157" s="6">
        <v>16</v>
      </c>
      <c r="B1157" s="6">
        <v>3</v>
      </c>
      <c r="C1157" s="6">
        <v>6</v>
      </c>
      <c r="D1157" s="6" t="s">
        <v>10</v>
      </c>
      <c r="E1157" s="7">
        <v>-11.976000000000001</v>
      </c>
      <c r="F1157" s="7">
        <v>-5.5030000000000001</v>
      </c>
      <c r="G1157" s="7">
        <v>1.05</v>
      </c>
      <c r="H1157" s="7">
        <v>17.920999999999999</v>
      </c>
      <c r="I1157" s="7">
        <v>0.19400000000000001</v>
      </c>
      <c r="J1157" s="7">
        <v>0.14499999999999999</v>
      </c>
      <c r="K1157" s="7">
        <v>0.44500000000000001</v>
      </c>
      <c r="L1157" s="7">
        <v>9.3350000000000009</v>
      </c>
    </row>
    <row r="1158" spans="1:12">
      <c r="A1158" s="6">
        <v>16</v>
      </c>
      <c r="B1158" s="6">
        <v>3</v>
      </c>
      <c r="C1158" s="6">
        <v>5</v>
      </c>
      <c r="D1158" s="6" t="s">
        <v>7</v>
      </c>
      <c r="E1158" s="7">
        <v>-2.1859999999999999</v>
      </c>
      <c r="F1158" s="7">
        <v>-1.17</v>
      </c>
      <c r="G1158" s="7">
        <v>3.0110000000000001</v>
      </c>
      <c r="H1158" s="7">
        <v>44.578000000000003</v>
      </c>
      <c r="I1158" s="7">
        <v>2.3330000000000002</v>
      </c>
      <c r="J1158" s="7">
        <v>1.748</v>
      </c>
      <c r="K1158" s="7">
        <v>0.76400000000000001</v>
      </c>
      <c r="L1158" s="7">
        <v>43.618000000000002</v>
      </c>
    </row>
    <row r="1159" spans="1:12">
      <c r="A1159" s="6">
        <v>16</v>
      </c>
      <c r="B1159" s="6">
        <v>3</v>
      </c>
      <c r="C1159" s="6">
        <v>5</v>
      </c>
      <c r="D1159" s="6" t="s">
        <v>8</v>
      </c>
      <c r="E1159" s="7">
        <v>2.234</v>
      </c>
      <c r="F1159" s="7">
        <v>1.198</v>
      </c>
      <c r="G1159" s="7">
        <v>-3.0169999999999999</v>
      </c>
      <c r="H1159" s="7">
        <v>-44.767000000000003</v>
      </c>
      <c r="I1159" s="7">
        <v>-2.3220000000000001</v>
      </c>
      <c r="J1159" s="7">
        <v>-1.74</v>
      </c>
      <c r="K1159" s="7">
        <v>-0.77600000000000002</v>
      </c>
      <c r="L1159" s="7">
        <v>-43.601999999999997</v>
      </c>
    </row>
    <row r="1160" spans="1:12">
      <c r="A1160" s="6">
        <v>16</v>
      </c>
      <c r="B1160" s="6">
        <v>3</v>
      </c>
      <c r="C1160" s="6">
        <v>5</v>
      </c>
      <c r="D1160" s="6" t="s">
        <v>9</v>
      </c>
      <c r="E1160" s="7">
        <v>-1.381</v>
      </c>
      <c r="F1160" s="7">
        <v>-0.74</v>
      </c>
      <c r="G1160" s="7">
        <v>1.8839999999999999</v>
      </c>
      <c r="H1160" s="7">
        <v>27.919</v>
      </c>
      <c r="I1160" s="7">
        <v>1.4550000000000001</v>
      </c>
      <c r="J1160" s="7">
        <v>1.0900000000000001</v>
      </c>
      <c r="K1160" s="7">
        <v>0.48099999999999998</v>
      </c>
      <c r="L1160" s="7">
        <v>27.256</v>
      </c>
    </row>
    <row r="1161" spans="1:12">
      <c r="A1161" s="6">
        <v>16</v>
      </c>
      <c r="B1161" s="6">
        <v>3</v>
      </c>
      <c r="C1161" s="6">
        <v>5</v>
      </c>
      <c r="D1161" s="6" t="s">
        <v>10</v>
      </c>
      <c r="E1161" s="7">
        <v>-26.05</v>
      </c>
      <c r="F1161" s="7">
        <v>-12.419</v>
      </c>
      <c r="G1161" s="7">
        <v>4.6920000000000002</v>
      </c>
      <c r="H1161" s="7">
        <v>75.227999999999994</v>
      </c>
      <c r="I1161" s="7">
        <v>2.871</v>
      </c>
      <c r="J1161" s="7">
        <v>2.1509999999999998</v>
      </c>
      <c r="K1161" s="7">
        <v>1.6419999999999999</v>
      </c>
      <c r="L1161" s="7">
        <v>64.099000000000004</v>
      </c>
    </row>
    <row r="1162" spans="1:12">
      <c r="A1162" s="6">
        <v>16</v>
      </c>
      <c r="B1162" s="6">
        <v>3</v>
      </c>
      <c r="C1162" s="6">
        <v>4</v>
      </c>
      <c r="D1162" s="6" t="s">
        <v>7</v>
      </c>
      <c r="E1162" s="7">
        <v>-2.0710000000000002</v>
      </c>
      <c r="F1162" s="7">
        <v>-1.099</v>
      </c>
      <c r="G1162" s="7">
        <v>4.351</v>
      </c>
      <c r="H1162" s="7">
        <v>63.762999999999998</v>
      </c>
      <c r="I1162" s="7">
        <v>3.5859999999999999</v>
      </c>
      <c r="J1162" s="7">
        <v>2.6859999999999999</v>
      </c>
      <c r="K1162" s="7">
        <v>0.91700000000000004</v>
      </c>
      <c r="L1162" s="7">
        <v>64.975999999999999</v>
      </c>
    </row>
    <row r="1163" spans="1:12">
      <c r="A1163" s="6">
        <v>16</v>
      </c>
      <c r="B1163" s="6">
        <v>3</v>
      </c>
      <c r="C1163" s="6">
        <v>4</v>
      </c>
      <c r="D1163" s="6" t="s">
        <v>8</v>
      </c>
      <c r="E1163" s="7">
        <v>2.0329999999999999</v>
      </c>
      <c r="F1163" s="7">
        <v>1.099</v>
      </c>
      <c r="G1163" s="7">
        <v>-4.5910000000000002</v>
      </c>
      <c r="H1163" s="7">
        <v>-67.388000000000005</v>
      </c>
      <c r="I1163" s="7">
        <v>-3.7759999999999998</v>
      </c>
      <c r="J1163" s="7">
        <v>-2.8279999999999998</v>
      </c>
      <c r="K1163" s="7">
        <v>-0.98199999999999998</v>
      </c>
      <c r="L1163" s="7">
        <v>-68.655000000000001</v>
      </c>
    </row>
    <row r="1164" spans="1:12">
      <c r="A1164" s="6">
        <v>16</v>
      </c>
      <c r="B1164" s="6">
        <v>3</v>
      </c>
      <c r="C1164" s="6">
        <v>4</v>
      </c>
      <c r="D1164" s="6" t="s">
        <v>9</v>
      </c>
      <c r="E1164" s="7">
        <v>-1.2829999999999999</v>
      </c>
      <c r="F1164" s="7">
        <v>-0.68700000000000006</v>
      </c>
      <c r="G1164" s="7">
        <v>2.794</v>
      </c>
      <c r="H1164" s="7">
        <v>40.984000000000002</v>
      </c>
      <c r="I1164" s="7">
        <v>2.2999999999999998</v>
      </c>
      <c r="J1164" s="7">
        <v>1.7230000000000001</v>
      </c>
      <c r="K1164" s="7">
        <v>0.59399999999999997</v>
      </c>
      <c r="L1164" s="7">
        <v>41.76</v>
      </c>
    </row>
    <row r="1165" spans="1:12">
      <c r="A1165" s="6">
        <v>16</v>
      </c>
      <c r="B1165" s="6">
        <v>3</v>
      </c>
      <c r="C1165" s="6">
        <v>4</v>
      </c>
      <c r="D1165" s="6" t="s">
        <v>10</v>
      </c>
      <c r="E1165" s="7">
        <v>-39.945999999999998</v>
      </c>
      <c r="F1165" s="7">
        <v>-19.187000000000001</v>
      </c>
      <c r="G1165" s="7">
        <v>12.269</v>
      </c>
      <c r="H1165" s="7">
        <v>186.196</v>
      </c>
      <c r="I1165" s="7">
        <v>9.2409999999999997</v>
      </c>
      <c r="J1165" s="7">
        <v>6.9219999999999997</v>
      </c>
      <c r="K1165" s="7">
        <v>3.464</v>
      </c>
      <c r="L1165" s="7">
        <v>180.893</v>
      </c>
    </row>
    <row r="1166" spans="1:12">
      <c r="A1166" s="6">
        <v>16</v>
      </c>
      <c r="B1166" s="6">
        <v>3</v>
      </c>
      <c r="C1166" s="6">
        <v>3</v>
      </c>
      <c r="D1166" s="6" t="s">
        <v>7</v>
      </c>
      <c r="E1166" s="7">
        <v>-2.0379999999999998</v>
      </c>
      <c r="F1166" s="7">
        <v>-1.0980000000000001</v>
      </c>
      <c r="G1166" s="7">
        <v>5.0229999999999997</v>
      </c>
      <c r="H1166" s="7">
        <v>75.427999999999997</v>
      </c>
      <c r="I1166" s="7">
        <v>4.2320000000000002</v>
      </c>
      <c r="J1166" s="7">
        <v>3.17</v>
      </c>
      <c r="K1166" s="7">
        <v>0.93</v>
      </c>
      <c r="L1166" s="7">
        <v>77.524000000000001</v>
      </c>
    </row>
    <row r="1167" spans="1:12">
      <c r="A1167" s="6">
        <v>16</v>
      </c>
      <c r="B1167" s="6">
        <v>3</v>
      </c>
      <c r="C1167" s="6">
        <v>3</v>
      </c>
      <c r="D1167" s="6" t="s">
        <v>8</v>
      </c>
      <c r="E1167" s="7">
        <v>2.0720000000000001</v>
      </c>
      <c r="F1167" s="7">
        <v>1.1299999999999999</v>
      </c>
      <c r="G1167" s="7">
        <v>-5.2670000000000003</v>
      </c>
      <c r="H1167" s="7">
        <v>-79.09</v>
      </c>
      <c r="I1167" s="7">
        <v>-4.4349999999999996</v>
      </c>
      <c r="J1167" s="7">
        <v>-3.3220000000000001</v>
      </c>
      <c r="K1167" s="7">
        <v>-0.995</v>
      </c>
      <c r="L1167" s="7">
        <v>-81.421000000000006</v>
      </c>
    </row>
    <row r="1168" spans="1:12">
      <c r="A1168" s="6">
        <v>16</v>
      </c>
      <c r="B1168" s="6">
        <v>3</v>
      </c>
      <c r="C1168" s="6">
        <v>3</v>
      </c>
      <c r="D1168" s="6" t="s">
        <v>9</v>
      </c>
      <c r="E1168" s="7">
        <v>-1.284</v>
      </c>
      <c r="F1168" s="7">
        <v>-0.69599999999999995</v>
      </c>
      <c r="G1168" s="7">
        <v>3.2160000000000002</v>
      </c>
      <c r="H1168" s="7">
        <v>48.284999999999997</v>
      </c>
      <c r="I1168" s="7">
        <v>2.7080000000000002</v>
      </c>
      <c r="J1168" s="7">
        <v>2.0289999999999999</v>
      </c>
      <c r="K1168" s="7">
        <v>0.60199999999999998</v>
      </c>
      <c r="L1168" s="7">
        <v>49.67</v>
      </c>
    </row>
    <row r="1169" spans="1:12">
      <c r="A1169" s="6">
        <v>16</v>
      </c>
      <c r="B1169" s="6">
        <v>3</v>
      </c>
      <c r="C1169" s="6">
        <v>3</v>
      </c>
      <c r="D1169" s="6" t="s">
        <v>10</v>
      </c>
      <c r="E1169" s="7">
        <v>-54.054000000000002</v>
      </c>
      <c r="F1169" s="7">
        <v>-26.1</v>
      </c>
      <c r="G1169" s="7">
        <v>23.038</v>
      </c>
      <c r="H1169" s="7">
        <v>345.12299999999999</v>
      </c>
      <c r="I1169" s="7">
        <v>18.555</v>
      </c>
      <c r="J1169" s="7">
        <v>13.9</v>
      </c>
      <c r="K1169" s="7">
        <v>5.68</v>
      </c>
      <c r="L1169" s="7">
        <v>351.08</v>
      </c>
    </row>
    <row r="1170" spans="1:12">
      <c r="A1170" s="6">
        <v>16</v>
      </c>
      <c r="B1170" s="6">
        <v>3</v>
      </c>
      <c r="C1170" s="6">
        <v>2</v>
      </c>
      <c r="D1170" s="6" t="s">
        <v>7</v>
      </c>
      <c r="E1170" s="7">
        <v>-1.8420000000000001</v>
      </c>
      <c r="F1170" s="7">
        <v>-0.97299999999999998</v>
      </c>
      <c r="G1170" s="7">
        <v>6.5309999999999997</v>
      </c>
      <c r="H1170" s="7">
        <v>96.055999999999997</v>
      </c>
      <c r="I1170" s="7">
        <v>5.5369999999999999</v>
      </c>
      <c r="J1170" s="7">
        <v>4.1479999999999997</v>
      </c>
      <c r="K1170" s="7">
        <v>1.1100000000000001</v>
      </c>
      <c r="L1170" s="7">
        <v>98.27</v>
      </c>
    </row>
    <row r="1171" spans="1:12">
      <c r="A1171" s="6">
        <v>16</v>
      </c>
      <c r="B1171" s="6">
        <v>3</v>
      </c>
      <c r="C1171" s="6">
        <v>2</v>
      </c>
      <c r="D1171" s="6" t="s">
        <v>8</v>
      </c>
      <c r="E1171" s="7">
        <v>1.9470000000000001</v>
      </c>
      <c r="F1171" s="7">
        <v>1.0429999999999999</v>
      </c>
      <c r="G1171" s="7">
        <v>-7.117</v>
      </c>
      <c r="H1171" s="7">
        <v>-104.61</v>
      </c>
      <c r="I1171" s="7">
        <v>-6.0369999999999999</v>
      </c>
      <c r="J1171" s="7">
        <v>-4.5229999999999997</v>
      </c>
      <c r="K1171" s="7">
        <v>-1.2350000000000001</v>
      </c>
      <c r="L1171" s="7">
        <v>-107.34399999999999</v>
      </c>
    </row>
    <row r="1172" spans="1:12">
      <c r="A1172" s="6">
        <v>16</v>
      </c>
      <c r="B1172" s="6">
        <v>3</v>
      </c>
      <c r="C1172" s="6">
        <v>2</v>
      </c>
      <c r="D1172" s="6" t="s">
        <v>9</v>
      </c>
      <c r="E1172" s="7">
        <v>-1.1839999999999999</v>
      </c>
      <c r="F1172" s="7">
        <v>-0.63</v>
      </c>
      <c r="G1172" s="7">
        <v>4.2649999999999997</v>
      </c>
      <c r="H1172" s="7">
        <v>62.706000000000003</v>
      </c>
      <c r="I1172" s="7">
        <v>3.617</v>
      </c>
      <c r="J1172" s="7">
        <v>2.71</v>
      </c>
      <c r="K1172" s="7">
        <v>0.73299999999999998</v>
      </c>
      <c r="L1172" s="7">
        <v>64.254999999999995</v>
      </c>
    </row>
    <row r="1173" spans="1:12">
      <c r="A1173" s="6">
        <v>16</v>
      </c>
      <c r="B1173" s="6">
        <v>3</v>
      </c>
      <c r="C1173" s="6">
        <v>2</v>
      </c>
      <c r="D1173" s="6" t="s">
        <v>10</v>
      </c>
      <c r="E1173" s="7">
        <v>-67.876999999999995</v>
      </c>
      <c r="F1173" s="7">
        <v>-32.860999999999997</v>
      </c>
      <c r="G1173" s="7">
        <v>36.212000000000003</v>
      </c>
      <c r="H1173" s="7">
        <v>539.54899999999998</v>
      </c>
      <c r="I1173" s="7">
        <v>30.048999999999999</v>
      </c>
      <c r="J1173" s="7">
        <v>22.51</v>
      </c>
      <c r="K1173" s="7">
        <v>8.1069999999999993</v>
      </c>
      <c r="L1173" s="7">
        <v>558.63900000000001</v>
      </c>
    </row>
    <row r="1174" spans="1:12">
      <c r="A1174" s="6">
        <v>16</v>
      </c>
      <c r="B1174" s="6">
        <v>3</v>
      </c>
      <c r="C1174" s="6">
        <v>1</v>
      </c>
      <c r="D1174" s="6" t="s">
        <v>7</v>
      </c>
      <c r="E1174" s="7">
        <v>-0.88700000000000001</v>
      </c>
      <c r="F1174" s="7">
        <v>-0.44700000000000001</v>
      </c>
      <c r="G1174" s="7">
        <v>5.3579999999999997</v>
      </c>
      <c r="H1174" s="7">
        <v>76.733999999999995</v>
      </c>
      <c r="I1174" s="7">
        <v>4.5620000000000003</v>
      </c>
      <c r="J1174" s="7">
        <v>3.4169999999999998</v>
      </c>
      <c r="K1174" s="7">
        <v>0.871</v>
      </c>
      <c r="L1174" s="7">
        <v>78.236999999999995</v>
      </c>
    </row>
    <row r="1175" spans="1:12">
      <c r="A1175" s="6">
        <v>16</v>
      </c>
      <c r="B1175" s="6">
        <v>3</v>
      </c>
      <c r="C1175" s="6">
        <v>1</v>
      </c>
      <c r="D1175" s="6" t="s">
        <v>8</v>
      </c>
      <c r="E1175" s="7">
        <v>0.65300000000000002</v>
      </c>
      <c r="F1175" s="7">
        <v>0.36</v>
      </c>
      <c r="G1175" s="7">
        <v>-5.8819999999999997</v>
      </c>
      <c r="H1175" s="7">
        <v>-84.444999999999993</v>
      </c>
      <c r="I1175" s="7">
        <v>-5.0110000000000001</v>
      </c>
      <c r="J1175" s="7">
        <v>-3.754</v>
      </c>
      <c r="K1175" s="7">
        <v>-0.98699999999999999</v>
      </c>
      <c r="L1175" s="7">
        <v>-86.531000000000006</v>
      </c>
    </row>
    <row r="1176" spans="1:12">
      <c r="A1176" s="6">
        <v>16</v>
      </c>
      <c r="B1176" s="6">
        <v>3</v>
      </c>
      <c r="C1176" s="6">
        <v>1</v>
      </c>
      <c r="D1176" s="6" t="s">
        <v>9</v>
      </c>
      <c r="E1176" s="7">
        <v>-0.40500000000000003</v>
      </c>
      <c r="F1176" s="7">
        <v>-0.21199999999999999</v>
      </c>
      <c r="G1176" s="7">
        <v>2.9580000000000002</v>
      </c>
      <c r="H1176" s="7">
        <v>42.411999999999999</v>
      </c>
      <c r="I1176" s="7">
        <v>2.5190000000000001</v>
      </c>
      <c r="J1176" s="7">
        <v>1.887</v>
      </c>
      <c r="K1176" s="7">
        <v>0.48899999999999999</v>
      </c>
      <c r="L1176" s="7">
        <v>43.36</v>
      </c>
    </row>
    <row r="1177" spans="1:12">
      <c r="A1177" s="6">
        <v>16</v>
      </c>
      <c r="B1177" s="6">
        <v>3</v>
      </c>
      <c r="C1177" s="6">
        <v>1</v>
      </c>
      <c r="D1177" s="6" t="s">
        <v>10</v>
      </c>
      <c r="E1177" s="7">
        <v>-80.856999999999999</v>
      </c>
      <c r="F1177" s="7">
        <v>-39.101999999999997</v>
      </c>
      <c r="G1177" s="7">
        <v>51.747999999999998</v>
      </c>
      <c r="H1177" s="7">
        <v>763.39499999999998</v>
      </c>
      <c r="I1177" s="7">
        <v>43.552999999999997</v>
      </c>
      <c r="J1177" s="7">
        <v>32.625999999999998</v>
      </c>
      <c r="K1177" s="7">
        <v>10.78</v>
      </c>
      <c r="L1177" s="7">
        <v>794.60299999999995</v>
      </c>
    </row>
    <row r="1178" spans="1:12">
      <c r="A1178" s="6">
        <v>16</v>
      </c>
      <c r="B1178" s="6">
        <v>8</v>
      </c>
      <c r="C1178" s="6">
        <v>6</v>
      </c>
      <c r="D1178" s="6" t="s">
        <v>7</v>
      </c>
      <c r="E1178" s="7">
        <v>1.2709999999999999</v>
      </c>
      <c r="F1178" s="7">
        <v>5.2999999999999999E-2</v>
      </c>
      <c r="G1178" s="7">
        <v>1.7150000000000001</v>
      </c>
      <c r="H1178" s="7">
        <v>29.209</v>
      </c>
      <c r="I1178" s="7">
        <v>0.20200000000000001</v>
      </c>
      <c r="J1178" s="7">
        <v>0.151</v>
      </c>
      <c r="K1178" s="7">
        <v>0.72599999999999998</v>
      </c>
      <c r="L1178" s="7">
        <v>13.673</v>
      </c>
    </row>
    <row r="1179" spans="1:12">
      <c r="A1179" s="6">
        <v>16</v>
      </c>
      <c r="B1179" s="6">
        <v>8</v>
      </c>
      <c r="C1179" s="6">
        <v>6</v>
      </c>
      <c r="D1179" s="6" t="s">
        <v>8</v>
      </c>
      <c r="E1179" s="7">
        <v>-0.82499999999999996</v>
      </c>
      <c r="F1179" s="7">
        <v>0.05</v>
      </c>
      <c r="G1179" s="7">
        <v>2.093</v>
      </c>
      <c r="H1179" s="7">
        <v>27.981000000000002</v>
      </c>
      <c r="I1179" s="7">
        <v>1.5840000000000001</v>
      </c>
      <c r="J1179" s="7">
        <v>1.1859999999999999</v>
      </c>
      <c r="K1179" s="7">
        <v>-0.26</v>
      </c>
      <c r="L1179" s="7">
        <v>17.797000000000001</v>
      </c>
    </row>
    <row r="1180" spans="1:12">
      <c r="A1180" s="6">
        <v>16</v>
      </c>
      <c r="B1180" s="6">
        <v>8</v>
      </c>
      <c r="C1180" s="6">
        <v>6</v>
      </c>
      <c r="D1180" s="6" t="s">
        <v>9</v>
      </c>
      <c r="E1180" s="7">
        <v>0.65500000000000003</v>
      </c>
      <c r="F1180" s="7">
        <v>1E-3</v>
      </c>
      <c r="G1180" s="7">
        <v>-0.97699999999999998</v>
      </c>
      <c r="H1180" s="7">
        <v>-14.901</v>
      </c>
      <c r="I1180" s="7">
        <v>-0.432</v>
      </c>
      <c r="J1180" s="7">
        <v>-0.32400000000000001</v>
      </c>
      <c r="K1180" s="7">
        <v>0.308</v>
      </c>
      <c r="L1180" s="7">
        <v>-1.2889999999999999</v>
      </c>
    </row>
    <row r="1181" spans="1:12">
      <c r="A1181" s="6">
        <v>16</v>
      </c>
      <c r="B1181" s="6">
        <v>8</v>
      </c>
      <c r="C1181" s="6">
        <v>6</v>
      </c>
      <c r="D1181" s="6" t="s">
        <v>10</v>
      </c>
      <c r="E1181" s="7">
        <v>-10.923999999999999</v>
      </c>
      <c r="F1181" s="7">
        <v>-4.4470000000000001</v>
      </c>
      <c r="G1181" s="7">
        <v>-1.05</v>
      </c>
      <c r="H1181" s="7">
        <v>-17.920999999999999</v>
      </c>
      <c r="I1181" s="7">
        <v>-0.19400000000000001</v>
      </c>
      <c r="J1181" s="7">
        <v>-0.14499999999999999</v>
      </c>
      <c r="K1181" s="7">
        <v>-0.44500000000000001</v>
      </c>
      <c r="L1181" s="7">
        <v>-9.3350000000000009</v>
      </c>
    </row>
    <row r="1182" spans="1:12">
      <c r="A1182" s="6">
        <v>16</v>
      </c>
      <c r="B1182" s="6">
        <v>8</v>
      </c>
      <c r="C1182" s="6">
        <v>5</v>
      </c>
      <c r="D1182" s="6" t="s">
        <v>7</v>
      </c>
      <c r="E1182" s="7">
        <v>1.01</v>
      </c>
      <c r="F1182" s="7">
        <v>0.308</v>
      </c>
      <c r="G1182" s="7">
        <v>7.1310000000000002</v>
      </c>
      <c r="H1182" s="7">
        <v>103.143</v>
      </c>
      <c r="I1182" s="7">
        <v>5.6980000000000004</v>
      </c>
      <c r="J1182" s="7">
        <v>4.2679999999999998</v>
      </c>
      <c r="K1182" s="7">
        <v>1.6</v>
      </c>
      <c r="L1182" s="7">
        <v>102.203</v>
      </c>
    </row>
    <row r="1183" spans="1:12">
      <c r="A1183" s="6">
        <v>16</v>
      </c>
      <c r="B1183" s="6">
        <v>8</v>
      </c>
      <c r="C1183" s="6">
        <v>5</v>
      </c>
      <c r="D1183" s="6" t="s">
        <v>8</v>
      </c>
      <c r="E1183" s="7">
        <v>-0.91300000000000003</v>
      </c>
      <c r="F1183" s="7">
        <v>-0.157</v>
      </c>
      <c r="G1183" s="7">
        <v>-4.4610000000000003</v>
      </c>
      <c r="H1183" s="7">
        <v>-67.308000000000007</v>
      </c>
      <c r="I1183" s="7">
        <v>-3.129</v>
      </c>
      <c r="J1183" s="7">
        <v>-2.3439999999999999</v>
      </c>
      <c r="K1183" s="7">
        <v>-1.238</v>
      </c>
      <c r="L1183" s="7">
        <v>-60.228999999999999</v>
      </c>
    </row>
    <row r="1184" spans="1:12">
      <c r="A1184" s="6">
        <v>16</v>
      </c>
      <c r="B1184" s="6">
        <v>8</v>
      </c>
      <c r="C1184" s="6">
        <v>5</v>
      </c>
      <c r="D1184" s="6" t="s">
        <v>9</v>
      </c>
      <c r="E1184" s="7">
        <v>0.60099999999999998</v>
      </c>
      <c r="F1184" s="7">
        <v>0.14499999999999999</v>
      </c>
      <c r="G1184" s="7">
        <v>3.5920000000000001</v>
      </c>
      <c r="H1184" s="7">
        <v>52.741999999999997</v>
      </c>
      <c r="I1184" s="7">
        <v>2.758</v>
      </c>
      <c r="J1184" s="7">
        <v>2.0659999999999998</v>
      </c>
      <c r="K1184" s="7">
        <v>0.88700000000000001</v>
      </c>
      <c r="L1184" s="7">
        <v>50.76</v>
      </c>
    </row>
    <row r="1185" spans="1:12">
      <c r="A1185" s="6">
        <v>16</v>
      </c>
      <c r="B1185" s="6">
        <v>8</v>
      </c>
      <c r="C1185" s="6">
        <v>5</v>
      </c>
      <c r="D1185" s="6" t="s">
        <v>10</v>
      </c>
      <c r="E1185" s="7">
        <v>-22.774999999999999</v>
      </c>
      <c r="F1185" s="7">
        <v>-9.5809999999999995</v>
      </c>
      <c r="G1185" s="7">
        <v>-4.6920000000000002</v>
      </c>
      <c r="H1185" s="7">
        <v>-75.227999999999994</v>
      </c>
      <c r="I1185" s="7">
        <v>-2.871</v>
      </c>
      <c r="J1185" s="7">
        <v>-2.1509999999999998</v>
      </c>
      <c r="K1185" s="7">
        <v>-1.6419999999999999</v>
      </c>
      <c r="L1185" s="7">
        <v>-64.099000000000004</v>
      </c>
    </row>
    <row r="1186" spans="1:12">
      <c r="A1186" s="6">
        <v>16</v>
      </c>
      <c r="B1186" s="6">
        <v>8</v>
      </c>
      <c r="C1186" s="6">
        <v>4</v>
      </c>
      <c r="D1186" s="6" t="s">
        <v>7</v>
      </c>
      <c r="E1186" s="7">
        <v>1.06</v>
      </c>
      <c r="F1186" s="7">
        <v>0.28199999999999997</v>
      </c>
      <c r="G1186" s="7">
        <v>8.3130000000000006</v>
      </c>
      <c r="H1186" s="7">
        <v>121.389</v>
      </c>
      <c r="I1186" s="7">
        <v>6.8869999999999996</v>
      </c>
      <c r="J1186" s="7">
        <v>5.16</v>
      </c>
      <c r="K1186" s="7">
        <v>1.6240000000000001</v>
      </c>
      <c r="L1186" s="7">
        <v>123.178</v>
      </c>
    </row>
    <row r="1187" spans="1:12">
      <c r="A1187" s="6">
        <v>16</v>
      </c>
      <c r="B1187" s="6">
        <v>8</v>
      </c>
      <c r="C1187" s="6">
        <v>4</v>
      </c>
      <c r="D1187" s="6" t="s">
        <v>8</v>
      </c>
      <c r="E1187" s="7">
        <v>-0.36299999999999999</v>
      </c>
      <c r="F1187" s="7">
        <v>0.13600000000000001</v>
      </c>
      <c r="G1187" s="7">
        <v>-9.0839999999999996</v>
      </c>
      <c r="H1187" s="7">
        <v>-131.70500000000001</v>
      </c>
      <c r="I1187" s="7">
        <v>-7.3109999999999999</v>
      </c>
      <c r="J1187" s="7">
        <v>-5.4770000000000003</v>
      </c>
      <c r="K1187" s="7">
        <v>-2.0299999999999998</v>
      </c>
      <c r="L1187" s="7">
        <v>-131.672</v>
      </c>
    </row>
    <row r="1188" spans="1:12">
      <c r="A1188" s="6">
        <v>16</v>
      </c>
      <c r="B1188" s="6">
        <v>8</v>
      </c>
      <c r="C1188" s="6">
        <v>4</v>
      </c>
      <c r="D1188" s="6" t="s">
        <v>9</v>
      </c>
      <c r="E1188" s="7">
        <v>0.44500000000000001</v>
      </c>
      <c r="F1188" s="7">
        <v>4.5999999999999999E-2</v>
      </c>
      <c r="G1188" s="7">
        <v>5.4210000000000003</v>
      </c>
      <c r="H1188" s="7">
        <v>78.798000000000002</v>
      </c>
      <c r="I1188" s="7">
        <v>4.4370000000000003</v>
      </c>
      <c r="J1188" s="7">
        <v>3.3239999999999998</v>
      </c>
      <c r="K1188" s="7">
        <v>1.1419999999999999</v>
      </c>
      <c r="L1188" s="7">
        <v>79.641000000000005</v>
      </c>
    </row>
    <row r="1189" spans="1:12">
      <c r="A1189" s="6">
        <v>16</v>
      </c>
      <c r="B1189" s="6">
        <v>8</v>
      </c>
      <c r="C1189" s="6">
        <v>4</v>
      </c>
      <c r="D1189" s="6" t="s">
        <v>10</v>
      </c>
      <c r="E1189" s="7">
        <v>-34.804000000000002</v>
      </c>
      <c r="F1189" s="7">
        <v>-14.863</v>
      </c>
      <c r="G1189" s="7">
        <v>-12.269</v>
      </c>
      <c r="H1189" s="7">
        <v>-186.196</v>
      </c>
      <c r="I1189" s="7">
        <v>-9.2409999999999997</v>
      </c>
      <c r="J1189" s="7">
        <v>-6.9219999999999997</v>
      </c>
      <c r="K1189" s="7">
        <v>-3.464</v>
      </c>
      <c r="L1189" s="7">
        <v>-180.893</v>
      </c>
    </row>
    <row r="1190" spans="1:12">
      <c r="A1190" s="6">
        <v>16</v>
      </c>
      <c r="B1190" s="6">
        <v>8</v>
      </c>
      <c r="C1190" s="6">
        <v>3</v>
      </c>
      <c r="D1190" s="6" t="s">
        <v>7</v>
      </c>
      <c r="E1190" s="7">
        <v>0.84399999999999997</v>
      </c>
      <c r="F1190" s="7">
        <v>0.113</v>
      </c>
      <c r="G1190" s="7">
        <v>9.4740000000000002</v>
      </c>
      <c r="H1190" s="7">
        <v>145.31399999999999</v>
      </c>
      <c r="I1190" s="7">
        <v>7.968</v>
      </c>
      <c r="J1190" s="7">
        <v>5.9690000000000003</v>
      </c>
      <c r="K1190" s="7">
        <v>1.5980000000000001</v>
      </c>
      <c r="L1190" s="7">
        <v>147.61699999999999</v>
      </c>
    </row>
    <row r="1191" spans="1:12">
      <c r="A1191" s="6">
        <v>16</v>
      </c>
      <c r="B1191" s="6">
        <v>8</v>
      </c>
      <c r="C1191" s="6">
        <v>3</v>
      </c>
      <c r="D1191" s="6" t="s">
        <v>8</v>
      </c>
      <c r="E1191" s="7">
        <v>-0.22700000000000001</v>
      </c>
      <c r="F1191" s="7">
        <v>0.29899999999999999</v>
      </c>
      <c r="G1191" s="7">
        <v>-9.5950000000000006</v>
      </c>
      <c r="H1191" s="7">
        <v>-147.09899999999999</v>
      </c>
      <c r="I1191" s="7">
        <v>-7.9690000000000003</v>
      </c>
      <c r="J1191" s="7">
        <v>-5.97</v>
      </c>
      <c r="K1191" s="7">
        <v>-1.9330000000000001</v>
      </c>
      <c r="L1191" s="7">
        <v>-150.292</v>
      </c>
    </row>
    <row r="1192" spans="1:12">
      <c r="A1192" s="6">
        <v>16</v>
      </c>
      <c r="B1192" s="6">
        <v>8</v>
      </c>
      <c r="C1192" s="6">
        <v>3</v>
      </c>
      <c r="D1192" s="6" t="s">
        <v>9</v>
      </c>
      <c r="E1192" s="7">
        <v>0.33500000000000002</v>
      </c>
      <c r="F1192" s="7">
        <v>-5.8000000000000003E-2</v>
      </c>
      <c r="G1192" s="7">
        <v>5.9340000000000002</v>
      </c>
      <c r="H1192" s="7">
        <v>90.921000000000006</v>
      </c>
      <c r="I1192" s="7">
        <v>4.9800000000000004</v>
      </c>
      <c r="J1192" s="7">
        <v>3.7309999999999999</v>
      </c>
      <c r="K1192" s="7">
        <v>1.103</v>
      </c>
      <c r="L1192" s="7">
        <v>93.096999999999994</v>
      </c>
    </row>
    <row r="1193" spans="1:12">
      <c r="A1193" s="6">
        <v>16</v>
      </c>
      <c r="B1193" s="6">
        <v>8</v>
      </c>
      <c r="C1193" s="6">
        <v>3</v>
      </c>
      <c r="D1193" s="6" t="s">
        <v>10</v>
      </c>
      <c r="E1193" s="7">
        <v>-46.621000000000002</v>
      </c>
      <c r="F1193" s="7">
        <v>-20</v>
      </c>
      <c r="G1193" s="7">
        <v>-23.038</v>
      </c>
      <c r="H1193" s="7">
        <v>-345.12299999999999</v>
      </c>
      <c r="I1193" s="7">
        <v>-18.555</v>
      </c>
      <c r="J1193" s="7">
        <v>-13.9</v>
      </c>
      <c r="K1193" s="7">
        <v>-5.68</v>
      </c>
      <c r="L1193" s="7">
        <v>-351.08</v>
      </c>
    </row>
    <row r="1194" spans="1:12">
      <c r="A1194" s="6">
        <v>16</v>
      </c>
      <c r="B1194" s="6">
        <v>8</v>
      </c>
      <c r="C1194" s="6">
        <v>2</v>
      </c>
      <c r="D1194" s="6" t="s">
        <v>7</v>
      </c>
      <c r="E1194" s="7">
        <v>1.534</v>
      </c>
      <c r="F1194" s="7">
        <v>0.56200000000000006</v>
      </c>
      <c r="G1194" s="7">
        <v>12.78</v>
      </c>
      <c r="H1194" s="7">
        <v>187.20599999999999</v>
      </c>
      <c r="I1194" s="7">
        <v>10.794</v>
      </c>
      <c r="J1194" s="7">
        <v>8.0860000000000003</v>
      </c>
      <c r="K1194" s="7">
        <v>2.028</v>
      </c>
      <c r="L1194" s="7">
        <v>188.91499999999999</v>
      </c>
    </row>
    <row r="1195" spans="1:12">
      <c r="A1195" s="6">
        <v>16</v>
      </c>
      <c r="B1195" s="6">
        <v>8</v>
      </c>
      <c r="C1195" s="6">
        <v>2</v>
      </c>
      <c r="D1195" s="6" t="s">
        <v>8</v>
      </c>
      <c r="E1195" s="7">
        <v>-0.83399999999999996</v>
      </c>
      <c r="F1195" s="7">
        <v>0</v>
      </c>
      <c r="G1195" s="7">
        <v>-12.781000000000001</v>
      </c>
      <c r="H1195" s="7">
        <v>-192.12200000000001</v>
      </c>
      <c r="I1195" s="7">
        <v>-10.776999999999999</v>
      </c>
      <c r="J1195" s="7">
        <v>-8.0739999999999998</v>
      </c>
      <c r="K1195" s="7">
        <v>-2.33</v>
      </c>
      <c r="L1195" s="7">
        <v>-197.285</v>
      </c>
    </row>
    <row r="1196" spans="1:12">
      <c r="A1196" s="6">
        <v>16</v>
      </c>
      <c r="B1196" s="6">
        <v>8</v>
      </c>
      <c r="C1196" s="6">
        <v>2</v>
      </c>
      <c r="D1196" s="6" t="s">
        <v>9</v>
      </c>
      <c r="E1196" s="7">
        <v>0.74</v>
      </c>
      <c r="F1196" s="7">
        <v>0.17599999999999999</v>
      </c>
      <c r="G1196" s="7">
        <v>7.9740000000000002</v>
      </c>
      <c r="H1196" s="7">
        <v>118.239</v>
      </c>
      <c r="I1196" s="7">
        <v>6.7409999999999997</v>
      </c>
      <c r="J1196" s="7">
        <v>5.05</v>
      </c>
      <c r="K1196" s="7">
        <v>1.3620000000000001</v>
      </c>
      <c r="L1196" s="7">
        <v>120.687</v>
      </c>
    </row>
    <row r="1197" spans="1:12">
      <c r="A1197" s="6">
        <v>16</v>
      </c>
      <c r="B1197" s="6">
        <v>8</v>
      </c>
      <c r="C1197" s="6">
        <v>2</v>
      </c>
      <c r="D1197" s="6" t="s">
        <v>10</v>
      </c>
      <c r="E1197" s="7">
        <v>-58.722999999999999</v>
      </c>
      <c r="F1197" s="7">
        <v>-25.289000000000001</v>
      </c>
      <c r="G1197" s="7">
        <v>-36.212000000000003</v>
      </c>
      <c r="H1197" s="7">
        <v>-539.54899999999998</v>
      </c>
      <c r="I1197" s="7">
        <v>-30.048999999999999</v>
      </c>
      <c r="J1197" s="7">
        <v>-22.51</v>
      </c>
      <c r="K1197" s="7">
        <v>-8.1069999999999993</v>
      </c>
      <c r="L1197" s="7">
        <v>-558.63900000000001</v>
      </c>
    </row>
    <row r="1198" spans="1:12">
      <c r="A1198" s="6">
        <v>16</v>
      </c>
      <c r="B1198" s="6">
        <v>8</v>
      </c>
      <c r="C1198" s="6">
        <v>1</v>
      </c>
      <c r="D1198" s="6" t="s">
        <v>7</v>
      </c>
      <c r="E1198" s="7">
        <v>1.9570000000000001</v>
      </c>
      <c r="F1198" s="7">
        <v>0.94799999999999995</v>
      </c>
      <c r="G1198" s="7">
        <v>14.532</v>
      </c>
      <c r="H1198" s="7">
        <v>204.62200000000001</v>
      </c>
      <c r="I1198" s="7">
        <v>12.382</v>
      </c>
      <c r="J1198" s="7">
        <v>9.2750000000000004</v>
      </c>
      <c r="K1198" s="7">
        <v>2.2490000000000001</v>
      </c>
      <c r="L1198" s="7">
        <v>207.04300000000001</v>
      </c>
    </row>
    <row r="1199" spans="1:12">
      <c r="A1199" s="6">
        <v>16</v>
      </c>
      <c r="B1199" s="6">
        <v>8</v>
      </c>
      <c r="C1199" s="6">
        <v>1</v>
      </c>
      <c r="D1199" s="6" t="s">
        <v>8</v>
      </c>
      <c r="E1199" s="7">
        <v>0.50800000000000001</v>
      </c>
      <c r="F1199" s="7">
        <v>0.497</v>
      </c>
      <c r="G1199" s="7">
        <v>-30.033000000000001</v>
      </c>
      <c r="H1199" s="7">
        <v>-429.77699999999999</v>
      </c>
      <c r="I1199" s="7">
        <v>-25.605</v>
      </c>
      <c r="J1199" s="7">
        <v>-19.181000000000001</v>
      </c>
      <c r="K1199" s="7">
        <v>-5.0449999999999999</v>
      </c>
      <c r="L1199" s="7">
        <v>-440.678</v>
      </c>
    </row>
    <row r="1200" spans="1:12">
      <c r="A1200" s="6">
        <v>16</v>
      </c>
      <c r="B1200" s="6">
        <v>8</v>
      </c>
      <c r="C1200" s="6">
        <v>1</v>
      </c>
      <c r="D1200" s="6" t="s">
        <v>9</v>
      </c>
      <c r="E1200" s="7">
        <v>0.38100000000000001</v>
      </c>
      <c r="F1200" s="7">
        <v>0.11899999999999999</v>
      </c>
      <c r="G1200" s="7">
        <v>11.723000000000001</v>
      </c>
      <c r="H1200" s="7">
        <v>166.84800000000001</v>
      </c>
      <c r="I1200" s="7">
        <v>9.9960000000000004</v>
      </c>
      <c r="J1200" s="7">
        <v>7.4889999999999999</v>
      </c>
      <c r="K1200" s="7">
        <v>1.919</v>
      </c>
      <c r="L1200" s="7">
        <v>170.453</v>
      </c>
    </row>
    <row r="1201" spans="1:12">
      <c r="A1201" s="6">
        <v>16</v>
      </c>
      <c r="B1201" s="6">
        <v>8</v>
      </c>
      <c r="C1201" s="6">
        <v>1</v>
      </c>
      <c r="D1201" s="6" t="s">
        <v>10</v>
      </c>
      <c r="E1201" s="7">
        <v>-71.668000000000006</v>
      </c>
      <c r="F1201" s="7">
        <v>-31.097999999999999</v>
      </c>
      <c r="G1201" s="7">
        <v>-51.747999999999998</v>
      </c>
      <c r="H1201" s="7">
        <v>-763.39499999999998</v>
      </c>
      <c r="I1201" s="7">
        <v>-43.552999999999997</v>
      </c>
      <c r="J1201" s="7">
        <v>-32.625999999999998</v>
      </c>
      <c r="K1201" s="7">
        <v>-10.78</v>
      </c>
      <c r="L1201" s="7">
        <v>-794.60299999999995</v>
      </c>
    </row>
    <row r="1202" spans="1:12">
      <c r="A1202" s="6">
        <v>17</v>
      </c>
      <c r="B1202" s="6">
        <v>26</v>
      </c>
      <c r="C1202" s="6">
        <v>6</v>
      </c>
      <c r="D1202" s="6" t="s">
        <v>7</v>
      </c>
      <c r="E1202" s="7">
        <v>-4.9240000000000004</v>
      </c>
      <c r="F1202" s="7">
        <v>-2.6240000000000001</v>
      </c>
      <c r="G1202" s="7">
        <v>1.7150000000000001</v>
      </c>
      <c r="H1202" s="7">
        <v>29.209</v>
      </c>
      <c r="I1202" s="7">
        <v>0.20200000000000001</v>
      </c>
      <c r="J1202" s="7">
        <v>0.151</v>
      </c>
      <c r="K1202" s="7">
        <v>0.72599999999999998</v>
      </c>
      <c r="L1202" s="7">
        <v>13.673</v>
      </c>
    </row>
    <row r="1203" spans="1:12">
      <c r="A1203" s="6">
        <v>17</v>
      </c>
      <c r="B1203" s="6">
        <v>26</v>
      </c>
      <c r="C1203" s="6">
        <v>6</v>
      </c>
      <c r="D1203" s="6" t="s">
        <v>8</v>
      </c>
      <c r="E1203" s="7">
        <v>4.0620000000000003</v>
      </c>
      <c r="F1203" s="7">
        <v>2.2599999999999998</v>
      </c>
      <c r="G1203" s="7">
        <v>2.093</v>
      </c>
      <c r="H1203" s="7">
        <v>27.981000000000002</v>
      </c>
      <c r="I1203" s="7">
        <v>1.5840000000000001</v>
      </c>
      <c r="J1203" s="7">
        <v>1.1859999999999999</v>
      </c>
      <c r="K1203" s="7">
        <v>-0.26</v>
      </c>
      <c r="L1203" s="7">
        <v>17.797000000000001</v>
      </c>
    </row>
    <row r="1204" spans="1:12">
      <c r="A1204" s="6">
        <v>17</v>
      </c>
      <c r="B1204" s="6">
        <v>26</v>
      </c>
      <c r="C1204" s="6">
        <v>6</v>
      </c>
      <c r="D1204" s="6" t="s">
        <v>9</v>
      </c>
      <c r="E1204" s="7">
        <v>-2.8079999999999998</v>
      </c>
      <c r="F1204" s="7">
        <v>-1.526</v>
      </c>
      <c r="G1204" s="7">
        <v>-0.97699999999999998</v>
      </c>
      <c r="H1204" s="7">
        <v>-14.901</v>
      </c>
      <c r="I1204" s="7">
        <v>-0.432</v>
      </c>
      <c r="J1204" s="7">
        <v>-0.32400000000000001</v>
      </c>
      <c r="K1204" s="7">
        <v>0.308</v>
      </c>
      <c r="L1204" s="7">
        <v>-1.2889999999999999</v>
      </c>
    </row>
    <row r="1205" spans="1:12">
      <c r="A1205" s="6">
        <v>17</v>
      </c>
      <c r="B1205" s="6">
        <v>26</v>
      </c>
      <c r="C1205" s="6">
        <v>6</v>
      </c>
      <c r="D1205" s="6" t="s">
        <v>10</v>
      </c>
      <c r="E1205" s="7">
        <v>-13.079000000000001</v>
      </c>
      <c r="F1205" s="7">
        <v>-5.9619999999999997</v>
      </c>
      <c r="G1205" s="7">
        <v>1.05</v>
      </c>
      <c r="H1205" s="7">
        <v>17.920999999999999</v>
      </c>
      <c r="I1205" s="7">
        <v>0.19400000000000001</v>
      </c>
      <c r="J1205" s="7">
        <v>0.14499999999999999</v>
      </c>
      <c r="K1205" s="7">
        <v>0.44500000000000001</v>
      </c>
      <c r="L1205" s="7">
        <v>9.3350000000000009</v>
      </c>
    </row>
    <row r="1206" spans="1:12">
      <c r="A1206" s="6">
        <v>17</v>
      </c>
      <c r="B1206" s="6">
        <v>26</v>
      </c>
      <c r="C1206" s="6">
        <v>5</v>
      </c>
      <c r="D1206" s="6" t="s">
        <v>7</v>
      </c>
      <c r="E1206" s="7">
        <v>-2.976</v>
      </c>
      <c r="F1206" s="7">
        <v>-1.5960000000000001</v>
      </c>
      <c r="G1206" s="7">
        <v>7.1310000000000002</v>
      </c>
      <c r="H1206" s="7">
        <v>103.143</v>
      </c>
      <c r="I1206" s="7">
        <v>5.6980000000000004</v>
      </c>
      <c r="J1206" s="7">
        <v>4.2679999999999998</v>
      </c>
      <c r="K1206" s="7">
        <v>1.6</v>
      </c>
      <c r="L1206" s="7">
        <v>102.203</v>
      </c>
    </row>
    <row r="1207" spans="1:12">
      <c r="A1207" s="6">
        <v>17</v>
      </c>
      <c r="B1207" s="6">
        <v>26</v>
      </c>
      <c r="C1207" s="6">
        <v>5</v>
      </c>
      <c r="D1207" s="6" t="s">
        <v>8</v>
      </c>
      <c r="E1207" s="7">
        <v>3.4809999999999999</v>
      </c>
      <c r="F1207" s="7">
        <v>1.9059999999999999</v>
      </c>
      <c r="G1207" s="7">
        <v>-4.4610000000000003</v>
      </c>
      <c r="H1207" s="7">
        <v>-67.308000000000007</v>
      </c>
      <c r="I1207" s="7">
        <v>-3.129</v>
      </c>
      <c r="J1207" s="7">
        <v>-2.3439999999999999</v>
      </c>
      <c r="K1207" s="7">
        <v>-1.238</v>
      </c>
      <c r="L1207" s="7">
        <v>-60.228999999999999</v>
      </c>
    </row>
    <row r="1208" spans="1:12">
      <c r="A1208" s="6">
        <v>17</v>
      </c>
      <c r="B1208" s="6">
        <v>26</v>
      </c>
      <c r="C1208" s="6">
        <v>5</v>
      </c>
      <c r="D1208" s="6" t="s">
        <v>9</v>
      </c>
      <c r="E1208" s="7">
        <v>-2.0179999999999998</v>
      </c>
      <c r="F1208" s="7">
        <v>-1.0940000000000001</v>
      </c>
      <c r="G1208" s="7">
        <v>3.5920000000000001</v>
      </c>
      <c r="H1208" s="7">
        <v>52.741999999999997</v>
      </c>
      <c r="I1208" s="7">
        <v>2.758</v>
      </c>
      <c r="J1208" s="7">
        <v>2.0659999999999998</v>
      </c>
      <c r="K1208" s="7">
        <v>0.88700000000000001</v>
      </c>
      <c r="L1208" s="7">
        <v>50.76</v>
      </c>
    </row>
    <row r="1209" spans="1:12">
      <c r="A1209" s="6">
        <v>17</v>
      </c>
      <c r="B1209" s="6">
        <v>26</v>
      </c>
      <c r="C1209" s="6">
        <v>5</v>
      </c>
      <c r="D1209" s="6" t="s">
        <v>10</v>
      </c>
      <c r="E1209" s="7">
        <v>-28.26</v>
      </c>
      <c r="F1209" s="7">
        <v>-13.398</v>
      </c>
      <c r="G1209" s="7">
        <v>4.6920000000000002</v>
      </c>
      <c r="H1209" s="7">
        <v>75.227999999999994</v>
      </c>
      <c r="I1209" s="7">
        <v>2.871</v>
      </c>
      <c r="J1209" s="7">
        <v>2.1509999999999998</v>
      </c>
      <c r="K1209" s="7">
        <v>1.6419999999999999</v>
      </c>
      <c r="L1209" s="7">
        <v>64.099000000000004</v>
      </c>
    </row>
    <row r="1210" spans="1:12">
      <c r="A1210" s="6">
        <v>17</v>
      </c>
      <c r="B1210" s="6">
        <v>26</v>
      </c>
      <c r="C1210" s="6">
        <v>4</v>
      </c>
      <c r="D1210" s="6" t="s">
        <v>7</v>
      </c>
      <c r="E1210" s="7">
        <v>-3.2010000000000001</v>
      </c>
      <c r="F1210" s="7">
        <v>-1.6950000000000001</v>
      </c>
      <c r="G1210" s="7">
        <v>8.3130000000000006</v>
      </c>
      <c r="H1210" s="7">
        <v>121.389</v>
      </c>
      <c r="I1210" s="7">
        <v>6.8869999999999996</v>
      </c>
      <c r="J1210" s="7">
        <v>5.16</v>
      </c>
      <c r="K1210" s="7">
        <v>1.6240000000000001</v>
      </c>
      <c r="L1210" s="7">
        <v>123.178</v>
      </c>
    </row>
    <row r="1211" spans="1:12">
      <c r="A1211" s="6">
        <v>17</v>
      </c>
      <c r="B1211" s="6">
        <v>26</v>
      </c>
      <c r="C1211" s="6">
        <v>4</v>
      </c>
      <c r="D1211" s="6" t="s">
        <v>8</v>
      </c>
      <c r="E1211" s="7">
        <v>3.3559999999999999</v>
      </c>
      <c r="F1211" s="7">
        <v>1.867</v>
      </c>
      <c r="G1211" s="7">
        <v>-9.0839999999999996</v>
      </c>
      <c r="H1211" s="7">
        <v>-131.70500000000001</v>
      </c>
      <c r="I1211" s="7">
        <v>-7.3109999999999999</v>
      </c>
      <c r="J1211" s="7">
        <v>-5.4770000000000003</v>
      </c>
      <c r="K1211" s="7">
        <v>-2.0299999999999998</v>
      </c>
      <c r="L1211" s="7">
        <v>-131.672</v>
      </c>
    </row>
    <row r="1212" spans="1:12">
      <c r="A1212" s="6">
        <v>17</v>
      </c>
      <c r="B1212" s="6">
        <v>26</v>
      </c>
      <c r="C1212" s="6">
        <v>4</v>
      </c>
      <c r="D1212" s="6" t="s">
        <v>9</v>
      </c>
      <c r="E1212" s="7">
        <v>-2.0489999999999999</v>
      </c>
      <c r="F1212" s="7">
        <v>-1.113</v>
      </c>
      <c r="G1212" s="7">
        <v>5.4210000000000003</v>
      </c>
      <c r="H1212" s="7">
        <v>78.798000000000002</v>
      </c>
      <c r="I1212" s="7">
        <v>4.4370000000000003</v>
      </c>
      <c r="J1212" s="7">
        <v>3.3239999999999998</v>
      </c>
      <c r="K1212" s="7">
        <v>1.1419999999999999</v>
      </c>
      <c r="L1212" s="7">
        <v>79.641000000000005</v>
      </c>
    </row>
    <row r="1213" spans="1:12">
      <c r="A1213" s="6">
        <v>17</v>
      </c>
      <c r="B1213" s="6">
        <v>26</v>
      </c>
      <c r="C1213" s="6">
        <v>4</v>
      </c>
      <c r="D1213" s="6" t="s">
        <v>10</v>
      </c>
      <c r="E1213" s="7">
        <v>-43.323999999999998</v>
      </c>
      <c r="F1213" s="7">
        <v>-20.719000000000001</v>
      </c>
      <c r="G1213" s="7">
        <v>12.269</v>
      </c>
      <c r="H1213" s="7">
        <v>186.196</v>
      </c>
      <c r="I1213" s="7">
        <v>9.2409999999999997</v>
      </c>
      <c r="J1213" s="7">
        <v>6.9219999999999997</v>
      </c>
      <c r="K1213" s="7">
        <v>3.464</v>
      </c>
      <c r="L1213" s="7">
        <v>180.893</v>
      </c>
    </row>
    <row r="1214" spans="1:12">
      <c r="A1214" s="6">
        <v>17</v>
      </c>
      <c r="B1214" s="6">
        <v>26</v>
      </c>
      <c r="C1214" s="6">
        <v>3</v>
      </c>
      <c r="D1214" s="6" t="s">
        <v>7</v>
      </c>
      <c r="E1214" s="7">
        <v>-3.7040000000000002</v>
      </c>
      <c r="F1214" s="7">
        <v>-2.0089999999999999</v>
      </c>
      <c r="G1214" s="7">
        <v>9.4740000000000002</v>
      </c>
      <c r="H1214" s="7">
        <v>145.31399999999999</v>
      </c>
      <c r="I1214" s="7">
        <v>7.968</v>
      </c>
      <c r="J1214" s="7">
        <v>5.9690000000000003</v>
      </c>
      <c r="K1214" s="7">
        <v>1.5980000000000001</v>
      </c>
      <c r="L1214" s="7">
        <v>147.61699999999999</v>
      </c>
    </row>
    <row r="1215" spans="1:12">
      <c r="A1215" s="6">
        <v>17</v>
      </c>
      <c r="B1215" s="6">
        <v>26</v>
      </c>
      <c r="C1215" s="6">
        <v>3</v>
      </c>
      <c r="D1215" s="6" t="s">
        <v>8</v>
      </c>
      <c r="E1215" s="7">
        <v>4.1260000000000003</v>
      </c>
      <c r="F1215" s="7">
        <v>2.3279999999999998</v>
      </c>
      <c r="G1215" s="7">
        <v>-9.5950000000000006</v>
      </c>
      <c r="H1215" s="7">
        <v>-147.09899999999999</v>
      </c>
      <c r="I1215" s="7">
        <v>-7.9690000000000003</v>
      </c>
      <c r="J1215" s="7">
        <v>-5.97</v>
      </c>
      <c r="K1215" s="7">
        <v>-1.9330000000000001</v>
      </c>
      <c r="L1215" s="7">
        <v>-150.292</v>
      </c>
    </row>
    <row r="1216" spans="1:12">
      <c r="A1216" s="6">
        <v>17</v>
      </c>
      <c r="B1216" s="6">
        <v>26</v>
      </c>
      <c r="C1216" s="6">
        <v>3</v>
      </c>
      <c r="D1216" s="6" t="s">
        <v>9</v>
      </c>
      <c r="E1216" s="7">
        <v>-2.4470000000000001</v>
      </c>
      <c r="F1216" s="7">
        <v>-1.355</v>
      </c>
      <c r="G1216" s="7">
        <v>5.9340000000000002</v>
      </c>
      <c r="H1216" s="7">
        <v>90.921000000000006</v>
      </c>
      <c r="I1216" s="7">
        <v>4.9800000000000004</v>
      </c>
      <c r="J1216" s="7">
        <v>3.7309999999999999</v>
      </c>
      <c r="K1216" s="7">
        <v>1.103</v>
      </c>
      <c r="L1216" s="7">
        <v>93.096999999999994</v>
      </c>
    </row>
    <row r="1217" spans="1:12">
      <c r="A1217" s="6">
        <v>17</v>
      </c>
      <c r="B1217" s="6">
        <v>26</v>
      </c>
      <c r="C1217" s="6">
        <v>3</v>
      </c>
      <c r="D1217" s="6" t="s">
        <v>10</v>
      </c>
      <c r="E1217" s="7">
        <v>-58.704000000000001</v>
      </c>
      <c r="F1217" s="7">
        <v>-28.23</v>
      </c>
      <c r="G1217" s="7">
        <v>23.038</v>
      </c>
      <c r="H1217" s="7">
        <v>345.12299999999999</v>
      </c>
      <c r="I1217" s="7">
        <v>18.555</v>
      </c>
      <c r="J1217" s="7">
        <v>13.9</v>
      </c>
      <c r="K1217" s="7">
        <v>5.68</v>
      </c>
      <c r="L1217" s="7">
        <v>351.08</v>
      </c>
    </row>
    <row r="1218" spans="1:12">
      <c r="A1218" s="6">
        <v>17</v>
      </c>
      <c r="B1218" s="6">
        <v>26</v>
      </c>
      <c r="C1218" s="6">
        <v>2</v>
      </c>
      <c r="D1218" s="6" t="s">
        <v>7</v>
      </c>
      <c r="E1218" s="7">
        <v>-3.4279999999999999</v>
      </c>
      <c r="F1218" s="7">
        <v>-1.7470000000000001</v>
      </c>
      <c r="G1218" s="7">
        <v>12.78</v>
      </c>
      <c r="H1218" s="7">
        <v>187.20599999999999</v>
      </c>
      <c r="I1218" s="7">
        <v>10.794</v>
      </c>
      <c r="J1218" s="7">
        <v>8.0860000000000003</v>
      </c>
      <c r="K1218" s="7">
        <v>2.028</v>
      </c>
      <c r="L1218" s="7">
        <v>188.91499999999999</v>
      </c>
    </row>
    <row r="1219" spans="1:12">
      <c r="A1219" s="6">
        <v>17</v>
      </c>
      <c r="B1219" s="6">
        <v>26</v>
      </c>
      <c r="C1219" s="6">
        <v>2</v>
      </c>
      <c r="D1219" s="6" t="s">
        <v>8</v>
      </c>
      <c r="E1219" s="7">
        <v>4.9329999999999998</v>
      </c>
      <c r="F1219" s="7">
        <v>2.6829999999999998</v>
      </c>
      <c r="G1219" s="7">
        <v>-12.781000000000001</v>
      </c>
      <c r="H1219" s="7">
        <v>-192.12200000000001</v>
      </c>
      <c r="I1219" s="7">
        <v>-10.776999999999999</v>
      </c>
      <c r="J1219" s="7">
        <v>-8.0739999999999998</v>
      </c>
      <c r="K1219" s="7">
        <v>-2.33</v>
      </c>
      <c r="L1219" s="7">
        <v>-197.285</v>
      </c>
    </row>
    <row r="1220" spans="1:12">
      <c r="A1220" s="6">
        <v>17</v>
      </c>
      <c r="B1220" s="6">
        <v>26</v>
      </c>
      <c r="C1220" s="6">
        <v>2</v>
      </c>
      <c r="D1220" s="6" t="s">
        <v>9</v>
      </c>
      <c r="E1220" s="7">
        <v>-2.613</v>
      </c>
      <c r="F1220" s="7">
        <v>-1.3839999999999999</v>
      </c>
      <c r="G1220" s="7">
        <v>7.9740000000000002</v>
      </c>
      <c r="H1220" s="7">
        <v>118.239</v>
      </c>
      <c r="I1220" s="7">
        <v>6.7409999999999997</v>
      </c>
      <c r="J1220" s="7">
        <v>5.05</v>
      </c>
      <c r="K1220" s="7">
        <v>1.3620000000000001</v>
      </c>
      <c r="L1220" s="7">
        <v>120.687</v>
      </c>
    </row>
    <row r="1221" spans="1:12">
      <c r="A1221" s="6">
        <v>17</v>
      </c>
      <c r="B1221" s="6">
        <v>26</v>
      </c>
      <c r="C1221" s="6">
        <v>2</v>
      </c>
      <c r="D1221" s="6" t="s">
        <v>10</v>
      </c>
      <c r="E1221" s="7">
        <v>-74.307000000000002</v>
      </c>
      <c r="F1221" s="7">
        <v>-35.823</v>
      </c>
      <c r="G1221" s="7">
        <v>36.212000000000003</v>
      </c>
      <c r="H1221" s="7">
        <v>539.54899999999998</v>
      </c>
      <c r="I1221" s="7">
        <v>30.048999999999999</v>
      </c>
      <c r="J1221" s="7">
        <v>22.51</v>
      </c>
      <c r="K1221" s="7">
        <v>8.1069999999999993</v>
      </c>
      <c r="L1221" s="7">
        <v>558.63900000000001</v>
      </c>
    </row>
    <row r="1222" spans="1:12">
      <c r="A1222" s="6">
        <v>17</v>
      </c>
      <c r="B1222" s="6">
        <v>26</v>
      </c>
      <c r="C1222" s="6">
        <v>1</v>
      </c>
      <c r="D1222" s="6" t="s">
        <v>7</v>
      </c>
      <c r="E1222" s="7">
        <v>-1.732</v>
      </c>
      <c r="F1222" s="7">
        <v>-0.76800000000000002</v>
      </c>
      <c r="G1222" s="7">
        <v>14.532</v>
      </c>
      <c r="H1222" s="7">
        <v>204.62200000000001</v>
      </c>
      <c r="I1222" s="7">
        <v>12.382</v>
      </c>
      <c r="J1222" s="7">
        <v>9.2750000000000004</v>
      </c>
      <c r="K1222" s="7">
        <v>2.2490000000000001</v>
      </c>
      <c r="L1222" s="7">
        <v>207.04300000000001</v>
      </c>
    </row>
    <row r="1223" spans="1:12">
      <c r="A1223" s="6">
        <v>17</v>
      </c>
      <c r="B1223" s="6">
        <v>26</v>
      </c>
      <c r="C1223" s="6">
        <v>1</v>
      </c>
      <c r="D1223" s="6" t="s">
        <v>8</v>
      </c>
      <c r="E1223" s="7">
        <v>2.3519999999999999</v>
      </c>
      <c r="F1223" s="7">
        <v>1.355</v>
      </c>
      <c r="G1223" s="7">
        <v>-30.033000000000001</v>
      </c>
      <c r="H1223" s="7">
        <v>-429.77699999999999</v>
      </c>
      <c r="I1223" s="7">
        <v>-25.605</v>
      </c>
      <c r="J1223" s="7">
        <v>-19.181000000000001</v>
      </c>
      <c r="K1223" s="7">
        <v>-5.0449999999999999</v>
      </c>
      <c r="L1223" s="7">
        <v>-440.678</v>
      </c>
    </row>
    <row r="1224" spans="1:12">
      <c r="A1224" s="6">
        <v>17</v>
      </c>
      <c r="B1224" s="6">
        <v>26</v>
      </c>
      <c r="C1224" s="6">
        <v>1</v>
      </c>
      <c r="D1224" s="6" t="s">
        <v>9</v>
      </c>
      <c r="E1224" s="7">
        <v>-1.075</v>
      </c>
      <c r="F1224" s="7">
        <v>-0.55800000000000005</v>
      </c>
      <c r="G1224" s="7">
        <v>11.723000000000001</v>
      </c>
      <c r="H1224" s="7">
        <v>166.84800000000001</v>
      </c>
      <c r="I1224" s="7">
        <v>9.9960000000000004</v>
      </c>
      <c r="J1224" s="7">
        <v>7.4889999999999999</v>
      </c>
      <c r="K1224" s="7">
        <v>1.919</v>
      </c>
      <c r="L1224" s="7">
        <v>170.453</v>
      </c>
    </row>
    <row r="1225" spans="1:12">
      <c r="A1225" s="6">
        <v>17</v>
      </c>
      <c r="B1225" s="6">
        <v>26</v>
      </c>
      <c r="C1225" s="6">
        <v>1</v>
      </c>
      <c r="D1225" s="6" t="s">
        <v>10</v>
      </c>
      <c r="E1225" s="7">
        <v>-89.56</v>
      </c>
      <c r="F1225" s="7">
        <v>-43.122999999999998</v>
      </c>
      <c r="G1225" s="7">
        <v>51.747999999999998</v>
      </c>
      <c r="H1225" s="7">
        <v>763.39499999999998</v>
      </c>
      <c r="I1225" s="7">
        <v>43.552999999999997</v>
      </c>
      <c r="J1225" s="7">
        <v>32.625999999999998</v>
      </c>
      <c r="K1225" s="7">
        <v>10.78</v>
      </c>
      <c r="L1225" s="7">
        <v>794.60299999999995</v>
      </c>
    </row>
    <row r="1226" spans="1:12">
      <c r="A1226" s="6">
        <v>17</v>
      </c>
      <c r="B1226" s="6">
        <v>29</v>
      </c>
      <c r="C1226" s="6">
        <v>6</v>
      </c>
      <c r="D1226" s="6" t="s">
        <v>7</v>
      </c>
      <c r="E1226" s="7">
        <v>0.85199999999999998</v>
      </c>
      <c r="F1226" s="7">
        <v>0.157</v>
      </c>
      <c r="G1226" s="7">
        <v>0.92700000000000005</v>
      </c>
      <c r="H1226" s="7">
        <v>15.746</v>
      </c>
      <c r="I1226" s="7">
        <v>0.28299999999999997</v>
      </c>
      <c r="J1226" s="7">
        <v>0.21199999999999999</v>
      </c>
      <c r="K1226" s="7">
        <v>0.38600000000000001</v>
      </c>
      <c r="L1226" s="7">
        <v>9.6649999999999991</v>
      </c>
    </row>
    <row r="1227" spans="1:12">
      <c r="A1227" s="6">
        <v>17</v>
      </c>
      <c r="B1227" s="6">
        <v>29</v>
      </c>
      <c r="C1227" s="6">
        <v>6</v>
      </c>
      <c r="D1227" s="6" t="s">
        <v>8</v>
      </c>
      <c r="E1227" s="7">
        <v>-0.74299999999999999</v>
      </c>
      <c r="F1227" s="7">
        <v>-0.13</v>
      </c>
      <c r="G1227" s="7">
        <v>-0.88700000000000001</v>
      </c>
      <c r="H1227" s="7">
        <v>-15.086</v>
      </c>
      <c r="I1227" s="7">
        <v>-0.245</v>
      </c>
      <c r="J1227" s="7">
        <v>-0.184</v>
      </c>
      <c r="K1227" s="7">
        <v>-0.36899999999999999</v>
      </c>
      <c r="L1227" s="7">
        <v>-8.8849999999999998</v>
      </c>
    </row>
    <row r="1228" spans="1:12">
      <c r="A1228" s="6">
        <v>17</v>
      </c>
      <c r="B1228" s="6">
        <v>29</v>
      </c>
      <c r="C1228" s="6">
        <v>6</v>
      </c>
      <c r="D1228" s="6" t="s">
        <v>9</v>
      </c>
      <c r="E1228" s="7">
        <v>0.498</v>
      </c>
      <c r="F1228" s="7">
        <v>0.09</v>
      </c>
      <c r="G1228" s="7">
        <v>0.56699999999999995</v>
      </c>
      <c r="H1228" s="7">
        <v>9.6340000000000003</v>
      </c>
      <c r="I1228" s="7">
        <v>0.16500000000000001</v>
      </c>
      <c r="J1228" s="7">
        <v>0.124</v>
      </c>
      <c r="K1228" s="7">
        <v>0.23599999999999999</v>
      </c>
      <c r="L1228" s="7">
        <v>5.7969999999999997</v>
      </c>
    </row>
    <row r="1229" spans="1:12">
      <c r="A1229" s="6">
        <v>17</v>
      </c>
      <c r="B1229" s="6">
        <v>29</v>
      </c>
      <c r="C1229" s="6">
        <v>6</v>
      </c>
      <c r="D1229" s="6" t="s">
        <v>10</v>
      </c>
      <c r="E1229" s="7">
        <v>-9.8209999999999997</v>
      </c>
      <c r="F1229" s="7">
        <v>-3.988</v>
      </c>
      <c r="G1229" s="7">
        <v>-1.05</v>
      </c>
      <c r="H1229" s="7">
        <v>-17.920999999999999</v>
      </c>
      <c r="I1229" s="7">
        <v>-0.19400000000000001</v>
      </c>
      <c r="J1229" s="7">
        <v>-0.14499999999999999</v>
      </c>
      <c r="K1229" s="7">
        <v>-0.44500000000000001</v>
      </c>
      <c r="L1229" s="7">
        <v>-9.3350000000000009</v>
      </c>
    </row>
    <row r="1230" spans="1:12">
      <c r="A1230" s="6">
        <v>17</v>
      </c>
      <c r="B1230" s="6">
        <v>29</v>
      </c>
      <c r="C1230" s="6">
        <v>5</v>
      </c>
      <c r="D1230" s="6" t="s">
        <v>7</v>
      </c>
      <c r="E1230" s="7">
        <v>0.75</v>
      </c>
      <c r="F1230" s="7">
        <v>0.19700000000000001</v>
      </c>
      <c r="G1230" s="7">
        <v>3.0110000000000001</v>
      </c>
      <c r="H1230" s="7">
        <v>44.578000000000003</v>
      </c>
      <c r="I1230" s="7">
        <v>2.3330000000000002</v>
      </c>
      <c r="J1230" s="7">
        <v>1.748</v>
      </c>
      <c r="K1230" s="7">
        <v>0.76400000000000001</v>
      </c>
      <c r="L1230" s="7">
        <v>43.618000000000002</v>
      </c>
    </row>
    <row r="1231" spans="1:12">
      <c r="A1231" s="6">
        <v>17</v>
      </c>
      <c r="B1231" s="6">
        <v>29</v>
      </c>
      <c r="C1231" s="6">
        <v>5</v>
      </c>
      <c r="D1231" s="6" t="s">
        <v>8</v>
      </c>
      <c r="E1231" s="7">
        <v>-0.73299999999999998</v>
      </c>
      <c r="F1231" s="7">
        <v>-0.17899999999999999</v>
      </c>
      <c r="G1231" s="7">
        <v>-3.0169999999999999</v>
      </c>
      <c r="H1231" s="7">
        <v>-44.767000000000003</v>
      </c>
      <c r="I1231" s="7">
        <v>-2.3220000000000001</v>
      </c>
      <c r="J1231" s="7">
        <v>-1.74</v>
      </c>
      <c r="K1231" s="7">
        <v>-0.77600000000000002</v>
      </c>
      <c r="L1231" s="7">
        <v>-43.601999999999997</v>
      </c>
    </row>
    <row r="1232" spans="1:12">
      <c r="A1232" s="6">
        <v>17</v>
      </c>
      <c r="B1232" s="6">
        <v>29</v>
      </c>
      <c r="C1232" s="6">
        <v>5</v>
      </c>
      <c r="D1232" s="6" t="s">
        <v>9</v>
      </c>
      <c r="E1232" s="7">
        <v>0.46300000000000002</v>
      </c>
      <c r="F1232" s="7">
        <v>0.11799999999999999</v>
      </c>
      <c r="G1232" s="7">
        <v>1.8839999999999999</v>
      </c>
      <c r="H1232" s="7">
        <v>27.919</v>
      </c>
      <c r="I1232" s="7">
        <v>1.4550000000000001</v>
      </c>
      <c r="J1232" s="7">
        <v>1.0900000000000001</v>
      </c>
      <c r="K1232" s="7">
        <v>0.48099999999999998</v>
      </c>
      <c r="L1232" s="7">
        <v>27.256</v>
      </c>
    </row>
    <row r="1233" spans="1:12">
      <c r="A1233" s="6">
        <v>17</v>
      </c>
      <c r="B1233" s="6">
        <v>29</v>
      </c>
      <c r="C1233" s="6">
        <v>5</v>
      </c>
      <c r="D1233" s="6" t="s">
        <v>10</v>
      </c>
      <c r="E1233" s="7">
        <v>-20.565000000000001</v>
      </c>
      <c r="F1233" s="7">
        <v>-8.6020000000000003</v>
      </c>
      <c r="G1233" s="7">
        <v>-4.6920000000000002</v>
      </c>
      <c r="H1233" s="7">
        <v>-75.227999999999994</v>
      </c>
      <c r="I1233" s="7">
        <v>-2.871</v>
      </c>
      <c r="J1233" s="7">
        <v>-2.1509999999999998</v>
      </c>
      <c r="K1233" s="7">
        <v>-1.6419999999999999</v>
      </c>
      <c r="L1233" s="7">
        <v>-64.099000000000004</v>
      </c>
    </row>
    <row r="1234" spans="1:12">
      <c r="A1234" s="6">
        <v>17</v>
      </c>
      <c r="B1234" s="6">
        <v>29</v>
      </c>
      <c r="C1234" s="6">
        <v>4</v>
      </c>
      <c r="D1234" s="6" t="s">
        <v>7</v>
      </c>
      <c r="E1234" s="7">
        <v>0.69499999999999995</v>
      </c>
      <c r="F1234" s="7">
        <v>0.182</v>
      </c>
      <c r="G1234" s="7">
        <v>4.351</v>
      </c>
      <c r="H1234" s="7">
        <v>63.762999999999998</v>
      </c>
      <c r="I1234" s="7">
        <v>3.5859999999999999</v>
      </c>
      <c r="J1234" s="7">
        <v>2.6859999999999999</v>
      </c>
      <c r="K1234" s="7">
        <v>0.91700000000000004</v>
      </c>
      <c r="L1234" s="7">
        <v>64.975999999999999</v>
      </c>
    </row>
    <row r="1235" spans="1:12">
      <c r="A1235" s="6">
        <v>17</v>
      </c>
      <c r="B1235" s="6">
        <v>29</v>
      </c>
      <c r="C1235" s="6">
        <v>4</v>
      </c>
      <c r="D1235" s="6" t="s">
        <v>8</v>
      </c>
      <c r="E1235" s="7">
        <v>-0.502</v>
      </c>
      <c r="F1235" s="7">
        <v>-7.5999999999999998E-2</v>
      </c>
      <c r="G1235" s="7">
        <v>-4.5910000000000002</v>
      </c>
      <c r="H1235" s="7">
        <v>-67.388000000000005</v>
      </c>
      <c r="I1235" s="7">
        <v>-3.7759999999999998</v>
      </c>
      <c r="J1235" s="7">
        <v>-2.8279999999999998</v>
      </c>
      <c r="K1235" s="7">
        <v>-0.98199999999999998</v>
      </c>
      <c r="L1235" s="7">
        <v>-68.655000000000001</v>
      </c>
    </row>
    <row r="1236" spans="1:12">
      <c r="A1236" s="6">
        <v>17</v>
      </c>
      <c r="B1236" s="6">
        <v>29</v>
      </c>
      <c r="C1236" s="6">
        <v>4</v>
      </c>
      <c r="D1236" s="6" t="s">
        <v>9</v>
      </c>
      <c r="E1236" s="7">
        <v>0.374</v>
      </c>
      <c r="F1236" s="7">
        <v>8.1000000000000003E-2</v>
      </c>
      <c r="G1236" s="7">
        <v>2.794</v>
      </c>
      <c r="H1236" s="7">
        <v>40.984000000000002</v>
      </c>
      <c r="I1236" s="7">
        <v>2.2999999999999998</v>
      </c>
      <c r="J1236" s="7">
        <v>1.7230000000000001</v>
      </c>
      <c r="K1236" s="7">
        <v>0.59399999999999997</v>
      </c>
      <c r="L1236" s="7">
        <v>41.76</v>
      </c>
    </row>
    <row r="1237" spans="1:12">
      <c r="A1237" s="6">
        <v>17</v>
      </c>
      <c r="B1237" s="6">
        <v>29</v>
      </c>
      <c r="C1237" s="6">
        <v>4</v>
      </c>
      <c r="D1237" s="6" t="s">
        <v>10</v>
      </c>
      <c r="E1237" s="7">
        <v>-31.425999999999998</v>
      </c>
      <c r="F1237" s="7">
        <v>-13.331</v>
      </c>
      <c r="G1237" s="7">
        <v>-12.269</v>
      </c>
      <c r="H1237" s="7">
        <v>-186.196</v>
      </c>
      <c r="I1237" s="7">
        <v>-9.2409999999999997</v>
      </c>
      <c r="J1237" s="7">
        <v>-6.9219999999999997</v>
      </c>
      <c r="K1237" s="7">
        <v>-3.464</v>
      </c>
      <c r="L1237" s="7">
        <v>-180.893</v>
      </c>
    </row>
    <row r="1238" spans="1:12">
      <c r="A1238" s="6">
        <v>17</v>
      </c>
      <c r="B1238" s="6">
        <v>29</v>
      </c>
      <c r="C1238" s="6">
        <v>3</v>
      </c>
      <c r="D1238" s="6" t="s">
        <v>7</v>
      </c>
      <c r="E1238" s="7">
        <v>0.51300000000000001</v>
      </c>
      <c r="F1238" s="7">
        <v>8.5000000000000006E-2</v>
      </c>
      <c r="G1238" s="7">
        <v>5.0229999999999997</v>
      </c>
      <c r="H1238" s="7">
        <v>75.427999999999997</v>
      </c>
      <c r="I1238" s="7">
        <v>4.2320000000000002</v>
      </c>
      <c r="J1238" s="7">
        <v>3.17</v>
      </c>
      <c r="K1238" s="7">
        <v>0.93</v>
      </c>
      <c r="L1238" s="7">
        <v>77.524000000000001</v>
      </c>
    </row>
    <row r="1239" spans="1:12">
      <c r="A1239" s="6">
        <v>17</v>
      </c>
      <c r="B1239" s="6">
        <v>29</v>
      </c>
      <c r="C1239" s="6">
        <v>3</v>
      </c>
      <c r="D1239" s="6" t="s">
        <v>8</v>
      </c>
      <c r="E1239" s="7">
        <v>-0.39600000000000002</v>
      </c>
      <c r="F1239" s="7">
        <v>-1.4999999999999999E-2</v>
      </c>
      <c r="G1239" s="7">
        <v>-5.2670000000000003</v>
      </c>
      <c r="H1239" s="7">
        <v>-79.09</v>
      </c>
      <c r="I1239" s="7">
        <v>-4.4349999999999996</v>
      </c>
      <c r="J1239" s="7">
        <v>-3.3220000000000001</v>
      </c>
      <c r="K1239" s="7">
        <v>-0.995</v>
      </c>
      <c r="L1239" s="7">
        <v>-81.421000000000006</v>
      </c>
    </row>
    <row r="1240" spans="1:12">
      <c r="A1240" s="6">
        <v>17</v>
      </c>
      <c r="B1240" s="6">
        <v>29</v>
      </c>
      <c r="C1240" s="6">
        <v>3</v>
      </c>
      <c r="D1240" s="6" t="s">
        <v>9</v>
      </c>
      <c r="E1240" s="7">
        <v>0.28399999999999997</v>
      </c>
      <c r="F1240" s="7">
        <v>3.1E-2</v>
      </c>
      <c r="G1240" s="7">
        <v>3.2160000000000002</v>
      </c>
      <c r="H1240" s="7">
        <v>48.284999999999997</v>
      </c>
      <c r="I1240" s="7">
        <v>2.7080000000000002</v>
      </c>
      <c r="J1240" s="7">
        <v>2.0289999999999999</v>
      </c>
      <c r="K1240" s="7">
        <v>0.60199999999999998</v>
      </c>
      <c r="L1240" s="7">
        <v>49.67</v>
      </c>
    </row>
    <row r="1241" spans="1:12">
      <c r="A1241" s="6">
        <v>17</v>
      </c>
      <c r="B1241" s="6">
        <v>29</v>
      </c>
      <c r="C1241" s="6">
        <v>3</v>
      </c>
      <c r="D1241" s="6" t="s">
        <v>10</v>
      </c>
      <c r="E1241" s="7">
        <v>-41.970999999999997</v>
      </c>
      <c r="F1241" s="7">
        <v>-17.87</v>
      </c>
      <c r="G1241" s="7">
        <v>-23.038</v>
      </c>
      <c r="H1241" s="7">
        <v>-345.12299999999999</v>
      </c>
      <c r="I1241" s="7">
        <v>-18.555</v>
      </c>
      <c r="J1241" s="7">
        <v>-13.9</v>
      </c>
      <c r="K1241" s="7">
        <v>-5.68</v>
      </c>
      <c r="L1241" s="7">
        <v>-351.08</v>
      </c>
    </row>
    <row r="1242" spans="1:12">
      <c r="A1242" s="6">
        <v>17</v>
      </c>
      <c r="B1242" s="6">
        <v>29</v>
      </c>
      <c r="C1242" s="6">
        <v>2</v>
      </c>
      <c r="D1242" s="6" t="s">
        <v>7</v>
      </c>
      <c r="E1242" s="7">
        <v>0.55700000000000005</v>
      </c>
      <c r="F1242" s="7">
        <v>0.14000000000000001</v>
      </c>
      <c r="G1242" s="7">
        <v>6.5309999999999997</v>
      </c>
      <c r="H1242" s="7">
        <v>96.055999999999997</v>
      </c>
      <c r="I1242" s="7">
        <v>5.5369999999999999</v>
      </c>
      <c r="J1242" s="7">
        <v>4.1479999999999997</v>
      </c>
      <c r="K1242" s="7">
        <v>1.1100000000000001</v>
      </c>
      <c r="L1242" s="7">
        <v>98.27</v>
      </c>
    </row>
    <row r="1243" spans="1:12">
      <c r="A1243" s="6">
        <v>17</v>
      </c>
      <c r="B1243" s="6">
        <v>29</v>
      </c>
      <c r="C1243" s="6">
        <v>2</v>
      </c>
      <c r="D1243" s="6" t="s">
        <v>8</v>
      </c>
      <c r="E1243" s="7">
        <v>-0.46500000000000002</v>
      </c>
      <c r="F1243" s="7">
        <v>-7.6999999999999999E-2</v>
      </c>
      <c r="G1243" s="7">
        <v>-7.117</v>
      </c>
      <c r="H1243" s="7">
        <v>-104.61</v>
      </c>
      <c r="I1243" s="7">
        <v>-6.0369999999999999</v>
      </c>
      <c r="J1243" s="7">
        <v>-4.5229999999999997</v>
      </c>
      <c r="K1243" s="7">
        <v>-1.2350000000000001</v>
      </c>
      <c r="L1243" s="7">
        <v>-107.34399999999999</v>
      </c>
    </row>
    <row r="1244" spans="1:12">
      <c r="A1244" s="6">
        <v>17</v>
      </c>
      <c r="B1244" s="6">
        <v>29</v>
      </c>
      <c r="C1244" s="6">
        <v>2</v>
      </c>
      <c r="D1244" s="6" t="s">
        <v>9</v>
      </c>
      <c r="E1244" s="7">
        <v>0.31900000000000001</v>
      </c>
      <c r="F1244" s="7">
        <v>6.8000000000000005E-2</v>
      </c>
      <c r="G1244" s="7">
        <v>4.2649999999999997</v>
      </c>
      <c r="H1244" s="7">
        <v>62.706000000000003</v>
      </c>
      <c r="I1244" s="7">
        <v>3.617</v>
      </c>
      <c r="J1244" s="7">
        <v>2.71</v>
      </c>
      <c r="K1244" s="7">
        <v>0.73299999999999998</v>
      </c>
      <c r="L1244" s="7">
        <v>64.254999999999995</v>
      </c>
    </row>
    <row r="1245" spans="1:12">
      <c r="A1245" s="6">
        <v>17</v>
      </c>
      <c r="B1245" s="6">
        <v>29</v>
      </c>
      <c r="C1245" s="6">
        <v>2</v>
      </c>
      <c r="D1245" s="6" t="s">
        <v>10</v>
      </c>
      <c r="E1245" s="7">
        <v>-52.292999999999999</v>
      </c>
      <c r="F1245" s="7">
        <v>-22.327000000000002</v>
      </c>
      <c r="G1245" s="7">
        <v>-36.212000000000003</v>
      </c>
      <c r="H1245" s="7">
        <v>-539.54899999999998</v>
      </c>
      <c r="I1245" s="7">
        <v>-30.048999999999999</v>
      </c>
      <c r="J1245" s="7">
        <v>-22.51</v>
      </c>
      <c r="K1245" s="7">
        <v>-8.1069999999999993</v>
      </c>
      <c r="L1245" s="7">
        <v>-558.63900000000001</v>
      </c>
    </row>
    <row r="1246" spans="1:12">
      <c r="A1246" s="6">
        <v>17</v>
      </c>
      <c r="B1246" s="6">
        <v>29</v>
      </c>
      <c r="C1246" s="6">
        <v>1</v>
      </c>
      <c r="D1246" s="6" t="s">
        <v>7</v>
      </c>
      <c r="E1246" s="7">
        <v>0.47399999999999998</v>
      </c>
      <c r="F1246" s="7">
        <v>0.186</v>
      </c>
      <c r="G1246" s="7">
        <v>5.3579999999999997</v>
      </c>
      <c r="H1246" s="7">
        <v>76.733999999999995</v>
      </c>
      <c r="I1246" s="7">
        <v>4.5620000000000003</v>
      </c>
      <c r="J1246" s="7">
        <v>3.4169999999999998</v>
      </c>
      <c r="K1246" s="7">
        <v>0.871</v>
      </c>
      <c r="L1246" s="7">
        <v>78.236999999999995</v>
      </c>
    </row>
    <row r="1247" spans="1:12">
      <c r="A1247" s="6">
        <v>17</v>
      </c>
      <c r="B1247" s="6">
        <v>29</v>
      </c>
      <c r="C1247" s="6">
        <v>1</v>
      </c>
      <c r="D1247" s="6" t="s">
        <v>8</v>
      </c>
      <c r="E1247" s="7">
        <v>-2.8000000000000001E-2</v>
      </c>
      <c r="F1247" s="7">
        <v>4.3999999999999997E-2</v>
      </c>
      <c r="G1247" s="7">
        <v>-5.8819999999999997</v>
      </c>
      <c r="H1247" s="7">
        <v>-84.444999999999993</v>
      </c>
      <c r="I1247" s="7">
        <v>-5.0110000000000001</v>
      </c>
      <c r="J1247" s="7">
        <v>-3.754</v>
      </c>
      <c r="K1247" s="7">
        <v>-0.98699999999999999</v>
      </c>
      <c r="L1247" s="7">
        <v>-86.531000000000006</v>
      </c>
    </row>
    <row r="1248" spans="1:12">
      <c r="A1248" s="6">
        <v>17</v>
      </c>
      <c r="B1248" s="6">
        <v>29</v>
      </c>
      <c r="C1248" s="6">
        <v>1</v>
      </c>
      <c r="D1248" s="6" t="s">
        <v>9</v>
      </c>
      <c r="E1248" s="7">
        <v>0.13200000000000001</v>
      </c>
      <c r="F1248" s="7">
        <v>3.6999999999999998E-2</v>
      </c>
      <c r="G1248" s="7">
        <v>2.9580000000000002</v>
      </c>
      <c r="H1248" s="7">
        <v>42.411999999999999</v>
      </c>
      <c r="I1248" s="7">
        <v>2.5190000000000001</v>
      </c>
      <c r="J1248" s="7">
        <v>1.887</v>
      </c>
      <c r="K1248" s="7">
        <v>0.48899999999999999</v>
      </c>
      <c r="L1248" s="7">
        <v>43.36</v>
      </c>
    </row>
    <row r="1249" spans="1:12">
      <c r="A1249" s="6">
        <v>17</v>
      </c>
      <c r="B1249" s="6">
        <v>29</v>
      </c>
      <c r="C1249" s="6">
        <v>1</v>
      </c>
      <c r="D1249" s="6" t="s">
        <v>10</v>
      </c>
      <c r="E1249" s="7">
        <v>-62.965000000000003</v>
      </c>
      <c r="F1249" s="7">
        <v>-27.077000000000002</v>
      </c>
      <c r="G1249" s="7">
        <v>-51.747999999999998</v>
      </c>
      <c r="H1249" s="7">
        <v>-763.39499999999998</v>
      </c>
      <c r="I1249" s="7">
        <v>-43.552999999999997</v>
      </c>
      <c r="J1249" s="7">
        <v>-32.625999999999998</v>
      </c>
      <c r="K1249" s="7">
        <v>-10.78</v>
      </c>
      <c r="L1249" s="7">
        <v>-794.60299999999995</v>
      </c>
    </row>
    <row r="1250" spans="1:12">
      <c r="A1250" s="6">
        <v>18</v>
      </c>
      <c r="B1250" s="6">
        <v>11</v>
      </c>
      <c r="C1250" s="6">
        <v>6</v>
      </c>
      <c r="D1250" s="6" t="s">
        <v>7</v>
      </c>
      <c r="E1250" s="7">
        <v>-11.08</v>
      </c>
      <c r="F1250" s="7">
        <v>-6.7709999999999999</v>
      </c>
      <c r="G1250" s="7">
        <v>1.653</v>
      </c>
      <c r="H1250" s="7">
        <v>18.632999999999999</v>
      </c>
      <c r="I1250" s="7">
        <v>1.2749999999999999</v>
      </c>
      <c r="J1250" s="7">
        <v>0.95499999999999996</v>
      </c>
      <c r="K1250" s="7">
        <v>0.49399999999999999</v>
      </c>
      <c r="L1250" s="7">
        <v>18.753</v>
      </c>
    </row>
    <row r="1251" spans="1:12">
      <c r="A1251" s="6">
        <v>18</v>
      </c>
      <c r="B1251" s="6">
        <v>11</v>
      </c>
      <c r="C1251" s="6">
        <v>6</v>
      </c>
      <c r="D1251" s="6" t="s">
        <v>8</v>
      </c>
      <c r="E1251" s="7">
        <v>9.0039999999999996</v>
      </c>
      <c r="F1251" s="7">
        <v>5.5720000000000001</v>
      </c>
      <c r="G1251" s="7">
        <v>-0.70399999999999996</v>
      </c>
      <c r="H1251" s="7">
        <v>-8.5990000000000002</v>
      </c>
      <c r="I1251" s="7">
        <v>-0.47599999999999998</v>
      </c>
      <c r="J1251" s="7">
        <v>-0.35699999999999998</v>
      </c>
      <c r="K1251" s="7">
        <v>-0.28199999999999997</v>
      </c>
      <c r="L1251" s="7">
        <v>-8.3360000000000003</v>
      </c>
    </row>
    <row r="1252" spans="1:12">
      <c r="A1252" s="6">
        <v>18</v>
      </c>
      <c r="B1252" s="6">
        <v>11</v>
      </c>
      <c r="C1252" s="6">
        <v>6</v>
      </c>
      <c r="D1252" s="6" t="s">
        <v>9</v>
      </c>
      <c r="E1252" s="7">
        <v>-6.2759999999999998</v>
      </c>
      <c r="F1252" s="7">
        <v>-3.8570000000000002</v>
      </c>
      <c r="G1252" s="7">
        <v>0.73299999999999998</v>
      </c>
      <c r="H1252" s="7">
        <v>8.4809999999999999</v>
      </c>
      <c r="I1252" s="7">
        <v>0.54700000000000004</v>
      </c>
      <c r="J1252" s="7">
        <v>0.41</v>
      </c>
      <c r="K1252" s="7">
        <v>0.24199999999999999</v>
      </c>
      <c r="L1252" s="7">
        <v>8.4659999999999993</v>
      </c>
    </row>
    <row r="1253" spans="1:12">
      <c r="A1253" s="6">
        <v>18</v>
      </c>
      <c r="B1253" s="6">
        <v>11</v>
      </c>
      <c r="C1253" s="6">
        <v>6</v>
      </c>
      <c r="D1253" s="6" t="s">
        <v>10</v>
      </c>
      <c r="E1253" s="7">
        <v>-19.062999999999999</v>
      </c>
      <c r="F1253" s="7">
        <v>-11.532</v>
      </c>
      <c r="G1253" s="7">
        <v>0.82499999999999996</v>
      </c>
      <c r="H1253" s="7">
        <v>9.2889999999999997</v>
      </c>
      <c r="I1253" s="7">
        <v>0.63600000000000001</v>
      </c>
      <c r="J1253" s="7">
        <v>0.47599999999999998</v>
      </c>
      <c r="K1253" s="7">
        <v>0.246</v>
      </c>
      <c r="L1253" s="7">
        <v>9.3480000000000008</v>
      </c>
    </row>
    <row r="1254" spans="1:12">
      <c r="A1254" s="6">
        <v>18</v>
      </c>
      <c r="B1254" s="6">
        <v>11</v>
      </c>
      <c r="C1254" s="6">
        <v>5</v>
      </c>
      <c r="D1254" s="6" t="s">
        <v>7</v>
      </c>
      <c r="E1254" s="7">
        <v>-7.242</v>
      </c>
      <c r="F1254" s="7">
        <v>-4.5190000000000001</v>
      </c>
      <c r="G1254" s="7">
        <v>2.387</v>
      </c>
      <c r="H1254" s="7">
        <v>25.228999999999999</v>
      </c>
      <c r="I1254" s="7">
        <v>1.948</v>
      </c>
      <c r="J1254" s="7">
        <v>1.46</v>
      </c>
      <c r="K1254" s="7">
        <v>0.52700000000000002</v>
      </c>
      <c r="L1254" s="7">
        <v>25.568999999999999</v>
      </c>
    </row>
    <row r="1255" spans="1:12">
      <c r="A1255" s="6">
        <v>18</v>
      </c>
      <c r="B1255" s="6">
        <v>11</v>
      </c>
      <c r="C1255" s="6">
        <v>5</v>
      </c>
      <c r="D1255" s="6" t="s">
        <v>8</v>
      </c>
      <c r="E1255" s="7">
        <v>7.6879999999999997</v>
      </c>
      <c r="F1255" s="7">
        <v>4.79</v>
      </c>
      <c r="G1255" s="7">
        <v>-1.657</v>
      </c>
      <c r="H1255" s="7">
        <v>-18.018000000000001</v>
      </c>
      <c r="I1255" s="7">
        <v>-1.28</v>
      </c>
      <c r="J1255" s="7">
        <v>-0.95899999999999996</v>
      </c>
      <c r="K1255" s="7">
        <v>-0.437</v>
      </c>
      <c r="L1255" s="7">
        <v>-17.687999999999999</v>
      </c>
    </row>
    <row r="1256" spans="1:12">
      <c r="A1256" s="6">
        <v>18</v>
      </c>
      <c r="B1256" s="6">
        <v>11</v>
      </c>
      <c r="C1256" s="6">
        <v>5</v>
      </c>
      <c r="D1256" s="6" t="s">
        <v>9</v>
      </c>
      <c r="E1256" s="7">
        <v>-4.6660000000000004</v>
      </c>
      <c r="F1256" s="7">
        <v>-2.9089999999999998</v>
      </c>
      <c r="G1256" s="7">
        <v>1.26</v>
      </c>
      <c r="H1256" s="7">
        <v>13.464</v>
      </c>
      <c r="I1256" s="7">
        <v>1.0089999999999999</v>
      </c>
      <c r="J1256" s="7">
        <v>0.75600000000000001</v>
      </c>
      <c r="K1256" s="7">
        <v>0.30099999999999999</v>
      </c>
      <c r="L1256" s="7">
        <v>13.518000000000001</v>
      </c>
    </row>
    <row r="1257" spans="1:12">
      <c r="A1257" s="6">
        <v>18</v>
      </c>
      <c r="B1257" s="6">
        <v>11</v>
      </c>
      <c r="C1257" s="6">
        <v>5</v>
      </c>
      <c r="D1257" s="6" t="s">
        <v>10</v>
      </c>
      <c r="E1257" s="7">
        <v>-43.771999999999998</v>
      </c>
      <c r="F1257" s="7">
        <v>-26.86</v>
      </c>
      <c r="G1257" s="7">
        <v>2.3959999999999999</v>
      </c>
      <c r="H1257" s="7">
        <v>26.516999999999999</v>
      </c>
      <c r="I1257" s="7">
        <v>1.883</v>
      </c>
      <c r="J1257" s="7">
        <v>1.411</v>
      </c>
      <c r="K1257" s="7">
        <v>0.66200000000000003</v>
      </c>
      <c r="L1257" s="7">
        <v>26.797999999999998</v>
      </c>
    </row>
    <row r="1258" spans="1:12">
      <c r="A1258" s="6">
        <v>18</v>
      </c>
      <c r="B1258" s="6">
        <v>11</v>
      </c>
      <c r="C1258" s="6">
        <v>4</v>
      </c>
      <c r="D1258" s="6" t="s">
        <v>7</v>
      </c>
      <c r="E1258" s="7">
        <v>-7.7320000000000002</v>
      </c>
      <c r="F1258" s="7">
        <v>-4.7969999999999997</v>
      </c>
      <c r="G1258" s="7">
        <v>2.4369999999999998</v>
      </c>
      <c r="H1258" s="7">
        <v>26.012</v>
      </c>
      <c r="I1258" s="7">
        <v>2.028</v>
      </c>
      <c r="J1258" s="7">
        <v>1.5189999999999999</v>
      </c>
      <c r="K1258" s="7">
        <v>0.49099999999999999</v>
      </c>
      <c r="L1258" s="7">
        <v>26.638000000000002</v>
      </c>
    </row>
    <row r="1259" spans="1:12">
      <c r="A1259" s="6">
        <v>18</v>
      </c>
      <c r="B1259" s="6">
        <v>11</v>
      </c>
      <c r="C1259" s="6">
        <v>4</v>
      </c>
      <c r="D1259" s="6" t="s">
        <v>8</v>
      </c>
      <c r="E1259" s="7">
        <v>7.5010000000000003</v>
      </c>
      <c r="F1259" s="7">
        <v>4.6619999999999999</v>
      </c>
      <c r="G1259" s="7">
        <v>-2.411</v>
      </c>
      <c r="H1259" s="7">
        <v>-25.497</v>
      </c>
      <c r="I1259" s="7">
        <v>-1.9530000000000001</v>
      </c>
      <c r="J1259" s="7">
        <v>-1.4630000000000001</v>
      </c>
      <c r="K1259" s="7">
        <v>-0.54800000000000004</v>
      </c>
      <c r="L1259" s="7">
        <v>-25.757000000000001</v>
      </c>
    </row>
    <row r="1260" spans="1:12">
      <c r="A1260" s="6">
        <v>18</v>
      </c>
      <c r="B1260" s="6">
        <v>11</v>
      </c>
      <c r="C1260" s="6">
        <v>4</v>
      </c>
      <c r="D1260" s="6" t="s">
        <v>9</v>
      </c>
      <c r="E1260" s="7">
        <v>-4.76</v>
      </c>
      <c r="F1260" s="7">
        <v>-2.956</v>
      </c>
      <c r="G1260" s="7">
        <v>1.5109999999999999</v>
      </c>
      <c r="H1260" s="7">
        <v>16.042000000000002</v>
      </c>
      <c r="I1260" s="7">
        <v>1.244</v>
      </c>
      <c r="J1260" s="7">
        <v>0.93200000000000005</v>
      </c>
      <c r="K1260" s="7">
        <v>0.32500000000000001</v>
      </c>
      <c r="L1260" s="7">
        <v>16.373000000000001</v>
      </c>
    </row>
    <row r="1261" spans="1:12">
      <c r="A1261" s="6">
        <v>18</v>
      </c>
      <c r="B1261" s="6">
        <v>11</v>
      </c>
      <c r="C1261" s="6">
        <v>4</v>
      </c>
      <c r="D1261" s="6" t="s">
        <v>10</v>
      </c>
      <c r="E1261" s="7">
        <v>-68.070999999999998</v>
      </c>
      <c r="F1261" s="7">
        <v>-41.936999999999998</v>
      </c>
      <c r="G1261" s="7">
        <v>4.4589999999999996</v>
      </c>
      <c r="H1261" s="7">
        <v>48.606999999999999</v>
      </c>
      <c r="I1261" s="7">
        <v>3.5779999999999998</v>
      </c>
      <c r="J1261" s="7">
        <v>2.681</v>
      </c>
      <c r="K1261" s="7">
        <v>1.1379999999999999</v>
      </c>
      <c r="L1261" s="7">
        <v>49.512999999999998</v>
      </c>
    </row>
    <row r="1262" spans="1:12">
      <c r="A1262" s="6">
        <v>18</v>
      </c>
      <c r="B1262" s="6">
        <v>11</v>
      </c>
      <c r="C1262" s="6">
        <v>3</v>
      </c>
      <c r="D1262" s="6" t="s">
        <v>7</v>
      </c>
      <c r="E1262" s="7">
        <v>-7.718</v>
      </c>
      <c r="F1262" s="7">
        <v>-4.7930000000000001</v>
      </c>
      <c r="G1262" s="7">
        <v>1.782</v>
      </c>
      <c r="H1262" s="7">
        <v>19.899999999999999</v>
      </c>
      <c r="I1262" s="7">
        <v>1.502</v>
      </c>
      <c r="J1262" s="7">
        <v>1.125</v>
      </c>
      <c r="K1262" s="7">
        <v>0.316</v>
      </c>
      <c r="L1262" s="7">
        <v>20.367000000000001</v>
      </c>
    </row>
    <row r="1263" spans="1:12">
      <c r="A1263" s="6">
        <v>18</v>
      </c>
      <c r="B1263" s="6">
        <v>11</v>
      </c>
      <c r="C1263" s="6">
        <v>3</v>
      </c>
      <c r="D1263" s="6" t="s">
        <v>8</v>
      </c>
      <c r="E1263" s="7">
        <v>7.4029999999999996</v>
      </c>
      <c r="F1263" s="7">
        <v>4.6050000000000004</v>
      </c>
      <c r="G1263" s="7">
        <v>-1.8740000000000001</v>
      </c>
      <c r="H1263" s="7">
        <v>-20.821999999999999</v>
      </c>
      <c r="I1263" s="7">
        <v>-1.5509999999999999</v>
      </c>
      <c r="J1263" s="7">
        <v>-1.1619999999999999</v>
      </c>
      <c r="K1263" s="7">
        <v>-0.39800000000000002</v>
      </c>
      <c r="L1263" s="7">
        <v>-21.343</v>
      </c>
    </row>
    <row r="1264" spans="1:12">
      <c r="A1264" s="6">
        <v>18</v>
      </c>
      <c r="B1264" s="6">
        <v>11</v>
      </c>
      <c r="C1264" s="6">
        <v>3</v>
      </c>
      <c r="D1264" s="6" t="s">
        <v>9</v>
      </c>
      <c r="E1264" s="7">
        <v>-4.7249999999999996</v>
      </c>
      <c r="F1264" s="7">
        <v>-2.9369999999999998</v>
      </c>
      <c r="G1264" s="7">
        <v>1.1359999999999999</v>
      </c>
      <c r="H1264" s="7">
        <v>12.638</v>
      </c>
      <c r="I1264" s="7">
        <v>0.95399999999999996</v>
      </c>
      <c r="J1264" s="7">
        <v>0.71499999999999997</v>
      </c>
      <c r="K1264" s="7">
        <v>0.223</v>
      </c>
      <c r="L1264" s="7">
        <v>13.034000000000001</v>
      </c>
    </row>
    <row r="1265" spans="1:12">
      <c r="A1265" s="6">
        <v>18</v>
      </c>
      <c r="B1265" s="6">
        <v>11</v>
      </c>
      <c r="C1265" s="6">
        <v>3</v>
      </c>
      <c r="D1265" s="6" t="s">
        <v>10</v>
      </c>
      <c r="E1265" s="7">
        <v>-92.245999999999995</v>
      </c>
      <c r="F1265" s="7">
        <v>-56.933</v>
      </c>
      <c r="G1265" s="7">
        <v>6.5640000000000001</v>
      </c>
      <c r="H1265" s="7">
        <v>71.272999999999996</v>
      </c>
      <c r="I1265" s="7">
        <v>5.3550000000000004</v>
      </c>
      <c r="J1265" s="7">
        <v>4.0119999999999996</v>
      </c>
      <c r="K1265" s="7">
        <v>1.5820000000000001</v>
      </c>
      <c r="L1265" s="7">
        <v>73.230999999999995</v>
      </c>
    </row>
    <row r="1266" spans="1:12">
      <c r="A1266" s="6">
        <v>18</v>
      </c>
      <c r="B1266" s="6">
        <v>11</v>
      </c>
      <c r="C1266" s="6">
        <v>2</v>
      </c>
      <c r="D1266" s="6" t="s">
        <v>7</v>
      </c>
      <c r="E1266" s="7">
        <v>-7.577</v>
      </c>
      <c r="F1266" s="7">
        <v>-4.6980000000000004</v>
      </c>
      <c r="G1266" s="7">
        <v>2.2559999999999998</v>
      </c>
      <c r="H1266" s="7">
        <v>23.966000000000001</v>
      </c>
      <c r="I1266" s="7">
        <v>1.9119999999999999</v>
      </c>
      <c r="J1266" s="7">
        <v>1.4319999999999999</v>
      </c>
      <c r="K1266" s="7">
        <v>0.38500000000000001</v>
      </c>
      <c r="L1266" s="7">
        <v>24.484000000000002</v>
      </c>
    </row>
    <row r="1267" spans="1:12">
      <c r="A1267" s="6">
        <v>18</v>
      </c>
      <c r="B1267" s="6">
        <v>11</v>
      </c>
      <c r="C1267" s="6">
        <v>2</v>
      </c>
      <c r="D1267" s="6" t="s">
        <v>8</v>
      </c>
      <c r="E1267" s="7">
        <v>8.4350000000000005</v>
      </c>
      <c r="F1267" s="7">
        <v>5.24</v>
      </c>
      <c r="G1267" s="7">
        <v>-1.998</v>
      </c>
      <c r="H1267" s="7">
        <v>-22.097000000000001</v>
      </c>
      <c r="I1267" s="7">
        <v>-1.675</v>
      </c>
      <c r="J1267" s="7">
        <v>-1.2549999999999999</v>
      </c>
      <c r="K1267" s="7">
        <v>-0.39400000000000002</v>
      </c>
      <c r="L1267" s="7">
        <v>-22.77</v>
      </c>
    </row>
    <row r="1268" spans="1:12">
      <c r="A1268" s="6">
        <v>18</v>
      </c>
      <c r="B1268" s="6">
        <v>11</v>
      </c>
      <c r="C1268" s="6">
        <v>2</v>
      </c>
      <c r="D1268" s="6" t="s">
        <v>9</v>
      </c>
      <c r="E1268" s="7">
        <v>-5.0039999999999996</v>
      </c>
      <c r="F1268" s="7">
        <v>-3.1059999999999999</v>
      </c>
      <c r="G1268" s="7">
        <v>1.3260000000000001</v>
      </c>
      <c r="H1268" s="7">
        <v>14.342000000000001</v>
      </c>
      <c r="I1268" s="7">
        <v>1.121</v>
      </c>
      <c r="J1268" s="7">
        <v>0.84</v>
      </c>
      <c r="K1268" s="7">
        <v>0.24399999999999999</v>
      </c>
      <c r="L1268" s="7">
        <v>14.766999999999999</v>
      </c>
    </row>
    <row r="1269" spans="1:12">
      <c r="A1269" s="6">
        <v>18</v>
      </c>
      <c r="B1269" s="6">
        <v>11</v>
      </c>
      <c r="C1269" s="6">
        <v>2</v>
      </c>
      <c r="D1269" s="6" t="s">
        <v>10</v>
      </c>
      <c r="E1269" s="7">
        <v>-116.27200000000001</v>
      </c>
      <c r="F1269" s="7">
        <v>-71.834999999999994</v>
      </c>
      <c r="G1269" s="7">
        <v>8.6430000000000007</v>
      </c>
      <c r="H1269" s="7">
        <v>93.643000000000001</v>
      </c>
      <c r="I1269" s="7">
        <v>7.1449999999999996</v>
      </c>
      <c r="J1269" s="7">
        <v>5.3520000000000003</v>
      </c>
      <c r="K1269" s="7">
        <v>1.9870000000000001</v>
      </c>
      <c r="L1269" s="7">
        <v>96.911000000000001</v>
      </c>
    </row>
    <row r="1270" spans="1:12">
      <c r="A1270" s="6">
        <v>18</v>
      </c>
      <c r="B1270" s="6">
        <v>11</v>
      </c>
      <c r="C1270" s="6">
        <v>1</v>
      </c>
      <c r="D1270" s="6" t="s">
        <v>7</v>
      </c>
      <c r="E1270" s="7">
        <v>-4.9530000000000003</v>
      </c>
      <c r="F1270" s="7">
        <v>-3.0670000000000002</v>
      </c>
      <c r="G1270" s="7">
        <v>2.3820000000000001</v>
      </c>
      <c r="H1270" s="7">
        <v>24.318999999999999</v>
      </c>
      <c r="I1270" s="7">
        <v>2.0329999999999999</v>
      </c>
      <c r="J1270" s="7">
        <v>1.5229999999999999</v>
      </c>
      <c r="K1270" s="7">
        <v>0.375</v>
      </c>
      <c r="L1270" s="7">
        <v>24.701000000000001</v>
      </c>
    </row>
    <row r="1271" spans="1:12">
      <c r="A1271" s="6">
        <v>18</v>
      </c>
      <c r="B1271" s="6">
        <v>11</v>
      </c>
      <c r="C1271" s="6">
        <v>1</v>
      </c>
      <c r="D1271" s="6" t="s">
        <v>8</v>
      </c>
      <c r="E1271" s="7">
        <v>2.6850000000000001</v>
      </c>
      <c r="F1271" s="7">
        <v>1.67</v>
      </c>
      <c r="G1271" s="7">
        <v>-5.5940000000000003</v>
      </c>
      <c r="H1271" s="7">
        <v>-58.223999999999997</v>
      </c>
      <c r="I1271" s="7">
        <v>-4.7699999999999996</v>
      </c>
      <c r="J1271" s="7">
        <v>-3.5739999999999998</v>
      </c>
      <c r="K1271" s="7">
        <v>-0.94599999999999995</v>
      </c>
      <c r="L1271" s="7">
        <v>-59.762999999999998</v>
      </c>
    </row>
    <row r="1272" spans="1:12">
      <c r="A1272" s="6">
        <v>18</v>
      </c>
      <c r="B1272" s="6">
        <v>11</v>
      </c>
      <c r="C1272" s="6">
        <v>1</v>
      </c>
      <c r="D1272" s="6" t="s">
        <v>9</v>
      </c>
      <c r="E1272" s="7">
        <v>-2.0099999999999998</v>
      </c>
      <c r="F1272" s="7">
        <v>-1.2470000000000001</v>
      </c>
      <c r="G1272" s="7">
        <v>2.0979999999999999</v>
      </c>
      <c r="H1272" s="7">
        <v>21.710999999999999</v>
      </c>
      <c r="I1272" s="7">
        <v>1.79</v>
      </c>
      <c r="J1272" s="7">
        <v>1.341</v>
      </c>
      <c r="K1272" s="7">
        <v>0.34799999999999998</v>
      </c>
      <c r="L1272" s="7">
        <v>22.227</v>
      </c>
    </row>
    <row r="1273" spans="1:12">
      <c r="A1273" s="6">
        <v>18</v>
      </c>
      <c r="B1273" s="6">
        <v>11</v>
      </c>
      <c r="C1273" s="6">
        <v>1</v>
      </c>
      <c r="D1273" s="6" t="s">
        <v>10</v>
      </c>
      <c r="E1273" s="7">
        <v>-139.49799999999999</v>
      </c>
      <c r="F1273" s="7">
        <v>-86.236999999999995</v>
      </c>
      <c r="G1273" s="7">
        <v>10.821</v>
      </c>
      <c r="H1273" s="7">
        <v>116.517</v>
      </c>
      <c r="I1273" s="7">
        <v>9.0389999999999997</v>
      </c>
      <c r="J1273" s="7">
        <v>6.7709999999999999</v>
      </c>
      <c r="K1273" s="7">
        <v>2.3809999999999998</v>
      </c>
      <c r="L1273" s="7">
        <v>121.17100000000001</v>
      </c>
    </row>
    <row r="1274" spans="1:12">
      <c r="A1274" s="6">
        <v>18</v>
      </c>
      <c r="B1274" s="6">
        <v>17</v>
      </c>
      <c r="C1274" s="6">
        <v>6</v>
      </c>
      <c r="D1274" s="6" t="s">
        <v>7</v>
      </c>
      <c r="E1274" s="7">
        <v>-5.6189999999999998</v>
      </c>
      <c r="F1274" s="7">
        <v>-3.488</v>
      </c>
      <c r="G1274" s="7">
        <v>2.8119999999999998</v>
      </c>
      <c r="H1274" s="7">
        <v>31.617999999999999</v>
      </c>
      <c r="I1274" s="7">
        <v>2.1749999999999998</v>
      </c>
      <c r="J1274" s="7">
        <v>1.629</v>
      </c>
      <c r="K1274" s="7">
        <v>0.83099999999999996</v>
      </c>
      <c r="L1274" s="7">
        <v>31.867999999999999</v>
      </c>
    </row>
    <row r="1275" spans="1:12">
      <c r="A1275" s="6">
        <v>18</v>
      </c>
      <c r="B1275" s="6">
        <v>17</v>
      </c>
      <c r="C1275" s="6">
        <v>6</v>
      </c>
      <c r="D1275" s="6" t="s">
        <v>8</v>
      </c>
      <c r="E1275" s="7">
        <v>4.6379999999999999</v>
      </c>
      <c r="F1275" s="7">
        <v>2.915</v>
      </c>
      <c r="G1275" s="7">
        <v>-1.8009999999999999</v>
      </c>
      <c r="H1275" s="7">
        <v>-20.79</v>
      </c>
      <c r="I1275" s="7">
        <v>-1.347</v>
      </c>
      <c r="J1275" s="7">
        <v>-1.0089999999999999</v>
      </c>
      <c r="K1275" s="7">
        <v>-0.59099999999999997</v>
      </c>
      <c r="L1275" s="7">
        <v>-20.763999999999999</v>
      </c>
    </row>
    <row r="1276" spans="1:12">
      <c r="A1276" s="6">
        <v>18</v>
      </c>
      <c r="B1276" s="6">
        <v>17</v>
      </c>
      <c r="C1276" s="6">
        <v>6</v>
      </c>
      <c r="D1276" s="6" t="s">
        <v>9</v>
      </c>
      <c r="E1276" s="7">
        <v>-3.2050000000000001</v>
      </c>
      <c r="F1276" s="7">
        <v>-2.0009999999999999</v>
      </c>
      <c r="G1276" s="7">
        <v>1.4410000000000001</v>
      </c>
      <c r="H1276" s="7">
        <v>16.37</v>
      </c>
      <c r="I1276" s="7">
        <v>1.1000000000000001</v>
      </c>
      <c r="J1276" s="7">
        <v>0.82399999999999995</v>
      </c>
      <c r="K1276" s="7">
        <v>0.44500000000000001</v>
      </c>
      <c r="L1276" s="7">
        <v>16.446999999999999</v>
      </c>
    </row>
    <row r="1277" spans="1:12">
      <c r="A1277" s="6">
        <v>18</v>
      </c>
      <c r="B1277" s="6">
        <v>17</v>
      </c>
      <c r="C1277" s="6">
        <v>6</v>
      </c>
      <c r="D1277" s="6" t="s">
        <v>10</v>
      </c>
      <c r="E1277" s="7">
        <v>-43.988</v>
      </c>
      <c r="F1277" s="7">
        <v>-26.451000000000001</v>
      </c>
      <c r="G1277" s="7">
        <v>-0.20399999999999999</v>
      </c>
      <c r="H1277" s="7">
        <v>-2.319</v>
      </c>
      <c r="I1277" s="7">
        <v>-0.154</v>
      </c>
      <c r="J1277" s="7">
        <v>-0.11600000000000001</v>
      </c>
      <c r="K1277" s="7">
        <v>-6.3E-2</v>
      </c>
      <c r="L1277" s="7">
        <v>-2.3090000000000002</v>
      </c>
    </row>
    <row r="1278" spans="1:12">
      <c r="A1278" s="6">
        <v>18</v>
      </c>
      <c r="B1278" s="6">
        <v>17</v>
      </c>
      <c r="C1278" s="6">
        <v>5</v>
      </c>
      <c r="D1278" s="6" t="s">
        <v>7</v>
      </c>
      <c r="E1278" s="7">
        <v>-3.75</v>
      </c>
      <c r="F1278" s="7">
        <v>-2.359</v>
      </c>
      <c r="G1278" s="7">
        <v>3.633</v>
      </c>
      <c r="H1278" s="7">
        <v>38.728999999999999</v>
      </c>
      <c r="I1278" s="7">
        <v>2.9510000000000001</v>
      </c>
      <c r="J1278" s="7">
        <v>2.2109999999999999</v>
      </c>
      <c r="K1278" s="7">
        <v>0.83799999999999997</v>
      </c>
      <c r="L1278" s="7">
        <v>39.298000000000002</v>
      </c>
    </row>
    <row r="1279" spans="1:12">
      <c r="A1279" s="6">
        <v>18</v>
      </c>
      <c r="B1279" s="6">
        <v>17</v>
      </c>
      <c r="C1279" s="6">
        <v>5</v>
      </c>
      <c r="D1279" s="6" t="s">
        <v>8</v>
      </c>
      <c r="E1279" s="7">
        <v>3.9769999999999999</v>
      </c>
      <c r="F1279" s="7">
        <v>2.5009999999999999</v>
      </c>
      <c r="G1279" s="7">
        <v>-3.0819999999999999</v>
      </c>
      <c r="H1279" s="7">
        <v>-33.299999999999997</v>
      </c>
      <c r="I1279" s="7">
        <v>-2.4449999999999998</v>
      </c>
      <c r="J1279" s="7">
        <v>-1.8320000000000001</v>
      </c>
      <c r="K1279" s="7">
        <v>-0.77800000000000002</v>
      </c>
      <c r="L1279" s="7">
        <v>-33.404000000000003</v>
      </c>
    </row>
    <row r="1280" spans="1:12">
      <c r="A1280" s="6">
        <v>18</v>
      </c>
      <c r="B1280" s="6">
        <v>17</v>
      </c>
      <c r="C1280" s="6">
        <v>5</v>
      </c>
      <c r="D1280" s="6" t="s">
        <v>9</v>
      </c>
      <c r="E1280" s="7">
        <v>-2.4140000000000001</v>
      </c>
      <c r="F1280" s="7">
        <v>-1.5189999999999999</v>
      </c>
      <c r="G1280" s="7">
        <v>2.097</v>
      </c>
      <c r="H1280" s="7">
        <v>22.49</v>
      </c>
      <c r="I1280" s="7">
        <v>1.6859999999999999</v>
      </c>
      <c r="J1280" s="7">
        <v>1.2629999999999999</v>
      </c>
      <c r="K1280" s="7">
        <v>0.505</v>
      </c>
      <c r="L1280" s="7">
        <v>22.719000000000001</v>
      </c>
    </row>
    <row r="1281" spans="1:12">
      <c r="A1281" s="6">
        <v>18</v>
      </c>
      <c r="B1281" s="6">
        <v>17</v>
      </c>
      <c r="C1281" s="6">
        <v>5</v>
      </c>
      <c r="D1281" s="6" t="s">
        <v>10</v>
      </c>
      <c r="E1281" s="7">
        <v>-96.531000000000006</v>
      </c>
      <c r="F1281" s="7">
        <v>-59.034999999999997</v>
      </c>
      <c r="G1281" s="7">
        <v>-0.65</v>
      </c>
      <c r="H1281" s="7">
        <v>-7.2160000000000002</v>
      </c>
      <c r="I1281" s="7">
        <v>-0.50700000000000001</v>
      </c>
      <c r="J1281" s="7">
        <v>-0.38</v>
      </c>
      <c r="K1281" s="7">
        <v>-0.183</v>
      </c>
      <c r="L1281" s="7">
        <v>-7.2530000000000001</v>
      </c>
    </row>
    <row r="1282" spans="1:12">
      <c r="A1282" s="6">
        <v>18</v>
      </c>
      <c r="B1282" s="6">
        <v>17</v>
      </c>
      <c r="C1282" s="6">
        <v>4</v>
      </c>
      <c r="D1282" s="6" t="s">
        <v>7</v>
      </c>
      <c r="E1282" s="7">
        <v>-3.948</v>
      </c>
      <c r="F1282" s="7">
        <v>-2.4689999999999999</v>
      </c>
      <c r="G1282" s="7">
        <v>4.0049999999999999</v>
      </c>
      <c r="H1282" s="7">
        <v>42.792999999999999</v>
      </c>
      <c r="I1282" s="7">
        <v>3.3239999999999998</v>
      </c>
      <c r="J1282" s="7">
        <v>2.4900000000000002</v>
      </c>
      <c r="K1282" s="7">
        <v>0.84</v>
      </c>
      <c r="L1282" s="7">
        <v>43.930999999999997</v>
      </c>
    </row>
    <row r="1283" spans="1:12">
      <c r="A1283" s="6">
        <v>18</v>
      </c>
      <c r="B1283" s="6">
        <v>17</v>
      </c>
      <c r="C1283" s="6">
        <v>4</v>
      </c>
      <c r="D1283" s="6" t="s">
        <v>8</v>
      </c>
      <c r="E1283" s="7">
        <v>3.8650000000000002</v>
      </c>
      <c r="F1283" s="7">
        <v>2.423</v>
      </c>
      <c r="G1283" s="7">
        <v>-3.9289999999999998</v>
      </c>
      <c r="H1283" s="7">
        <v>-41.811</v>
      </c>
      <c r="I1283" s="7">
        <v>-3.2170000000000001</v>
      </c>
      <c r="J1283" s="7">
        <v>-2.41</v>
      </c>
      <c r="K1283" s="7">
        <v>-0.876</v>
      </c>
      <c r="L1283" s="7">
        <v>-42.639000000000003</v>
      </c>
    </row>
    <row r="1284" spans="1:12">
      <c r="A1284" s="6">
        <v>18</v>
      </c>
      <c r="B1284" s="6">
        <v>17</v>
      </c>
      <c r="C1284" s="6">
        <v>4</v>
      </c>
      <c r="D1284" s="6" t="s">
        <v>9</v>
      </c>
      <c r="E1284" s="7">
        <v>-2.4420000000000002</v>
      </c>
      <c r="F1284" s="7">
        <v>-1.5289999999999999</v>
      </c>
      <c r="G1284" s="7">
        <v>2.4780000000000002</v>
      </c>
      <c r="H1284" s="7">
        <v>26.416</v>
      </c>
      <c r="I1284" s="7">
        <v>2.044</v>
      </c>
      <c r="J1284" s="7">
        <v>1.5309999999999999</v>
      </c>
      <c r="K1284" s="7">
        <v>0.53600000000000003</v>
      </c>
      <c r="L1284" s="7">
        <v>27.053000000000001</v>
      </c>
    </row>
    <row r="1285" spans="1:12">
      <c r="A1285" s="6">
        <v>18</v>
      </c>
      <c r="B1285" s="6">
        <v>17</v>
      </c>
      <c r="C1285" s="6">
        <v>4</v>
      </c>
      <c r="D1285" s="6" t="s">
        <v>10</v>
      </c>
      <c r="E1285" s="7">
        <v>-149.673</v>
      </c>
      <c r="F1285" s="7">
        <v>-91.975999999999999</v>
      </c>
      <c r="G1285" s="7">
        <v>-1.2529999999999999</v>
      </c>
      <c r="H1285" s="7">
        <v>-13.669</v>
      </c>
      <c r="I1285" s="7">
        <v>-1.002</v>
      </c>
      <c r="J1285" s="7">
        <v>-0.751</v>
      </c>
      <c r="K1285" s="7">
        <v>-0.32200000000000001</v>
      </c>
      <c r="L1285" s="7">
        <v>-13.891</v>
      </c>
    </row>
    <row r="1286" spans="1:12">
      <c r="A1286" s="6">
        <v>18</v>
      </c>
      <c r="B1286" s="6">
        <v>17</v>
      </c>
      <c r="C1286" s="6">
        <v>3</v>
      </c>
      <c r="D1286" s="6" t="s">
        <v>7</v>
      </c>
      <c r="E1286" s="7">
        <v>-3.9340000000000002</v>
      </c>
      <c r="F1286" s="7">
        <v>-2.46</v>
      </c>
      <c r="G1286" s="7">
        <v>3.355</v>
      </c>
      <c r="H1286" s="7">
        <v>36.920999999999999</v>
      </c>
      <c r="I1286" s="7">
        <v>2.83</v>
      </c>
      <c r="J1286" s="7">
        <v>2.12</v>
      </c>
      <c r="K1286" s="7">
        <v>0.63900000000000001</v>
      </c>
      <c r="L1286" s="7">
        <v>38.101999999999997</v>
      </c>
    </row>
    <row r="1287" spans="1:12">
      <c r="A1287" s="6">
        <v>18</v>
      </c>
      <c r="B1287" s="6">
        <v>17</v>
      </c>
      <c r="C1287" s="6">
        <v>3</v>
      </c>
      <c r="D1287" s="6" t="s">
        <v>8</v>
      </c>
      <c r="E1287" s="7">
        <v>3.8210000000000002</v>
      </c>
      <c r="F1287" s="7">
        <v>2.395</v>
      </c>
      <c r="G1287" s="7">
        <v>-3.35</v>
      </c>
      <c r="H1287" s="7">
        <v>-36.85</v>
      </c>
      <c r="I1287" s="7">
        <v>-2.7959999999999998</v>
      </c>
      <c r="J1287" s="7">
        <v>-2.0950000000000002</v>
      </c>
      <c r="K1287" s="7">
        <v>-0.69299999999999995</v>
      </c>
      <c r="L1287" s="7">
        <v>-37.99</v>
      </c>
    </row>
    <row r="1288" spans="1:12">
      <c r="A1288" s="6">
        <v>18</v>
      </c>
      <c r="B1288" s="6">
        <v>17</v>
      </c>
      <c r="C1288" s="6">
        <v>3</v>
      </c>
      <c r="D1288" s="6" t="s">
        <v>9</v>
      </c>
      <c r="E1288" s="7">
        <v>-2.423</v>
      </c>
      <c r="F1288" s="7">
        <v>-1.5169999999999999</v>
      </c>
      <c r="G1288" s="7">
        <v>2.093</v>
      </c>
      <c r="H1288" s="7">
        <v>23.018000000000001</v>
      </c>
      <c r="I1288" s="7">
        <v>1.758</v>
      </c>
      <c r="J1288" s="7">
        <v>1.3169999999999999</v>
      </c>
      <c r="K1288" s="7">
        <v>0.41599999999999998</v>
      </c>
      <c r="L1288" s="7">
        <v>23.779</v>
      </c>
    </row>
    <row r="1289" spans="1:12">
      <c r="A1289" s="6">
        <v>18</v>
      </c>
      <c r="B1289" s="6">
        <v>17</v>
      </c>
      <c r="C1289" s="6">
        <v>3</v>
      </c>
      <c r="D1289" s="6" t="s">
        <v>10</v>
      </c>
      <c r="E1289" s="7">
        <v>-202.959</v>
      </c>
      <c r="F1289" s="7">
        <v>-125.00700000000001</v>
      </c>
      <c r="G1289" s="7">
        <v>-1.88</v>
      </c>
      <c r="H1289" s="7">
        <v>-20.411000000000001</v>
      </c>
      <c r="I1289" s="7">
        <v>-1.532</v>
      </c>
      <c r="J1289" s="7">
        <v>-1.1479999999999999</v>
      </c>
      <c r="K1289" s="7">
        <v>-0.45400000000000001</v>
      </c>
      <c r="L1289" s="7">
        <v>-20.956</v>
      </c>
    </row>
    <row r="1290" spans="1:12">
      <c r="A1290" s="6">
        <v>18</v>
      </c>
      <c r="B1290" s="6">
        <v>17</v>
      </c>
      <c r="C1290" s="6">
        <v>2</v>
      </c>
      <c r="D1290" s="6" t="s">
        <v>7</v>
      </c>
      <c r="E1290" s="7">
        <v>-3.8090000000000002</v>
      </c>
      <c r="F1290" s="7">
        <v>-2.371</v>
      </c>
      <c r="G1290" s="7">
        <v>3.8929999999999998</v>
      </c>
      <c r="H1290" s="7">
        <v>41.527000000000001</v>
      </c>
      <c r="I1290" s="7">
        <v>3.302</v>
      </c>
      <c r="J1290" s="7">
        <v>2.4740000000000002</v>
      </c>
      <c r="K1290" s="7">
        <v>0.68899999999999995</v>
      </c>
      <c r="L1290" s="7">
        <v>42.692</v>
      </c>
    </row>
    <row r="1291" spans="1:12">
      <c r="A1291" s="6">
        <v>18</v>
      </c>
      <c r="B1291" s="6">
        <v>17</v>
      </c>
      <c r="C1291" s="6">
        <v>2</v>
      </c>
      <c r="D1291" s="6" t="s">
        <v>8</v>
      </c>
      <c r="E1291" s="7">
        <v>4.2789999999999999</v>
      </c>
      <c r="F1291" s="7">
        <v>2.67</v>
      </c>
      <c r="G1291" s="7">
        <v>-3.8980000000000001</v>
      </c>
      <c r="H1291" s="7">
        <v>-42.24</v>
      </c>
      <c r="I1291" s="7">
        <v>-3.2930000000000001</v>
      </c>
      <c r="J1291" s="7">
        <v>-2.4670000000000001</v>
      </c>
      <c r="K1291" s="7">
        <v>-0.73599999999999999</v>
      </c>
      <c r="L1291" s="7">
        <v>-43.628999999999998</v>
      </c>
    </row>
    <row r="1292" spans="1:12">
      <c r="A1292" s="6">
        <v>18</v>
      </c>
      <c r="B1292" s="6">
        <v>17</v>
      </c>
      <c r="C1292" s="6">
        <v>2</v>
      </c>
      <c r="D1292" s="6" t="s">
        <v>9</v>
      </c>
      <c r="E1292" s="7">
        <v>-2.5270000000000001</v>
      </c>
      <c r="F1292" s="7">
        <v>-1.575</v>
      </c>
      <c r="G1292" s="7">
        <v>2.4329999999999998</v>
      </c>
      <c r="H1292" s="7">
        <v>26.158000000000001</v>
      </c>
      <c r="I1292" s="7">
        <v>2.0609999999999999</v>
      </c>
      <c r="J1292" s="7">
        <v>1.544</v>
      </c>
      <c r="K1292" s="7">
        <v>0.44500000000000001</v>
      </c>
      <c r="L1292" s="7">
        <v>26.975000000000001</v>
      </c>
    </row>
    <row r="1293" spans="1:12">
      <c r="A1293" s="6">
        <v>18</v>
      </c>
      <c r="B1293" s="6">
        <v>17</v>
      </c>
      <c r="C1293" s="6">
        <v>2</v>
      </c>
      <c r="D1293" s="6" t="s">
        <v>10</v>
      </c>
      <c r="E1293" s="7">
        <v>-256.39999999999998</v>
      </c>
      <c r="F1293" s="7">
        <v>-158.13399999999999</v>
      </c>
      <c r="G1293" s="7">
        <v>-2.512</v>
      </c>
      <c r="H1293" s="7">
        <v>-27.216000000000001</v>
      </c>
      <c r="I1293" s="7">
        <v>-2.0779999999999998</v>
      </c>
      <c r="J1293" s="7">
        <v>-1.556</v>
      </c>
      <c r="K1293" s="7">
        <v>-0.57599999999999996</v>
      </c>
      <c r="L1293" s="7">
        <v>-28.167000000000002</v>
      </c>
    </row>
    <row r="1294" spans="1:12">
      <c r="A1294" s="6">
        <v>18</v>
      </c>
      <c r="B1294" s="6">
        <v>17</v>
      </c>
      <c r="C1294" s="6">
        <v>1</v>
      </c>
      <c r="D1294" s="6" t="s">
        <v>7</v>
      </c>
      <c r="E1294" s="7">
        <v>-2.4020000000000001</v>
      </c>
      <c r="F1294" s="7">
        <v>-1.4890000000000001</v>
      </c>
      <c r="G1294" s="7">
        <v>3.5979999999999999</v>
      </c>
      <c r="H1294" s="7">
        <v>37.093000000000004</v>
      </c>
      <c r="I1294" s="7">
        <v>3.07</v>
      </c>
      <c r="J1294" s="7">
        <v>2.2999999999999998</v>
      </c>
      <c r="K1294" s="7">
        <v>0.58799999999999997</v>
      </c>
      <c r="L1294" s="7">
        <v>37.898000000000003</v>
      </c>
    </row>
    <row r="1295" spans="1:12">
      <c r="A1295" s="6">
        <v>18</v>
      </c>
      <c r="B1295" s="6">
        <v>17</v>
      </c>
      <c r="C1295" s="6">
        <v>1</v>
      </c>
      <c r="D1295" s="6" t="s">
        <v>8</v>
      </c>
      <c r="E1295" s="7">
        <v>1.41</v>
      </c>
      <c r="F1295" s="7">
        <v>0.88100000000000001</v>
      </c>
      <c r="G1295" s="7">
        <v>-6.2030000000000003</v>
      </c>
      <c r="H1295" s="7">
        <v>-64.63</v>
      </c>
      <c r="I1295" s="7">
        <v>-5.2889999999999997</v>
      </c>
      <c r="J1295" s="7">
        <v>-3.9620000000000002</v>
      </c>
      <c r="K1295" s="7">
        <v>-1.052</v>
      </c>
      <c r="L1295" s="7">
        <v>-66.361999999999995</v>
      </c>
    </row>
    <row r="1296" spans="1:12">
      <c r="A1296" s="6">
        <v>18</v>
      </c>
      <c r="B1296" s="6">
        <v>17</v>
      </c>
      <c r="C1296" s="6">
        <v>1</v>
      </c>
      <c r="D1296" s="6" t="s">
        <v>9</v>
      </c>
      <c r="E1296" s="7">
        <v>-1.0029999999999999</v>
      </c>
      <c r="F1296" s="7">
        <v>-0.624</v>
      </c>
      <c r="G1296" s="7">
        <v>2.5790000000000002</v>
      </c>
      <c r="H1296" s="7">
        <v>26.765000000000001</v>
      </c>
      <c r="I1296" s="7">
        <v>2.2000000000000002</v>
      </c>
      <c r="J1296" s="7">
        <v>1.6479999999999999</v>
      </c>
      <c r="K1296" s="7">
        <v>0.432</v>
      </c>
      <c r="L1296" s="7">
        <v>27.437000000000001</v>
      </c>
    </row>
    <row r="1297" spans="1:12">
      <c r="A1297" s="6">
        <v>18</v>
      </c>
      <c r="B1297" s="6">
        <v>17</v>
      </c>
      <c r="C1297" s="6">
        <v>1</v>
      </c>
      <c r="D1297" s="6" t="s">
        <v>10</v>
      </c>
      <c r="E1297" s="7">
        <v>-310.976</v>
      </c>
      <c r="F1297" s="7">
        <v>-191.964</v>
      </c>
      <c r="G1297" s="7">
        <v>-3.1789999999999998</v>
      </c>
      <c r="H1297" s="7">
        <v>-34.218000000000004</v>
      </c>
      <c r="I1297" s="7">
        <v>-2.6579999999999999</v>
      </c>
      <c r="J1297" s="7">
        <v>-1.9910000000000001</v>
      </c>
      <c r="K1297" s="7">
        <v>-0.69599999999999995</v>
      </c>
      <c r="L1297" s="7">
        <v>-35.590000000000003</v>
      </c>
    </row>
    <row r="1298" spans="1:12">
      <c r="A1298" s="6">
        <v>18</v>
      </c>
      <c r="B1298" s="6">
        <v>21</v>
      </c>
      <c r="C1298" s="6">
        <v>6</v>
      </c>
      <c r="D1298" s="6" t="s">
        <v>7</v>
      </c>
      <c r="E1298" s="7">
        <v>15.315</v>
      </c>
      <c r="F1298" s="7">
        <v>9.2159999999999993</v>
      </c>
      <c r="G1298" s="7">
        <v>1.518</v>
      </c>
      <c r="H1298" s="7">
        <v>17.071999999999999</v>
      </c>
      <c r="I1298" s="7">
        <v>1.177</v>
      </c>
      <c r="J1298" s="7">
        <v>0.88100000000000001</v>
      </c>
      <c r="K1298" s="7">
        <v>0.44800000000000001</v>
      </c>
      <c r="L1298" s="7">
        <v>17.231000000000002</v>
      </c>
    </row>
    <row r="1299" spans="1:12">
      <c r="A1299" s="6">
        <v>18</v>
      </c>
      <c r="B1299" s="6">
        <v>21</v>
      </c>
      <c r="C1299" s="6">
        <v>6</v>
      </c>
      <c r="D1299" s="6" t="s">
        <v>8</v>
      </c>
      <c r="E1299" s="7">
        <v>-12.055</v>
      </c>
      <c r="F1299" s="7">
        <v>-7.359</v>
      </c>
      <c r="G1299" s="7">
        <v>-0.54900000000000004</v>
      </c>
      <c r="H1299" s="7">
        <v>-6.84</v>
      </c>
      <c r="I1299" s="7">
        <v>-0.35599999999999998</v>
      </c>
      <c r="J1299" s="7">
        <v>-0.26700000000000002</v>
      </c>
      <c r="K1299" s="7">
        <v>-0.23400000000000001</v>
      </c>
      <c r="L1299" s="7">
        <v>-6.577</v>
      </c>
    </row>
    <row r="1300" spans="1:12">
      <c r="A1300" s="6">
        <v>18</v>
      </c>
      <c r="B1300" s="6">
        <v>21</v>
      </c>
      <c r="C1300" s="6">
        <v>6</v>
      </c>
      <c r="D1300" s="6" t="s">
        <v>9</v>
      </c>
      <c r="E1300" s="7">
        <v>8.5530000000000008</v>
      </c>
      <c r="F1300" s="7">
        <v>5.18</v>
      </c>
      <c r="G1300" s="7">
        <v>0.64100000000000001</v>
      </c>
      <c r="H1300" s="7">
        <v>7.4340000000000002</v>
      </c>
      <c r="I1300" s="7">
        <v>0.47899999999999998</v>
      </c>
      <c r="J1300" s="7">
        <v>0.35899999999999999</v>
      </c>
      <c r="K1300" s="7">
        <v>0.21299999999999999</v>
      </c>
      <c r="L1300" s="7">
        <v>7.44</v>
      </c>
    </row>
    <row r="1301" spans="1:12">
      <c r="A1301" s="6">
        <v>18</v>
      </c>
      <c r="B1301" s="6">
        <v>21</v>
      </c>
      <c r="C1301" s="6">
        <v>6</v>
      </c>
      <c r="D1301" s="6" t="s">
        <v>10</v>
      </c>
      <c r="E1301" s="7">
        <v>-23.132000000000001</v>
      </c>
      <c r="F1301" s="7">
        <v>-13.929</v>
      </c>
      <c r="G1301" s="7">
        <v>-0.621</v>
      </c>
      <c r="H1301" s="7">
        <v>-6.9720000000000004</v>
      </c>
      <c r="I1301" s="7">
        <v>-0.48099999999999998</v>
      </c>
      <c r="J1301" s="7">
        <v>-0.36099999999999999</v>
      </c>
      <c r="K1301" s="7">
        <v>-0.183</v>
      </c>
      <c r="L1301" s="7">
        <v>-7.0389999999999997</v>
      </c>
    </row>
    <row r="1302" spans="1:12">
      <c r="A1302" s="6">
        <v>18</v>
      </c>
      <c r="B1302" s="6">
        <v>21</v>
      </c>
      <c r="C1302" s="6">
        <v>5</v>
      </c>
      <c r="D1302" s="6" t="s">
        <v>7</v>
      </c>
      <c r="E1302" s="7">
        <v>9.6259999999999994</v>
      </c>
      <c r="F1302" s="7">
        <v>6.0119999999999996</v>
      </c>
      <c r="G1302" s="7">
        <v>2.1709999999999998</v>
      </c>
      <c r="H1302" s="7">
        <v>22.885999999999999</v>
      </c>
      <c r="I1302" s="7">
        <v>1.776</v>
      </c>
      <c r="J1302" s="7">
        <v>1.33</v>
      </c>
      <c r="K1302" s="7">
        <v>0.47199999999999998</v>
      </c>
      <c r="L1302" s="7">
        <v>23.198</v>
      </c>
    </row>
    <row r="1303" spans="1:12">
      <c r="A1303" s="6">
        <v>18</v>
      </c>
      <c r="B1303" s="6">
        <v>21</v>
      </c>
      <c r="C1303" s="6">
        <v>5</v>
      </c>
      <c r="D1303" s="6" t="s">
        <v>8</v>
      </c>
      <c r="E1303" s="7">
        <v>-10.324</v>
      </c>
      <c r="F1303" s="7">
        <v>-6.3959999999999999</v>
      </c>
      <c r="G1303" s="7">
        <v>-1.4079999999999999</v>
      </c>
      <c r="H1303" s="7">
        <v>-15.353999999999999</v>
      </c>
      <c r="I1303" s="7">
        <v>-1.0760000000000001</v>
      </c>
      <c r="J1303" s="7">
        <v>-0.80600000000000005</v>
      </c>
      <c r="K1303" s="7">
        <v>-0.377</v>
      </c>
      <c r="L1303" s="7">
        <v>-14.942</v>
      </c>
    </row>
    <row r="1304" spans="1:12">
      <c r="A1304" s="6">
        <v>18</v>
      </c>
      <c r="B1304" s="6">
        <v>21</v>
      </c>
      <c r="C1304" s="6">
        <v>5</v>
      </c>
      <c r="D1304" s="6" t="s">
        <v>9</v>
      </c>
      <c r="E1304" s="7">
        <v>6.234</v>
      </c>
      <c r="F1304" s="7">
        <v>3.8769999999999998</v>
      </c>
      <c r="G1304" s="7">
        <v>1.113</v>
      </c>
      <c r="H1304" s="7">
        <v>11.885999999999999</v>
      </c>
      <c r="I1304" s="7">
        <v>0.89100000000000001</v>
      </c>
      <c r="J1304" s="7">
        <v>0.66800000000000004</v>
      </c>
      <c r="K1304" s="7">
        <v>0.26500000000000001</v>
      </c>
      <c r="L1304" s="7">
        <v>11.919</v>
      </c>
    </row>
    <row r="1305" spans="1:12">
      <c r="A1305" s="6">
        <v>18</v>
      </c>
      <c r="B1305" s="6">
        <v>21</v>
      </c>
      <c r="C1305" s="6">
        <v>5</v>
      </c>
      <c r="D1305" s="6" t="s">
        <v>10</v>
      </c>
      <c r="E1305" s="7">
        <v>-52.393000000000001</v>
      </c>
      <c r="F1305" s="7">
        <v>-32.04</v>
      </c>
      <c r="G1305" s="7">
        <v>-1.746</v>
      </c>
      <c r="H1305" s="7">
        <v>-19.303999999999998</v>
      </c>
      <c r="I1305" s="7">
        <v>-1.377</v>
      </c>
      <c r="J1305" s="7">
        <v>-1.0309999999999999</v>
      </c>
      <c r="K1305" s="7">
        <v>-0.47899999999999998</v>
      </c>
      <c r="L1305" s="7">
        <v>-19.545000000000002</v>
      </c>
    </row>
    <row r="1306" spans="1:12">
      <c r="A1306" s="6">
        <v>18</v>
      </c>
      <c r="B1306" s="6">
        <v>21</v>
      </c>
      <c r="C1306" s="6">
        <v>4</v>
      </c>
      <c r="D1306" s="6" t="s">
        <v>7</v>
      </c>
      <c r="E1306" s="7">
        <v>10.741</v>
      </c>
      <c r="F1306" s="7">
        <v>6.6319999999999997</v>
      </c>
      <c r="G1306" s="7">
        <v>2.1560000000000001</v>
      </c>
      <c r="H1306" s="7">
        <v>23.007000000000001</v>
      </c>
      <c r="I1306" s="7">
        <v>1.7949999999999999</v>
      </c>
      <c r="J1306" s="7">
        <v>1.3440000000000001</v>
      </c>
      <c r="K1306" s="7">
        <v>0.42799999999999999</v>
      </c>
      <c r="L1306" s="7">
        <v>23.538</v>
      </c>
    </row>
    <row r="1307" spans="1:12">
      <c r="A1307" s="6">
        <v>18</v>
      </c>
      <c r="B1307" s="6">
        <v>21</v>
      </c>
      <c r="C1307" s="6">
        <v>4</v>
      </c>
      <c r="D1307" s="6" t="s">
        <v>8</v>
      </c>
      <c r="E1307" s="7">
        <v>-10.288</v>
      </c>
      <c r="F1307" s="7">
        <v>-6.3550000000000004</v>
      </c>
      <c r="G1307" s="7">
        <v>-2.1339999999999999</v>
      </c>
      <c r="H1307" s="7">
        <v>-22.527999999999999</v>
      </c>
      <c r="I1307" s="7">
        <v>-1.7210000000000001</v>
      </c>
      <c r="J1307" s="7">
        <v>-1.2889999999999999</v>
      </c>
      <c r="K1307" s="7">
        <v>-0.48899999999999999</v>
      </c>
      <c r="L1307" s="7">
        <v>-22.678000000000001</v>
      </c>
    </row>
    <row r="1308" spans="1:12">
      <c r="A1308" s="6">
        <v>18</v>
      </c>
      <c r="B1308" s="6">
        <v>21</v>
      </c>
      <c r="C1308" s="6">
        <v>4</v>
      </c>
      <c r="D1308" s="6" t="s">
        <v>9</v>
      </c>
      <c r="E1308" s="7">
        <v>6.5709999999999997</v>
      </c>
      <c r="F1308" s="7">
        <v>4.0590000000000002</v>
      </c>
      <c r="G1308" s="7">
        <v>1.3360000000000001</v>
      </c>
      <c r="H1308" s="7">
        <v>14.162000000000001</v>
      </c>
      <c r="I1308" s="7">
        <v>1.099</v>
      </c>
      <c r="J1308" s="7">
        <v>0.82299999999999995</v>
      </c>
      <c r="K1308" s="7">
        <v>0.28699999999999998</v>
      </c>
      <c r="L1308" s="7">
        <v>14.442</v>
      </c>
    </row>
    <row r="1309" spans="1:12">
      <c r="A1309" s="6">
        <v>18</v>
      </c>
      <c r="B1309" s="6">
        <v>21</v>
      </c>
      <c r="C1309" s="6">
        <v>4</v>
      </c>
      <c r="D1309" s="6" t="s">
        <v>10</v>
      </c>
      <c r="E1309" s="7">
        <v>-81.462999999999994</v>
      </c>
      <c r="F1309" s="7">
        <v>-50.046999999999997</v>
      </c>
      <c r="G1309" s="7">
        <v>-3.206</v>
      </c>
      <c r="H1309" s="7">
        <v>-34.94</v>
      </c>
      <c r="I1309" s="7">
        <v>-2.5760000000000001</v>
      </c>
      <c r="J1309" s="7">
        <v>-1.93</v>
      </c>
      <c r="K1309" s="7">
        <v>-0.81599999999999995</v>
      </c>
      <c r="L1309" s="7">
        <v>-35.622</v>
      </c>
    </row>
    <row r="1310" spans="1:12">
      <c r="A1310" s="6">
        <v>18</v>
      </c>
      <c r="B1310" s="6">
        <v>21</v>
      </c>
      <c r="C1310" s="6">
        <v>3</v>
      </c>
      <c r="D1310" s="6" t="s">
        <v>7</v>
      </c>
      <c r="E1310" s="7">
        <v>10.837999999999999</v>
      </c>
      <c r="F1310" s="7">
        <v>6.71</v>
      </c>
      <c r="G1310" s="7">
        <v>1.4890000000000001</v>
      </c>
      <c r="H1310" s="7">
        <v>16.731000000000002</v>
      </c>
      <c r="I1310" s="7">
        <v>1.254</v>
      </c>
      <c r="J1310" s="7">
        <v>0.93899999999999995</v>
      </c>
      <c r="K1310" s="7">
        <v>0.25700000000000001</v>
      </c>
      <c r="L1310" s="7">
        <v>17.047999999999998</v>
      </c>
    </row>
    <row r="1311" spans="1:12">
      <c r="A1311" s="6">
        <v>18</v>
      </c>
      <c r="B1311" s="6">
        <v>21</v>
      </c>
      <c r="C1311" s="6">
        <v>3</v>
      </c>
      <c r="D1311" s="6" t="s">
        <v>8</v>
      </c>
      <c r="E1311" s="7">
        <v>-10.159000000000001</v>
      </c>
      <c r="F1311" s="7">
        <v>-6.2809999999999997</v>
      </c>
      <c r="G1311" s="7">
        <v>-1.5960000000000001</v>
      </c>
      <c r="H1311" s="7">
        <v>-17.809000000000001</v>
      </c>
      <c r="I1311" s="7">
        <v>-1.3160000000000001</v>
      </c>
      <c r="J1311" s="7">
        <v>-0.98599999999999999</v>
      </c>
      <c r="K1311" s="7">
        <v>-0.34399999999999997</v>
      </c>
      <c r="L1311" s="7">
        <v>-18.202999999999999</v>
      </c>
    </row>
    <row r="1312" spans="1:12">
      <c r="A1312" s="6">
        <v>18</v>
      </c>
      <c r="B1312" s="6">
        <v>21</v>
      </c>
      <c r="C1312" s="6">
        <v>3</v>
      </c>
      <c r="D1312" s="6" t="s">
        <v>9</v>
      </c>
      <c r="E1312" s="7">
        <v>6.5620000000000003</v>
      </c>
      <c r="F1312" s="7">
        <v>4.0599999999999996</v>
      </c>
      <c r="G1312" s="7">
        <v>0.95599999999999996</v>
      </c>
      <c r="H1312" s="7">
        <v>10.685</v>
      </c>
      <c r="I1312" s="7">
        <v>0.80300000000000005</v>
      </c>
      <c r="J1312" s="7">
        <v>0.60199999999999998</v>
      </c>
      <c r="K1312" s="7">
        <v>0.188</v>
      </c>
      <c r="L1312" s="7">
        <v>11.016</v>
      </c>
    </row>
    <row r="1313" spans="1:12">
      <c r="A1313" s="6">
        <v>18</v>
      </c>
      <c r="B1313" s="6">
        <v>21</v>
      </c>
      <c r="C1313" s="6">
        <v>3</v>
      </c>
      <c r="D1313" s="6" t="s">
        <v>10</v>
      </c>
      <c r="E1313" s="7">
        <v>-110.515</v>
      </c>
      <c r="F1313" s="7">
        <v>-68.043999999999997</v>
      </c>
      <c r="G1313" s="7">
        <v>-4.6840000000000002</v>
      </c>
      <c r="H1313" s="7">
        <v>-50.862000000000002</v>
      </c>
      <c r="I1313" s="7">
        <v>-3.823</v>
      </c>
      <c r="J1313" s="7">
        <v>-2.8639999999999999</v>
      </c>
      <c r="K1313" s="7">
        <v>-1.1279999999999999</v>
      </c>
      <c r="L1313" s="7">
        <v>-52.274999999999999</v>
      </c>
    </row>
    <row r="1314" spans="1:12">
      <c r="A1314" s="6">
        <v>18</v>
      </c>
      <c r="B1314" s="6">
        <v>21</v>
      </c>
      <c r="C1314" s="6">
        <v>2</v>
      </c>
      <c r="D1314" s="6" t="s">
        <v>7</v>
      </c>
      <c r="E1314" s="7">
        <v>11.082000000000001</v>
      </c>
      <c r="F1314" s="7">
        <v>6.8650000000000002</v>
      </c>
      <c r="G1314" s="7">
        <v>1.931</v>
      </c>
      <c r="H1314" s="7">
        <v>20.486999999999998</v>
      </c>
      <c r="I1314" s="7">
        <v>1.6359999999999999</v>
      </c>
      <c r="J1314" s="7">
        <v>1.2250000000000001</v>
      </c>
      <c r="K1314" s="7">
        <v>0.32700000000000001</v>
      </c>
      <c r="L1314" s="7">
        <v>20.882999999999999</v>
      </c>
    </row>
    <row r="1315" spans="1:12">
      <c r="A1315" s="6">
        <v>18</v>
      </c>
      <c r="B1315" s="6">
        <v>21</v>
      </c>
      <c r="C1315" s="6">
        <v>2</v>
      </c>
      <c r="D1315" s="6" t="s">
        <v>8</v>
      </c>
      <c r="E1315" s="7">
        <v>-12.314</v>
      </c>
      <c r="F1315" s="7">
        <v>-7.62</v>
      </c>
      <c r="G1315" s="7">
        <v>-1.613</v>
      </c>
      <c r="H1315" s="7">
        <v>-18.02</v>
      </c>
      <c r="I1315" s="7">
        <v>-1.3440000000000001</v>
      </c>
      <c r="J1315" s="7">
        <v>-1.0069999999999999</v>
      </c>
      <c r="K1315" s="7">
        <v>-0.32600000000000001</v>
      </c>
      <c r="L1315" s="7">
        <v>-18.530999999999999</v>
      </c>
    </row>
    <row r="1316" spans="1:12">
      <c r="A1316" s="6">
        <v>18</v>
      </c>
      <c r="B1316" s="6">
        <v>21</v>
      </c>
      <c r="C1316" s="6">
        <v>2</v>
      </c>
      <c r="D1316" s="6" t="s">
        <v>9</v>
      </c>
      <c r="E1316" s="7">
        <v>7.3109999999999999</v>
      </c>
      <c r="F1316" s="7">
        <v>4.5270000000000001</v>
      </c>
      <c r="G1316" s="7">
        <v>1.103</v>
      </c>
      <c r="H1316" s="7">
        <v>11.965</v>
      </c>
      <c r="I1316" s="7">
        <v>0.93100000000000005</v>
      </c>
      <c r="J1316" s="7">
        <v>0.69799999999999995</v>
      </c>
      <c r="K1316" s="7">
        <v>0.20399999999999999</v>
      </c>
      <c r="L1316" s="7">
        <v>12.317</v>
      </c>
    </row>
    <row r="1317" spans="1:12">
      <c r="A1317" s="6">
        <v>18</v>
      </c>
      <c r="B1317" s="6">
        <v>21</v>
      </c>
      <c r="C1317" s="6">
        <v>2</v>
      </c>
      <c r="D1317" s="6" t="s">
        <v>10</v>
      </c>
      <c r="E1317" s="7">
        <v>-139.56</v>
      </c>
      <c r="F1317" s="7">
        <v>-86.039000000000001</v>
      </c>
      <c r="G1317" s="7">
        <v>-6.1310000000000002</v>
      </c>
      <c r="H1317" s="7">
        <v>-66.426000000000002</v>
      </c>
      <c r="I1317" s="7">
        <v>-5.0670000000000002</v>
      </c>
      <c r="J1317" s="7">
        <v>-3.7959999999999998</v>
      </c>
      <c r="K1317" s="7">
        <v>-1.411</v>
      </c>
      <c r="L1317" s="7">
        <v>-68.744</v>
      </c>
    </row>
    <row r="1318" spans="1:12">
      <c r="A1318" s="6">
        <v>18</v>
      </c>
      <c r="B1318" s="6">
        <v>21</v>
      </c>
      <c r="C1318" s="6">
        <v>1</v>
      </c>
      <c r="D1318" s="6" t="s">
        <v>7</v>
      </c>
      <c r="E1318" s="7">
        <v>7.8689999999999998</v>
      </c>
      <c r="F1318" s="7">
        <v>4.88</v>
      </c>
      <c r="G1318" s="7">
        <v>2.129</v>
      </c>
      <c r="H1318" s="7">
        <v>21.664999999999999</v>
      </c>
      <c r="I1318" s="7">
        <v>1.8169999999999999</v>
      </c>
      <c r="J1318" s="7">
        <v>1.361</v>
      </c>
      <c r="K1318" s="7">
        <v>0.33200000000000002</v>
      </c>
      <c r="L1318" s="7">
        <v>21.963000000000001</v>
      </c>
    </row>
    <row r="1319" spans="1:12">
      <c r="A1319" s="6">
        <v>18</v>
      </c>
      <c r="B1319" s="6">
        <v>21</v>
      </c>
      <c r="C1319" s="6">
        <v>1</v>
      </c>
      <c r="D1319" s="6" t="s">
        <v>8</v>
      </c>
      <c r="E1319" s="7">
        <v>-3.7250000000000001</v>
      </c>
      <c r="F1319" s="7">
        <v>-2.3029999999999999</v>
      </c>
      <c r="G1319" s="7">
        <v>-5.4669999999999996</v>
      </c>
      <c r="H1319" s="7">
        <v>-56.890999999999998</v>
      </c>
      <c r="I1319" s="7">
        <v>-4.6619999999999999</v>
      </c>
      <c r="J1319" s="7">
        <v>-3.4929999999999999</v>
      </c>
      <c r="K1319" s="7">
        <v>-0.92400000000000004</v>
      </c>
      <c r="L1319" s="7">
        <v>-58.393999999999998</v>
      </c>
    </row>
    <row r="1320" spans="1:12">
      <c r="A1320" s="6">
        <v>18</v>
      </c>
      <c r="B1320" s="6">
        <v>21</v>
      </c>
      <c r="C1320" s="6">
        <v>1</v>
      </c>
      <c r="D1320" s="6" t="s">
        <v>9</v>
      </c>
      <c r="E1320" s="7">
        <v>3.0510000000000002</v>
      </c>
      <c r="F1320" s="7">
        <v>1.89</v>
      </c>
      <c r="G1320" s="7">
        <v>1.998</v>
      </c>
      <c r="H1320" s="7">
        <v>20.658999999999999</v>
      </c>
      <c r="I1320" s="7">
        <v>1.7050000000000001</v>
      </c>
      <c r="J1320" s="7">
        <v>1.2769999999999999</v>
      </c>
      <c r="K1320" s="7">
        <v>0.33100000000000002</v>
      </c>
      <c r="L1320" s="7">
        <v>21.146000000000001</v>
      </c>
    </row>
    <row r="1321" spans="1:12">
      <c r="A1321" s="6">
        <v>18</v>
      </c>
      <c r="B1321" s="6">
        <v>21</v>
      </c>
      <c r="C1321" s="6">
        <v>1</v>
      </c>
      <c r="D1321" s="6" t="s">
        <v>10</v>
      </c>
      <c r="E1321" s="7">
        <v>-168.27</v>
      </c>
      <c r="F1321" s="7">
        <v>-103.831</v>
      </c>
      <c r="G1321" s="7">
        <v>-7.6420000000000003</v>
      </c>
      <c r="H1321" s="7">
        <v>-82.3</v>
      </c>
      <c r="I1321" s="7">
        <v>-6.3810000000000002</v>
      </c>
      <c r="J1321" s="7">
        <v>-4.78</v>
      </c>
      <c r="K1321" s="7">
        <v>-1.6850000000000001</v>
      </c>
      <c r="L1321" s="7">
        <v>-85.581000000000003</v>
      </c>
    </row>
    <row r="1322" spans="1:12">
      <c r="A1322" s="6">
        <v>19</v>
      </c>
      <c r="B1322" s="6">
        <v>4</v>
      </c>
      <c r="C1322" s="6">
        <v>6</v>
      </c>
      <c r="D1322" s="6" t="s">
        <v>7</v>
      </c>
      <c r="E1322" s="7">
        <v>-79.132999999999996</v>
      </c>
      <c r="F1322" s="7">
        <v>-51.466999999999999</v>
      </c>
      <c r="G1322" s="7">
        <v>14.894</v>
      </c>
      <c r="H1322" s="7">
        <v>101.006</v>
      </c>
      <c r="I1322" s="7">
        <v>11.423999999999999</v>
      </c>
      <c r="J1322" s="7">
        <v>8.5579999999999998</v>
      </c>
      <c r="K1322" s="7">
        <v>4.4880000000000004</v>
      </c>
      <c r="L1322" s="7">
        <v>101.37</v>
      </c>
    </row>
    <row r="1323" spans="1:12">
      <c r="A1323" s="6">
        <v>19</v>
      </c>
      <c r="B1323" s="6">
        <v>4</v>
      </c>
      <c r="C1323" s="6">
        <v>6</v>
      </c>
      <c r="D1323" s="6" t="s">
        <v>8</v>
      </c>
      <c r="E1323" s="7">
        <v>64.111999999999995</v>
      </c>
      <c r="F1323" s="7">
        <v>41.448999999999998</v>
      </c>
      <c r="G1323" s="7">
        <v>-6.5019999999999998</v>
      </c>
      <c r="H1323" s="7">
        <v>-47.68</v>
      </c>
      <c r="I1323" s="7">
        <v>-4.3630000000000004</v>
      </c>
      <c r="J1323" s="7">
        <v>-3.2679999999999998</v>
      </c>
      <c r="K1323" s="7">
        <v>-2.6059999999999999</v>
      </c>
      <c r="L1323" s="7">
        <v>-45.969000000000001</v>
      </c>
    </row>
    <row r="1324" spans="1:12">
      <c r="A1324" s="6">
        <v>19</v>
      </c>
      <c r="B1324" s="6">
        <v>4</v>
      </c>
      <c r="C1324" s="6">
        <v>6</v>
      </c>
      <c r="D1324" s="6" t="s">
        <v>9</v>
      </c>
      <c r="E1324" s="7">
        <v>-44.764000000000003</v>
      </c>
      <c r="F1324" s="7">
        <v>-29.036000000000001</v>
      </c>
      <c r="G1324" s="7">
        <v>6.6550000000000002</v>
      </c>
      <c r="H1324" s="7">
        <v>46.305999999999997</v>
      </c>
      <c r="I1324" s="7">
        <v>4.9340000000000002</v>
      </c>
      <c r="J1324" s="7">
        <v>3.6960000000000002</v>
      </c>
      <c r="K1324" s="7">
        <v>2.2170000000000001</v>
      </c>
      <c r="L1324" s="7">
        <v>46.042999999999999</v>
      </c>
    </row>
    <row r="1325" spans="1:12">
      <c r="A1325" s="6">
        <v>19</v>
      </c>
      <c r="B1325" s="6">
        <v>4</v>
      </c>
      <c r="C1325" s="6">
        <v>6</v>
      </c>
      <c r="D1325" s="6" t="s">
        <v>10</v>
      </c>
      <c r="E1325" s="7">
        <v>-92.715999999999994</v>
      </c>
      <c r="F1325" s="7">
        <v>-60.328000000000003</v>
      </c>
      <c r="G1325" s="7">
        <v>5.6059999999999999</v>
      </c>
      <c r="H1325" s="7">
        <v>37.979999999999997</v>
      </c>
      <c r="I1325" s="7">
        <v>4.3070000000000004</v>
      </c>
      <c r="J1325" s="7">
        <v>3.226</v>
      </c>
      <c r="K1325" s="7">
        <v>1.6819999999999999</v>
      </c>
      <c r="L1325" s="7">
        <v>38.137999999999998</v>
      </c>
    </row>
    <row r="1326" spans="1:12">
      <c r="A1326" s="6">
        <v>19</v>
      </c>
      <c r="B1326" s="6">
        <v>4</v>
      </c>
      <c r="C1326" s="6">
        <v>5</v>
      </c>
      <c r="D1326" s="6" t="s">
        <v>7</v>
      </c>
      <c r="E1326" s="7">
        <v>-51.877000000000002</v>
      </c>
      <c r="F1326" s="7">
        <v>-32.999000000000002</v>
      </c>
      <c r="G1326" s="7">
        <v>21.588999999999999</v>
      </c>
      <c r="H1326" s="7">
        <v>137.12299999999999</v>
      </c>
      <c r="I1326" s="7">
        <v>17.597999999999999</v>
      </c>
      <c r="J1326" s="7">
        <v>13.183</v>
      </c>
      <c r="K1326" s="7">
        <v>4.7850000000000001</v>
      </c>
      <c r="L1326" s="7">
        <v>138.845</v>
      </c>
    </row>
    <row r="1327" spans="1:12">
      <c r="A1327" s="6">
        <v>19</v>
      </c>
      <c r="B1327" s="6">
        <v>4</v>
      </c>
      <c r="C1327" s="6">
        <v>5</v>
      </c>
      <c r="D1327" s="6" t="s">
        <v>8</v>
      </c>
      <c r="E1327" s="7">
        <v>55.392000000000003</v>
      </c>
      <c r="F1327" s="7">
        <v>35.421999999999997</v>
      </c>
      <c r="G1327" s="7">
        <v>-14.651</v>
      </c>
      <c r="H1327" s="7">
        <v>-95.82</v>
      </c>
      <c r="I1327" s="7">
        <v>-11.265000000000001</v>
      </c>
      <c r="J1327" s="7">
        <v>-8.4390000000000001</v>
      </c>
      <c r="K1327" s="7">
        <v>-3.887</v>
      </c>
      <c r="L1327" s="7">
        <v>-93.676000000000002</v>
      </c>
    </row>
    <row r="1328" spans="1:12">
      <c r="A1328" s="6">
        <v>19</v>
      </c>
      <c r="B1328" s="6">
        <v>4</v>
      </c>
      <c r="C1328" s="6">
        <v>5</v>
      </c>
      <c r="D1328" s="6" t="s">
        <v>9</v>
      </c>
      <c r="E1328" s="7">
        <v>-33.521999999999998</v>
      </c>
      <c r="F1328" s="7">
        <v>-21.381</v>
      </c>
      <c r="G1328" s="7">
        <v>11.286</v>
      </c>
      <c r="H1328" s="7">
        <v>72.497</v>
      </c>
      <c r="I1328" s="7">
        <v>9.02</v>
      </c>
      <c r="J1328" s="7">
        <v>6.7569999999999997</v>
      </c>
      <c r="K1328" s="7">
        <v>2.71</v>
      </c>
      <c r="L1328" s="7">
        <v>72.662999999999997</v>
      </c>
    </row>
    <row r="1329" spans="1:12">
      <c r="A1329" s="6">
        <v>19</v>
      </c>
      <c r="B1329" s="6">
        <v>4</v>
      </c>
      <c r="C1329" s="6">
        <v>5</v>
      </c>
      <c r="D1329" s="6" t="s">
        <v>10</v>
      </c>
      <c r="E1329" s="7">
        <v>-217.072</v>
      </c>
      <c r="F1329" s="7">
        <v>-139.86500000000001</v>
      </c>
      <c r="G1329" s="7">
        <v>16.265000000000001</v>
      </c>
      <c r="H1329" s="7">
        <v>108.21</v>
      </c>
      <c r="I1329" s="7">
        <v>12.746</v>
      </c>
      <c r="J1329" s="7">
        <v>9.548</v>
      </c>
      <c r="K1329" s="7">
        <v>4.5199999999999996</v>
      </c>
      <c r="L1329" s="7">
        <v>109.151</v>
      </c>
    </row>
    <row r="1330" spans="1:12">
      <c r="A1330" s="6">
        <v>19</v>
      </c>
      <c r="B1330" s="6">
        <v>4</v>
      </c>
      <c r="C1330" s="6">
        <v>4</v>
      </c>
      <c r="D1330" s="6" t="s">
        <v>7</v>
      </c>
      <c r="E1330" s="7">
        <v>-54.478999999999999</v>
      </c>
      <c r="F1330" s="7">
        <v>-34.906999999999996</v>
      </c>
      <c r="G1330" s="7">
        <v>23.722000000000001</v>
      </c>
      <c r="H1330" s="7">
        <v>152.095</v>
      </c>
      <c r="I1330" s="7">
        <v>19.722999999999999</v>
      </c>
      <c r="J1330" s="7">
        <v>14.775</v>
      </c>
      <c r="K1330" s="7">
        <v>4.8090000000000002</v>
      </c>
      <c r="L1330" s="7">
        <v>155.774</v>
      </c>
    </row>
    <row r="1331" spans="1:12">
      <c r="A1331" s="6">
        <v>19</v>
      </c>
      <c r="B1331" s="6">
        <v>4</v>
      </c>
      <c r="C1331" s="6">
        <v>4</v>
      </c>
      <c r="D1331" s="6" t="s">
        <v>8</v>
      </c>
      <c r="E1331" s="7">
        <v>50.991999999999997</v>
      </c>
      <c r="F1331" s="7">
        <v>32.685000000000002</v>
      </c>
      <c r="G1331" s="7">
        <v>-25.858000000000001</v>
      </c>
      <c r="H1331" s="7">
        <v>-164.554</v>
      </c>
      <c r="I1331" s="7">
        <v>-21.003</v>
      </c>
      <c r="J1331" s="7">
        <v>-15.734</v>
      </c>
      <c r="K1331" s="7">
        <v>-5.8470000000000004</v>
      </c>
      <c r="L1331" s="7">
        <v>-166.61099999999999</v>
      </c>
    </row>
    <row r="1332" spans="1:12">
      <c r="A1332" s="6">
        <v>19</v>
      </c>
      <c r="B1332" s="6">
        <v>4</v>
      </c>
      <c r="C1332" s="6">
        <v>4</v>
      </c>
      <c r="D1332" s="6" t="s">
        <v>9</v>
      </c>
      <c r="E1332" s="7">
        <v>-32.96</v>
      </c>
      <c r="F1332" s="7">
        <v>-21.123000000000001</v>
      </c>
      <c r="G1332" s="7">
        <v>15.462</v>
      </c>
      <c r="H1332" s="7">
        <v>98.686999999999998</v>
      </c>
      <c r="I1332" s="7">
        <v>12.727</v>
      </c>
      <c r="J1332" s="7">
        <v>9.5340000000000007</v>
      </c>
      <c r="K1332" s="7">
        <v>3.33</v>
      </c>
      <c r="L1332" s="7">
        <v>100.745</v>
      </c>
    </row>
    <row r="1333" spans="1:12">
      <c r="A1333" s="6">
        <v>19</v>
      </c>
      <c r="B1333" s="6">
        <v>4</v>
      </c>
      <c r="C1333" s="6">
        <v>4</v>
      </c>
      <c r="D1333" s="6" t="s">
        <v>10</v>
      </c>
      <c r="E1333" s="7">
        <v>-339.44600000000003</v>
      </c>
      <c r="F1333" s="7">
        <v>-218.06899999999999</v>
      </c>
      <c r="G1333" s="7">
        <v>30.702999999999999</v>
      </c>
      <c r="H1333" s="7">
        <v>201.125</v>
      </c>
      <c r="I1333" s="7">
        <v>24.613</v>
      </c>
      <c r="J1333" s="7">
        <v>18.437000000000001</v>
      </c>
      <c r="K1333" s="7">
        <v>7.85</v>
      </c>
      <c r="L1333" s="7">
        <v>204.69300000000001</v>
      </c>
    </row>
    <row r="1334" spans="1:12">
      <c r="A1334" s="6">
        <v>19</v>
      </c>
      <c r="B1334" s="6">
        <v>4</v>
      </c>
      <c r="C1334" s="6">
        <v>3</v>
      </c>
      <c r="D1334" s="6" t="s">
        <v>7</v>
      </c>
      <c r="E1334" s="7">
        <v>-63.015999999999998</v>
      </c>
      <c r="F1334" s="7">
        <v>-40.325000000000003</v>
      </c>
      <c r="G1334" s="7">
        <v>28.193999999999999</v>
      </c>
      <c r="H1334" s="7">
        <v>187.029</v>
      </c>
      <c r="I1334" s="7">
        <v>23.788</v>
      </c>
      <c r="J1334" s="7">
        <v>17.82</v>
      </c>
      <c r="K1334" s="7">
        <v>5.2850000000000001</v>
      </c>
      <c r="L1334" s="7">
        <v>192.76</v>
      </c>
    </row>
    <row r="1335" spans="1:12">
      <c r="A1335" s="6">
        <v>19</v>
      </c>
      <c r="B1335" s="6">
        <v>4</v>
      </c>
      <c r="C1335" s="6">
        <v>3</v>
      </c>
      <c r="D1335" s="6" t="s">
        <v>8</v>
      </c>
      <c r="E1335" s="7">
        <v>57.082000000000001</v>
      </c>
      <c r="F1335" s="7">
        <v>36.573</v>
      </c>
      <c r="G1335" s="7">
        <v>-27.113</v>
      </c>
      <c r="H1335" s="7">
        <v>-180.04400000000001</v>
      </c>
      <c r="I1335" s="7">
        <v>-22.504000000000001</v>
      </c>
      <c r="J1335" s="7">
        <v>-16.858000000000001</v>
      </c>
      <c r="K1335" s="7">
        <v>-5.72</v>
      </c>
      <c r="L1335" s="7">
        <v>-184.92699999999999</v>
      </c>
    </row>
    <row r="1336" spans="1:12">
      <c r="A1336" s="6">
        <v>19</v>
      </c>
      <c r="B1336" s="6">
        <v>4</v>
      </c>
      <c r="C1336" s="6">
        <v>3</v>
      </c>
      <c r="D1336" s="6" t="s">
        <v>9</v>
      </c>
      <c r="E1336" s="7">
        <v>-37.530999999999999</v>
      </c>
      <c r="F1336" s="7">
        <v>-24.03</v>
      </c>
      <c r="G1336" s="7">
        <v>17.238</v>
      </c>
      <c r="H1336" s="7">
        <v>114.334</v>
      </c>
      <c r="I1336" s="7">
        <v>14.465999999999999</v>
      </c>
      <c r="J1336" s="7">
        <v>10.837</v>
      </c>
      <c r="K1336" s="7">
        <v>3.4390000000000001</v>
      </c>
      <c r="L1336" s="7">
        <v>118.027</v>
      </c>
    </row>
    <row r="1337" spans="1:12">
      <c r="A1337" s="6">
        <v>19</v>
      </c>
      <c r="B1337" s="6">
        <v>4</v>
      </c>
      <c r="C1337" s="6">
        <v>3</v>
      </c>
      <c r="D1337" s="6" t="s">
        <v>10</v>
      </c>
      <c r="E1337" s="7">
        <v>-463.76900000000001</v>
      </c>
      <c r="F1337" s="7">
        <v>-297.52800000000002</v>
      </c>
      <c r="G1337" s="7">
        <v>50.863</v>
      </c>
      <c r="H1337" s="7">
        <v>331.66</v>
      </c>
      <c r="I1337" s="7">
        <v>41.64</v>
      </c>
      <c r="J1337" s="7">
        <v>31.193000000000001</v>
      </c>
      <c r="K1337" s="7">
        <v>12.083</v>
      </c>
      <c r="L1337" s="7">
        <v>341.30700000000002</v>
      </c>
    </row>
    <row r="1338" spans="1:12">
      <c r="A1338" s="6">
        <v>19</v>
      </c>
      <c r="B1338" s="6">
        <v>4</v>
      </c>
      <c r="C1338" s="6">
        <v>2</v>
      </c>
      <c r="D1338" s="6" t="s">
        <v>7</v>
      </c>
      <c r="E1338" s="7">
        <v>-54.384999999999998</v>
      </c>
      <c r="F1338" s="7">
        <v>-34.750999999999998</v>
      </c>
      <c r="G1338" s="7">
        <v>30.469000000000001</v>
      </c>
      <c r="H1338" s="7">
        <v>194.83500000000001</v>
      </c>
      <c r="I1338" s="7">
        <v>25.821999999999999</v>
      </c>
      <c r="J1338" s="7">
        <v>19.344000000000001</v>
      </c>
      <c r="K1338" s="7">
        <v>5.2130000000000001</v>
      </c>
      <c r="L1338" s="7">
        <v>199.14500000000001</v>
      </c>
    </row>
    <row r="1339" spans="1:12">
      <c r="A1339" s="6">
        <v>19</v>
      </c>
      <c r="B1339" s="6">
        <v>4</v>
      </c>
      <c r="C1339" s="6">
        <v>2</v>
      </c>
      <c r="D1339" s="6" t="s">
        <v>8</v>
      </c>
      <c r="E1339" s="7">
        <v>60.247</v>
      </c>
      <c r="F1339" s="7">
        <v>38.540999999999997</v>
      </c>
      <c r="G1339" s="7">
        <v>-28.454999999999998</v>
      </c>
      <c r="H1339" s="7">
        <v>-187.73</v>
      </c>
      <c r="I1339" s="7">
        <v>-23.928000000000001</v>
      </c>
      <c r="J1339" s="7">
        <v>-17.925000000000001</v>
      </c>
      <c r="K1339" s="7">
        <v>-5.5069999999999997</v>
      </c>
      <c r="L1339" s="7">
        <v>-193.62</v>
      </c>
    </row>
    <row r="1340" spans="1:12">
      <c r="A1340" s="6">
        <v>19</v>
      </c>
      <c r="B1340" s="6">
        <v>4</v>
      </c>
      <c r="C1340" s="6">
        <v>2</v>
      </c>
      <c r="D1340" s="6" t="s">
        <v>9</v>
      </c>
      <c r="E1340" s="7">
        <v>-35.823</v>
      </c>
      <c r="F1340" s="7">
        <v>-22.904</v>
      </c>
      <c r="G1340" s="7">
        <v>18.381</v>
      </c>
      <c r="H1340" s="7">
        <v>119.24299999999999</v>
      </c>
      <c r="I1340" s="7">
        <v>15.547000000000001</v>
      </c>
      <c r="J1340" s="7">
        <v>11.647</v>
      </c>
      <c r="K1340" s="7">
        <v>3.35</v>
      </c>
      <c r="L1340" s="7">
        <v>122.739</v>
      </c>
    </row>
    <row r="1341" spans="1:12">
      <c r="A1341" s="6">
        <v>19</v>
      </c>
      <c r="B1341" s="6">
        <v>4</v>
      </c>
      <c r="C1341" s="6">
        <v>2</v>
      </c>
      <c r="D1341" s="6" t="s">
        <v>10</v>
      </c>
      <c r="E1341" s="7">
        <v>-586.44899999999996</v>
      </c>
      <c r="F1341" s="7">
        <v>-375.91500000000002</v>
      </c>
      <c r="G1341" s="7">
        <v>72.507999999999996</v>
      </c>
      <c r="H1341" s="7">
        <v>471.625</v>
      </c>
      <c r="I1341" s="7">
        <v>60.21</v>
      </c>
      <c r="J1341" s="7">
        <v>45.103999999999999</v>
      </c>
      <c r="K1341" s="7">
        <v>16.283000000000001</v>
      </c>
      <c r="L1341" s="7">
        <v>488.84199999999998</v>
      </c>
    </row>
    <row r="1342" spans="1:12">
      <c r="A1342" s="6">
        <v>19</v>
      </c>
      <c r="B1342" s="6">
        <v>4</v>
      </c>
      <c r="C1342" s="6">
        <v>1</v>
      </c>
      <c r="D1342" s="6" t="s">
        <v>7</v>
      </c>
      <c r="E1342" s="7">
        <v>-35.231999999999999</v>
      </c>
      <c r="F1342" s="7">
        <v>-22.489000000000001</v>
      </c>
      <c r="G1342" s="7">
        <v>31.494</v>
      </c>
      <c r="H1342" s="7">
        <v>193.74199999999999</v>
      </c>
      <c r="I1342" s="7">
        <v>26.879000000000001</v>
      </c>
      <c r="J1342" s="7">
        <v>20.135999999999999</v>
      </c>
      <c r="K1342" s="7">
        <v>5.0220000000000002</v>
      </c>
      <c r="L1342" s="7">
        <v>197.185</v>
      </c>
    </row>
    <row r="1343" spans="1:12">
      <c r="A1343" s="6">
        <v>19</v>
      </c>
      <c r="B1343" s="6">
        <v>4</v>
      </c>
      <c r="C1343" s="6">
        <v>1</v>
      </c>
      <c r="D1343" s="6" t="s">
        <v>8</v>
      </c>
      <c r="E1343" s="7">
        <v>19.102</v>
      </c>
      <c r="F1343" s="7">
        <v>12.222</v>
      </c>
      <c r="G1343" s="7">
        <v>-67.864000000000004</v>
      </c>
      <c r="H1343" s="7">
        <v>-424.48399999999998</v>
      </c>
      <c r="I1343" s="7">
        <v>-57.866999999999997</v>
      </c>
      <c r="J1343" s="7">
        <v>-43.35</v>
      </c>
      <c r="K1343" s="7">
        <v>-11.484</v>
      </c>
      <c r="L1343" s="7">
        <v>-435.74900000000002</v>
      </c>
    </row>
    <row r="1344" spans="1:12">
      <c r="A1344" s="6">
        <v>19</v>
      </c>
      <c r="B1344" s="6">
        <v>4</v>
      </c>
      <c r="C1344" s="6">
        <v>1</v>
      </c>
      <c r="D1344" s="6" t="s">
        <v>9</v>
      </c>
      <c r="E1344" s="7">
        <v>-14.298999999999999</v>
      </c>
      <c r="F1344" s="7">
        <v>-9.1340000000000003</v>
      </c>
      <c r="G1344" s="7">
        <v>26.140999999999998</v>
      </c>
      <c r="H1344" s="7">
        <v>162.63</v>
      </c>
      <c r="I1344" s="7">
        <v>22.302</v>
      </c>
      <c r="J1344" s="7">
        <v>16.707000000000001</v>
      </c>
      <c r="K1344" s="7">
        <v>4.343</v>
      </c>
      <c r="L1344" s="7">
        <v>166.56200000000001</v>
      </c>
    </row>
    <row r="1345" spans="1:12">
      <c r="A1345" s="6">
        <v>19</v>
      </c>
      <c r="B1345" s="6">
        <v>4</v>
      </c>
      <c r="C1345" s="6">
        <v>1</v>
      </c>
      <c r="D1345" s="6" t="s">
        <v>10</v>
      </c>
      <c r="E1345" s="7">
        <v>-703.63</v>
      </c>
      <c r="F1345" s="7">
        <v>-450.75599999999997</v>
      </c>
      <c r="G1345" s="7">
        <v>94.700999999999993</v>
      </c>
      <c r="H1345" s="7">
        <v>611.83399999999995</v>
      </c>
      <c r="I1345" s="7">
        <v>79.427000000000007</v>
      </c>
      <c r="J1345" s="7">
        <v>59.5</v>
      </c>
      <c r="K1345" s="7">
        <v>20.268999999999998</v>
      </c>
      <c r="L1345" s="7">
        <v>636.71100000000001</v>
      </c>
    </row>
    <row r="1346" spans="1:12">
      <c r="A1346" s="6">
        <v>19</v>
      </c>
      <c r="B1346" s="6">
        <v>12</v>
      </c>
      <c r="C1346" s="6">
        <v>6</v>
      </c>
      <c r="D1346" s="6" t="s">
        <v>7</v>
      </c>
      <c r="E1346" s="7">
        <v>3.6659999999999999</v>
      </c>
      <c r="F1346" s="7">
        <v>2.1070000000000002</v>
      </c>
      <c r="G1346" s="7">
        <v>26.033000000000001</v>
      </c>
      <c r="H1346" s="7">
        <v>176.53700000000001</v>
      </c>
      <c r="I1346" s="7">
        <v>19.922999999999998</v>
      </c>
      <c r="J1346" s="7">
        <v>14.923999999999999</v>
      </c>
      <c r="K1346" s="7">
        <v>7.8570000000000002</v>
      </c>
      <c r="L1346" s="7">
        <v>176.821</v>
      </c>
    </row>
    <row r="1347" spans="1:12">
      <c r="A1347" s="6">
        <v>19</v>
      </c>
      <c r="B1347" s="6">
        <v>12</v>
      </c>
      <c r="C1347" s="6">
        <v>6</v>
      </c>
      <c r="D1347" s="6" t="s">
        <v>8</v>
      </c>
      <c r="E1347" s="7">
        <v>-3.0470000000000002</v>
      </c>
      <c r="F1347" s="7">
        <v>-1.5620000000000001</v>
      </c>
      <c r="G1347" s="7">
        <v>-18.376000000000001</v>
      </c>
      <c r="H1347" s="7">
        <v>-127.255</v>
      </c>
      <c r="I1347" s="7">
        <v>-13.66</v>
      </c>
      <c r="J1347" s="7">
        <v>-10.231999999999999</v>
      </c>
      <c r="K1347" s="7">
        <v>-6.0229999999999997</v>
      </c>
      <c r="L1347" s="7">
        <v>-126.331</v>
      </c>
    </row>
    <row r="1348" spans="1:12">
      <c r="A1348" s="6">
        <v>19</v>
      </c>
      <c r="B1348" s="6">
        <v>12</v>
      </c>
      <c r="C1348" s="6">
        <v>6</v>
      </c>
      <c r="D1348" s="6" t="s">
        <v>9</v>
      </c>
      <c r="E1348" s="7">
        <v>2.0979999999999999</v>
      </c>
      <c r="F1348" s="7">
        <v>1.1459999999999999</v>
      </c>
      <c r="G1348" s="7">
        <v>13.872999999999999</v>
      </c>
      <c r="H1348" s="7">
        <v>94.906000000000006</v>
      </c>
      <c r="I1348" s="7">
        <v>10.494999999999999</v>
      </c>
      <c r="J1348" s="7">
        <v>7.8609999999999998</v>
      </c>
      <c r="K1348" s="7">
        <v>4.3380000000000001</v>
      </c>
      <c r="L1348" s="7">
        <v>94.734999999999999</v>
      </c>
    </row>
    <row r="1349" spans="1:12">
      <c r="A1349" s="6">
        <v>19</v>
      </c>
      <c r="B1349" s="6">
        <v>12</v>
      </c>
      <c r="C1349" s="6">
        <v>6</v>
      </c>
      <c r="D1349" s="6" t="s">
        <v>10</v>
      </c>
      <c r="E1349" s="7">
        <v>-146.352</v>
      </c>
      <c r="F1349" s="7">
        <v>-95.385999999999996</v>
      </c>
      <c r="G1349" s="7">
        <v>0.98499999999999999</v>
      </c>
      <c r="H1349" s="7">
        <v>6.9</v>
      </c>
      <c r="I1349" s="7">
        <v>0.66800000000000004</v>
      </c>
      <c r="J1349" s="7">
        <v>0.501</v>
      </c>
      <c r="K1349" s="7">
        <v>0.34399999999999997</v>
      </c>
      <c r="L1349" s="7">
        <v>6.4189999999999996</v>
      </c>
    </row>
    <row r="1350" spans="1:12">
      <c r="A1350" s="6">
        <v>19</v>
      </c>
      <c r="B1350" s="6">
        <v>12</v>
      </c>
      <c r="C1350" s="6">
        <v>5</v>
      </c>
      <c r="D1350" s="6" t="s">
        <v>7</v>
      </c>
      <c r="E1350" s="7">
        <v>4.1879999999999997</v>
      </c>
      <c r="F1350" s="7">
        <v>2.5059999999999998</v>
      </c>
      <c r="G1350" s="7">
        <v>36.445999999999998</v>
      </c>
      <c r="H1350" s="7">
        <v>233.971</v>
      </c>
      <c r="I1350" s="7">
        <v>29.492000000000001</v>
      </c>
      <c r="J1350" s="7">
        <v>22.091999999999999</v>
      </c>
      <c r="K1350" s="7">
        <v>8.5429999999999993</v>
      </c>
      <c r="L1350" s="7">
        <v>237.03800000000001</v>
      </c>
    </row>
    <row r="1351" spans="1:12">
      <c r="A1351" s="6">
        <v>19</v>
      </c>
      <c r="B1351" s="6">
        <v>12</v>
      </c>
      <c r="C1351" s="6">
        <v>5</v>
      </c>
      <c r="D1351" s="6" t="s">
        <v>8</v>
      </c>
      <c r="E1351" s="7">
        <v>-5.22</v>
      </c>
      <c r="F1351" s="7">
        <v>-3.1389999999999998</v>
      </c>
      <c r="G1351" s="7">
        <v>-31.466999999999999</v>
      </c>
      <c r="H1351" s="7">
        <v>-204.23500000000001</v>
      </c>
      <c r="I1351" s="7">
        <v>-24.957000000000001</v>
      </c>
      <c r="J1351" s="7">
        <v>-18.695</v>
      </c>
      <c r="K1351" s="7">
        <v>-7.9370000000000003</v>
      </c>
      <c r="L1351" s="7">
        <v>-204.792</v>
      </c>
    </row>
    <row r="1352" spans="1:12">
      <c r="A1352" s="6">
        <v>19</v>
      </c>
      <c r="B1352" s="6">
        <v>12</v>
      </c>
      <c r="C1352" s="6">
        <v>5</v>
      </c>
      <c r="D1352" s="6" t="s">
        <v>9</v>
      </c>
      <c r="E1352" s="7">
        <v>2.94</v>
      </c>
      <c r="F1352" s="7">
        <v>1.764</v>
      </c>
      <c r="G1352" s="7">
        <v>21.213000000000001</v>
      </c>
      <c r="H1352" s="7">
        <v>136.86000000000001</v>
      </c>
      <c r="I1352" s="7">
        <v>17.015000000000001</v>
      </c>
      <c r="J1352" s="7">
        <v>12.746</v>
      </c>
      <c r="K1352" s="7">
        <v>5.15</v>
      </c>
      <c r="L1352" s="7">
        <v>138.072</v>
      </c>
    </row>
    <row r="1353" spans="1:12">
      <c r="A1353" s="6">
        <v>19</v>
      </c>
      <c r="B1353" s="6">
        <v>12</v>
      </c>
      <c r="C1353" s="6">
        <v>5</v>
      </c>
      <c r="D1353" s="6" t="s">
        <v>10</v>
      </c>
      <c r="E1353" s="7">
        <v>-338.36099999999999</v>
      </c>
      <c r="F1353" s="7">
        <v>-217.96600000000001</v>
      </c>
      <c r="G1353" s="7">
        <v>5.5179999999999998</v>
      </c>
      <c r="H1353" s="7">
        <v>36.859000000000002</v>
      </c>
      <c r="I1353" s="7">
        <v>4.2389999999999999</v>
      </c>
      <c r="J1353" s="7">
        <v>3.1760000000000002</v>
      </c>
      <c r="K1353" s="7">
        <v>1.583</v>
      </c>
      <c r="L1353" s="7">
        <v>36.656999999999996</v>
      </c>
    </row>
    <row r="1354" spans="1:12">
      <c r="A1354" s="6">
        <v>19</v>
      </c>
      <c r="B1354" s="6">
        <v>12</v>
      </c>
      <c r="C1354" s="6">
        <v>4</v>
      </c>
      <c r="D1354" s="6" t="s">
        <v>7</v>
      </c>
      <c r="E1354" s="7">
        <v>4.97</v>
      </c>
      <c r="F1354" s="7">
        <v>3.036</v>
      </c>
      <c r="G1354" s="7">
        <v>43.061</v>
      </c>
      <c r="H1354" s="7">
        <v>276.49700000000001</v>
      </c>
      <c r="I1354" s="7">
        <v>35.695</v>
      </c>
      <c r="J1354" s="7">
        <v>26.74</v>
      </c>
      <c r="K1354" s="7">
        <v>9.1039999999999992</v>
      </c>
      <c r="L1354" s="7">
        <v>283.78399999999999</v>
      </c>
    </row>
    <row r="1355" spans="1:12">
      <c r="A1355" s="6">
        <v>19</v>
      </c>
      <c r="B1355" s="6">
        <v>12</v>
      </c>
      <c r="C1355" s="6">
        <v>4</v>
      </c>
      <c r="D1355" s="6" t="s">
        <v>8</v>
      </c>
      <c r="E1355" s="7">
        <v>-2.7480000000000002</v>
      </c>
      <c r="F1355" s="7">
        <v>-1.5840000000000001</v>
      </c>
      <c r="G1355" s="7">
        <v>-45.62</v>
      </c>
      <c r="H1355" s="7">
        <v>-292.23500000000001</v>
      </c>
      <c r="I1355" s="7">
        <v>-37.456000000000003</v>
      </c>
      <c r="J1355" s="7">
        <v>-28.059000000000001</v>
      </c>
      <c r="K1355" s="7">
        <v>-10.093999999999999</v>
      </c>
      <c r="L1355" s="7">
        <v>-298.59300000000002</v>
      </c>
    </row>
    <row r="1356" spans="1:12">
      <c r="A1356" s="6">
        <v>19</v>
      </c>
      <c r="B1356" s="6">
        <v>12</v>
      </c>
      <c r="C1356" s="6">
        <v>4</v>
      </c>
      <c r="D1356" s="6" t="s">
        <v>9</v>
      </c>
      <c r="E1356" s="7">
        <v>2.4119999999999999</v>
      </c>
      <c r="F1356" s="7">
        <v>1.444</v>
      </c>
      <c r="G1356" s="7">
        <v>27.702999999999999</v>
      </c>
      <c r="H1356" s="7">
        <v>177.65199999999999</v>
      </c>
      <c r="I1356" s="7">
        <v>22.86</v>
      </c>
      <c r="J1356" s="7">
        <v>17.125</v>
      </c>
      <c r="K1356" s="7">
        <v>5.9989999999999997</v>
      </c>
      <c r="L1356" s="7">
        <v>181.99299999999999</v>
      </c>
    </row>
    <row r="1357" spans="1:12">
      <c r="A1357" s="6">
        <v>19</v>
      </c>
      <c r="B1357" s="6">
        <v>12</v>
      </c>
      <c r="C1357" s="6">
        <v>4</v>
      </c>
      <c r="D1357" s="6" t="s">
        <v>10</v>
      </c>
      <c r="E1357" s="7">
        <v>-532.43299999999999</v>
      </c>
      <c r="F1357" s="7">
        <v>-341.87400000000002</v>
      </c>
      <c r="G1357" s="7">
        <v>11.741</v>
      </c>
      <c r="H1357" s="7">
        <v>76.936999999999998</v>
      </c>
      <c r="I1357" s="7">
        <v>9.3539999999999992</v>
      </c>
      <c r="J1357" s="7">
        <v>7.0069999999999997</v>
      </c>
      <c r="K1357" s="7">
        <v>3.0289999999999999</v>
      </c>
      <c r="L1357" s="7">
        <v>77.912000000000006</v>
      </c>
    </row>
    <row r="1358" spans="1:12">
      <c r="A1358" s="6">
        <v>19</v>
      </c>
      <c r="B1358" s="6">
        <v>12</v>
      </c>
      <c r="C1358" s="6">
        <v>3</v>
      </c>
      <c r="D1358" s="6" t="s">
        <v>7</v>
      </c>
      <c r="E1358" s="7">
        <v>2.7330000000000001</v>
      </c>
      <c r="F1358" s="7">
        <v>1.5660000000000001</v>
      </c>
      <c r="G1358" s="7">
        <v>56.826999999999998</v>
      </c>
      <c r="H1358" s="7">
        <v>373.26600000000002</v>
      </c>
      <c r="I1358" s="7">
        <v>47.857999999999997</v>
      </c>
      <c r="J1358" s="7">
        <v>35.850999999999999</v>
      </c>
      <c r="K1358" s="7">
        <v>11.097</v>
      </c>
      <c r="L1358" s="7">
        <v>385.83199999999999</v>
      </c>
    </row>
    <row r="1359" spans="1:12">
      <c r="A1359" s="6">
        <v>19</v>
      </c>
      <c r="B1359" s="6">
        <v>12</v>
      </c>
      <c r="C1359" s="6">
        <v>3</v>
      </c>
      <c r="D1359" s="6" t="s">
        <v>8</v>
      </c>
      <c r="E1359" s="7">
        <v>-2.72</v>
      </c>
      <c r="F1359" s="7">
        <v>-1.54</v>
      </c>
      <c r="G1359" s="7">
        <v>-54.212000000000003</v>
      </c>
      <c r="H1359" s="7">
        <v>-356.60899999999998</v>
      </c>
      <c r="I1359" s="7">
        <v>-45.365000000000002</v>
      </c>
      <c r="J1359" s="7">
        <v>-33.984000000000002</v>
      </c>
      <c r="K1359" s="7">
        <v>-11.079000000000001</v>
      </c>
      <c r="L1359" s="7">
        <v>-368.13099999999997</v>
      </c>
    </row>
    <row r="1360" spans="1:12">
      <c r="A1360" s="6">
        <v>19</v>
      </c>
      <c r="B1360" s="6">
        <v>12</v>
      </c>
      <c r="C1360" s="6">
        <v>3</v>
      </c>
      <c r="D1360" s="6" t="s">
        <v>9</v>
      </c>
      <c r="E1360" s="7">
        <v>1.704</v>
      </c>
      <c r="F1360" s="7">
        <v>0.97099999999999997</v>
      </c>
      <c r="G1360" s="7">
        <v>34.686999999999998</v>
      </c>
      <c r="H1360" s="7">
        <v>227.97900000000001</v>
      </c>
      <c r="I1360" s="7">
        <v>29.132000000000001</v>
      </c>
      <c r="J1360" s="7">
        <v>21.823</v>
      </c>
      <c r="K1360" s="7">
        <v>6.93</v>
      </c>
      <c r="L1360" s="7">
        <v>235.613</v>
      </c>
    </row>
    <row r="1361" spans="1:12">
      <c r="A1361" s="6">
        <v>19</v>
      </c>
      <c r="B1361" s="6">
        <v>12</v>
      </c>
      <c r="C1361" s="6">
        <v>3</v>
      </c>
      <c r="D1361" s="6" t="s">
        <v>10</v>
      </c>
      <c r="E1361" s="7">
        <v>-724.26599999999996</v>
      </c>
      <c r="F1361" s="7">
        <v>-464.34500000000003</v>
      </c>
      <c r="G1361" s="7">
        <v>19.527000000000001</v>
      </c>
      <c r="H1361" s="7">
        <v>127.339</v>
      </c>
      <c r="I1361" s="7">
        <v>15.949</v>
      </c>
      <c r="J1361" s="7">
        <v>11.948</v>
      </c>
      <c r="K1361" s="7">
        <v>4.6559999999999997</v>
      </c>
      <c r="L1361" s="7">
        <v>130.792</v>
      </c>
    </row>
    <row r="1362" spans="1:12">
      <c r="A1362" s="6">
        <v>19</v>
      </c>
      <c r="B1362" s="6">
        <v>12</v>
      </c>
      <c r="C1362" s="6">
        <v>2</v>
      </c>
      <c r="D1362" s="6" t="s">
        <v>7</v>
      </c>
      <c r="E1362" s="7">
        <v>7.9589999999999996</v>
      </c>
      <c r="F1362" s="7">
        <v>5.0129999999999999</v>
      </c>
      <c r="G1362" s="7">
        <v>59.811999999999998</v>
      </c>
      <c r="H1362" s="7">
        <v>383.84399999999999</v>
      </c>
      <c r="I1362" s="7">
        <v>50.738999999999997</v>
      </c>
      <c r="J1362" s="7">
        <v>38.01</v>
      </c>
      <c r="K1362" s="7">
        <v>10.621</v>
      </c>
      <c r="L1362" s="7">
        <v>394.86</v>
      </c>
    </row>
    <row r="1363" spans="1:12">
      <c r="A1363" s="6">
        <v>19</v>
      </c>
      <c r="B1363" s="6">
        <v>12</v>
      </c>
      <c r="C1363" s="6">
        <v>2</v>
      </c>
      <c r="D1363" s="6" t="s">
        <v>8</v>
      </c>
      <c r="E1363" s="7">
        <v>-10.586</v>
      </c>
      <c r="F1363" s="7">
        <v>-6.6509999999999998</v>
      </c>
      <c r="G1363" s="7">
        <v>-61.563000000000002</v>
      </c>
      <c r="H1363" s="7">
        <v>-398.76600000000002</v>
      </c>
      <c r="I1363" s="7">
        <v>-52.109000000000002</v>
      </c>
      <c r="J1363" s="7">
        <v>-39.036000000000001</v>
      </c>
      <c r="K1363" s="7">
        <v>-11.42</v>
      </c>
      <c r="L1363" s="7">
        <v>-411.71199999999999</v>
      </c>
    </row>
    <row r="1364" spans="1:12">
      <c r="A1364" s="6">
        <v>19</v>
      </c>
      <c r="B1364" s="6">
        <v>12</v>
      </c>
      <c r="C1364" s="6">
        <v>2</v>
      </c>
      <c r="D1364" s="6" t="s">
        <v>9</v>
      </c>
      <c r="E1364" s="7">
        <v>5.7960000000000003</v>
      </c>
      <c r="F1364" s="7">
        <v>3.645</v>
      </c>
      <c r="G1364" s="7">
        <v>37.920999999999999</v>
      </c>
      <c r="H1364" s="7">
        <v>244.488</v>
      </c>
      <c r="I1364" s="7">
        <v>32.14</v>
      </c>
      <c r="J1364" s="7">
        <v>24.077000000000002</v>
      </c>
      <c r="K1364" s="7">
        <v>6.8879999999999999</v>
      </c>
      <c r="L1364" s="7">
        <v>252.054</v>
      </c>
    </row>
    <row r="1365" spans="1:12">
      <c r="A1365" s="6">
        <v>19</v>
      </c>
      <c r="B1365" s="6">
        <v>12</v>
      </c>
      <c r="C1365" s="6">
        <v>2</v>
      </c>
      <c r="D1365" s="6" t="s">
        <v>10</v>
      </c>
      <c r="E1365" s="7">
        <v>-918.03</v>
      </c>
      <c r="F1365" s="7">
        <v>-588.05499999999995</v>
      </c>
      <c r="G1365" s="7">
        <v>29.497</v>
      </c>
      <c r="H1365" s="7">
        <v>191.649</v>
      </c>
      <c r="I1365" s="7">
        <v>24.524000000000001</v>
      </c>
      <c r="J1365" s="7">
        <v>18.370999999999999</v>
      </c>
      <c r="K1365" s="7">
        <v>6.5709999999999997</v>
      </c>
      <c r="L1365" s="7">
        <v>198.68700000000001</v>
      </c>
    </row>
    <row r="1366" spans="1:12">
      <c r="A1366" s="6">
        <v>19</v>
      </c>
      <c r="B1366" s="6">
        <v>12</v>
      </c>
      <c r="C1366" s="6">
        <v>1</v>
      </c>
      <c r="D1366" s="6" t="s">
        <v>7</v>
      </c>
      <c r="E1366" s="7">
        <v>9.3000000000000007</v>
      </c>
      <c r="F1366" s="7">
        <v>5.93</v>
      </c>
      <c r="G1366" s="7">
        <v>52.210999999999999</v>
      </c>
      <c r="H1366" s="7">
        <v>324.69099999999997</v>
      </c>
      <c r="I1366" s="7">
        <v>44.533000000000001</v>
      </c>
      <c r="J1366" s="7">
        <v>33.360999999999997</v>
      </c>
      <c r="K1366" s="7">
        <v>8.6240000000000006</v>
      </c>
      <c r="L1366" s="7">
        <v>332.185</v>
      </c>
    </row>
    <row r="1367" spans="1:12">
      <c r="A1367" s="6">
        <v>19</v>
      </c>
      <c r="B1367" s="6">
        <v>12</v>
      </c>
      <c r="C1367" s="6">
        <v>1</v>
      </c>
      <c r="D1367" s="6" t="s">
        <v>8</v>
      </c>
      <c r="E1367" s="7">
        <v>-3.1640000000000001</v>
      </c>
      <c r="F1367" s="7">
        <v>-1.988</v>
      </c>
      <c r="G1367" s="7">
        <v>-78.233999999999995</v>
      </c>
      <c r="H1367" s="7">
        <v>-490.08600000000001</v>
      </c>
      <c r="I1367" s="7">
        <v>-66.694000000000003</v>
      </c>
      <c r="J1367" s="7">
        <v>-49.962000000000003</v>
      </c>
      <c r="K1367" s="7">
        <v>-13.285</v>
      </c>
      <c r="L1367" s="7">
        <v>-503.24900000000002</v>
      </c>
    </row>
    <row r="1368" spans="1:12">
      <c r="A1368" s="6">
        <v>19</v>
      </c>
      <c r="B1368" s="6">
        <v>12</v>
      </c>
      <c r="C1368" s="6">
        <v>1</v>
      </c>
      <c r="D1368" s="6" t="s">
        <v>9</v>
      </c>
      <c r="E1368" s="7">
        <v>3.28</v>
      </c>
      <c r="F1368" s="7">
        <v>2.0840000000000001</v>
      </c>
      <c r="G1368" s="7">
        <v>34.326000000000001</v>
      </c>
      <c r="H1368" s="7">
        <v>214.39599999999999</v>
      </c>
      <c r="I1368" s="7">
        <v>29.27</v>
      </c>
      <c r="J1368" s="7">
        <v>21.927</v>
      </c>
      <c r="K1368" s="7">
        <v>5.766</v>
      </c>
      <c r="L1368" s="7">
        <v>219.851</v>
      </c>
    </row>
    <row r="1369" spans="1:12">
      <c r="A1369" s="6">
        <v>19</v>
      </c>
      <c r="B1369" s="6">
        <v>12</v>
      </c>
      <c r="C1369" s="6">
        <v>1</v>
      </c>
      <c r="D1369" s="6" t="s">
        <v>10</v>
      </c>
      <c r="E1369" s="7">
        <v>-1117.5219999999999</v>
      </c>
      <c r="F1369" s="7">
        <v>-715.41899999999998</v>
      </c>
      <c r="G1369" s="7">
        <v>38.667000000000002</v>
      </c>
      <c r="H1369" s="7">
        <v>249.65600000000001</v>
      </c>
      <c r="I1369" s="7">
        <v>32.460999999999999</v>
      </c>
      <c r="J1369" s="7">
        <v>24.317</v>
      </c>
      <c r="K1369" s="7">
        <v>8.2080000000000002</v>
      </c>
      <c r="L1369" s="7">
        <v>259.79199999999997</v>
      </c>
    </row>
    <row r="1370" spans="1:12">
      <c r="A1370" s="6">
        <v>19</v>
      </c>
      <c r="B1370" s="6">
        <v>18</v>
      </c>
      <c r="C1370" s="6">
        <v>6</v>
      </c>
      <c r="D1370" s="6" t="s">
        <v>7</v>
      </c>
      <c r="E1370" s="7">
        <v>-14.869</v>
      </c>
      <c r="F1370" s="7">
        <v>-10.113</v>
      </c>
      <c r="G1370" s="7">
        <v>29.619</v>
      </c>
      <c r="H1370" s="7">
        <v>199.64099999999999</v>
      </c>
      <c r="I1370" s="7">
        <v>22.981000000000002</v>
      </c>
      <c r="J1370" s="7">
        <v>17.215</v>
      </c>
      <c r="K1370" s="7">
        <v>8.6679999999999993</v>
      </c>
      <c r="L1370" s="7">
        <v>201.40700000000001</v>
      </c>
    </row>
    <row r="1371" spans="1:12">
      <c r="A1371" s="6">
        <v>19</v>
      </c>
      <c r="B1371" s="6">
        <v>18</v>
      </c>
      <c r="C1371" s="6">
        <v>6</v>
      </c>
      <c r="D1371" s="6" t="s">
        <v>8</v>
      </c>
      <c r="E1371" s="7">
        <v>12.757999999999999</v>
      </c>
      <c r="F1371" s="7">
        <v>8.6359999999999992</v>
      </c>
      <c r="G1371" s="7">
        <v>-21.263999999999999</v>
      </c>
      <c r="H1371" s="7">
        <v>-145.94999999999999</v>
      </c>
      <c r="I1371" s="7">
        <v>-16.138000000000002</v>
      </c>
      <c r="J1371" s="7">
        <v>-12.089</v>
      </c>
      <c r="K1371" s="7">
        <v>-6.6980000000000004</v>
      </c>
      <c r="L1371" s="7">
        <v>-146.392</v>
      </c>
    </row>
    <row r="1372" spans="1:12">
      <c r="A1372" s="6">
        <v>19</v>
      </c>
      <c r="B1372" s="6">
        <v>18</v>
      </c>
      <c r="C1372" s="6">
        <v>6</v>
      </c>
      <c r="D1372" s="6" t="s">
        <v>9</v>
      </c>
      <c r="E1372" s="7">
        <v>-8.6340000000000003</v>
      </c>
      <c r="F1372" s="7">
        <v>-5.859</v>
      </c>
      <c r="G1372" s="7">
        <v>15.897</v>
      </c>
      <c r="H1372" s="7">
        <v>107.974</v>
      </c>
      <c r="I1372" s="7">
        <v>12.225</v>
      </c>
      <c r="J1372" s="7">
        <v>9.157</v>
      </c>
      <c r="K1372" s="7">
        <v>4.8019999999999996</v>
      </c>
      <c r="L1372" s="7">
        <v>108.687</v>
      </c>
    </row>
    <row r="1373" spans="1:12">
      <c r="A1373" s="6">
        <v>19</v>
      </c>
      <c r="B1373" s="6">
        <v>18</v>
      </c>
      <c r="C1373" s="6">
        <v>6</v>
      </c>
      <c r="D1373" s="6" t="s">
        <v>10</v>
      </c>
      <c r="E1373" s="7">
        <v>-145.65</v>
      </c>
      <c r="F1373" s="7">
        <v>-94.742999999999995</v>
      </c>
      <c r="G1373" s="7">
        <v>1.4950000000000001</v>
      </c>
      <c r="H1373" s="7">
        <v>9.2430000000000003</v>
      </c>
      <c r="I1373" s="7">
        <v>1.2669999999999999</v>
      </c>
      <c r="J1373" s="7">
        <v>0.94899999999999995</v>
      </c>
      <c r="K1373" s="7">
        <v>0.16200000000000001</v>
      </c>
      <c r="L1373" s="7">
        <v>9.0790000000000006</v>
      </c>
    </row>
    <row r="1374" spans="1:12">
      <c r="A1374" s="6">
        <v>19</v>
      </c>
      <c r="B1374" s="6">
        <v>18</v>
      </c>
      <c r="C1374" s="6">
        <v>5</v>
      </c>
      <c r="D1374" s="6" t="s">
        <v>7</v>
      </c>
      <c r="E1374" s="7">
        <v>-10.901</v>
      </c>
      <c r="F1374" s="7">
        <v>-7.0190000000000001</v>
      </c>
      <c r="G1374" s="7">
        <v>38.731999999999999</v>
      </c>
      <c r="H1374" s="7">
        <v>248.85900000000001</v>
      </c>
      <c r="I1374" s="7">
        <v>31.396000000000001</v>
      </c>
      <c r="J1374" s="7">
        <v>23.518999999999998</v>
      </c>
      <c r="K1374" s="7">
        <v>9.077</v>
      </c>
      <c r="L1374" s="7">
        <v>252.60900000000001</v>
      </c>
    </row>
    <row r="1375" spans="1:12">
      <c r="A1375" s="6">
        <v>19</v>
      </c>
      <c r="B1375" s="6">
        <v>18</v>
      </c>
      <c r="C1375" s="6">
        <v>5</v>
      </c>
      <c r="D1375" s="6" t="s">
        <v>8</v>
      </c>
      <c r="E1375" s="7">
        <v>11.882999999999999</v>
      </c>
      <c r="F1375" s="7">
        <v>7.7350000000000003</v>
      </c>
      <c r="G1375" s="7">
        <v>-33.732999999999997</v>
      </c>
      <c r="H1375" s="7">
        <v>-218.96899999999999</v>
      </c>
      <c r="I1375" s="7">
        <v>-26.866</v>
      </c>
      <c r="J1375" s="7">
        <v>-20.125</v>
      </c>
      <c r="K1375" s="7">
        <v>-8.4659999999999993</v>
      </c>
      <c r="L1375" s="7">
        <v>-220.39500000000001</v>
      </c>
    </row>
    <row r="1376" spans="1:12">
      <c r="A1376" s="6">
        <v>19</v>
      </c>
      <c r="B1376" s="6">
        <v>18</v>
      </c>
      <c r="C1376" s="6">
        <v>5</v>
      </c>
      <c r="D1376" s="6" t="s">
        <v>9</v>
      </c>
      <c r="E1376" s="7">
        <v>-7.12</v>
      </c>
      <c r="F1376" s="7">
        <v>-4.6109999999999998</v>
      </c>
      <c r="G1376" s="7">
        <v>22.635999999999999</v>
      </c>
      <c r="H1376" s="7">
        <v>146.126</v>
      </c>
      <c r="I1376" s="7">
        <v>18.207000000000001</v>
      </c>
      <c r="J1376" s="7">
        <v>13.638999999999999</v>
      </c>
      <c r="K1376" s="7">
        <v>5.4820000000000002</v>
      </c>
      <c r="L1376" s="7">
        <v>147.81399999999999</v>
      </c>
    </row>
    <row r="1377" spans="1:12">
      <c r="A1377" s="6">
        <v>19</v>
      </c>
      <c r="B1377" s="6">
        <v>18</v>
      </c>
      <c r="C1377" s="6">
        <v>5</v>
      </c>
      <c r="D1377" s="6" t="s">
        <v>10</v>
      </c>
      <c r="E1377" s="7">
        <v>-336.09199999999998</v>
      </c>
      <c r="F1377" s="7">
        <v>-216.31800000000001</v>
      </c>
      <c r="G1377" s="7">
        <v>-1.224</v>
      </c>
      <c r="H1377" s="7">
        <v>-8.7720000000000002</v>
      </c>
      <c r="I1377" s="7">
        <v>0.19</v>
      </c>
      <c r="J1377" s="7">
        <v>0.14199999999999999</v>
      </c>
      <c r="K1377" s="7">
        <v>-0.372</v>
      </c>
      <c r="L1377" s="7">
        <v>-0.80800000000000005</v>
      </c>
    </row>
    <row r="1378" spans="1:12">
      <c r="A1378" s="6">
        <v>19</v>
      </c>
      <c r="B1378" s="6">
        <v>18</v>
      </c>
      <c r="C1378" s="6">
        <v>4</v>
      </c>
      <c r="D1378" s="6" t="s">
        <v>7</v>
      </c>
      <c r="E1378" s="7">
        <v>-11.237</v>
      </c>
      <c r="F1378" s="7">
        <v>-7.3170000000000002</v>
      </c>
      <c r="G1378" s="7">
        <v>45.326000000000001</v>
      </c>
      <c r="H1378" s="7">
        <v>291.24099999999999</v>
      </c>
      <c r="I1378" s="7">
        <v>37.582999999999998</v>
      </c>
      <c r="J1378" s="7">
        <v>28.154</v>
      </c>
      <c r="K1378" s="7">
        <v>9.6199999999999992</v>
      </c>
      <c r="L1378" s="7">
        <v>299.166</v>
      </c>
    </row>
    <row r="1379" spans="1:12">
      <c r="A1379" s="6">
        <v>19</v>
      </c>
      <c r="B1379" s="6">
        <v>18</v>
      </c>
      <c r="C1379" s="6">
        <v>4</v>
      </c>
      <c r="D1379" s="6" t="s">
        <v>8</v>
      </c>
      <c r="E1379" s="7">
        <v>10.55</v>
      </c>
      <c r="F1379" s="7">
        <v>6.899</v>
      </c>
      <c r="G1379" s="7">
        <v>-47.850999999999999</v>
      </c>
      <c r="H1379" s="7">
        <v>-306.71600000000001</v>
      </c>
      <c r="I1379" s="7">
        <v>-39.317999999999998</v>
      </c>
      <c r="J1379" s="7">
        <v>-29.454000000000001</v>
      </c>
      <c r="K1379" s="7">
        <v>-10.602</v>
      </c>
      <c r="L1379" s="7">
        <v>-313.721</v>
      </c>
    </row>
    <row r="1380" spans="1:12">
      <c r="A1380" s="6">
        <v>19</v>
      </c>
      <c r="B1380" s="6">
        <v>18</v>
      </c>
      <c r="C1380" s="6">
        <v>4</v>
      </c>
      <c r="D1380" s="6" t="s">
        <v>9</v>
      </c>
      <c r="E1380" s="7">
        <v>-6.8090000000000002</v>
      </c>
      <c r="F1380" s="7">
        <v>-4.4420000000000002</v>
      </c>
      <c r="G1380" s="7">
        <v>29.109000000000002</v>
      </c>
      <c r="H1380" s="7">
        <v>186.78800000000001</v>
      </c>
      <c r="I1380" s="7">
        <v>24.032</v>
      </c>
      <c r="J1380" s="7">
        <v>18.003</v>
      </c>
      <c r="K1380" s="7">
        <v>6.319</v>
      </c>
      <c r="L1380" s="7">
        <v>191.52699999999999</v>
      </c>
    </row>
    <row r="1381" spans="1:12">
      <c r="A1381" s="6">
        <v>19</v>
      </c>
      <c r="B1381" s="6">
        <v>18</v>
      </c>
      <c r="C1381" s="6">
        <v>4</v>
      </c>
      <c r="D1381" s="6" t="s">
        <v>10</v>
      </c>
      <c r="E1381" s="7">
        <v>-526.53499999999997</v>
      </c>
      <c r="F1381" s="7">
        <v>-337.89699999999999</v>
      </c>
      <c r="G1381" s="7">
        <v>-3.875</v>
      </c>
      <c r="H1381" s="7">
        <v>-26.135000000000002</v>
      </c>
      <c r="I1381" s="7">
        <v>-2.6259999999999999</v>
      </c>
      <c r="J1381" s="7">
        <v>-1.9670000000000001</v>
      </c>
      <c r="K1381" s="7">
        <v>-1.1850000000000001</v>
      </c>
      <c r="L1381" s="7">
        <v>-23.317</v>
      </c>
    </row>
    <row r="1382" spans="1:12">
      <c r="A1382" s="6">
        <v>19</v>
      </c>
      <c r="B1382" s="6">
        <v>18</v>
      </c>
      <c r="C1382" s="6">
        <v>3</v>
      </c>
      <c r="D1382" s="6" t="s">
        <v>7</v>
      </c>
      <c r="E1382" s="7">
        <v>-12.593</v>
      </c>
      <c r="F1382" s="7">
        <v>-8.1959999999999997</v>
      </c>
      <c r="G1382" s="7">
        <v>59.96</v>
      </c>
      <c r="H1382" s="7">
        <v>393.46899999999999</v>
      </c>
      <c r="I1382" s="7">
        <v>50.49</v>
      </c>
      <c r="J1382" s="7">
        <v>37.823</v>
      </c>
      <c r="K1382" s="7">
        <v>11.798</v>
      </c>
      <c r="L1382" s="7">
        <v>407.01600000000002</v>
      </c>
    </row>
    <row r="1383" spans="1:12">
      <c r="A1383" s="6">
        <v>19</v>
      </c>
      <c r="B1383" s="6">
        <v>18</v>
      </c>
      <c r="C1383" s="6">
        <v>3</v>
      </c>
      <c r="D1383" s="6" t="s">
        <v>8</v>
      </c>
      <c r="E1383" s="7">
        <v>12.425000000000001</v>
      </c>
      <c r="F1383" s="7">
        <v>8.1129999999999995</v>
      </c>
      <c r="G1383" s="7">
        <v>-57.218000000000004</v>
      </c>
      <c r="H1383" s="7">
        <v>-375.91300000000001</v>
      </c>
      <c r="I1383" s="7">
        <v>-47.887999999999998</v>
      </c>
      <c r="J1383" s="7">
        <v>-35.874000000000002</v>
      </c>
      <c r="K1383" s="7">
        <v>-11.734</v>
      </c>
      <c r="L1383" s="7">
        <v>-388.29599999999999</v>
      </c>
    </row>
    <row r="1384" spans="1:12">
      <c r="A1384" s="6">
        <v>19</v>
      </c>
      <c r="B1384" s="6">
        <v>18</v>
      </c>
      <c r="C1384" s="6">
        <v>3</v>
      </c>
      <c r="D1384" s="6" t="s">
        <v>9</v>
      </c>
      <c r="E1384" s="7">
        <v>-7.8179999999999996</v>
      </c>
      <c r="F1384" s="7">
        <v>-5.0960000000000001</v>
      </c>
      <c r="G1384" s="7">
        <v>36.606000000000002</v>
      </c>
      <c r="H1384" s="7">
        <v>240.333</v>
      </c>
      <c r="I1384" s="7">
        <v>30.742999999999999</v>
      </c>
      <c r="J1384" s="7">
        <v>23.03</v>
      </c>
      <c r="K1384" s="7">
        <v>7.3540000000000001</v>
      </c>
      <c r="L1384" s="7">
        <v>248.535</v>
      </c>
    </row>
    <row r="1385" spans="1:12">
      <c r="A1385" s="6">
        <v>19</v>
      </c>
      <c r="B1385" s="6">
        <v>18</v>
      </c>
      <c r="C1385" s="6">
        <v>3</v>
      </c>
      <c r="D1385" s="6" t="s">
        <v>10</v>
      </c>
      <c r="E1385" s="7">
        <v>-717.83299999999997</v>
      </c>
      <c r="F1385" s="7">
        <v>-460.02600000000001</v>
      </c>
      <c r="G1385" s="7">
        <v>-8.173</v>
      </c>
      <c r="H1385" s="7">
        <v>-53.77</v>
      </c>
      <c r="I1385" s="7">
        <v>-6.468</v>
      </c>
      <c r="J1385" s="7">
        <v>-4.8449999999999998</v>
      </c>
      <c r="K1385" s="7">
        <v>-2.077</v>
      </c>
      <c r="L1385" s="7">
        <v>-53.966000000000001</v>
      </c>
    </row>
    <row r="1386" spans="1:12">
      <c r="A1386" s="6">
        <v>19</v>
      </c>
      <c r="B1386" s="6">
        <v>18</v>
      </c>
      <c r="C1386" s="6">
        <v>2</v>
      </c>
      <c r="D1386" s="6" t="s">
        <v>7</v>
      </c>
      <c r="E1386" s="7">
        <v>-12.372</v>
      </c>
      <c r="F1386" s="7">
        <v>-7.9589999999999996</v>
      </c>
      <c r="G1386" s="7">
        <v>61.844999999999999</v>
      </c>
      <c r="H1386" s="7">
        <v>396.91</v>
      </c>
      <c r="I1386" s="7">
        <v>52.468000000000004</v>
      </c>
      <c r="J1386" s="7">
        <v>39.305</v>
      </c>
      <c r="K1386" s="7">
        <v>11.079000000000001</v>
      </c>
      <c r="L1386" s="7">
        <v>408.77300000000002</v>
      </c>
    </row>
    <row r="1387" spans="1:12">
      <c r="A1387" s="6">
        <v>19</v>
      </c>
      <c r="B1387" s="6">
        <v>18</v>
      </c>
      <c r="C1387" s="6">
        <v>2</v>
      </c>
      <c r="D1387" s="6" t="s">
        <v>8</v>
      </c>
      <c r="E1387" s="7">
        <v>15.113</v>
      </c>
      <c r="F1387" s="7">
        <v>9.7490000000000006</v>
      </c>
      <c r="G1387" s="7">
        <v>-62.807000000000002</v>
      </c>
      <c r="H1387" s="7">
        <v>-406.92899999999997</v>
      </c>
      <c r="I1387" s="7">
        <v>-53.152999999999999</v>
      </c>
      <c r="J1387" s="7">
        <v>-39.817999999999998</v>
      </c>
      <c r="K1387" s="7">
        <v>-11.727</v>
      </c>
      <c r="L1387" s="7">
        <v>-420.39299999999997</v>
      </c>
    </row>
    <row r="1388" spans="1:12">
      <c r="A1388" s="6">
        <v>19</v>
      </c>
      <c r="B1388" s="6">
        <v>18</v>
      </c>
      <c r="C1388" s="6">
        <v>2</v>
      </c>
      <c r="D1388" s="6" t="s">
        <v>9</v>
      </c>
      <c r="E1388" s="7">
        <v>-8.5890000000000004</v>
      </c>
      <c r="F1388" s="7">
        <v>-5.5339999999999998</v>
      </c>
      <c r="G1388" s="7">
        <v>38.945999999999998</v>
      </c>
      <c r="H1388" s="7">
        <v>251.125</v>
      </c>
      <c r="I1388" s="7">
        <v>33.006</v>
      </c>
      <c r="J1388" s="7">
        <v>24.725999999999999</v>
      </c>
      <c r="K1388" s="7">
        <v>7.1269999999999998</v>
      </c>
      <c r="L1388" s="7">
        <v>259.11399999999998</v>
      </c>
    </row>
    <row r="1389" spans="1:12">
      <c r="A1389" s="6">
        <v>19</v>
      </c>
      <c r="B1389" s="6">
        <v>18</v>
      </c>
      <c r="C1389" s="6">
        <v>2</v>
      </c>
      <c r="D1389" s="6" t="s">
        <v>10</v>
      </c>
      <c r="E1389" s="7">
        <v>-908.70899999999995</v>
      </c>
      <c r="F1389" s="7">
        <v>-581.88300000000004</v>
      </c>
      <c r="G1389" s="7">
        <v>-14.696999999999999</v>
      </c>
      <c r="H1389" s="7">
        <v>-95.834999999999994</v>
      </c>
      <c r="I1389" s="7">
        <v>-12.198</v>
      </c>
      <c r="J1389" s="7">
        <v>-9.1370000000000005</v>
      </c>
      <c r="K1389" s="7">
        <v>-3.2719999999999998</v>
      </c>
      <c r="L1389" s="7">
        <v>-99.173000000000002</v>
      </c>
    </row>
    <row r="1390" spans="1:12">
      <c r="A1390" s="6">
        <v>19</v>
      </c>
      <c r="B1390" s="6">
        <v>18</v>
      </c>
      <c r="C1390" s="6">
        <v>1</v>
      </c>
      <c r="D1390" s="6" t="s">
        <v>7</v>
      </c>
      <c r="E1390" s="7">
        <v>-8.141</v>
      </c>
      <c r="F1390" s="7">
        <v>-5.2009999999999996</v>
      </c>
      <c r="G1390" s="7">
        <v>52.44</v>
      </c>
      <c r="H1390" s="7">
        <v>326.28100000000001</v>
      </c>
      <c r="I1390" s="7">
        <v>44.734000000000002</v>
      </c>
      <c r="J1390" s="7">
        <v>33.511000000000003</v>
      </c>
      <c r="K1390" s="7">
        <v>8.7119999999999997</v>
      </c>
      <c r="L1390" s="7">
        <v>334.12200000000001</v>
      </c>
    </row>
    <row r="1391" spans="1:12">
      <c r="A1391" s="6">
        <v>19</v>
      </c>
      <c r="B1391" s="6">
        <v>18</v>
      </c>
      <c r="C1391" s="6">
        <v>1</v>
      </c>
      <c r="D1391" s="6" t="s">
        <v>8</v>
      </c>
      <c r="E1391" s="7">
        <v>5.5570000000000004</v>
      </c>
      <c r="F1391" s="7">
        <v>3.5779999999999998</v>
      </c>
      <c r="G1391" s="7">
        <v>-78.350999999999999</v>
      </c>
      <c r="H1391" s="7">
        <v>-490.9</v>
      </c>
      <c r="I1391" s="7">
        <v>-66.795000000000002</v>
      </c>
      <c r="J1391" s="7">
        <v>-50.037999999999997</v>
      </c>
      <c r="K1391" s="7">
        <v>-13.329000000000001</v>
      </c>
      <c r="L1391" s="7">
        <v>-504.21800000000002</v>
      </c>
    </row>
    <row r="1392" spans="1:12">
      <c r="A1392" s="6">
        <v>19</v>
      </c>
      <c r="B1392" s="6">
        <v>18</v>
      </c>
      <c r="C1392" s="6">
        <v>1</v>
      </c>
      <c r="D1392" s="6" t="s">
        <v>9</v>
      </c>
      <c r="E1392" s="7">
        <v>-3.605</v>
      </c>
      <c r="F1392" s="7">
        <v>-2.31</v>
      </c>
      <c r="G1392" s="7">
        <v>34.417000000000002</v>
      </c>
      <c r="H1392" s="7">
        <v>215.03200000000001</v>
      </c>
      <c r="I1392" s="7">
        <v>29.35</v>
      </c>
      <c r="J1392" s="7">
        <v>21.986999999999998</v>
      </c>
      <c r="K1392" s="7">
        <v>5.8</v>
      </c>
      <c r="L1392" s="7">
        <v>220.61600000000001</v>
      </c>
    </row>
    <row r="1393" spans="1:12">
      <c r="A1393" s="6">
        <v>19</v>
      </c>
      <c r="B1393" s="6">
        <v>18</v>
      </c>
      <c r="C1393" s="6">
        <v>1</v>
      </c>
      <c r="D1393" s="6" t="s">
        <v>10</v>
      </c>
      <c r="E1393" s="7">
        <v>-1099.3710000000001</v>
      </c>
      <c r="F1393" s="7">
        <v>-703.61</v>
      </c>
      <c r="G1393" s="7">
        <v>-22.806000000000001</v>
      </c>
      <c r="H1393" s="7">
        <v>-146.821</v>
      </c>
      <c r="I1393" s="7">
        <v>-19.242000000000001</v>
      </c>
      <c r="J1393" s="7">
        <v>-14.414</v>
      </c>
      <c r="K1393" s="7">
        <v>-4.6470000000000002</v>
      </c>
      <c r="L1393" s="7">
        <v>-152.78899999999999</v>
      </c>
    </row>
    <row r="1394" spans="1:12">
      <c r="A1394" s="6">
        <v>19</v>
      </c>
      <c r="B1394" s="6">
        <v>22</v>
      </c>
      <c r="C1394" s="6">
        <v>6</v>
      </c>
      <c r="D1394" s="6" t="s">
        <v>7</v>
      </c>
      <c r="E1394" s="7">
        <v>41.350999999999999</v>
      </c>
      <c r="F1394" s="7">
        <v>26.164999999999999</v>
      </c>
      <c r="G1394" s="7">
        <v>25.183</v>
      </c>
      <c r="H1394" s="7">
        <v>171.244</v>
      </c>
      <c r="I1394" s="7">
        <v>19.129000000000001</v>
      </c>
      <c r="J1394" s="7">
        <v>14.329000000000001</v>
      </c>
      <c r="K1394" s="7">
        <v>7.7080000000000002</v>
      </c>
      <c r="L1394" s="7">
        <v>170.79300000000001</v>
      </c>
    </row>
    <row r="1395" spans="1:12">
      <c r="A1395" s="6">
        <v>19</v>
      </c>
      <c r="B1395" s="6">
        <v>22</v>
      </c>
      <c r="C1395" s="6">
        <v>6</v>
      </c>
      <c r="D1395" s="6" t="s">
        <v>8</v>
      </c>
      <c r="E1395" s="7">
        <v>-35.811999999999998</v>
      </c>
      <c r="F1395" s="7">
        <v>-22.553000000000001</v>
      </c>
      <c r="G1395" s="7">
        <v>-17.82</v>
      </c>
      <c r="H1395" s="7">
        <v>-123.825</v>
      </c>
      <c r="I1395" s="7">
        <v>-13.093999999999999</v>
      </c>
      <c r="J1395" s="7">
        <v>-9.8089999999999993</v>
      </c>
      <c r="K1395" s="7">
        <v>-5.9359999999999999</v>
      </c>
      <c r="L1395" s="7">
        <v>-122.10899999999999</v>
      </c>
    </row>
    <row r="1396" spans="1:12">
      <c r="A1396" s="6">
        <v>19</v>
      </c>
      <c r="B1396" s="6">
        <v>22</v>
      </c>
      <c r="C1396" s="6">
        <v>6</v>
      </c>
      <c r="D1396" s="6" t="s">
        <v>9</v>
      </c>
      <c r="E1396" s="7">
        <v>24.113</v>
      </c>
      <c r="F1396" s="7">
        <v>15.224</v>
      </c>
      <c r="G1396" s="7">
        <v>13.432</v>
      </c>
      <c r="H1396" s="7">
        <v>92.176000000000002</v>
      </c>
      <c r="I1396" s="7">
        <v>10.07</v>
      </c>
      <c r="J1396" s="7">
        <v>7.5430000000000001</v>
      </c>
      <c r="K1396" s="7">
        <v>4.2640000000000002</v>
      </c>
      <c r="L1396" s="7">
        <v>91.531999999999996</v>
      </c>
    </row>
    <row r="1397" spans="1:12">
      <c r="A1397" s="6">
        <v>19</v>
      </c>
      <c r="B1397" s="6">
        <v>22</v>
      </c>
      <c r="C1397" s="6">
        <v>6</v>
      </c>
      <c r="D1397" s="6" t="s">
        <v>10</v>
      </c>
      <c r="E1397" s="7">
        <v>-127.90600000000001</v>
      </c>
      <c r="F1397" s="7">
        <v>-83.477999999999994</v>
      </c>
      <c r="G1397" s="7">
        <v>-3.4390000000000001</v>
      </c>
      <c r="H1397" s="7">
        <v>-21.327999999999999</v>
      </c>
      <c r="I1397" s="7">
        <v>-2.923</v>
      </c>
      <c r="J1397" s="7">
        <v>-2.19</v>
      </c>
      <c r="K1397" s="7">
        <v>-0.42299999999999999</v>
      </c>
      <c r="L1397" s="7">
        <v>-21.245999999999999</v>
      </c>
    </row>
    <row r="1398" spans="1:12">
      <c r="A1398" s="6">
        <v>19</v>
      </c>
      <c r="B1398" s="6">
        <v>22</v>
      </c>
      <c r="C1398" s="6">
        <v>5</v>
      </c>
      <c r="D1398" s="6" t="s">
        <v>7</v>
      </c>
      <c r="E1398" s="7">
        <v>30.718</v>
      </c>
      <c r="F1398" s="7">
        <v>19.559999999999999</v>
      </c>
      <c r="G1398" s="7">
        <v>36.360999999999997</v>
      </c>
      <c r="H1398" s="7">
        <v>233.48099999999999</v>
      </c>
      <c r="I1398" s="7">
        <v>29.370999999999999</v>
      </c>
      <c r="J1398" s="7">
        <v>22.001999999999999</v>
      </c>
      <c r="K1398" s="7">
        <v>8.5579999999999998</v>
      </c>
      <c r="L1398" s="7">
        <v>236.22300000000001</v>
      </c>
    </row>
    <row r="1399" spans="1:12">
      <c r="A1399" s="6">
        <v>19</v>
      </c>
      <c r="B1399" s="6">
        <v>22</v>
      </c>
      <c r="C1399" s="6">
        <v>5</v>
      </c>
      <c r="D1399" s="6" t="s">
        <v>8</v>
      </c>
      <c r="E1399" s="7">
        <v>-30.434999999999999</v>
      </c>
      <c r="F1399" s="7">
        <v>-19.323</v>
      </c>
      <c r="G1399" s="7">
        <v>-31.638999999999999</v>
      </c>
      <c r="H1399" s="7">
        <v>-205.32599999999999</v>
      </c>
      <c r="I1399" s="7">
        <v>-25.053999999999998</v>
      </c>
      <c r="J1399" s="7">
        <v>-18.768000000000001</v>
      </c>
      <c r="K1399" s="7">
        <v>-7.992</v>
      </c>
      <c r="L1399" s="7">
        <v>-205.577</v>
      </c>
    </row>
    <row r="1400" spans="1:12">
      <c r="A1400" s="6">
        <v>19</v>
      </c>
      <c r="B1400" s="6">
        <v>22</v>
      </c>
      <c r="C1400" s="6">
        <v>5</v>
      </c>
      <c r="D1400" s="6" t="s">
        <v>9</v>
      </c>
      <c r="E1400" s="7">
        <v>19.11</v>
      </c>
      <c r="F1400" s="7">
        <v>12.151</v>
      </c>
      <c r="G1400" s="7">
        <v>21.24</v>
      </c>
      <c r="H1400" s="7">
        <v>137.05199999999999</v>
      </c>
      <c r="I1400" s="7">
        <v>17.007999999999999</v>
      </c>
      <c r="J1400" s="7">
        <v>12.74</v>
      </c>
      <c r="K1400" s="7">
        <v>5.1719999999999997</v>
      </c>
      <c r="L1400" s="7">
        <v>138.06299999999999</v>
      </c>
    </row>
    <row r="1401" spans="1:12">
      <c r="A1401" s="6">
        <v>19</v>
      </c>
      <c r="B1401" s="6">
        <v>22</v>
      </c>
      <c r="C1401" s="6">
        <v>5</v>
      </c>
      <c r="D1401" s="6" t="s">
        <v>10</v>
      </c>
      <c r="E1401" s="7">
        <v>-293.99400000000003</v>
      </c>
      <c r="F1401" s="7">
        <v>-189.453</v>
      </c>
      <c r="G1401" s="7">
        <v>-4.282</v>
      </c>
      <c r="H1401" s="7">
        <v>-27.067</v>
      </c>
      <c r="I1401" s="7">
        <v>-3.4220000000000002</v>
      </c>
      <c r="J1401" s="7">
        <v>-2.5630000000000002</v>
      </c>
      <c r="K1401" s="7">
        <v>-0.154</v>
      </c>
      <c r="L1401" s="7">
        <v>-23.381</v>
      </c>
    </row>
    <row r="1402" spans="1:12">
      <c r="A1402" s="6">
        <v>19</v>
      </c>
      <c r="B1402" s="6">
        <v>22</v>
      </c>
      <c r="C1402" s="6">
        <v>4</v>
      </c>
      <c r="D1402" s="6" t="s">
        <v>7</v>
      </c>
      <c r="E1402" s="7">
        <v>29.356000000000002</v>
      </c>
      <c r="F1402" s="7">
        <v>18.663</v>
      </c>
      <c r="G1402" s="7">
        <v>43.454000000000001</v>
      </c>
      <c r="H1402" s="7">
        <v>278.96199999999999</v>
      </c>
      <c r="I1402" s="7">
        <v>36.009</v>
      </c>
      <c r="J1402" s="7">
        <v>26.975000000000001</v>
      </c>
      <c r="K1402" s="7">
        <v>9.1859999999999999</v>
      </c>
      <c r="L1402" s="7">
        <v>286.2</v>
      </c>
    </row>
    <row r="1403" spans="1:12">
      <c r="A1403" s="6">
        <v>19</v>
      </c>
      <c r="B1403" s="6">
        <v>22</v>
      </c>
      <c r="C1403" s="6">
        <v>4</v>
      </c>
      <c r="D1403" s="6" t="s">
        <v>8</v>
      </c>
      <c r="E1403" s="7">
        <v>-27.620999999999999</v>
      </c>
      <c r="F1403" s="7">
        <v>-17.524000000000001</v>
      </c>
      <c r="G1403" s="7">
        <v>-46.003999999999998</v>
      </c>
      <c r="H1403" s="7">
        <v>-294.69600000000003</v>
      </c>
      <c r="I1403" s="7">
        <v>-37.771000000000001</v>
      </c>
      <c r="J1403" s="7">
        <v>-28.295000000000002</v>
      </c>
      <c r="K1403" s="7">
        <v>-10.163</v>
      </c>
      <c r="L1403" s="7">
        <v>-301.03800000000001</v>
      </c>
    </row>
    <row r="1404" spans="1:12">
      <c r="A1404" s="6">
        <v>19</v>
      </c>
      <c r="B1404" s="6">
        <v>22</v>
      </c>
      <c r="C1404" s="6">
        <v>4</v>
      </c>
      <c r="D1404" s="6" t="s">
        <v>9</v>
      </c>
      <c r="E1404" s="7">
        <v>17.805</v>
      </c>
      <c r="F1404" s="7">
        <v>11.308</v>
      </c>
      <c r="G1404" s="7">
        <v>27.946999999999999</v>
      </c>
      <c r="H1404" s="7">
        <v>179.196</v>
      </c>
      <c r="I1404" s="7">
        <v>23.056000000000001</v>
      </c>
      <c r="J1404" s="7">
        <v>17.271999999999998</v>
      </c>
      <c r="K1404" s="7">
        <v>6.0460000000000003</v>
      </c>
      <c r="L1404" s="7">
        <v>183.512</v>
      </c>
    </row>
    <row r="1405" spans="1:12">
      <c r="A1405" s="6">
        <v>19</v>
      </c>
      <c r="B1405" s="6">
        <v>22</v>
      </c>
      <c r="C1405" s="6">
        <v>4</v>
      </c>
      <c r="D1405" s="6" t="s">
        <v>10</v>
      </c>
      <c r="E1405" s="7">
        <v>-463.84699999999998</v>
      </c>
      <c r="F1405" s="7">
        <v>-297.85000000000002</v>
      </c>
      <c r="G1405" s="7">
        <v>3.0070000000000001</v>
      </c>
      <c r="H1405" s="7">
        <v>-21.571999999999999</v>
      </c>
      <c r="I1405" s="7">
        <v>-0.42099999999999999</v>
      </c>
      <c r="J1405" s="7">
        <v>-0.315</v>
      </c>
      <c r="K1405" s="7">
        <v>0.73699999999999999</v>
      </c>
      <c r="L1405" s="7">
        <v>0.25800000000000001</v>
      </c>
    </row>
    <row r="1406" spans="1:12">
      <c r="A1406" s="6">
        <v>19</v>
      </c>
      <c r="B1406" s="6">
        <v>22</v>
      </c>
      <c r="C1406" s="6">
        <v>3</v>
      </c>
      <c r="D1406" s="6" t="s">
        <v>7</v>
      </c>
      <c r="E1406" s="7">
        <v>35.997999999999998</v>
      </c>
      <c r="F1406" s="7">
        <v>22.884</v>
      </c>
      <c r="G1406" s="7">
        <v>57.591000000000001</v>
      </c>
      <c r="H1406" s="7">
        <v>378.28</v>
      </c>
      <c r="I1406" s="7">
        <v>48.503</v>
      </c>
      <c r="J1406" s="7">
        <v>36.334000000000003</v>
      </c>
      <c r="K1406" s="7">
        <v>11.212</v>
      </c>
      <c r="L1406" s="7">
        <v>390.887</v>
      </c>
    </row>
    <row r="1407" spans="1:12">
      <c r="A1407" s="6">
        <v>19</v>
      </c>
      <c r="B1407" s="6">
        <v>22</v>
      </c>
      <c r="C1407" s="6">
        <v>3</v>
      </c>
      <c r="D1407" s="6" t="s">
        <v>8</v>
      </c>
      <c r="E1407" s="7">
        <v>-31.396999999999998</v>
      </c>
      <c r="F1407" s="7">
        <v>-19.913</v>
      </c>
      <c r="G1407" s="7">
        <v>-55.165999999999997</v>
      </c>
      <c r="H1407" s="7">
        <v>-362.85599999999999</v>
      </c>
      <c r="I1407" s="7">
        <v>-46.183</v>
      </c>
      <c r="J1407" s="7">
        <v>-34.595999999999997</v>
      </c>
      <c r="K1407" s="7">
        <v>-11.225</v>
      </c>
      <c r="L1407" s="7">
        <v>-374.54700000000003</v>
      </c>
    </row>
    <row r="1408" spans="1:12">
      <c r="A1408" s="6">
        <v>19</v>
      </c>
      <c r="B1408" s="6">
        <v>22</v>
      </c>
      <c r="C1408" s="6">
        <v>3</v>
      </c>
      <c r="D1408" s="6" t="s">
        <v>9</v>
      </c>
      <c r="E1408" s="7">
        <v>21.061</v>
      </c>
      <c r="F1408" s="7">
        <v>13.374000000000001</v>
      </c>
      <c r="G1408" s="7">
        <v>35.225000000000001</v>
      </c>
      <c r="H1408" s="7">
        <v>231.505</v>
      </c>
      <c r="I1408" s="7">
        <v>29.588999999999999</v>
      </c>
      <c r="J1408" s="7">
        <v>22.166</v>
      </c>
      <c r="K1408" s="7">
        <v>7.0110000000000001</v>
      </c>
      <c r="L1408" s="7">
        <v>239.19800000000001</v>
      </c>
    </row>
    <row r="1409" spans="1:12">
      <c r="A1409" s="6">
        <v>19</v>
      </c>
      <c r="B1409" s="6">
        <v>22</v>
      </c>
      <c r="C1409" s="6">
        <v>3</v>
      </c>
      <c r="D1409" s="6" t="s">
        <v>10</v>
      </c>
      <c r="E1409" s="7">
        <v>-629.74900000000002</v>
      </c>
      <c r="F1409" s="7">
        <v>-403.721</v>
      </c>
      <c r="G1409" s="7">
        <v>6.5579999999999998</v>
      </c>
      <c r="H1409" s="7">
        <v>44.195</v>
      </c>
      <c r="I1409" s="7">
        <v>4.6539999999999999</v>
      </c>
      <c r="J1409" s="7">
        <v>3.4860000000000002</v>
      </c>
      <c r="K1409" s="7">
        <v>1.84</v>
      </c>
      <c r="L1409" s="7">
        <v>40.506999999999998</v>
      </c>
    </row>
    <row r="1410" spans="1:12">
      <c r="A1410" s="6">
        <v>19</v>
      </c>
      <c r="B1410" s="6">
        <v>22</v>
      </c>
      <c r="C1410" s="6">
        <v>2</v>
      </c>
      <c r="D1410" s="6" t="s">
        <v>7</v>
      </c>
      <c r="E1410" s="7">
        <v>27.15</v>
      </c>
      <c r="F1410" s="7">
        <v>17.309000000000001</v>
      </c>
      <c r="G1410" s="7">
        <v>61.365000000000002</v>
      </c>
      <c r="H1410" s="7">
        <v>393.84500000000003</v>
      </c>
      <c r="I1410" s="7">
        <v>52.055999999999997</v>
      </c>
      <c r="J1410" s="7">
        <v>38.996000000000002</v>
      </c>
      <c r="K1410" s="7">
        <v>10.86</v>
      </c>
      <c r="L1410" s="7">
        <v>404.97899999999998</v>
      </c>
    </row>
    <row r="1411" spans="1:12">
      <c r="A1411" s="6">
        <v>19</v>
      </c>
      <c r="B1411" s="6">
        <v>22</v>
      </c>
      <c r="C1411" s="6">
        <v>2</v>
      </c>
      <c r="D1411" s="6" t="s">
        <v>8</v>
      </c>
      <c r="E1411" s="7">
        <v>-24.88</v>
      </c>
      <c r="F1411" s="7">
        <v>-15.814</v>
      </c>
      <c r="G1411" s="7">
        <v>-63.488999999999997</v>
      </c>
      <c r="H1411" s="7">
        <v>-410.98</v>
      </c>
      <c r="I1411" s="7">
        <v>-53.752000000000002</v>
      </c>
      <c r="J1411" s="7">
        <v>-40.267000000000003</v>
      </c>
      <c r="K1411" s="7">
        <v>-11.721</v>
      </c>
      <c r="L1411" s="7">
        <v>-424.173</v>
      </c>
    </row>
    <row r="1412" spans="1:12">
      <c r="A1412" s="6">
        <v>19</v>
      </c>
      <c r="B1412" s="6">
        <v>22</v>
      </c>
      <c r="C1412" s="6">
        <v>2</v>
      </c>
      <c r="D1412" s="6" t="s">
        <v>9</v>
      </c>
      <c r="E1412" s="7">
        <v>16.260000000000002</v>
      </c>
      <c r="F1412" s="7">
        <v>10.351000000000001</v>
      </c>
      <c r="G1412" s="7">
        <v>39.009</v>
      </c>
      <c r="H1412" s="7">
        <v>251.435</v>
      </c>
      <c r="I1412" s="7">
        <v>33.064999999999998</v>
      </c>
      <c r="J1412" s="7">
        <v>24.77</v>
      </c>
      <c r="K1412" s="7">
        <v>7.0570000000000004</v>
      </c>
      <c r="L1412" s="7">
        <v>259.11</v>
      </c>
    </row>
    <row r="1413" spans="1:12">
      <c r="A1413" s="6">
        <v>19</v>
      </c>
      <c r="B1413" s="6">
        <v>22</v>
      </c>
      <c r="C1413" s="6">
        <v>2</v>
      </c>
      <c r="D1413" s="6" t="s">
        <v>10</v>
      </c>
      <c r="E1413" s="7">
        <v>-799.37599999999998</v>
      </c>
      <c r="F1413" s="7">
        <v>-511.98700000000002</v>
      </c>
      <c r="G1413" s="7">
        <v>15.103999999999999</v>
      </c>
      <c r="H1413" s="7">
        <v>99.034000000000006</v>
      </c>
      <c r="I1413" s="7">
        <v>12.496</v>
      </c>
      <c r="J1413" s="7">
        <v>9.3610000000000007</v>
      </c>
      <c r="K1413" s="7">
        <v>3.359</v>
      </c>
      <c r="L1413" s="7">
        <v>102.149</v>
      </c>
    </row>
    <row r="1414" spans="1:12">
      <c r="A1414" s="6">
        <v>19</v>
      </c>
      <c r="B1414" s="6">
        <v>22</v>
      </c>
      <c r="C1414" s="6">
        <v>1</v>
      </c>
      <c r="D1414" s="6" t="s">
        <v>7</v>
      </c>
      <c r="E1414" s="7">
        <v>14.574999999999999</v>
      </c>
      <c r="F1414" s="7">
        <v>9.3149999999999995</v>
      </c>
      <c r="G1414" s="7">
        <v>53.512999999999998</v>
      </c>
      <c r="H1414" s="7">
        <v>332.90100000000001</v>
      </c>
      <c r="I1414" s="7">
        <v>45.637999999999998</v>
      </c>
      <c r="J1414" s="7">
        <v>34.189</v>
      </c>
      <c r="K1414" s="7">
        <v>8.8279999999999994</v>
      </c>
      <c r="L1414" s="7">
        <v>340.49599999999998</v>
      </c>
    </row>
    <row r="1415" spans="1:12">
      <c r="A1415" s="6">
        <v>19</v>
      </c>
      <c r="B1415" s="6">
        <v>22</v>
      </c>
      <c r="C1415" s="6">
        <v>1</v>
      </c>
      <c r="D1415" s="6" t="s">
        <v>8</v>
      </c>
      <c r="E1415" s="7">
        <v>-5.8010000000000002</v>
      </c>
      <c r="F1415" s="7">
        <v>-3.68</v>
      </c>
      <c r="G1415" s="7">
        <v>-78.885000000000005</v>
      </c>
      <c r="H1415" s="7">
        <v>-494.18700000000001</v>
      </c>
      <c r="I1415" s="7">
        <v>-67.247</v>
      </c>
      <c r="J1415" s="7">
        <v>-50.375999999999998</v>
      </c>
      <c r="K1415" s="7">
        <v>-13.387</v>
      </c>
      <c r="L1415" s="7">
        <v>-507.40499999999997</v>
      </c>
    </row>
    <row r="1416" spans="1:12">
      <c r="A1416" s="6">
        <v>19</v>
      </c>
      <c r="B1416" s="6">
        <v>22</v>
      </c>
      <c r="C1416" s="6">
        <v>1</v>
      </c>
      <c r="D1416" s="6" t="s">
        <v>9</v>
      </c>
      <c r="E1416" s="7">
        <v>5.3620000000000001</v>
      </c>
      <c r="F1416" s="7">
        <v>3.42</v>
      </c>
      <c r="G1416" s="7">
        <v>34.838999999999999</v>
      </c>
      <c r="H1416" s="7">
        <v>217.63499999999999</v>
      </c>
      <c r="I1416" s="7">
        <v>29.707000000000001</v>
      </c>
      <c r="J1416" s="7">
        <v>22.254000000000001</v>
      </c>
      <c r="K1416" s="7">
        <v>5.8460000000000001</v>
      </c>
      <c r="L1416" s="7">
        <v>223.13200000000001</v>
      </c>
    </row>
    <row r="1417" spans="1:12">
      <c r="A1417" s="6">
        <v>19</v>
      </c>
      <c r="B1417" s="6">
        <v>22</v>
      </c>
      <c r="C1417" s="6">
        <v>1</v>
      </c>
      <c r="D1417" s="6" t="s">
        <v>10</v>
      </c>
      <c r="E1417" s="7">
        <v>-980.06299999999999</v>
      </c>
      <c r="F1417" s="7">
        <v>-627.32500000000005</v>
      </c>
      <c r="G1417" s="7">
        <v>29.093</v>
      </c>
      <c r="H1417" s="7">
        <v>186.76300000000001</v>
      </c>
      <c r="I1417" s="7">
        <v>24.638000000000002</v>
      </c>
      <c r="J1417" s="7">
        <v>18.457000000000001</v>
      </c>
      <c r="K1417" s="7">
        <v>5.657</v>
      </c>
      <c r="L1417" s="7">
        <v>194.00200000000001</v>
      </c>
    </row>
    <row r="1418" spans="1:12">
      <c r="A1418" s="6">
        <v>19</v>
      </c>
      <c r="B1418" s="6">
        <v>30</v>
      </c>
      <c r="C1418" s="6">
        <v>6</v>
      </c>
      <c r="D1418" s="6" t="s">
        <v>7</v>
      </c>
      <c r="E1418" s="7">
        <v>54.064</v>
      </c>
      <c r="F1418" s="7">
        <v>34.58</v>
      </c>
      <c r="G1418" s="7">
        <v>10.496</v>
      </c>
      <c r="H1418" s="7">
        <v>73.385999999999996</v>
      </c>
      <c r="I1418" s="7">
        <v>7.3380000000000001</v>
      </c>
      <c r="J1418" s="7">
        <v>5.4969999999999999</v>
      </c>
      <c r="K1418" s="7">
        <v>3.6269999999999998</v>
      </c>
      <c r="L1418" s="7">
        <v>69.884</v>
      </c>
    </row>
    <row r="1419" spans="1:12">
      <c r="A1419" s="6">
        <v>19</v>
      </c>
      <c r="B1419" s="6">
        <v>30</v>
      </c>
      <c r="C1419" s="6">
        <v>6</v>
      </c>
      <c r="D1419" s="6" t="s">
        <v>8</v>
      </c>
      <c r="E1419" s="7">
        <v>-44.436999999999998</v>
      </c>
      <c r="F1419" s="7">
        <v>-28.245000000000001</v>
      </c>
      <c r="G1419" s="7">
        <v>-4.6429999999999998</v>
      </c>
      <c r="H1419" s="7">
        <v>-35.587000000000003</v>
      </c>
      <c r="I1419" s="7">
        <v>-2.0510000000000002</v>
      </c>
      <c r="J1419" s="7">
        <v>-1.536</v>
      </c>
      <c r="K1419" s="7">
        <v>-2.198</v>
      </c>
      <c r="L1419" s="7">
        <v>-28.5</v>
      </c>
    </row>
    <row r="1420" spans="1:12">
      <c r="A1420" s="6">
        <v>19</v>
      </c>
      <c r="B1420" s="6">
        <v>30</v>
      </c>
      <c r="C1420" s="6">
        <v>6</v>
      </c>
      <c r="D1420" s="6" t="s">
        <v>9</v>
      </c>
      <c r="E1420" s="7">
        <v>30.780999999999999</v>
      </c>
      <c r="F1420" s="7">
        <v>19.632999999999999</v>
      </c>
      <c r="G1420" s="7">
        <v>4.6449999999999996</v>
      </c>
      <c r="H1420" s="7">
        <v>33.667999999999999</v>
      </c>
      <c r="I1420" s="7">
        <v>2.9340000000000002</v>
      </c>
      <c r="J1420" s="7">
        <v>2.198</v>
      </c>
      <c r="K1420" s="7">
        <v>1.821</v>
      </c>
      <c r="L1420" s="7">
        <v>30.745000000000001</v>
      </c>
    </row>
    <row r="1421" spans="1:12">
      <c r="A1421" s="6">
        <v>19</v>
      </c>
      <c r="B1421" s="6">
        <v>30</v>
      </c>
      <c r="C1421" s="6">
        <v>6</v>
      </c>
      <c r="D1421" s="6" t="s">
        <v>10</v>
      </c>
      <c r="E1421" s="7">
        <v>-72.454999999999998</v>
      </c>
      <c r="F1421" s="7">
        <v>-46.822000000000003</v>
      </c>
      <c r="G1421" s="7">
        <v>-4.9320000000000004</v>
      </c>
      <c r="H1421" s="7">
        <v>-34.787999999999997</v>
      </c>
      <c r="I1421" s="7">
        <v>-3.319</v>
      </c>
      <c r="J1421" s="7">
        <v>-2.4860000000000002</v>
      </c>
      <c r="K1421" s="7">
        <v>-1.764</v>
      </c>
      <c r="L1421" s="7">
        <v>-32.39</v>
      </c>
    </row>
    <row r="1422" spans="1:12">
      <c r="A1422" s="6">
        <v>19</v>
      </c>
      <c r="B1422" s="6">
        <v>30</v>
      </c>
      <c r="C1422" s="6">
        <v>5</v>
      </c>
      <c r="D1422" s="6" t="s">
        <v>7</v>
      </c>
      <c r="E1422" s="7">
        <v>36.265999999999998</v>
      </c>
      <c r="F1422" s="7">
        <v>23.173999999999999</v>
      </c>
      <c r="G1422" s="7">
        <v>21.606000000000002</v>
      </c>
      <c r="H1422" s="7">
        <v>137.374</v>
      </c>
      <c r="I1422" s="7">
        <v>17.465</v>
      </c>
      <c r="J1422" s="7">
        <v>13.083</v>
      </c>
      <c r="K1422" s="7">
        <v>4.8869999999999996</v>
      </c>
      <c r="L1422" s="7">
        <v>138.18100000000001</v>
      </c>
    </row>
    <row r="1423" spans="1:12">
      <c r="A1423" s="6">
        <v>19</v>
      </c>
      <c r="B1423" s="6">
        <v>30</v>
      </c>
      <c r="C1423" s="6">
        <v>5</v>
      </c>
      <c r="D1423" s="6" t="s">
        <v>8</v>
      </c>
      <c r="E1423" s="7">
        <v>-36.994</v>
      </c>
      <c r="F1423" s="7">
        <v>-23.582999999999998</v>
      </c>
      <c r="G1423" s="7">
        <v>-15.188000000000001</v>
      </c>
      <c r="H1423" s="7">
        <v>-99.221999999999994</v>
      </c>
      <c r="I1423" s="7">
        <v>-11.536</v>
      </c>
      <c r="J1423" s="7">
        <v>-8.6419999999999995</v>
      </c>
      <c r="K1423" s="7">
        <v>-4.0439999999999996</v>
      </c>
      <c r="L1423" s="7">
        <v>-95.799000000000007</v>
      </c>
    </row>
    <row r="1424" spans="1:12">
      <c r="A1424" s="6">
        <v>19</v>
      </c>
      <c r="B1424" s="6">
        <v>30</v>
      </c>
      <c r="C1424" s="6">
        <v>5</v>
      </c>
      <c r="D1424" s="6" t="s">
        <v>9</v>
      </c>
      <c r="E1424" s="7">
        <v>22.893999999999998</v>
      </c>
      <c r="F1424" s="7">
        <v>14.612</v>
      </c>
      <c r="G1424" s="7">
        <v>11.461</v>
      </c>
      <c r="H1424" s="7">
        <v>73.650999999999996</v>
      </c>
      <c r="I1424" s="7">
        <v>9.0630000000000006</v>
      </c>
      <c r="J1424" s="7">
        <v>6.7889999999999997</v>
      </c>
      <c r="K1424" s="7">
        <v>2.7909999999999999</v>
      </c>
      <c r="L1424" s="7">
        <v>73.119</v>
      </c>
    </row>
    <row r="1425" spans="1:12">
      <c r="A1425" s="6">
        <v>19</v>
      </c>
      <c r="B1425" s="6">
        <v>30</v>
      </c>
      <c r="C1425" s="6">
        <v>5</v>
      </c>
      <c r="D1425" s="6" t="s">
        <v>10</v>
      </c>
      <c r="E1425" s="7">
        <v>-172.227</v>
      </c>
      <c r="F1425" s="7">
        <v>-110.46599999999999</v>
      </c>
      <c r="G1425" s="7">
        <v>-18.437999999999999</v>
      </c>
      <c r="H1425" s="7">
        <v>-124.501</v>
      </c>
      <c r="I1425" s="7">
        <v>-13.753</v>
      </c>
      <c r="J1425" s="7">
        <v>-10.302</v>
      </c>
      <c r="K1425" s="7">
        <v>-5.577</v>
      </c>
      <c r="L1425" s="7">
        <v>-121.619</v>
      </c>
    </row>
    <row r="1426" spans="1:12">
      <c r="A1426" s="6">
        <v>19</v>
      </c>
      <c r="B1426" s="6">
        <v>30</v>
      </c>
      <c r="C1426" s="6">
        <v>4</v>
      </c>
      <c r="D1426" s="6" t="s">
        <v>7</v>
      </c>
      <c r="E1426" s="7">
        <v>36.609000000000002</v>
      </c>
      <c r="F1426" s="7">
        <v>23.364000000000001</v>
      </c>
      <c r="G1426" s="7">
        <v>24.523</v>
      </c>
      <c r="H1426" s="7">
        <v>156.98400000000001</v>
      </c>
      <c r="I1426" s="7">
        <v>20.350000000000001</v>
      </c>
      <c r="J1426" s="7">
        <v>15.244</v>
      </c>
      <c r="K1426" s="7">
        <v>4.968</v>
      </c>
      <c r="L1426" s="7">
        <v>160.398</v>
      </c>
    </row>
    <row r="1427" spans="1:12">
      <c r="A1427" s="6">
        <v>19</v>
      </c>
      <c r="B1427" s="6">
        <v>30</v>
      </c>
      <c r="C1427" s="6">
        <v>4</v>
      </c>
      <c r="D1427" s="6" t="s">
        <v>8</v>
      </c>
      <c r="E1427" s="7">
        <v>-34.555999999999997</v>
      </c>
      <c r="F1427" s="7">
        <v>-22.02</v>
      </c>
      <c r="G1427" s="7">
        <v>-26.576000000000001</v>
      </c>
      <c r="H1427" s="7">
        <v>-169.12299999999999</v>
      </c>
      <c r="I1427" s="7">
        <v>-21.581</v>
      </c>
      <c r="J1427" s="7">
        <v>-16.167000000000002</v>
      </c>
      <c r="K1427" s="7">
        <v>-5.952</v>
      </c>
      <c r="L1427" s="7">
        <v>-170.94800000000001</v>
      </c>
    </row>
    <row r="1428" spans="1:12">
      <c r="A1428" s="6">
        <v>19</v>
      </c>
      <c r="B1428" s="6">
        <v>30</v>
      </c>
      <c r="C1428" s="6">
        <v>4</v>
      </c>
      <c r="D1428" s="6" t="s">
        <v>9</v>
      </c>
      <c r="E1428" s="7">
        <v>22.239000000000001</v>
      </c>
      <c r="F1428" s="7">
        <v>14.183</v>
      </c>
      <c r="G1428" s="7">
        <v>15.941000000000001</v>
      </c>
      <c r="H1428" s="7">
        <v>101.687</v>
      </c>
      <c r="I1428" s="7">
        <v>13.103</v>
      </c>
      <c r="J1428" s="7">
        <v>9.8160000000000007</v>
      </c>
      <c r="K1428" s="7">
        <v>3.4119999999999999</v>
      </c>
      <c r="L1428" s="7">
        <v>103.545</v>
      </c>
    </row>
    <row r="1429" spans="1:12">
      <c r="A1429" s="6">
        <v>19</v>
      </c>
      <c r="B1429" s="6">
        <v>30</v>
      </c>
      <c r="C1429" s="6">
        <v>4</v>
      </c>
      <c r="D1429" s="6" t="s">
        <v>10</v>
      </c>
      <c r="E1429" s="7">
        <v>-268.154</v>
      </c>
      <c r="F1429" s="7">
        <v>-171.69</v>
      </c>
      <c r="G1429" s="7">
        <v>-39.292000000000002</v>
      </c>
      <c r="H1429" s="7">
        <v>-258.363</v>
      </c>
      <c r="I1429" s="7">
        <v>-30.919</v>
      </c>
      <c r="J1429" s="7">
        <v>-23.161999999999999</v>
      </c>
      <c r="K1429" s="7">
        <v>-10.432</v>
      </c>
      <c r="L1429" s="7">
        <v>-259.54599999999999</v>
      </c>
    </row>
    <row r="1430" spans="1:12">
      <c r="A1430" s="6">
        <v>19</v>
      </c>
      <c r="B1430" s="6">
        <v>30</v>
      </c>
      <c r="C1430" s="6">
        <v>3</v>
      </c>
      <c r="D1430" s="6" t="s">
        <v>7</v>
      </c>
      <c r="E1430" s="7">
        <v>44.652999999999999</v>
      </c>
      <c r="F1430" s="7">
        <v>28.494</v>
      </c>
      <c r="G1430" s="7">
        <v>29.707000000000001</v>
      </c>
      <c r="H1430" s="7">
        <v>197.173</v>
      </c>
      <c r="I1430" s="7">
        <v>25.05</v>
      </c>
      <c r="J1430" s="7">
        <v>18.765000000000001</v>
      </c>
      <c r="K1430" s="7">
        <v>5.4589999999999996</v>
      </c>
      <c r="L1430" s="7">
        <v>202.655</v>
      </c>
    </row>
    <row r="1431" spans="1:12">
      <c r="A1431" s="6">
        <v>19</v>
      </c>
      <c r="B1431" s="6">
        <v>30</v>
      </c>
      <c r="C1431" s="6">
        <v>3</v>
      </c>
      <c r="D1431" s="6" t="s">
        <v>8</v>
      </c>
      <c r="E1431" s="7">
        <v>-38.829000000000001</v>
      </c>
      <c r="F1431" s="7">
        <v>-24.728000000000002</v>
      </c>
      <c r="G1431" s="7">
        <v>-29.117000000000001</v>
      </c>
      <c r="H1431" s="7">
        <v>-193.434</v>
      </c>
      <c r="I1431" s="7">
        <v>-24.236999999999998</v>
      </c>
      <c r="J1431" s="7">
        <v>-18.155999999999999</v>
      </c>
      <c r="K1431" s="7">
        <v>-5.9930000000000003</v>
      </c>
      <c r="L1431" s="7">
        <v>-198.672</v>
      </c>
    </row>
    <row r="1432" spans="1:12">
      <c r="A1432" s="6">
        <v>19</v>
      </c>
      <c r="B1432" s="6">
        <v>30</v>
      </c>
      <c r="C1432" s="6">
        <v>3</v>
      </c>
      <c r="D1432" s="6" t="s">
        <v>9</v>
      </c>
      <c r="E1432" s="7">
        <v>26.088000000000001</v>
      </c>
      <c r="F1432" s="7">
        <v>16.632000000000001</v>
      </c>
      <c r="G1432" s="7">
        <v>18.344000000000001</v>
      </c>
      <c r="H1432" s="7">
        <v>121.745</v>
      </c>
      <c r="I1432" s="7">
        <v>15.401999999999999</v>
      </c>
      <c r="J1432" s="7">
        <v>11.538</v>
      </c>
      <c r="K1432" s="7">
        <v>3.5790000000000002</v>
      </c>
      <c r="L1432" s="7">
        <v>125.41500000000001</v>
      </c>
    </row>
    <row r="1433" spans="1:12">
      <c r="A1433" s="6">
        <v>19</v>
      </c>
      <c r="B1433" s="6">
        <v>30</v>
      </c>
      <c r="C1433" s="6">
        <v>3</v>
      </c>
      <c r="D1433" s="6" t="s">
        <v>10</v>
      </c>
      <c r="E1433" s="7">
        <v>-367.46499999999997</v>
      </c>
      <c r="F1433" s="7">
        <v>-235.07</v>
      </c>
      <c r="G1433" s="7">
        <v>-68.510000000000005</v>
      </c>
      <c r="H1433" s="7">
        <v>-447.38299999999998</v>
      </c>
      <c r="I1433" s="7">
        <v>-55.774999999999999</v>
      </c>
      <c r="J1433" s="7">
        <v>-41.780999999999999</v>
      </c>
      <c r="K1433" s="7">
        <v>-16.501999999999999</v>
      </c>
      <c r="L1433" s="7">
        <v>-458.64100000000002</v>
      </c>
    </row>
    <row r="1434" spans="1:12">
      <c r="A1434" s="6">
        <v>19</v>
      </c>
      <c r="B1434" s="6">
        <v>30</v>
      </c>
      <c r="C1434" s="6">
        <v>2</v>
      </c>
      <c r="D1434" s="6" t="s">
        <v>7</v>
      </c>
      <c r="E1434" s="7">
        <v>34.555999999999997</v>
      </c>
      <c r="F1434" s="7">
        <v>22.082000000000001</v>
      </c>
      <c r="G1434" s="7">
        <v>34.86</v>
      </c>
      <c r="H1434" s="7">
        <v>223.184</v>
      </c>
      <c r="I1434" s="7">
        <v>29.530999999999999</v>
      </c>
      <c r="J1434" s="7">
        <v>22.122</v>
      </c>
      <c r="K1434" s="7">
        <v>5.867</v>
      </c>
      <c r="L1434" s="7">
        <v>227.62100000000001</v>
      </c>
    </row>
    <row r="1435" spans="1:12">
      <c r="A1435" s="6">
        <v>19</v>
      </c>
      <c r="B1435" s="6">
        <v>30</v>
      </c>
      <c r="C1435" s="6">
        <v>2</v>
      </c>
      <c r="D1435" s="6" t="s">
        <v>8</v>
      </c>
      <c r="E1435" s="7">
        <v>-33.481999999999999</v>
      </c>
      <c r="F1435" s="7">
        <v>-21.341999999999999</v>
      </c>
      <c r="G1435" s="7">
        <v>-34.536000000000001</v>
      </c>
      <c r="H1435" s="7">
        <v>-226.13</v>
      </c>
      <c r="I1435" s="7">
        <v>-29.141999999999999</v>
      </c>
      <c r="J1435" s="7">
        <v>-21.831</v>
      </c>
      <c r="K1435" s="7">
        <v>-6.4450000000000003</v>
      </c>
      <c r="L1435" s="7">
        <v>-232.97499999999999</v>
      </c>
    </row>
    <row r="1436" spans="1:12">
      <c r="A1436" s="6">
        <v>19</v>
      </c>
      <c r="B1436" s="6">
        <v>30</v>
      </c>
      <c r="C1436" s="6">
        <v>2</v>
      </c>
      <c r="D1436" s="6" t="s">
        <v>9</v>
      </c>
      <c r="E1436" s="7">
        <v>21.262</v>
      </c>
      <c r="F1436" s="7">
        <v>13.57</v>
      </c>
      <c r="G1436" s="7">
        <v>21.661999999999999</v>
      </c>
      <c r="H1436" s="7">
        <v>140.18100000000001</v>
      </c>
      <c r="I1436" s="7">
        <v>18.335000000000001</v>
      </c>
      <c r="J1436" s="7">
        <v>13.734999999999999</v>
      </c>
      <c r="K1436" s="7">
        <v>3.8479999999999999</v>
      </c>
      <c r="L1436" s="7">
        <v>143.93600000000001</v>
      </c>
    </row>
    <row r="1437" spans="1:12">
      <c r="A1437" s="6">
        <v>19</v>
      </c>
      <c r="B1437" s="6">
        <v>30</v>
      </c>
      <c r="C1437" s="6">
        <v>2</v>
      </c>
      <c r="D1437" s="6" t="s">
        <v>10</v>
      </c>
      <c r="E1437" s="7">
        <v>-463.185</v>
      </c>
      <c r="F1437" s="7">
        <v>-296.16199999999998</v>
      </c>
      <c r="G1437" s="7">
        <v>-102.407</v>
      </c>
      <c r="H1437" s="7">
        <v>-666.42600000000004</v>
      </c>
      <c r="I1437" s="7">
        <v>-85.033000000000001</v>
      </c>
      <c r="J1437" s="7">
        <v>-63.698999999999998</v>
      </c>
      <c r="K1437" s="7">
        <v>-22.942</v>
      </c>
      <c r="L1437" s="7">
        <v>-690.505</v>
      </c>
    </row>
    <row r="1438" spans="1:12">
      <c r="A1438" s="6">
        <v>19</v>
      </c>
      <c r="B1438" s="6">
        <v>30</v>
      </c>
      <c r="C1438" s="6">
        <v>1</v>
      </c>
      <c r="D1438" s="6" t="s">
        <v>7</v>
      </c>
      <c r="E1438" s="7">
        <v>20.076000000000001</v>
      </c>
      <c r="F1438" s="7">
        <v>12.843</v>
      </c>
      <c r="G1438" s="7">
        <v>35.941000000000003</v>
      </c>
      <c r="H1438" s="7">
        <v>221.68</v>
      </c>
      <c r="I1438" s="7">
        <v>30.651</v>
      </c>
      <c r="J1438" s="7">
        <v>22.962</v>
      </c>
      <c r="K1438" s="7">
        <v>5.7069999999999999</v>
      </c>
      <c r="L1438" s="7">
        <v>225.387</v>
      </c>
    </row>
    <row r="1439" spans="1:12">
      <c r="A1439" s="6">
        <v>19</v>
      </c>
      <c r="B1439" s="6">
        <v>30</v>
      </c>
      <c r="C1439" s="6">
        <v>1</v>
      </c>
      <c r="D1439" s="6" t="s">
        <v>8</v>
      </c>
      <c r="E1439" s="7">
        <v>-8.5519999999999996</v>
      </c>
      <c r="F1439" s="7">
        <v>-5.444</v>
      </c>
      <c r="G1439" s="7">
        <v>-70.084000000000003</v>
      </c>
      <c r="H1439" s="7">
        <v>-438.42899999999997</v>
      </c>
      <c r="I1439" s="7">
        <v>-59.753999999999998</v>
      </c>
      <c r="J1439" s="7">
        <v>-44.762999999999998</v>
      </c>
      <c r="K1439" s="7">
        <v>-11.827</v>
      </c>
      <c r="L1439" s="7">
        <v>-449.85</v>
      </c>
    </row>
    <row r="1440" spans="1:12">
      <c r="A1440" s="6">
        <v>19</v>
      </c>
      <c r="B1440" s="6">
        <v>30</v>
      </c>
      <c r="C1440" s="6">
        <v>1</v>
      </c>
      <c r="D1440" s="6" t="s">
        <v>9</v>
      </c>
      <c r="E1440" s="7">
        <v>7.5330000000000004</v>
      </c>
      <c r="F1440" s="7">
        <v>4.8120000000000003</v>
      </c>
      <c r="G1440" s="7">
        <v>27.895</v>
      </c>
      <c r="H1440" s="7">
        <v>173.649</v>
      </c>
      <c r="I1440" s="7">
        <v>23.791</v>
      </c>
      <c r="J1440" s="7">
        <v>17.821999999999999</v>
      </c>
      <c r="K1440" s="7">
        <v>4.6139999999999999</v>
      </c>
      <c r="L1440" s="7">
        <v>177.69399999999999</v>
      </c>
    </row>
    <row r="1441" spans="1:12">
      <c r="A1441" s="6">
        <v>19</v>
      </c>
      <c r="B1441" s="6">
        <v>30</v>
      </c>
      <c r="C1441" s="6">
        <v>1</v>
      </c>
      <c r="D1441" s="6" t="s">
        <v>10</v>
      </c>
      <c r="E1441" s="7">
        <v>-547.83199999999999</v>
      </c>
      <c r="F1441" s="7">
        <v>-350.202</v>
      </c>
      <c r="G1441" s="7">
        <v>-139.589</v>
      </c>
      <c r="H1441" s="7">
        <v>-900.89599999999996</v>
      </c>
      <c r="I1441" s="7">
        <v>-117.285</v>
      </c>
      <c r="J1441" s="7">
        <v>-87.86</v>
      </c>
      <c r="K1441" s="7">
        <v>-29.486999999999998</v>
      </c>
      <c r="L1441" s="7">
        <v>-937.71500000000003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1"/>
  <dimension ref="A2:BN723"/>
  <sheetViews>
    <sheetView topLeftCell="AW1" workbookViewId="0">
      <selection activeCell="BG388" sqref="BG388"/>
    </sheetView>
  </sheetViews>
  <sheetFormatPr defaultRowHeight="15"/>
  <cols>
    <col min="1" max="1" width="9.140625" style="6" customWidth="1"/>
    <col min="2" max="2" width="9.140625" style="6" hidden="1" customWidth="1"/>
    <col min="3" max="3" width="9.7109375" style="6" bestFit="1" customWidth="1"/>
    <col min="4" max="4" width="13.5703125" style="6" bestFit="1" customWidth="1"/>
    <col min="5" max="10" width="9.140625" style="7"/>
    <col min="11" max="15" width="9.140625" style="6"/>
    <col min="16" max="16" width="9.140625" style="143"/>
    <col min="17" max="17" width="9.140625" style="6"/>
    <col min="18" max="18" width="9.140625" style="6" hidden="1" customWidth="1"/>
    <col min="19" max="19" width="9.7109375" style="6" bestFit="1" customWidth="1"/>
    <col min="20" max="20" width="13.5703125" style="6" bestFit="1" customWidth="1"/>
    <col min="21" max="34" width="9.140625" style="6"/>
    <col min="35" max="35" width="13.5703125" style="6" bestFit="1" customWidth="1"/>
    <col min="36" max="47" width="9.140625" style="6"/>
    <col min="48" max="48" width="9.7109375" style="6" bestFit="1" customWidth="1"/>
    <col min="49" max="49" width="13.85546875" style="6" bestFit="1" customWidth="1"/>
    <col min="50" max="56" width="9.140625" style="6"/>
    <col min="57" max="57" width="9.7109375" style="6" bestFit="1" customWidth="1"/>
    <col min="58" max="58" width="13.85546875" style="6" bestFit="1" customWidth="1"/>
    <col min="59" max="64" width="9.140625" style="6"/>
    <col min="65" max="65" width="9.7109375" style="6" bestFit="1" customWidth="1"/>
    <col min="66" max="16384" width="9.140625" style="6"/>
  </cols>
  <sheetData>
    <row r="2" spans="1:66" ht="19.5" customHeight="1">
      <c r="A2" s="278" t="s">
        <v>106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83"/>
      <c r="P2" s="140"/>
      <c r="Q2" s="278" t="s">
        <v>108</v>
      </c>
      <c r="R2" s="279"/>
      <c r="S2" s="279"/>
      <c r="T2" s="279"/>
      <c r="U2" s="279"/>
      <c r="V2" s="279"/>
      <c r="W2" s="279"/>
      <c r="X2" s="279"/>
      <c r="Y2" s="279"/>
      <c r="Z2" s="279"/>
      <c r="AA2" s="279"/>
      <c r="AB2" s="279"/>
      <c r="AC2" s="279"/>
      <c r="AD2" s="279"/>
      <c r="AE2" s="283"/>
      <c r="AG2" s="278" t="s">
        <v>109</v>
      </c>
      <c r="AH2" s="279"/>
      <c r="AI2" s="279"/>
      <c r="AJ2" s="279"/>
      <c r="AK2" s="279"/>
      <c r="AL2" s="279"/>
      <c r="AM2" s="279"/>
      <c r="AN2" s="279"/>
      <c r="AO2" s="279"/>
      <c r="AP2" s="279"/>
      <c r="AQ2" s="279"/>
      <c r="AR2" s="279"/>
      <c r="AS2" s="283"/>
      <c r="AU2" s="278" t="s">
        <v>110</v>
      </c>
      <c r="AV2" s="279"/>
      <c r="AW2" s="279"/>
      <c r="AX2" s="279"/>
      <c r="AY2" s="279"/>
      <c r="AZ2" s="279"/>
      <c r="BA2" s="279"/>
      <c r="BB2" s="279"/>
      <c r="BD2" s="278" t="s">
        <v>120</v>
      </c>
      <c r="BE2" s="279"/>
      <c r="BF2" s="279"/>
      <c r="BG2" s="279"/>
      <c r="BH2" s="279"/>
      <c r="BI2" s="279"/>
      <c r="BJ2" s="279"/>
      <c r="BK2" s="279"/>
    </row>
    <row r="3" spans="1:66" ht="22.5" customHeight="1">
      <c r="A3" s="132" t="s">
        <v>1</v>
      </c>
      <c r="B3" s="127"/>
      <c r="C3" s="132" t="s">
        <v>78</v>
      </c>
      <c r="D3" s="132" t="s">
        <v>32</v>
      </c>
      <c r="E3" s="133" t="s">
        <v>33</v>
      </c>
      <c r="F3" s="133" t="s">
        <v>34</v>
      </c>
      <c r="G3" s="133" t="s">
        <v>35</v>
      </c>
      <c r="H3" s="133" t="s">
        <v>36</v>
      </c>
      <c r="I3" s="133" t="s">
        <v>37</v>
      </c>
      <c r="J3" s="133" t="s">
        <v>38</v>
      </c>
      <c r="K3" s="133" t="s">
        <v>41</v>
      </c>
      <c r="L3" s="133" t="s">
        <v>42</v>
      </c>
      <c r="M3" s="133" t="s">
        <v>39</v>
      </c>
      <c r="N3" s="133" t="s">
        <v>40</v>
      </c>
      <c r="O3" s="133" t="s">
        <v>107</v>
      </c>
      <c r="P3" s="141"/>
      <c r="Q3" s="132" t="s">
        <v>1</v>
      </c>
      <c r="R3" s="131"/>
      <c r="S3" s="132" t="s">
        <v>78</v>
      </c>
      <c r="T3" s="132" t="s">
        <v>32</v>
      </c>
      <c r="U3" s="133" t="s">
        <v>33</v>
      </c>
      <c r="V3" s="133" t="s">
        <v>34</v>
      </c>
      <c r="W3" s="133" t="s">
        <v>35</v>
      </c>
      <c r="X3" s="133" t="s">
        <v>36</v>
      </c>
      <c r="Y3" s="133" t="s">
        <v>37</v>
      </c>
      <c r="Z3" s="133" t="s">
        <v>38</v>
      </c>
      <c r="AA3" s="133" t="s">
        <v>41</v>
      </c>
      <c r="AB3" s="133" t="s">
        <v>42</v>
      </c>
      <c r="AC3" s="133" t="s">
        <v>39</v>
      </c>
      <c r="AD3" s="133" t="s">
        <v>40</v>
      </c>
      <c r="AE3" s="133" t="s">
        <v>107</v>
      </c>
      <c r="AG3" s="132" t="s">
        <v>1</v>
      </c>
      <c r="AH3" s="132" t="s">
        <v>78</v>
      </c>
      <c r="AI3" s="132" t="s">
        <v>32</v>
      </c>
      <c r="AJ3" s="133" t="s">
        <v>33</v>
      </c>
      <c r="AK3" s="133" t="s">
        <v>34</v>
      </c>
      <c r="AL3" s="133" t="s">
        <v>35</v>
      </c>
      <c r="AM3" s="133" t="s">
        <v>36</v>
      </c>
      <c r="AN3" s="133" t="s">
        <v>37</v>
      </c>
      <c r="AO3" s="133" t="s">
        <v>38</v>
      </c>
      <c r="AP3" s="133" t="s">
        <v>41</v>
      </c>
      <c r="AQ3" s="133" t="s">
        <v>42</v>
      </c>
      <c r="AR3" s="133" t="s">
        <v>39</v>
      </c>
      <c r="AS3" s="133" t="s">
        <v>40</v>
      </c>
      <c r="AU3" s="149" t="s">
        <v>1</v>
      </c>
      <c r="AV3" s="132" t="s">
        <v>78</v>
      </c>
      <c r="AW3" s="132" t="s">
        <v>111</v>
      </c>
      <c r="AX3" s="133" t="s">
        <v>112</v>
      </c>
      <c r="AY3" s="133" t="s">
        <v>113</v>
      </c>
      <c r="AZ3" s="133" t="s">
        <v>114</v>
      </c>
      <c r="BA3" s="133" t="s">
        <v>115</v>
      </c>
      <c r="BB3" s="133" t="s">
        <v>10</v>
      </c>
      <c r="BD3" s="149" t="s">
        <v>1</v>
      </c>
      <c r="BE3" s="132" t="s">
        <v>78</v>
      </c>
      <c r="BF3" s="132" t="s">
        <v>111</v>
      </c>
      <c r="BG3" s="133" t="s">
        <v>112</v>
      </c>
      <c r="BH3" s="133" t="s">
        <v>113</v>
      </c>
      <c r="BI3" s="133" t="s">
        <v>114</v>
      </c>
      <c r="BJ3" s="133" t="s">
        <v>115</v>
      </c>
      <c r="BK3" s="133" t="s">
        <v>10</v>
      </c>
      <c r="BM3" s="6" t="s">
        <v>122</v>
      </c>
      <c r="BN3" s="6" t="s">
        <v>123</v>
      </c>
    </row>
    <row r="4" spans="1:66" ht="15" hidden="1" customHeight="1">
      <c r="A4" s="280">
        <f>INDEX(PIL!$A$2:$J$1441,$B4,2)</f>
        <v>1</v>
      </c>
      <c r="B4" s="52">
        <v>1</v>
      </c>
      <c r="C4" s="52">
        <f>INDEX(PIL!$A$2:$J$1441,$B4,3)</f>
        <v>6</v>
      </c>
      <c r="D4" s="52" t="str">
        <f>INDEX(PIL!$A$2:$J$1441,$B4,4)</f>
        <v>Msup</v>
      </c>
      <c r="E4" s="53">
        <f>INDEX(PIL!$A$2:$J$1441,$B4,5)</f>
        <v>-92.825999999999993</v>
      </c>
      <c r="F4" s="53">
        <f>INDEX(PIL!$A$2:$J$1441,$B4,6)</f>
        <v>-56.83</v>
      </c>
      <c r="G4" s="53">
        <f>INDEX(PIL!$A$2:$J$1441,$B4,7)</f>
        <v>42.475999999999999</v>
      </c>
      <c r="H4" s="53">
        <f>INDEX(PIL!$A$2:$J$1441,$B4,8)</f>
        <v>0</v>
      </c>
      <c r="I4" s="53">
        <f>INDEX(PIL!$A$2:$J$1441,$B4,9)</f>
        <v>4.0890000000000004</v>
      </c>
      <c r="J4" s="53">
        <f>INDEX(PIL!$A$2:$J$1441,$B4,10)</f>
        <v>3.0630000000000002</v>
      </c>
      <c r="K4" s="53">
        <f>(ABS(G4)+ABS(I4))*SIGN(G4)</f>
        <v>46.564999999999998</v>
      </c>
      <c r="L4" s="53">
        <f>(ABS(H4)+ABS(J4))</f>
        <v>3.0630000000000002</v>
      </c>
      <c r="M4" s="53">
        <f>(ABS(K4)+ABS(0.3*L4))*SIGN(K4)</f>
        <v>47.483899999999998</v>
      </c>
      <c r="N4" s="53">
        <f>(ABS(L4)+ABS(0.3*K4))*SIGN(L4)</f>
        <v>17.032499999999999</v>
      </c>
      <c r="O4" s="134">
        <f>M4</f>
        <v>47.483899999999998</v>
      </c>
      <c r="P4" s="142"/>
      <c r="Q4" s="280">
        <f>INDEX(PIL!$A$2:$J$1441,$R4,2)</f>
        <v>1</v>
      </c>
      <c r="R4" s="137">
        <v>721</v>
      </c>
      <c r="S4" s="52">
        <f>INDEX(PIL!$A$2:$J$1441,$R4,3)</f>
        <v>6</v>
      </c>
      <c r="T4" s="52" t="str">
        <f>INDEX(PIL!$A$2:$J$1441,$R4,4)</f>
        <v>Msup</v>
      </c>
      <c r="U4" s="53">
        <f>INDEX(PIL!$A$2:$J$1441,$R4,5)</f>
        <v>-79.132999999999996</v>
      </c>
      <c r="V4" s="53">
        <f>INDEX(PIL!$A$2:$J$1441,$R4,6)</f>
        <v>-51.08</v>
      </c>
      <c r="W4" s="53">
        <f>INDEX(PIL!$A$2:$J$1441,$R4,7)</f>
        <v>-14.894</v>
      </c>
      <c r="X4" s="53">
        <f>INDEX(PIL!$A$2:$J$1441,$R4,8)</f>
        <v>101.006</v>
      </c>
      <c r="Y4" s="53">
        <f>INDEX(PIL!$A$2:$J$1441,$R4,9)</f>
        <v>-11.423999999999999</v>
      </c>
      <c r="Z4" s="53">
        <f>INDEX(PIL!$A$2:$J$1441,$R4,10)</f>
        <v>-8.5579999999999998</v>
      </c>
      <c r="AA4" s="53">
        <f>(ABS(W4)+ABS(Y4))*SIGN(W4)</f>
        <v>-26.317999999999998</v>
      </c>
      <c r="AB4" s="53">
        <f>(ABS(X4)+ABS(Z4))*SIGN(X4)</f>
        <v>109.56399999999999</v>
      </c>
      <c r="AC4" s="53">
        <f>(ABS(AA4)+ABS(0.3*AB4))*SIGN(AA4)</f>
        <v>-59.187199999999997</v>
      </c>
      <c r="AD4" s="53">
        <f>(ABS(AB4)+ABS(0.3*AA4))*SIGN(AB4)</f>
        <v>117.45939999999999</v>
      </c>
      <c r="AE4" s="134">
        <f>AD4</f>
        <v>117.45939999999999</v>
      </c>
      <c r="AG4" s="144">
        <f>A4</f>
        <v>1</v>
      </c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145"/>
      <c r="AU4" s="150">
        <f>AG4</f>
        <v>1</v>
      </c>
      <c r="AV4" s="52">
        <f>AH7</f>
        <v>6</v>
      </c>
      <c r="AW4" s="52" t="s">
        <v>116</v>
      </c>
      <c r="AX4" s="51">
        <f>F4+M4</f>
        <v>-9.3460999999999999</v>
      </c>
      <c r="AY4" s="51">
        <f>V4+AC4</f>
        <v>-110.2672</v>
      </c>
      <c r="AZ4" s="51">
        <f>F5+M5</f>
        <v>10.056200000000004</v>
      </c>
      <c r="BA4" s="51">
        <f>V5+AC5</f>
        <v>67.130400000000009</v>
      </c>
      <c r="BB4" s="153">
        <f>AK7+AR7</f>
        <v>-151.40879999999999</v>
      </c>
      <c r="BD4" s="150">
        <f>AU4</f>
        <v>1</v>
      </c>
      <c r="BE4" s="52">
        <v>6</v>
      </c>
      <c r="BF4" s="52" t="s">
        <v>116</v>
      </c>
      <c r="BG4" s="51">
        <f>IF($BE4&gt;3,AX4-(AX4-AZ4)/3.2*(0.65/2),IF(AND($BE4&gt;1,$BE4&lt;4),AX4-(AX4-AZ4)/3.2*(0.75/2),AX4-(AX4-AZ4)/3.8*(0.75/2)))</f>
        <v>-7.3755539062499995</v>
      </c>
      <c r="BH4" s="51">
        <f>IF($BE4&gt;3,AY4-(AY4-BA4)/3.2*(0.65/2),IF(AND($BE4&gt;1,$BE4&lt;4),AY4-(AY4-BA4)/3.2*(0.75/2),AY4-(AY4-BA4)/3.8*(0.75/2)))</f>
        <v>-92.250256250000007</v>
      </c>
      <c r="BI4" s="51">
        <f>IF($BE4&gt;3,AZ4-(AZ4-AX4)/3.2*(0.65/2),IF(AND($BE4&gt;1,$BE4&lt;4),AZ4-(AZ4-AX4)/3.2*(0.75/2),AZ4-(AZ4-AX4)/3.8*(0.75/2)))</f>
        <v>8.0856539062500037</v>
      </c>
      <c r="BJ4" s="51">
        <f>IF($BE4&gt;3,BA4-(BA4-AY4)/3.2*(0.65/2),IF(AND($BE4&gt;1,$BE4&lt;4),BA4-(BA4-AY4)/3.2*(0.75/2),BA4-(BA4-AY4)/3.8*(0.75/2)))</f>
        <v>49.113456250000006</v>
      </c>
      <c r="BK4" s="153">
        <f>BB4</f>
        <v>-151.40879999999999</v>
      </c>
      <c r="BM4" s="6">
        <f>C4</f>
        <v>6</v>
      </c>
      <c r="BN4" s="6">
        <f>$A$4</f>
        <v>1</v>
      </c>
    </row>
    <row r="5" spans="1:66" ht="15" hidden="1" customHeight="1">
      <c r="A5" s="281"/>
      <c r="B5" s="56">
        <v>2</v>
      </c>
      <c r="C5" s="56">
        <f>INDEX(PIL!$A$2:$J$1441,$B5,3)</f>
        <v>6</v>
      </c>
      <c r="D5" s="56" t="str">
        <f>INDEX(PIL!$A$2:$J$1441,$B5,4)</f>
        <v>Minf</v>
      </c>
      <c r="E5" s="17">
        <f>INDEX(PIL!$A$2:$J$1441,$B5,5)</f>
        <v>79.435000000000002</v>
      </c>
      <c r="F5" s="17">
        <f>INDEX(PIL!$A$2:$J$1441,$B5,6)</f>
        <v>48.92</v>
      </c>
      <c r="G5" s="17">
        <f>INDEX(PIL!$A$2:$J$1441,$B5,7)</f>
        <v>-34.765999999999998</v>
      </c>
      <c r="H5" s="17">
        <f>INDEX(PIL!$A$2:$J$1441,$B5,8)</f>
        <v>0</v>
      </c>
      <c r="I5" s="17">
        <f>INDEX(PIL!$A$2:$J$1441,$B5,9)</f>
        <v>-3.3460000000000001</v>
      </c>
      <c r="J5" s="17">
        <f>INDEX(PIL!$A$2:$J$1441,$B5,10)</f>
        <v>-2.5059999999999998</v>
      </c>
      <c r="K5" s="17">
        <f>(ABS(G5)+ABS(I5))*SIGN(G5)</f>
        <v>-38.111999999999995</v>
      </c>
      <c r="L5" s="17">
        <f t="shared" ref="L5:L27" si="0">(ABS(H5)+ABS(J5))</f>
        <v>2.5059999999999998</v>
      </c>
      <c r="M5" s="17">
        <f t="shared" ref="M5:M27" si="1">(ABS(K5)+ABS(0.3*L5))*SIGN(K5)</f>
        <v>-38.863799999999998</v>
      </c>
      <c r="N5" s="17">
        <f t="shared" ref="N5:N27" si="2">(ABS(L5)+ABS(0.3*K5))*SIGN(L5)</f>
        <v>13.939599999999999</v>
      </c>
      <c r="O5" s="135">
        <f t="shared" ref="O5:O27" si="3">M5</f>
        <v>-38.863799999999998</v>
      </c>
      <c r="P5" s="142"/>
      <c r="Q5" s="281">
        <f>INDEX(PIL!$A$2:$J$1441,$R5,2)</f>
        <v>1</v>
      </c>
      <c r="R5" s="138">
        <v>722</v>
      </c>
      <c r="S5" s="56">
        <f>INDEX(PIL!$A$2:$J$1441,$R5,3)</f>
        <v>6</v>
      </c>
      <c r="T5" s="56" t="str">
        <f>INDEX(PIL!$A$2:$J$1441,$R5,4)</f>
        <v>Minf</v>
      </c>
      <c r="U5" s="17">
        <f>INDEX(PIL!$A$2:$J$1441,$R5,5)</f>
        <v>64.111999999999995</v>
      </c>
      <c r="V5" s="17">
        <f>INDEX(PIL!$A$2:$J$1441,$R5,6)</f>
        <v>40.981000000000002</v>
      </c>
      <c r="W5" s="17">
        <f>INDEX(PIL!$A$2:$J$1441,$R5,7)</f>
        <v>6.5019999999999998</v>
      </c>
      <c r="X5" s="17">
        <f>INDEX(PIL!$A$2:$J$1441,$R5,8)</f>
        <v>-47.68</v>
      </c>
      <c r="Y5" s="17">
        <f>INDEX(PIL!$A$2:$J$1441,$R5,9)</f>
        <v>4.3630000000000004</v>
      </c>
      <c r="Z5" s="17">
        <f>INDEX(PIL!$A$2:$J$1441,$R5,10)</f>
        <v>3.2679999999999998</v>
      </c>
      <c r="AA5" s="17">
        <f>(ABS(W5)+ABS(Y5))*SIGN(W5)</f>
        <v>10.865</v>
      </c>
      <c r="AB5" s="17">
        <f t="shared" ref="AB5:AB27" si="4">(ABS(X5)+ABS(Z5))*SIGN(X5)</f>
        <v>-50.948</v>
      </c>
      <c r="AC5" s="17">
        <f t="shared" ref="AC5:AC27" si="5">(ABS(AA5)+ABS(0.3*AB5))*SIGN(AA5)</f>
        <v>26.1494</v>
      </c>
      <c r="AD5" s="17">
        <f t="shared" ref="AD5:AD27" si="6">(ABS(AB5)+ABS(0.3*AA5))*SIGN(AB5)</f>
        <v>-54.207500000000003</v>
      </c>
      <c r="AE5" s="135">
        <f t="shared" ref="AE5:AE68" si="7">AD5</f>
        <v>-54.207500000000003</v>
      </c>
      <c r="AG5" s="14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147"/>
      <c r="AU5" s="151"/>
      <c r="AV5" s="56"/>
      <c r="AW5" s="56" t="s">
        <v>117</v>
      </c>
      <c r="AX5" s="55">
        <f>F4-M4</f>
        <v>-104.31389999999999</v>
      </c>
      <c r="AY5" s="55">
        <f>V4-AC4</f>
        <v>8.1071999999999989</v>
      </c>
      <c r="AZ5" s="55">
        <f>F5-M5</f>
        <v>87.783799999999999</v>
      </c>
      <c r="BA5" s="55">
        <f>V5-AC5</f>
        <v>14.831600000000002</v>
      </c>
      <c r="BB5" s="154">
        <f>AK7-AR7</f>
        <v>-201.2072</v>
      </c>
      <c r="BD5" s="151"/>
      <c r="BE5" s="56"/>
      <c r="BF5" s="56" t="s">
        <v>117</v>
      </c>
      <c r="BG5" s="55">
        <f>IF($BE4&gt;3,AX5-(AX5-AZ5)/3.2*(0.65/2),IF(AND($BE4&gt;1,$BE4&lt;4),AX5-(AX5-AZ5)/3.2*(0.75/2),AX5-(AX5-AZ5)/3.8*(0.75/2)))</f>
        <v>-84.803977343749992</v>
      </c>
      <c r="BH5" s="55">
        <f>IF($BE4&gt;3,AY5-(AY5-BA5)/3.2*(0.65/2),IF(AND($BE4&gt;1,$BE4&lt;4),AY5-(AY5-BA5)/3.2*(0.75/2),AY5-(AY5-BA5)/3.8*(0.75/2)))</f>
        <v>8.7901468749999996</v>
      </c>
      <c r="BI5" s="55">
        <f>IF($BE4&gt;3,AZ5-(AZ5-AX5)/3.2*(0.65/2),IF(AND($BE4&gt;1,$BE4&lt;4),AZ5-(AZ5-AX5)/3.2*(0.75/2),AZ5-(AZ5-AX5)/3.8*(0.75/2)))</f>
        <v>68.273877343750002</v>
      </c>
      <c r="BJ5" s="55">
        <f>IF($BE4&gt;3,BA5-(BA5-AY5)/3.2*(0.65/2),IF(AND($BE4&gt;1,$BE4&lt;4),BA5-(BA5-AY5)/3.2*(0.75/2),BA5-(BA5-AY5)/3.8*(0.75/2)))</f>
        <v>14.148653125000001</v>
      </c>
      <c r="BK5" s="154">
        <f>BB5</f>
        <v>-201.2072</v>
      </c>
      <c r="BM5" s="6">
        <f t="shared" ref="BM5:BM68" si="8">C5</f>
        <v>6</v>
      </c>
      <c r="BN5" s="6">
        <f t="shared" ref="BN5:BN27" si="9">$A$4</f>
        <v>1</v>
      </c>
    </row>
    <row r="6" spans="1:66" ht="15" hidden="1" customHeight="1">
      <c r="A6" s="281"/>
      <c r="B6" s="56">
        <v>3</v>
      </c>
      <c r="C6" s="56">
        <f>INDEX(PIL!$A$2:$J$1441,$B6,3)</f>
        <v>6</v>
      </c>
      <c r="D6" s="56" t="str">
        <f>INDEX(PIL!$A$2:$J$1441,$B6,4)</f>
        <v>V</v>
      </c>
      <c r="E6" s="17">
        <f>INDEX(PIL!$A$2:$J$1441,$B6,5)</f>
        <v>-53.831000000000003</v>
      </c>
      <c r="F6" s="17">
        <f>INDEX(PIL!$A$2:$J$1441,$B6,6)</f>
        <v>-33.046999999999997</v>
      </c>
      <c r="G6" s="17">
        <f>INDEX(PIL!$A$2:$J$1441,$B6,7)</f>
        <v>24.135999999999999</v>
      </c>
      <c r="H6" s="17">
        <f>INDEX(PIL!$A$2:$J$1441,$B6,8)</f>
        <v>0</v>
      </c>
      <c r="I6" s="17">
        <f>INDEX(PIL!$A$2:$J$1441,$B6,9)</f>
        <v>2.323</v>
      </c>
      <c r="J6" s="17">
        <f>INDEX(PIL!$A$2:$J$1441,$B6,10)</f>
        <v>1.74</v>
      </c>
      <c r="K6" s="17">
        <f t="shared" ref="K6:K27" si="10">(ABS(G6)+ABS(I6))*SIGN(G6)</f>
        <v>26.459</v>
      </c>
      <c r="L6" s="17">
        <f t="shared" si="0"/>
        <v>1.74</v>
      </c>
      <c r="M6" s="17">
        <f t="shared" si="1"/>
        <v>26.980999999999998</v>
      </c>
      <c r="N6" s="17">
        <f t="shared" si="2"/>
        <v>9.6776999999999997</v>
      </c>
      <c r="O6" s="135">
        <f t="shared" si="3"/>
        <v>26.980999999999998</v>
      </c>
      <c r="P6" s="142"/>
      <c r="Q6" s="281">
        <f>INDEX(PIL!$A$2:$J$1441,$R6,2)</f>
        <v>1</v>
      </c>
      <c r="R6" s="138">
        <v>723</v>
      </c>
      <c r="S6" s="56">
        <f>INDEX(PIL!$A$2:$J$1441,$R6,3)</f>
        <v>6</v>
      </c>
      <c r="T6" s="56" t="str">
        <f>INDEX(PIL!$A$2:$J$1441,$R6,4)</f>
        <v>V</v>
      </c>
      <c r="U6" s="17">
        <f>INDEX(PIL!$A$2:$J$1441,$R6,5)</f>
        <v>-44.764000000000003</v>
      </c>
      <c r="V6" s="17">
        <f>INDEX(PIL!$A$2:$J$1441,$R6,6)</f>
        <v>-28.768999999999998</v>
      </c>
      <c r="W6" s="17">
        <f>INDEX(PIL!$A$2:$J$1441,$R6,7)</f>
        <v>-6.6550000000000002</v>
      </c>
      <c r="X6" s="17">
        <f>INDEX(PIL!$A$2:$J$1441,$R6,8)</f>
        <v>46.305999999999997</v>
      </c>
      <c r="Y6" s="17">
        <f>INDEX(PIL!$A$2:$J$1441,$R6,9)</f>
        <v>-4.9340000000000002</v>
      </c>
      <c r="Z6" s="17">
        <f>INDEX(PIL!$A$2:$J$1441,$R6,10)</f>
        <v>-3.6960000000000002</v>
      </c>
      <c r="AA6" s="17">
        <f t="shared" ref="AA6:AA27" si="11">(ABS(W6)+ABS(Y6))*SIGN(W6)</f>
        <v>-11.589</v>
      </c>
      <c r="AB6" s="17">
        <f t="shared" si="4"/>
        <v>50.001999999999995</v>
      </c>
      <c r="AC6" s="17">
        <f t="shared" si="5"/>
        <v>-26.589599999999997</v>
      </c>
      <c r="AD6" s="17">
        <f t="shared" si="6"/>
        <v>53.478699999999996</v>
      </c>
      <c r="AE6" s="135">
        <f t="shared" si="7"/>
        <v>53.478699999999996</v>
      </c>
      <c r="AG6" s="14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147"/>
      <c r="AU6" s="151"/>
      <c r="AV6" s="56"/>
      <c r="AW6" s="56" t="s">
        <v>118</v>
      </c>
      <c r="AX6" s="55">
        <f>F4+N4</f>
        <v>-39.797499999999999</v>
      </c>
      <c r="AY6" s="55">
        <f>V4+AD4</f>
        <v>66.37939999999999</v>
      </c>
      <c r="AZ6" s="55">
        <f>F5+N5</f>
        <v>62.8596</v>
      </c>
      <c r="BA6" s="55">
        <f>V5+AD5</f>
        <v>-13.226500000000001</v>
      </c>
      <c r="BB6" s="154">
        <f>AK7+AS7</f>
        <v>-132.37090000000001</v>
      </c>
      <c r="BD6" s="151"/>
      <c r="BE6" s="56"/>
      <c r="BF6" s="56" t="s">
        <v>118</v>
      </c>
      <c r="BG6" s="55">
        <f>IF($BE4&gt;3,AX6-(AX6-AZ6)/3.2*(0.65/2),IF(AND($BE4&gt;1,$BE4&lt;4),AX6-(AX6-AZ6)/3.2*(0.75/2),AX6-(AX6-AZ6)/3.8*(0.75/2)))</f>
        <v>-29.371388281249999</v>
      </c>
      <c r="BH6" s="55">
        <f>IF($BE4&gt;3,AY6-(AY6-BA6)/3.2*(0.65/2),IF(AND($BE4&gt;1,$BE4&lt;4),AY6-(AY6-BA6)/3.2*(0.75/2),AY6-(AY6-BA6)/3.8*(0.75/2)))</f>
        <v>58.294425781249991</v>
      </c>
      <c r="BI6" s="55">
        <f>IF($BE4&gt;3,AZ6-(AZ6-AX6)/3.2*(0.65/2),IF(AND($BE4&gt;1,$BE4&lt;4),AZ6-(AZ6-AX6)/3.2*(0.75/2),AZ6-(AZ6-AX6)/3.8*(0.75/2)))</f>
        <v>52.43348828125</v>
      </c>
      <c r="BJ6" s="55">
        <f>IF($BE4&gt;3,BA6-(BA6-AY6)/3.2*(0.65/2),IF(AND($BE4&gt;1,$BE4&lt;4),BA6-(BA6-AY6)/3.2*(0.75/2),BA6-(BA6-AY6)/3.8*(0.75/2)))</f>
        <v>-5.141525781250003</v>
      </c>
      <c r="BK6" s="154">
        <f>BB6</f>
        <v>-132.37090000000001</v>
      </c>
      <c r="BM6" s="6">
        <f t="shared" si="8"/>
        <v>6</v>
      </c>
      <c r="BN6" s="6">
        <f t="shared" si="9"/>
        <v>1</v>
      </c>
    </row>
    <row r="7" spans="1:66" ht="15" hidden="1" customHeight="1">
      <c r="A7" s="281"/>
      <c r="B7" s="56">
        <v>4</v>
      </c>
      <c r="C7" s="56">
        <f>INDEX(PIL!$A$2:$J$1441,$B7,3)</f>
        <v>6</v>
      </c>
      <c r="D7" s="56" t="str">
        <f>INDEX(PIL!$A$2:$J$1441,$B7,4)</f>
        <v>N</v>
      </c>
      <c r="E7" s="17">
        <f>INDEX(PIL!$A$2:$J$1441,$B7,5)</f>
        <v>-162.36799999999999</v>
      </c>
      <c r="F7" s="17">
        <f>INDEX(PIL!$A$2:$J$1441,$B7,6)</f>
        <v>-99.322999999999993</v>
      </c>
      <c r="G7" s="17">
        <f>INDEX(PIL!$A$2:$J$1441,$B7,7)</f>
        <v>15.686999999999999</v>
      </c>
      <c r="H7" s="17">
        <f>INDEX(PIL!$A$2:$J$1441,$B7,8)</f>
        <v>0</v>
      </c>
      <c r="I7" s="17">
        <f>INDEX(PIL!$A$2:$J$1441,$B7,9)</f>
        <v>1.5109999999999999</v>
      </c>
      <c r="J7" s="17">
        <f>INDEX(PIL!$A$2:$J$1441,$B7,10)</f>
        <v>1.1319999999999999</v>
      </c>
      <c r="K7" s="17">
        <f t="shared" si="10"/>
        <v>17.198</v>
      </c>
      <c r="L7" s="17">
        <f t="shared" si="0"/>
        <v>1.1319999999999999</v>
      </c>
      <c r="M7" s="17">
        <f t="shared" si="1"/>
        <v>17.537600000000001</v>
      </c>
      <c r="N7" s="17">
        <f t="shared" si="2"/>
        <v>6.2913999999999994</v>
      </c>
      <c r="O7" s="135">
        <f t="shared" si="3"/>
        <v>17.537600000000001</v>
      </c>
      <c r="P7" s="142"/>
      <c r="Q7" s="281">
        <f>INDEX(PIL!$A$2:$J$1441,$R7,2)</f>
        <v>1</v>
      </c>
      <c r="R7" s="138">
        <v>724</v>
      </c>
      <c r="S7" s="56">
        <f>INDEX(PIL!$A$2:$J$1441,$R7,3)</f>
        <v>6</v>
      </c>
      <c r="T7" s="56" t="str">
        <f>INDEX(PIL!$A$2:$J$1441,$R7,4)</f>
        <v>N</v>
      </c>
      <c r="U7" s="17">
        <f>INDEX(PIL!$A$2:$J$1441,$R7,5)</f>
        <v>-92.715999999999994</v>
      </c>
      <c r="V7" s="17">
        <f>INDEX(PIL!$A$2:$J$1441,$R7,6)</f>
        <v>-60.185000000000002</v>
      </c>
      <c r="W7" s="17">
        <f>INDEX(PIL!$A$2:$J$1441,$R7,7)</f>
        <v>-5.6059999999999999</v>
      </c>
      <c r="X7" s="17">
        <f>INDEX(PIL!$A$2:$J$1441,$R7,8)</f>
        <v>37.979999999999997</v>
      </c>
      <c r="Y7" s="17">
        <f>INDEX(PIL!$A$2:$J$1441,$R7,9)</f>
        <v>-4.3070000000000004</v>
      </c>
      <c r="Z7" s="17">
        <f>INDEX(PIL!$A$2:$J$1441,$R7,10)</f>
        <v>-3.226</v>
      </c>
      <c r="AA7" s="17">
        <f t="shared" si="11"/>
        <v>-9.9130000000000003</v>
      </c>
      <c r="AB7" s="17">
        <f t="shared" si="4"/>
        <v>41.205999999999996</v>
      </c>
      <c r="AC7" s="17">
        <f t="shared" si="5"/>
        <v>-22.274799999999999</v>
      </c>
      <c r="AD7" s="17">
        <f t="shared" si="6"/>
        <v>44.179899999999996</v>
      </c>
      <c r="AE7" s="135">
        <f t="shared" si="7"/>
        <v>44.179899999999996</v>
      </c>
      <c r="AG7" s="146"/>
      <c r="AH7" s="56">
        <f>S7</f>
        <v>6</v>
      </c>
      <c r="AI7" s="56" t="str">
        <f>T7</f>
        <v>N</v>
      </c>
      <c r="AJ7" s="17">
        <f>(E7+U7)-(0.7*0.3*3.2*25)</f>
        <v>-271.88400000000001</v>
      </c>
      <c r="AK7" s="17">
        <f>(F7+V7)-(0.7*0.3*3.2*25)</f>
        <v>-176.30799999999999</v>
      </c>
      <c r="AL7" s="17">
        <f>G7+W7</f>
        <v>10.081</v>
      </c>
      <c r="AM7" s="17">
        <f>H7+X7</f>
        <v>37.979999999999997</v>
      </c>
      <c r="AN7" s="17">
        <f>I7+Y7</f>
        <v>-2.7960000000000003</v>
      </c>
      <c r="AO7" s="17">
        <f>J7+Z7</f>
        <v>-2.0940000000000003</v>
      </c>
      <c r="AP7" s="17">
        <f t="shared" ref="AP7" si="12">(ABS(AL7)+ABS(AN7))*SIGN(AL7)</f>
        <v>12.876999999999999</v>
      </c>
      <c r="AQ7" s="17">
        <f t="shared" ref="AQ7" si="13">(ABS(AM7)+ABS(AO7))*SIGN(AM7)</f>
        <v>40.073999999999998</v>
      </c>
      <c r="AR7" s="17">
        <f t="shared" ref="AR7" si="14">(ABS(AP7)+ABS(0.3*AQ7))*SIGN(AP7)</f>
        <v>24.8992</v>
      </c>
      <c r="AS7" s="135">
        <f t="shared" ref="AS7" si="15">(ABS(AQ7)+ABS(0.3*AP7))*SIGN(AQ7)</f>
        <v>43.937100000000001</v>
      </c>
      <c r="AU7" s="151"/>
      <c r="AV7" s="59"/>
      <c r="AW7" s="59" t="s">
        <v>119</v>
      </c>
      <c r="AX7" s="58">
        <f>F4-N4</f>
        <v>-73.862499999999997</v>
      </c>
      <c r="AY7" s="58">
        <f>V4-AD4</f>
        <v>-168.5394</v>
      </c>
      <c r="AZ7" s="58">
        <f>F5-N5</f>
        <v>34.980400000000003</v>
      </c>
      <c r="BA7" s="58">
        <f>V5-AD5</f>
        <v>95.188500000000005</v>
      </c>
      <c r="BB7" s="155">
        <f>AK7-AS7</f>
        <v>-220.24509999999998</v>
      </c>
      <c r="BD7" s="151"/>
      <c r="BE7" s="59"/>
      <c r="BF7" s="59" t="s">
        <v>119</v>
      </c>
      <c r="BG7" s="58">
        <f>IF($BE4&gt;3,AX7-(AX7-AZ7)/3.2*(0.65/2),IF(AND($BE4&gt;1,$BE4&lt;4),AX7-(AX7-AZ7)/3.2*(0.75/2),AX7-(AX7-AZ7)/3.8*(0.75/2)))</f>
        <v>-62.808142968749998</v>
      </c>
      <c r="BH7" s="58">
        <f>IF($BE4&gt;3,AY7-(AY7-BA7)/3.2*(0.65/2),IF(AND($BE4&gt;1,$BE4&lt;4),AY7-(AY7-BA7)/3.2*(0.75/2),AY7-(AY7-BA7)/3.8*(0.75/2)))</f>
        <v>-141.75453515625</v>
      </c>
      <c r="BI7" s="58">
        <f>IF($BE4&gt;3,AZ7-(AZ7-AX7)/3.2*(0.65/2),IF(AND($BE4&gt;1,$BE4&lt;4),AZ7-(AZ7-AX7)/3.2*(0.75/2),AZ7-(AZ7-AX7)/3.8*(0.75/2)))</f>
        <v>23.926042968750004</v>
      </c>
      <c r="BJ7" s="58">
        <f>IF($BE4&gt;3,BA7-(BA7-AY7)/3.2*(0.65/2),IF(AND($BE4&gt;1,$BE4&lt;4),BA7-(BA7-AY7)/3.2*(0.75/2),BA7-(BA7-AY7)/3.8*(0.75/2)))</f>
        <v>68.403635156250004</v>
      </c>
      <c r="BK7" s="155">
        <f>BB7</f>
        <v>-220.24509999999998</v>
      </c>
      <c r="BM7" s="6">
        <f t="shared" si="8"/>
        <v>6</v>
      </c>
      <c r="BN7" s="6">
        <f t="shared" si="9"/>
        <v>1</v>
      </c>
    </row>
    <row r="8" spans="1:66" ht="15" hidden="1" customHeight="1">
      <c r="A8" s="281"/>
      <c r="B8" s="56">
        <v>5</v>
      </c>
      <c r="C8" s="56">
        <f>INDEX(PIL!$A$2:$J$1441,$B8,3)</f>
        <v>5</v>
      </c>
      <c r="D8" s="56" t="str">
        <f>INDEX(PIL!$A$2:$J$1441,$B8,4)</f>
        <v>Msup</v>
      </c>
      <c r="E8" s="17">
        <f>INDEX(PIL!$A$2:$J$1441,$B8,5)</f>
        <v>-69.072999999999993</v>
      </c>
      <c r="F8" s="17">
        <f>INDEX(PIL!$A$2:$J$1441,$B8,6)</f>
        <v>-42.929000000000002</v>
      </c>
      <c r="G8" s="17">
        <f>INDEX(PIL!$A$2:$J$1441,$B8,7)</f>
        <v>61.109000000000002</v>
      </c>
      <c r="H8" s="17">
        <f>INDEX(PIL!$A$2:$J$1441,$B8,8)</f>
        <v>0</v>
      </c>
      <c r="I8" s="17">
        <f>INDEX(PIL!$A$2:$J$1441,$B8,9)</f>
        <v>5.8019999999999996</v>
      </c>
      <c r="J8" s="17">
        <f>INDEX(PIL!$A$2:$J$1441,$B8,10)</f>
        <v>4.3460000000000001</v>
      </c>
      <c r="K8" s="17">
        <f t="shared" si="10"/>
        <v>66.911000000000001</v>
      </c>
      <c r="L8" s="17">
        <f t="shared" si="0"/>
        <v>4.3460000000000001</v>
      </c>
      <c r="M8" s="17">
        <f t="shared" si="1"/>
        <v>68.214799999999997</v>
      </c>
      <c r="N8" s="17">
        <f t="shared" si="2"/>
        <v>24.4193</v>
      </c>
      <c r="O8" s="135">
        <f t="shared" si="3"/>
        <v>68.214799999999997</v>
      </c>
      <c r="P8" s="142"/>
      <c r="Q8" s="281">
        <f>INDEX(PIL!$A$2:$J$1441,$R8,2)</f>
        <v>1</v>
      </c>
      <c r="R8" s="138">
        <v>725</v>
      </c>
      <c r="S8" s="56">
        <f>INDEX(PIL!$A$2:$J$1441,$R8,3)</f>
        <v>5</v>
      </c>
      <c r="T8" s="56" t="str">
        <f>INDEX(PIL!$A$2:$J$1441,$R8,4)</f>
        <v>Msup</v>
      </c>
      <c r="U8" s="17">
        <f>INDEX(PIL!$A$2:$J$1441,$R8,5)</f>
        <v>-51.877000000000002</v>
      </c>
      <c r="V8" s="17">
        <f>INDEX(PIL!$A$2:$J$1441,$R8,6)</f>
        <v>-33.164000000000001</v>
      </c>
      <c r="W8" s="17">
        <f>INDEX(PIL!$A$2:$J$1441,$R8,7)</f>
        <v>-21.588999999999999</v>
      </c>
      <c r="X8" s="17">
        <f>INDEX(PIL!$A$2:$J$1441,$R8,8)</f>
        <v>137.12299999999999</v>
      </c>
      <c r="Y8" s="17">
        <f>INDEX(PIL!$A$2:$J$1441,$R8,9)</f>
        <v>-17.597999999999999</v>
      </c>
      <c r="Z8" s="17">
        <f>INDEX(PIL!$A$2:$J$1441,$R8,10)</f>
        <v>-13.183</v>
      </c>
      <c r="AA8" s="17">
        <f t="shared" si="11"/>
        <v>-39.186999999999998</v>
      </c>
      <c r="AB8" s="17">
        <f t="shared" si="4"/>
        <v>150.30599999999998</v>
      </c>
      <c r="AC8" s="17">
        <f t="shared" si="5"/>
        <v>-84.27879999999999</v>
      </c>
      <c r="AD8" s="17">
        <f t="shared" si="6"/>
        <v>162.06209999999999</v>
      </c>
      <c r="AE8" s="135">
        <f t="shared" si="7"/>
        <v>162.06209999999999</v>
      </c>
      <c r="AG8" s="14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147"/>
      <c r="AU8" s="151"/>
      <c r="AV8" s="52">
        <f t="shared" ref="AV8" si="16">AH11</f>
        <v>5</v>
      </c>
      <c r="AW8" s="52" t="s">
        <v>116</v>
      </c>
      <c r="AX8" s="51">
        <f t="shared" ref="AX8" si="17">F8+M8</f>
        <v>25.285799999999995</v>
      </c>
      <c r="AY8" s="51">
        <f t="shared" ref="AY8" si="18">V8+AC8</f>
        <v>-117.44279999999999</v>
      </c>
      <c r="AZ8" s="51">
        <f t="shared" ref="AZ8" si="19">F9+M9</f>
        <v>-18.961200000000005</v>
      </c>
      <c r="BA8" s="51">
        <f t="shared" ref="BA8" si="20">V9+AC9</f>
        <v>92.61869999999999</v>
      </c>
      <c r="BB8" s="153">
        <f t="shared" ref="BB8" si="21">AK11+AR11</f>
        <v>-313.26140000000004</v>
      </c>
      <c r="BD8" s="151"/>
      <c r="BE8" s="52">
        <f t="shared" ref="BE8" si="22">AV8</f>
        <v>5</v>
      </c>
      <c r="BF8" s="52" t="s">
        <v>116</v>
      </c>
      <c r="BG8" s="51">
        <f>IF($BE8&gt;3,AX8-(AX8-AZ8)/3.2*(0.65/2),IF(AND($BE8&gt;1,$BE8&lt;4),AX8-(AX8-AZ8)/3.2*(0.75/2),AX8-(AX8-AZ8)/3.8*(0.75/2)))</f>
        <v>20.791964062499993</v>
      </c>
      <c r="BH8" s="51">
        <f>IF($BE8&gt;3,AY8-(AY8-BA8)/3.2*(0.65/2),IF(AND($BE8&gt;1,$BE8&lt;4),AY8-(AY8-BA8)/3.2*(0.75/2),AY8-(AY8-BA8)/3.8*(0.75/2)))</f>
        <v>-96.108428906249998</v>
      </c>
      <c r="BI8" s="51">
        <f>IF($BE8&gt;3,AZ8-(AZ8-AX8)/3.2*(0.65/2),IF(AND($BE8&gt;1,$BE8&lt;4),AZ8-(AZ8-AX8)/3.2*(0.75/2),AZ8-(AZ8-AX8)/3.8*(0.75/2)))</f>
        <v>-14.467364062500005</v>
      </c>
      <c r="BJ8" s="51">
        <f>IF($BE8&gt;3,BA8-(BA8-AY8)/3.2*(0.65/2),IF(AND($BE8&gt;1,$BE8&lt;4),BA8-(BA8-AY8)/3.2*(0.75/2),BA8-(BA8-AY8)/3.8*(0.75/2)))</f>
        <v>71.284328906249996</v>
      </c>
      <c r="BK8" s="153">
        <f t="shared" ref="BK8:BK71" si="23">BB8</f>
        <v>-313.26140000000004</v>
      </c>
      <c r="BM8" s="6">
        <f t="shared" si="8"/>
        <v>5</v>
      </c>
      <c r="BN8" s="6">
        <f t="shared" si="9"/>
        <v>1</v>
      </c>
    </row>
    <row r="9" spans="1:66" ht="15" hidden="1" customHeight="1">
      <c r="A9" s="281"/>
      <c r="B9" s="56">
        <v>6</v>
      </c>
      <c r="C9" s="56">
        <f>INDEX(PIL!$A$2:$J$1441,$B9,3)</f>
        <v>5</v>
      </c>
      <c r="D9" s="56" t="str">
        <f>INDEX(PIL!$A$2:$J$1441,$B9,4)</f>
        <v>Minf</v>
      </c>
      <c r="E9" s="17">
        <f>INDEX(PIL!$A$2:$J$1441,$B9,5)</f>
        <v>72.102000000000004</v>
      </c>
      <c r="F9" s="17">
        <f>INDEX(PIL!$A$2:$J$1441,$B9,6)</f>
        <v>44.735999999999997</v>
      </c>
      <c r="G9" s="17">
        <f>INDEX(PIL!$A$2:$J$1441,$B9,7)</f>
        <v>-57.052</v>
      </c>
      <c r="H9" s="17">
        <f>INDEX(PIL!$A$2:$J$1441,$B9,8)</f>
        <v>0</v>
      </c>
      <c r="I9" s="17">
        <f>INDEX(PIL!$A$2:$J$1441,$B9,9)</f>
        <v>-5.4260000000000002</v>
      </c>
      <c r="J9" s="17">
        <f>INDEX(PIL!$A$2:$J$1441,$B9,10)</f>
        <v>-4.0640000000000001</v>
      </c>
      <c r="K9" s="17">
        <f t="shared" si="10"/>
        <v>-62.478000000000002</v>
      </c>
      <c r="L9" s="17">
        <f t="shared" si="0"/>
        <v>4.0640000000000001</v>
      </c>
      <c r="M9" s="17">
        <f t="shared" si="1"/>
        <v>-63.697200000000002</v>
      </c>
      <c r="N9" s="17">
        <f t="shared" si="2"/>
        <v>22.807400000000001</v>
      </c>
      <c r="O9" s="135">
        <f t="shared" si="3"/>
        <v>-63.697200000000002</v>
      </c>
      <c r="P9" s="142"/>
      <c r="Q9" s="281">
        <f>INDEX(PIL!$A$2:$J$1441,$R9,2)</f>
        <v>1</v>
      </c>
      <c r="R9" s="138">
        <v>726</v>
      </c>
      <c r="S9" s="56">
        <f>INDEX(PIL!$A$2:$J$1441,$R9,3)</f>
        <v>5</v>
      </c>
      <c r="T9" s="56" t="str">
        <f>INDEX(PIL!$A$2:$J$1441,$R9,4)</f>
        <v>Minf</v>
      </c>
      <c r="U9" s="17">
        <f>INDEX(PIL!$A$2:$J$1441,$R9,5)</f>
        <v>55.392000000000003</v>
      </c>
      <c r="V9" s="17">
        <f>INDEX(PIL!$A$2:$J$1441,$R9,6)</f>
        <v>35.424999999999997</v>
      </c>
      <c r="W9" s="17">
        <f>INDEX(PIL!$A$2:$J$1441,$R9,7)</f>
        <v>14.651</v>
      </c>
      <c r="X9" s="17">
        <f>INDEX(PIL!$A$2:$J$1441,$R9,8)</f>
        <v>-95.82</v>
      </c>
      <c r="Y9" s="17">
        <f>INDEX(PIL!$A$2:$J$1441,$R9,9)</f>
        <v>11.265000000000001</v>
      </c>
      <c r="Z9" s="17">
        <f>INDEX(PIL!$A$2:$J$1441,$R9,10)</f>
        <v>8.4390000000000001</v>
      </c>
      <c r="AA9" s="17">
        <f t="shared" si="11"/>
        <v>25.916</v>
      </c>
      <c r="AB9" s="17">
        <f t="shared" si="4"/>
        <v>-104.25899999999999</v>
      </c>
      <c r="AC9" s="17">
        <f t="shared" si="5"/>
        <v>57.193699999999993</v>
      </c>
      <c r="AD9" s="17">
        <f t="shared" si="6"/>
        <v>-112.03379999999999</v>
      </c>
      <c r="AE9" s="135">
        <f t="shared" si="7"/>
        <v>-112.03379999999999</v>
      </c>
      <c r="AG9" s="14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147"/>
      <c r="AU9" s="151"/>
      <c r="AV9" s="56"/>
      <c r="AW9" s="56" t="s">
        <v>117</v>
      </c>
      <c r="AX9" s="55">
        <f t="shared" ref="AX9" si="24">F8-M8</f>
        <v>-111.1438</v>
      </c>
      <c r="AY9" s="55">
        <f t="shared" ref="AY9" si="25">V8-AC8</f>
        <v>51.114799999999988</v>
      </c>
      <c r="AZ9" s="55">
        <f t="shared" ref="AZ9" si="26">F9-M9</f>
        <v>108.4332</v>
      </c>
      <c r="BA9" s="55">
        <f t="shared" ref="BA9" si="27">V9-AC9</f>
        <v>-21.768699999999995</v>
      </c>
      <c r="BB9" s="154">
        <f t="shared" ref="BB9" si="28">AK11-AR11</f>
        <v>-461.20660000000004</v>
      </c>
      <c r="BD9" s="151"/>
      <c r="BE9" s="56"/>
      <c r="BF9" s="56" t="s">
        <v>117</v>
      </c>
      <c r="BG9" s="55">
        <f>IF($BE8&gt;3,AX9-(AX9-AZ9)/3.2*(0.65/2),IF(AND($BE8&gt;1,$BE8&lt;4),AX9-(AX9-AZ9)/3.2*(0.75/2),AX9-(AX9-AZ9)/3.8*(0.75/2)))</f>
        <v>-88.843010937499997</v>
      </c>
      <c r="BH9" s="55">
        <f>IF($BE8&gt;3,AY9-(AY9-BA9)/3.2*(0.65/2),IF(AND($BE8&gt;1,$BE8&lt;4),AY9-(AY9-BA9)/3.2*(0.75/2),AY9-(AY9-BA9)/3.8*(0.75/2)))</f>
        <v>43.71256953124999</v>
      </c>
      <c r="BI9" s="55">
        <f>IF($BE8&gt;3,AZ9-(AZ9-AX9)/3.2*(0.65/2),IF(AND($BE8&gt;1,$BE8&lt;4),AZ9-(AZ9-AX9)/3.2*(0.75/2),AZ9-(AZ9-AX9)/3.8*(0.75/2)))</f>
        <v>86.132410937499998</v>
      </c>
      <c r="BJ9" s="55">
        <f>IF($BE8&gt;3,BA9-(BA9-AY9)/3.2*(0.65/2),IF(AND($BE8&gt;1,$BE8&lt;4),BA9-(BA9-AY9)/3.2*(0.75/2),BA9-(BA9-AY9)/3.8*(0.75/2)))</f>
        <v>-14.366469531249997</v>
      </c>
      <c r="BK9" s="154">
        <f t="shared" si="23"/>
        <v>-461.20660000000004</v>
      </c>
      <c r="BM9" s="6">
        <f t="shared" si="8"/>
        <v>5</v>
      </c>
      <c r="BN9" s="6">
        <f t="shared" si="9"/>
        <v>1</v>
      </c>
    </row>
    <row r="10" spans="1:66" ht="15" hidden="1" customHeight="1">
      <c r="A10" s="281"/>
      <c r="B10" s="56">
        <v>7</v>
      </c>
      <c r="C10" s="56">
        <f>INDEX(PIL!$A$2:$J$1441,$B10,3)</f>
        <v>5</v>
      </c>
      <c r="D10" s="56" t="str">
        <f>INDEX(PIL!$A$2:$J$1441,$B10,4)</f>
        <v>V</v>
      </c>
      <c r="E10" s="17">
        <f>INDEX(PIL!$A$2:$J$1441,$B10,5)</f>
        <v>-44.116999999999997</v>
      </c>
      <c r="F10" s="17">
        <f>INDEX(PIL!$A$2:$J$1441,$B10,6)</f>
        <v>-27.395</v>
      </c>
      <c r="G10" s="17">
        <f>INDEX(PIL!$A$2:$J$1441,$B10,7)</f>
        <v>36.92</v>
      </c>
      <c r="H10" s="17">
        <f>INDEX(PIL!$A$2:$J$1441,$B10,8)</f>
        <v>0</v>
      </c>
      <c r="I10" s="17">
        <f>INDEX(PIL!$A$2:$J$1441,$B10,9)</f>
        <v>3.5089999999999999</v>
      </c>
      <c r="J10" s="17">
        <f>INDEX(PIL!$A$2:$J$1441,$B10,10)</f>
        <v>2.6280000000000001</v>
      </c>
      <c r="K10" s="17">
        <f t="shared" si="10"/>
        <v>40.429000000000002</v>
      </c>
      <c r="L10" s="17">
        <f t="shared" si="0"/>
        <v>2.6280000000000001</v>
      </c>
      <c r="M10" s="17">
        <f t="shared" si="1"/>
        <v>41.217400000000005</v>
      </c>
      <c r="N10" s="17">
        <f t="shared" si="2"/>
        <v>14.7567</v>
      </c>
      <c r="O10" s="135">
        <f t="shared" si="3"/>
        <v>41.217400000000005</v>
      </c>
      <c r="P10" s="142"/>
      <c r="Q10" s="281">
        <f>INDEX(PIL!$A$2:$J$1441,$R10,2)</f>
        <v>1</v>
      </c>
      <c r="R10" s="138">
        <v>727</v>
      </c>
      <c r="S10" s="56">
        <f>INDEX(PIL!$A$2:$J$1441,$R10,3)</f>
        <v>5</v>
      </c>
      <c r="T10" s="56" t="str">
        <f>INDEX(PIL!$A$2:$J$1441,$R10,4)</f>
        <v>V</v>
      </c>
      <c r="U10" s="17">
        <f>INDEX(PIL!$A$2:$J$1441,$R10,5)</f>
        <v>-33.521999999999998</v>
      </c>
      <c r="V10" s="17">
        <f>INDEX(PIL!$A$2:$J$1441,$R10,6)</f>
        <v>-21.434000000000001</v>
      </c>
      <c r="W10" s="17">
        <f>INDEX(PIL!$A$2:$J$1441,$R10,7)</f>
        <v>-11.286</v>
      </c>
      <c r="X10" s="17">
        <f>INDEX(PIL!$A$2:$J$1441,$R10,8)</f>
        <v>72.497</v>
      </c>
      <c r="Y10" s="17">
        <f>INDEX(PIL!$A$2:$J$1441,$R10,9)</f>
        <v>-9.02</v>
      </c>
      <c r="Z10" s="17">
        <f>INDEX(PIL!$A$2:$J$1441,$R10,10)</f>
        <v>-6.7569999999999997</v>
      </c>
      <c r="AA10" s="17">
        <f t="shared" si="11"/>
        <v>-20.305999999999997</v>
      </c>
      <c r="AB10" s="17">
        <f t="shared" si="4"/>
        <v>79.254000000000005</v>
      </c>
      <c r="AC10" s="17">
        <f t="shared" si="5"/>
        <v>-44.0822</v>
      </c>
      <c r="AD10" s="17">
        <f t="shared" si="6"/>
        <v>85.345799999999997</v>
      </c>
      <c r="AE10" s="135">
        <f t="shared" si="7"/>
        <v>85.345799999999997</v>
      </c>
      <c r="AG10" s="14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147"/>
      <c r="AU10" s="151"/>
      <c r="AV10" s="56"/>
      <c r="AW10" s="56" t="s">
        <v>118</v>
      </c>
      <c r="AX10" s="55">
        <f t="shared" ref="AX10" si="29">F8+N8</f>
        <v>-18.509700000000002</v>
      </c>
      <c r="AY10" s="55">
        <f t="shared" ref="AY10" si="30">V8+AD8</f>
        <v>128.8981</v>
      </c>
      <c r="AZ10" s="55">
        <f t="shared" ref="AZ10" si="31">F9+N9</f>
        <v>67.543399999999991</v>
      </c>
      <c r="BA10" s="55">
        <f t="shared" ref="BA10" si="32">V9+AD9</f>
        <v>-76.608799999999988</v>
      </c>
      <c r="BB10" s="154">
        <f t="shared" ref="BB10" si="33">AK11+AS11</f>
        <v>-261.00920000000008</v>
      </c>
      <c r="BD10" s="151"/>
      <c r="BE10" s="56"/>
      <c r="BF10" s="56" t="s">
        <v>118</v>
      </c>
      <c r="BG10" s="55">
        <f>IF($BE8&gt;3,AX10-(AX10-AZ10)/3.2*(0.65/2),IF(AND($BE8&gt;1,$BE8&lt;4),AX10-(AX10-AZ10)/3.2*(0.75/2),AX10-(AX10-AZ10)/3.8*(0.75/2)))</f>
        <v>-9.7699320312500024</v>
      </c>
      <c r="BH10" s="55">
        <f>IF($BE8&gt;3,AY10-(AY10-BA10)/3.2*(0.65/2),IF(AND($BE8&gt;1,$BE8&lt;4),AY10-(AY10-BA10)/3.2*(0.75/2),AY10-(AY10-BA10)/3.8*(0.75/2)))</f>
        <v>108.02630546875</v>
      </c>
      <c r="BI10" s="55">
        <f>IF($BE8&gt;3,AZ10-(AZ10-AX10)/3.2*(0.65/2),IF(AND($BE8&gt;1,$BE8&lt;4),AZ10-(AZ10-AX10)/3.2*(0.75/2),AZ10-(AZ10-AX10)/3.8*(0.75/2)))</f>
        <v>58.80363203124999</v>
      </c>
      <c r="BJ10" s="55">
        <f>IF($BE8&gt;3,BA10-(BA10-AY10)/3.2*(0.65/2),IF(AND($BE8&gt;1,$BE8&lt;4),BA10-(BA10-AY10)/3.2*(0.75/2),BA10-(BA10-AY10)/3.8*(0.75/2)))</f>
        <v>-55.737005468749992</v>
      </c>
      <c r="BK10" s="154">
        <f t="shared" si="23"/>
        <v>-261.00920000000008</v>
      </c>
      <c r="BM10" s="6">
        <f t="shared" si="8"/>
        <v>5</v>
      </c>
      <c r="BN10" s="6">
        <f t="shared" si="9"/>
        <v>1</v>
      </c>
    </row>
    <row r="11" spans="1:66" ht="15" hidden="1" customHeight="1">
      <c r="A11" s="281"/>
      <c r="B11" s="56">
        <v>8</v>
      </c>
      <c r="C11" s="56">
        <f>INDEX(PIL!$A$2:$J$1441,$B11,3)</f>
        <v>5</v>
      </c>
      <c r="D11" s="56" t="str">
        <f>INDEX(PIL!$A$2:$J$1441,$B11,4)</f>
        <v>N</v>
      </c>
      <c r="E11" s="17">
        <f>INDEX(PIL!$A$2:$J$1441,$B11,5)</f>
        <v>-347.40100000000001</v>
      </c>
      <c r="F11" s="17">
        <f>INDEX(PIL!$A$2:$J$1441,$B11,6)</f>
        <v>-214.02799999999999</v>
      </c>
      <c r="G11" s="17">
        <f>INDEX(PIL!$A$2:$J$1441,$B11,7)</f>
        <v>47.781999999999996</v>
      </c>
      <c r="H11" s="17">
        <f>INDEX(PIL!$A$2:$J$1441,$B11,8)</f>
        <v>0</v>
      </c>
      <c r="I11" s="17">
        <f>INDEX(PIL!$A$2:$J$1441,$B11,9)</f>
        <v>4.5869999999999997</v>
      </c>
      <c r="J11" s="17">
        <f>INDEX(PIL!$A$2:$J$1441,$B11,10)</f>
        <v>3.4359999999999999</v>
      </c>
      <c r="K11" s="17">
        <f t="shared" si="10"/>
        <v>52.369</v>
      </c>
      <c r="L11" s="17">
        <f t="shared" si="0"/>
        <v>3.4359999999999999</v>
      </c>
      <c r="M11" s="17">
        <f t="shared" si="1"/>
        <v>53.399799999999999</v>
      </c>
      <c r="N11" s="17">
        <f t="shared" si="2"/>
        <v>19.146699999999999</v>
      </c>
      <c r="O11" s="135">
        <f t="shared" si="3"/>
        <v>53.399799999999999</v>
      </c>
      <c r="P11" s="142"/>
      <c r="Q11" s="281">
        <f>INDEX(PIL!$A$2:$J$1441,$R11,2)</f>
        <v>1</v>
      </c>
      <c r="R11" s="138">
        <v>728</v>
      </c>
      <c r="S11" s="56">
        <f>INDEX(PIL!$A$2:$J$1441,$R11,3)</f>
        <v>5</v>
      </c>
      <c r="T11" s="56" t="str">
        <f>INDEX(PIL!$A$2:$J$1441,$R11,4)</f>
        <v>N</v>
      </c>
      <c r="U11" s="17">
        <f>INDEX(PIL!$A$2:$J$1441,$R11,5)</f>
        <v>-217.072</v>
      </c>
      <c r="V11" s="17">
        <f>INDEX(PIL!$A$2:$J$1441,$R11,6)</f>
        <v>-139.60599999999999</v>
      </c>
      <c r="W11" s="17">
        <f>INDEX(PIL!$A$2:$J$1441,$R11,7)</f>
        <v>-16.265000000000001</v>
      </c>
      <c r="X11" s="17">
        <f>INDEX(PIL!$A$2:$J$1441,$R11,8)</f>
        <v>108.21</v>
      </c>
      <c r="Y11" s="17">
        <f>INDEX(PIL!$A$2:$J$1441,$R11,9)</f>
        <v>-12.746</v>
      </c>
      <c r="Z11" s="17">
        <f>INDEX(PIL!$A$2:$J$1441,$R11,10)</f>
        <v>-9.548</v>
      </c>
      <c r="AA11" s="17">
        <f t="shared" si="11"/>
        <v>-29.011000000000003</v>
      </c>
      <c r="AB11" s="17">
        <f t="shared" si="4"/>
        <v>117.758</v>
      </c>
      <c r="AC11" s="17">
        <f t="shared" si="5"/>
        <v>-64.338400000000007</v>
      </c>
      <c r="AD11" s="17">
        <f t="shared" si="6"/>
        <v>126.46129999999999</v>
      </c>
      <c r="AE11" s="135">
        <f t="shared" si="7"/>
        <v>126.46129999999999</v>
      </c>
      <c r="AG11" s="146"/>
      <c r="AH11" s="56">
        <f t="shared" ref="AH11" si="34">S11</f>
        <v>5</v>
      </c>
      <c r="AI11" s="56" t="str">
        <f t="shared" ref="AI11" si="35">T11</f>
        <v>N</v>
      </c>
      <c r="AJ11" s="17">
        <f>(E11+U11)-2*(0.7*0.3*3.2*25)</f>
        <v>-598.07299999999998</v>
      </c>
      <c r="AK11" s="17">
        <f>(F11+V11)-2*(0.7*0.3*3.2*25)</f>
        <v>-387.23400000000004</v>
      </c>
      <c r="AL11" s="17">
        <f>G11+W11</f>
        <v>31.516999999999996</v>
      </c>
      <c r="AM11" s="17">
        <f>H11+X11</f>
        <v>108.21</v>
      </c>
      <c r="AN11" s="17">
        <f>I11+Y11</f>
        <v>-8.1590000000000007</v>
      </c>
      <c r="AO11" s="17">
        <f>J11+Z11</f>
        <v>-6.1120000000000001</v>
      </c>
      <c r="AP11" s="17">
        <f t="shared" ref="AP11" si="36">(ABS(AL11)+ABS(AN11))*SIGN(AL11)</f>
        <v>39.675999999999995</v>
      </c>
      <c r="AQ11" s="17">
        <f t="shared" ref="AQ11" si="37">(ABS(AM11)+ABS(AO11))*SIGN(AM11)</f>
        <v>114.32199999999999</v>
      </c>
      <c r="AR11" s="17">
        <f t="shared" ref="AR11" si="38">(ABS(AP11)+ABS(0.3*AQ11))*SIGN(AP11)</f>
        <v>73.9726</v>
      </c>
      <c r="AS11" s="135">
        <f t="shared" ref="AS11" si="39">(ABS(AQ11)+ABS(0.3*AP11))*SIGN(AQ11)</f>
        <v>126.22479999999999</v>
      </c>
      <c r="AU11" s="151"/>
      <c r="AV11" s="59"/>
      <c r="AW11" s="59" t="s">
        <v>119</v>
      </c>
      <c r="AX11" s="58">
        <f t="shared" ref="AX11" si="40">F8-N8</f>
        <v>-67.348299999999995</v>
      </c>
      <c r="AY11" s="58">
        <f t="shared" ref="AY11" si="41">V8-AD8</f>
        <v>-195.22609999999997</v>
      </c>
      <c r="AZ11" s="58">
        <f t="shared" ref="AZ11" si="42">F9-N9</f>
        <v>21.928599999999996</v>
      </c>
      <c r="BA11" s="58">
        <f t="shared" ref="BA11" si="43">V9-AD9</f>
        <v>147.4588</v>
      </c>
      <c r="BB11" s="155">
        <f t="shared" ref="BB11" si="44">AK11-AS11</f>
        <v>-513.4588</v>
      </c>
      <c r="BD11" s="151"/>
      <c r="BE11" s="59"/>
      <c r="BF11" s="59" t="s">
        <v>119</v>
      </c>
      <c r="BG11" s="58">
        <f>IF($BE8&gt;3,AX11-(AX11-AZ11)/3.2*(0.65/2),IF(AND($BE8&gt;1,$BE8&lt;4),AX11-(AX11-AZ11)/3.2*(0.75/2),AX11-(AX11-AZ11)/3.8*(0.75/2)))</f>
        <v>-58.281114843749997</v>
      </c>
      <c r="BH11" s="58">
        <f>IF($BE8&gt;3,AY11-(AY11-BA11)/3.2*(0.65/2),IF(AND($BE8&gt;1,$BE8&lt;4),AY11-(AY11-BA11)/3.2*(0.75/2),AY11-(AY11-BA11)/3.8*(0.75/2)))</f>
        <v>-160.42216484374998</v>
      </c>
      <c r="BI11" s="58">
        <f>IF($BE8&gt;3,AZ11-(AZ11-AX11)/3.2*(0.65/2),IF(AND($BE8&gt;1,$BE8&lt;4),AZ11-(AZ11-AX11)/3.2*(0.75/2),AZ11-(AZ11-AX11)/3.8*(0.75/2)))</f>
        <v>12.861414843749998</v>
      </c>
      <c r="BJ11" s="58">
        <f>IF($BE8&gt;3,BA11-(BA11-AY11)/3.2*(0.65/2),IF(AND($BE8&gt;1,$BE8&lt;4),BA11-(BA11-AY11)/3.2*(0.75/2),BA11-(BA11-AY11)/3.8*(0.75/2)))</f>
        <v>112.65486484375</v>
      </c>
      <c r="BK11" s="155">
        <f t="shared" si="23"/>
        <v>-513.4588</v>
      </c>
      <c r="BM11" s="6">
        <f t="shared" si="8"/>
        <v>5</v>
      </c>
      <c r="BN11" s="6">
        <f t="shared" si="9"/>
        <v>1</v>
      </c>
    </row>
    <row r="12" spans="1:66" ht="15" hidden="1" customHeight="1">
      <c r="A12" s="281"/>
      <c r="B12" s="56">
        <v>9</v>
      </c>
      <c r="C12" s="56">
        <f>INDEX(PIL!$A$2:$J$1441,$B12,3)</f>
        <v>4</v>
      </c>
      <c r="D12" s="56" t="str">
        <f>INDEX(PIL!$A$2:$J$1441,$B12,4)</f>
        <v>Msup</v>
      </c>
      <c r="E12" s="17">
        <f>INDEX(PIL!$A$2:$J$1441,$B12,5)</f>
        <v>-69.188999999999993</v>
      </c>
      <c r="F12" s="17">
        <f>INDEX(PIL!$A$2:$J$1441,$B12,6)</f>
        <v>-42.872999999999998</v>
      </c>
      <c r="G12" s="17">
        <f>INDEX(PIL!$A$2:$J$1441,$B12,7)</f>
        <v>78.352000000000004</v>
      </c>
      <c r="H12" s="17">
        <f>INDEX(PIL!$A$2:$J$1441,$B12,8)</f>
        <v>0</v>
      </c>
      <c r="I12" s="17">
        <f>INDEX(PIL!$A$2:$J$1441,$B12,9)</f>
        <v>7.335</v>
      </c>
      <c r="J12" s="17">
        <f>INDEX(PIL!$A$2:$J$1441,$B12,10)</f>
        <v>5.4950000000000001</v>
      </c>
      <c r="K12" s="17">
        <f t="shared" si="10"/>
        <v>85.686999999999998</v>
      </c>
      <c r="L12" s="17">
        <f t="shared" si="0"/>
        <v>5.4950000000000001</v>
      </c>
      <c r="M12" s="17">
        <f t="shared" si="1"/>
        <v>87.335499999999996</v>
      </c>
      <c r="N12" s="17">
        <f t="shared" si="2"/>
        <v>31.2011</v>
      </c>
      <c r="O12" s="135">
        <f t="shared" si="3"/>
        <v>87.335499999999996</v>
      </c>
      <c r="P12" s="142"/>
      <c r="Q12" s="281">
        <f>INDEX(PIL!$A$2:$J$1441,$R12,2)</f>
        <v>1</v>
      </c>
      <c r="R12" s="138">
        <v>729</v>
      </c>
      <c r="S12" s="56">
        <f>INDEX(PIL!$A$2:$J$1441,$R12,3)</f>
        <v>4</v>
      </c>
      <c r="T12" s="56" t="str">
        <f>INDEX(PIL!$A$2:$J$1441,$R12,4)</f>
        <v>Msup</v>
      </c>
      <c r="U12" s="17">
        <f>INDEX(PIL!$A$2:$J$1441,$R12,5)</f>
        <v>-54.478999999999999</v>
      </c>
      <c r="V12" s="17">
        <f>INDEX(PIL!$A$2:$J$1441,$R12,6)</f>
        <v>-34.823999999999998</v>
      </c>
      <c r="W12" s="17">
        <f>INDEX(PIL!$A$2:$J$1441,$R12,7)</f>
        <v>-23.722000000000001</v>
      </c>
      <c r="X12" s="17">
        <f>INDEX(PIL!$A$2:$J$1441,$R12,8)</f>
        <v>152.095</v>
      </c>
      <c r="Y12" s="17">
        <f>INDEX(PIL!$A$2:$J$1441,$R12,9)</f>
        <v>-19.722999999999999</v>
      </c>
      <c r="Z12" s="17">
        <f>INDEX(PIL!$A$2:$J$1441,$R12,10)</f>
        <v>-14.775</v>
      </c>
      <c r="AA12" s="17">
        <f t="shared" si="11"/>
        <v>-43.445</v>
      </c>
      <c r="AB12" s="17">
        <f t="shared" si="4"/>
        <v>166.87</v>
      </c>
      <c r="AC12" s="17">
        <f t="shared" si="5"/>
        <v>-93.506</v>
      </c>
      <c r="AD12" s="17">
        <f t="shared" si="6"/>
        <v>179.90350000000001</v>
      </c>
      <c r="AE12" s="135">
        <f t="shared" si="7"/>
        <v>179.90350000000001</v>
      </c>
      <c r="AG12" s="14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147"/>
      <c r="AU12" s="151"/>
      <c r="AV12" s="52">
        <f t="shared" ref="AV12" si="45">AH15</f>
        <v>4</v>
      </c>
      <c r="AW12" s="52" t="s">
        <v>116</v>
      </c>
      <c r="AX12" s="51">
        <f t="shared" ref="AX12" si="46">F12+M12</f>
        <v>44.462499999999999</v>
      </c>
      <c r="AY12" s="51">
        <f t="shared" ref="AY12" si="47">V12+AC12</f>
        <v>-128.32999999999998</v>
      </c>
      <c r="AZ12" s="51">
        <f t="shared" ref="AZ12" si="48">F13+M13</f>
        <v>-53.864899999999992</v>
      </c>
      <c r="BA12" s="51">
        <f t="shared" ref="BA12" si="49">V13+AC13</f>
        <v>133.54340000000002</v>
      </c>
      <c r="BB12" s="153">
        <f t="shared" ref="BB12" si="50">AK15+AR15</f>
        <v>-454.77619999999996</v>
      </c>
      <c r="BD12" s="151"/>
      <c r="BE12" s="52">
        <f t="shared" ref="BE12" si="51">AV12</f>
        <v>4</v>
      </c>
      <c r="BF12" s="52" t="s">
        <v>116</v>
      </c>
      <c r="BG12" s="51">
        <f>IF($BE12&gt;3,AX12-(AX12-AZ12)/3.2*(0.65/2),IF(AND($BE12&gt;1,$BE12&lt;4),AX12-(AX12-AZ12)/3.2*(0.75/2),AX12-(AX12-AZ12)/3.8*(0.75/2)))</f>
        <v>34.4761234375</v>
      </c>
      <c r="BH12" s="51">
        <f>IF($BE12&gt;3,AY12-(AY12-BA12)/3.2*(0.65/2),IF(AND($BE12&gt;1,$BE12&lt;4),AY12-(AY12-BA12)/3.2*(0.75/2),AY12-(AY12-BA12)/3.8*(0.75/2)))</f>
        <v>-101.73348281249999</v>
      </c>
      <c r="BI12" s="51">
        <f>IF($BE12&gt;3,AZ12-(AZ12-AX12)/3.2*(0.65/2),IF(AND($BE12&gt;1,$BE12&lt;4),AZ12-(AZ12-AX12)/3.2*(0.75/2),AZ12-(AZ12-AX12)/3.8*(0.75/2)))</f>
        <v>-43.878523437499993</v>
      </c>
      <c r="BJ12" s="51">
        <f>IF($BE12&gt;3,BA12-(BA12-AY12)/3.2*(0.65/2),IF(AND($BE12&gt;1,$BE12&lt;4),BA12-(BA12-AY12)/3.2*(0.75/2),BA12-(BA12-AY12)/3.8*(0.75/2)))</f>
        <v>106.94688281250002</v>
      </c>
      <c r="BK12" s="153">
        <f t="shared" si="23"/>
        <v>-454.77619999999996</v>
      </c>
      <c r="BM12" s="6">
        <f t="shared" si="8"/>
        <v>4</v>
      </c>
      <c r="BN12" s="6">
        <f t="shared" si="9"/>
        <v>1</v>
      </c>
    </row>
    <row r="13" spans="1:66" ht="15" hidden="1" customHeight="1">
      <c r="A13" s="281"/>
      <c r="B13" s="56">
        <v>10</v>
      </c>
      <c r="C13" s="56">
        <f>INDEX(PIL!$A$2:$J$1441,$B13,3)</f>
        <v>4</v>
      </c>
      <c r="D13" s="56" t="str">
        <f>INDEX(PIL!$A$2:$J$1441,$B13,4)</f>
        <v>Minf</v>
      </c>
      <c r="E13" s="17">
        <f>INDEX(PIL!$A$2:$J$1441,$B13,5)</f>
        <v>63.247</v>
      </c>
      <c r="F13" s="17">
        <f>INDEX(PIL!$A$2:$J$1441,$B13,6)</f>
        <v>39.195999999999998</v>
      </c>
      <c r="G13" s="17">
        <f>INDEX(PIL!$A$2:$J$1441,$B13,7)</f>
        <v>-83.457999999999998</v>
      </c>
      <c r="H13" s="17">
        <f>INDEX(PIL!$A$2:$J$1441,$B13,8)</f>
        <v>0</v>
      </c>
      <c r="I13" s="17">
        <f>INDEX(PIL!$A$2:$J$1441,$B13,9)</f>
        <v>-7.8410000000000002</v>
      </c>
      <c r="J13" s="17">
        <f>INDEX(PIL!$A$2:$J$1441,$B13,10)</f>
        <v>-5.8730000000000002</v>
      </c>
      <c r="K13" s="17">
        <f t="shared" si="10"/>
        <v>-91.298999999999992</v>
      </c>
      <c r="L13" s="17">
        <f t="shared" si="0"/>
        <v>5.8730000000000002</v>
      </c>
      <c r="M13" s="17">
        <f t="shared" si="1"/>
        <v>-93.06089999999999</v>
      </c>
      <c r="N13" s="17">
        <f t="shared" si="2"/>
        <v>33.262699999999995</v>
      </c>
      <c r="O13" s="135">
        <f t="shared" si="3"/>
        <v>-93.06089999999999</v>
      </c>
      <c r="P13" s="142"/>
      <c r="Q13" s="281">
        <f>INDEX(PIL!$A$2:$J$1441,$R13,2)</f>
        <v>1</v>
      </c>
      <c r="R13" s="138">
        <v>730</v>
      </c>
      <c r="S13" s="56">
        <f>INDEX(PIL!$A$2:$J$1441,$R13,3)</f>
        <v>4</v>
      </c>
      <c r="T13" s="56" t="str">
        <f>INDEX(PIL!$A$2:$J$1441,$R13,4)</f>
        <v>Minf</v>
      </c>
      <c r="U13" s="17">
        <f>INDEX(PIL!$A$2:$J$1441,$R13,5)</f>
        <v>50.991999999999997</v>
      </c>
      <c r="V13" s="17">
        <f>INDEX(PIL!$A$2:$J$1441,$R13,6)</f>
        <v>32.595999999999997</v>
      </c>
      <c r="W13" s="17">
        <f>INDEX(PIL!$A$2:$J$1441,$R13,7)</f>
        <v>25.858000000000001</v>
      </c>
      <c r="X13" s="17">
        <f>INDEX(PIL!$A$2:$J$1441,$R13,8)</f>
        <v>-164.554</v>
      </c>
      <c r="Y13" s="17">
        <f>INDEX(PIL!$A$2:$J$1441,$R13,9)</f>
        <v>21.003</v>
      </c>
      <c r="Z13" s="17">
        <f>INDEX(PIL!$A$2:$J$1441,$R13,10)</f>
        <v>15.734</v>
      </c>
      <c r="AA13" s="17">
        <f t="shared" si="11"/>
        <v>46.861000000000004</v>
      </c>
      <c r="AB13" s="17">
        <f t="shared" si="4"/>
        <v>-180.28800000000001</v>
      </c>
      <c r="AC13" s="17">
        <f t="shared" si="5"/>
        <v>100.94740000000002</v>
      </c>
      <c r="AD13" s="17">
        <f t="shared" si="6"/>
        <v>-194.34630000000001</v>
      </c>
      <c r="AE13" s="135">
        <f t="shared" si="7"/>
        <v>-194.34630000000001</v>
      </c>
      <c r="AG13" s="14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147"/>
      <c r="AU13" s="151"/>
      <c r="AV13" s="56"/>
      <c r="AW13" s="56" t="s">
        <v>117</v>
      </c>
      <c r="AX13" s="55">
        <f t="shared" ref="AX13" si="52">F12-M12</f>
        <v>-130.20849999999999</v>
      </c>
      <c r="AY13" s="55">
        <f t="shared" ref="AY13" si="53">V12-AC12</f>
        <v>58.682000000000002</v>
      </c>
      <c r="AZ13" s="55">
        <f t="shared" ref="AZ13" si="54">F13-M13</f>
        <v>132.25689999999997</v>
      </c>
      <c r="BA13" s="55">
        <f t="shared" ref="BA13" si="55">V13-AC13</f>
        <v>-68.351400000000012</v>
      </c>
      <c r="BB13" s="154">
        <f t="shared" ref="BB13" si="56">AK15-AR15</f>
        <v>-738.76779999999985</v>
      </c>
      <c r="BD13" s="151"/>
      <c r="BE13" s="56"/>
      <c r="BF13" s="56" t="s">
        <v>117</v>
      </c>
      <c r="BG13" s="55">
        <f>IF($BE12&gt;3,AX13-(AX13-AZ13)/3.2*(0.65/2),IF(AND($BE12&gt;1,$BE12&lt;4),AX13-(AX13-AZ13)/3.2*(0.75/2),AX13-(AX13-AZ13)/3.8*(0.75/2)))</f>
        <v>-103.5518578125</v>
      </c>
      <c r="BH13" s="55">
        <f>IF($BE12&gt;3,AY13-(AY13-BA13)/3.2*(0.65/2),IF(AND($BE12&gt;1,$BE12&lt;4),AY13-(AY13-BA13)/3.2*(0.75/2),AY13-(AY13-BA13)/3.8*(0.75/2)))</f>
        <v>45.780170312500005</v>
      </c>
      <c r="BI13" s="55">
        <f>IF($BE12&gt;3,AZ13-(AZ13-AX13)/3.2*(0.65/2),IF(AND($BE12&gt;1,$BE12&lt;4),AZ13-(AZ13-AX13)/3.2*(0.75/2),AZ13-(AZ13-AX13)/3.8*(0.75/2)))</f>
        <v>105.60025781249999</v>
      </c>
      <c r="BJ13" s="55">
        <f>IF($BE12&gt;3,BA13-(BA13-AY13)/3.2*(0.65/2),IF(AND($BE12&gt;1,$BE12&lt;4),BA13-(BA13-AY13)/3.2*(0.75/2),BA13-(BA13-AY13)/3.8*(0.75/2)))</f>
        <v>-55.449570312500015</v>
      </c>
      <c r="BK13" s="154">
        <f t="shared" si="23"/>
        <v>-738.76779999999985</v>
      </c>
      <c r="BM13" s="6">
        <f t="shared" si="8"/>
        <v>4</v>
      </c>
      <c r="BN13" s="6">
        <f t="shared" si="9"/>
        <v>1</v>
      </c>
    </row>
    <row r="14" spans="1:66" ht="15" hidden="1" customHeight="1">
      <c r="A14" s="281"/>
      <c r="B14" s="56">
        <v>11</v>
      </c>
      <c r="C14" s="56">
        <f>INDEX(PIL!$A$2:$J$1441,$B14,3)</f>
        <v>4</v>
      </c>
      <c r="D14" s="56" t="str">
        <f>INDEX(PIL!$A$2:$J$1441,$B14,4)</f>
        <v>V</v>
      </c>
      <c r="E14" s="17">
        <f>INDEX(PIL!$A$2:$J$1441,$B14,5)</f>
        <v>-41.386000000000003</v>
      </c>
      <c r="F14" s="17">
        <f>INDEX(PIL!$A$2:$J$1441,$B14,6)</f>
        <v>-25.646999999999998</v>
      </c>
      <c r="G14" s="17">
        <f>INDEX(PIL!$A$2:$J$1441,$B14,7)</f>
        <v>50.563000000000002</v>
      </c>
      <c r="H14" s="17">
        <f>INDEX(PIL!$A$2:$J$1441,$B14,8)</f>
        <v>0</v>
      </c>
      <c r="I14" s="17">
        <f>INDEX(PIL!$A$2:$J$1441,$B14,9)</f>
        <v>4.742</v>
      </c>
      <c r="J14" s="17">
        <f>INDEX(PIL!$A$2:$J$1441,$B14,10)</f>
        <v>3.5529999999999999</v>
      </c>
      <c r="K14" s="17">
        <f t="shared" si="10"/>
        <v>55.305</v>
      </c>
      <c r="L14" s="17">
        <f t="shared" si="0"/>
        <v>3.5529999999999999</v>
      </c>
      <c r="M14" s="17">
        <f t="shared" si="1"/>
        <v>56.370899999999999</v>
      </c>
      <c r="N14" s="17">
        <f t="shared" si="2"/>
        <v>20.144500000000001</v>
      </c>
      <c r="O14" s="135">
        <f t="shared" si="3"/>
        <v>56.370899999999999</v>
      </c>
      <c r="P14" s="142"/>
      <c r="Q14" s="281">
        <f>INDEX(PIL!$A$2:$J$1441,$R14,2)</f>
        <v>1</v>
      </c>
      <c r="R14" s="138">
        <v>731</v>
      </c>
      <c r="S14" s="56">
        <f>INDEX(PIL!$A$2:$J$1441,$R14,3)</f>
        <v>4</v>
      </c>
      <c r="T14" s="56" t="str">
        <f>INDEX(PIL!$A$2:$J$1441,$R14,4)</f>
        <v>V</v>
      </c>
      <c r="U14" s="17">
        <f>INDEX(PIL!$A$2:$J$1441,$R14,5)</f>
        <v>-32.96</v>
      </c>
      <c r="V14" s="17">
        <f>INDEX(PIL!$A$2:$J$1441,$R14,6)</f>
        <v>-21.068999999999999</v>
      </c>
      <c r="W14" s="17">
        <f>INDEX(PIL!$A$2:$J$1441,$R14,7)</f>
        <v>-15.462</v>
      </c>
      <c r="X14" s="17">
        <f>INDEX(PIL!$A$2:$J$1441,$R14,8)</f>
        <v>98.686999999999998</v>
      </c>
      <c r="Y14" s="17">
        <f>INDEX(PIL!$A$2:$J$1441,$R14,9)</f>
        <v>-12.727</v>
      </c>
      <c r="Z14" s="17">
        <f>INDEX(PIL!$A$2:$J$1441,$R14,10)</f>
        <v>-9.5340000000000007</v>
      </c>
      <c r="AA14" s="17">
        <f t="shared" si="11"/>
        <v>-28.189</v>
      </c>
      <c r="AB14" s="17">
        <f t="shared" si="4"/>
        <v>108.221</v>
      </c>
      <c r="AC14" s="17">
        <f t="shared" si="5"/>
        <v>-60.655299999999997</v>
      </c>
      <c r="AD14" s="17">
        <f t="shared" si="6"/>
        <v>116.6777</v>
      </c>
      <c r="AE14" s="135">
        <f t="shared" si="7"/>
        <v>116.6777</v>
      </c>
      <c r="AG14" s="14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147"/>
      <c r="AU14" s="151"/>
      <c r="AV14" s="56"/>
      <c r="AW14" s="56" t="s">
        <v>118</v>
      </c>
      <c r="AX14" s="55">
        <f t="shared" ref="AX14" si="57">F12+N12</f>
        <v>-11.671899999999997</v>
      </c>
      <c r="AY14" s="55">
        <f t="shared" ref="AY14" si="58">V12+AD12</f>
        <v>145.0795</v>
      </c>
      <c r="AZ14" s="55">
        <f t="shared" ref="AZ14" si="59">F13+N13</f>
        <v>72.458699999999993</v>
      </c>
      <c r="BA14" s="55">
        <f t="shared" ref="BA14" si="60">V13+AD13</f>
        <v>-161.75030000000001</v>
      </c>
      <c r="BB14" s="154">
        <f t="shared" ref="BB14" si="61">AK15+AS15</f>
        <v>-360.44699999999995</v>
      </c>
      <c r="BD14" s="151"/>
      <c r="BE14" s="56"/>
      <c r="BF14" s="56" t="s">
        <v>118</v>
      </c>
      <c r="BG14" s="55">
        <f>IF($BE12&gt;3,AX14-(AX14-AZ14)/3.2*(0.65/2),IF(AND($BE12&gt;1,$BE12&lt;4),AX14-(AX14-AZ14)/3.2*(0.75/2),AX14-(AX14-AZ14)/3.8*(0.75/2)))</f>
        <v>-3.1273859374999997</v>
      </c>
      <c r="BH14" s="55">
        <f>IF($BE12&gt;3,AY14-(AY14-BA14)/3.2*(0.65/2),IF(AND($BE12&gt;1,$BE12&lt;4),AY14-(AY14-BA14)/3.2*(0.75/2),AY14-(AY14-BA14)/3.8*(0.75/2)))</f>
        <v>113.9170984375</v>
      </c>
      <c r="BI14" s="55">
        <f>IF($BE12&gt;3,AZ14-(AZ14-AX14)/3.2*(0.65/2),IF(AND($BE12&gt;1,$BE12&lt;4),AZ14-(AZ14-AX14)/3.2*(0.75/2),AZ14-(AZ14-AX14)/3.8*(0.75/2)))</f>
        <v>63.914185937499994</v>
      </c>
      <c r="BJ14" s="55">
        <f>IF($BE12&gt;3,BA14-(BA14-AY14)/3.2*(0.65/2),IF(AND($BE12&gt;1,$BE12&lt;4),BA14-(BA14-AY14)/3.2*(0.75/2),BA14-(BA14-AY14)/3.8*(0.75/2)))</f>
        <v>-130.5878984375</v>
      </c>
      <c r="BK14" s="154">
        <f t="shared" si="23"/>
        <v>-360.44699999999995</v>
      </c>
      <c r="BM14" s="6">
        <f t="shared" si="8"/>
        <v>4</v>
      </c>
      <c r="BN14" s="6">
        <f t="shared" si="9"/>
        <v>1</v>
      </c>
    </row>
    <row r="15" spans="1:66" ht="15" hidden="1" customHeight="1">
      <c r="A15" s="281"/>
      <c r="B15" s="56">
        <v>12</v>
      </c>
      <c r="C15" s="56">
        <f>INDEX(PIL!$A$2:$J$1441,$B15,3)</f>
        <v>4</v>
      </c>
      <c r="D15" s="56" t="str">
        <f>INDEX(PIL!$A$2:$J$1441,$B15,4)</f>
        <v>N</v>
      </c>
      <c r="E15" s="17">
        <f>INDEX(PIL!$A$2:$J$1441,$B15,5)</f>
        <v>-532.14800000000002</v>
      </c>
      <c r="F15" s="17">
        <f>INDEX(PIL!$A$2:$J$1441,$B15,6)</f>
        <v>-328.59399999999999</v>
      </c>
      <c r="G15" s="17">
        <f>INDEX(PIL!$A$2:$J$1441,$B15,7)</f>
        <v>93.132000000000005</v>
      </c>
      <c r="H15" s="17">
        <f>INDEX(PIL!$A$2:$J$1441,$B15,8)</f>
        <v>0</v>
      </c>
      <c r="I15" s="17">
        <f>INDEX(PIL!$A$2:$J$1441,$B15,9)</f>
        <v>8.9120000000000008</v>
      </c>
      <c r="J15" s="17">
        <f>INDEX(PIL!$A$2:$J$1441,$B15,10)</f>
        <v>6.6760000000000002</v>
      </c>
      <c r="K15" s="17">
        <f t="shared" si="10"/>
        <v>102.04400000000001</v>
      </c>
      <c r="L15" s="17">
        <f t="shared" si="0"/>
        <v>6.6760000000000002</v>
      </c>
      <c r="M15" s="17">
        <f t="shared" si="1"/>
        <v>104.0468</v>
      </c>
      <c r="N15" s="17">
        <f t="shared" si="2"/>
        <v>37.289200000000001</v>
      </c>
      <c r="O15" s="135">
        <f t="shared" si="3"/>
        <v>104.0468</v>
      </c>
      <c r="P15" s="142"/>
      <c r="Q15" s="281">
        <f>INDEX(PIL!$A$2:$J$1441,$R15,2)</f>
        <v>1</v>
      </c>
      <c r="R15" s="138">
        <v>732</v>
      </c>
      <c r="S15" s="56">
        <f>INDEX(PIL!$A$2:$J$1441,$R15,3)</f>
        <v>4</v>
      </c>
      <c r="T15" s="56" t="str">
        <f>INDEX(PIL!$A$2:$J$1441,$R15,4)</f>
        <v>N</v>
      </c>
      <c r="U15" s="17">
        <f>INDEX(PIL!$A$2:$J$1441,$R15,5)</f>
        <v>-339.44600000000003</v>
      </c>
      <c r="V15" s="17">
        <f>INDEX(PIL!$A$2:$J$1441,$R15,6)</f>
        <v>-217.77799999999999</v>
      </c>
      <c r="W15" s="17">
        <f>INDEX(PIL!$A$2:$J$1441,$R15,7)</f>
        <v>-30.702999999999999</v>
      </c>
      <c r="X15" s="17">
        <f>INDEX(PIL!$A$2:$J$1441,$R15,8)</f>
        <v>201.125</v>
      </c>
      <c r="Y15" s="17">
        <f>INDEX(PIL!$A$2:$J$1441,$R15,9)</f>
        <v>-24.613</v>
      </c>
      <c r="Z15" s="17">
        <f>INDEX(PIL!$A$2:$J$1441,$R15,10)</f>
        <v>-18.437000000000001</v>
      </c>
      <c r="AA15" s="17">
        <f t="shared" si="11"/>
        <v>-55.316000000000003</v>
      </c>
      <c r="AB15" s="17">
        <f t="shared" si="4"/>
        <v>219.56200000000001</v>
      </c>
      <c r="AC15" s="17">
        <f t="shared" si="5"/>
        <v>-121.1846</v>
      </c>
      <c r="AD15" s="17">
        <f t="shared" si="6"/>
        <v>236.1568</v>
      </c>
      <c r="AE15" s="135">
        <f t="shared" si="7"/>
        <v>236.1568</v>
      </c>
      <c r="AG15" s="146"/>
      <c r="AH15" s="56">
        <f t="shared" ref="AH15" si="62">S15</f>
        <v>4</v>
      </c>
      <c r="AI15" s="56" t="str">
        <f t="shared" ref="AI15" si="63">T15</f>
        <v>N</v>
      </c>
      <c r="AJ15" s="17">
        <f>(E15+U15)-3*(0.7*0.3*3.2*25)</f>
        <v>-921.99400000000003</v>
      </c>
      <c r="AK15" s="17">
        <f>(F15+V15)-3*(0.7*0.3*3.2*25)</f>
        <v>-596.77199999999993</v>
      </c>
      <c r="AL15" s="17">
        <f>G15+W15</f>
        <v>62.429000000000002</v>
      </c>
      <c r="AM15" s="17">
        <f>H15+X15</f>
        <v>201.125</v>
      </c>
      <c r="AN15" s="17">
        <f>I15+Y15</f>
        <v>-15.700999999999999</v>
      </c>
      <c r="AO15" s="17">
        <f>J15+Z15</f>
        <v>-11.761000000000001</v>
      </c>
      <c r="AP15" s="17">
        <f t="shared" ref="AP15" si="64">(ABS(AL15)+ABS(AN15))*SIGN(AL15)</f>
        <v>78.13</v>
      </c>
      <c r="AQ15" s="17">
        <f t="shared" ref="AQ15" si="65">(ABS(AM15)+ABS(AO15))*SIGN(AM15)</f>
        <v>212.886</v>
      </c>
      <c r="AR15" s="17">
        <f t="shared" ref="AR15" si="66">(ABS(AP15)+ABS(0.3*AQ15))*SIGN(AP15)</f>
        <v>141.99579999999997</v>
      </c>
      <c r="AS15" s="135">
        <f t="shared" ref="AS15" si="67">(ABS(AQ15)+ABS(0.3*AP15))*SIGN(AQ15)</f>
        <v>236.32499999999999</v>
      </c>
      <c r="AU15" s="151"/>
      <c r="AV15" s="59"/>
      <c r="AW15" s="59" t="s">
        <v>119</v>
      </c>
      <c r="AX15" s="58">
        <f t="shared" ref="AX15" si="68">F12-N12</f>
        <v>-74.074100000000001</v>
      </c>
      <c r="AY15" s="58">
        <f t="shared" ref="AY15" si="69">V12-AD12</f>
        <v>-214.72750000000002</v>
      </c>
      <c r="AZ15" s="58">
        <f t="shared" ref="AZ15" si="70">F13-N13</f>
        <v>5.9333000000000027</v>
      </c>
      <c r="BA15" s="58">
        <f t="shared" ref="BA15" si="71">V13-AD13</f>
        <v>226.94230000000002</v>
      </c>
      <c r="BB15" s="155">
        <f t="shared" ref="BB15" si="72">AK15-AS15</f>
        <v>-833.09699999999998</v>
      </c>
      <c r="BD15" s="151"/>
      <c r="BE15" s="59"/>
      <c r="BF15" s="59" t="s">
        <v>119</v>
      </c>
      <c r="BG15" s="58">
        <f>IF($BE12&gt;3,AX15-(AX15-AZ15)/3.2*(0.65/2),IF(AND($BE12&gt;1,$BE12&lt;4),AX15-(AX15-AZ15)/3.2*(0.75/2),AX15-(AX15-AZ15)/3.8*(0.75/2)))</f>
        <v>-65.948348437500002</v>
      </c>
      <c r="BH15" s="58">
        <f>IF($BE12&gt;3,AY15-(AY15-BA15)/3.2*(0.65/2),IF(AND($BE12&gt;1,$BE12&lt;4),AY15-(AY15-BA15)/3.2*(0.75/2),AY15-(AY15-BA15)/3.8*(0.75/2)))</f>
        <v>-169.87041093750003</v>
      </c>
      <c r="BI15" s="58">
        <f>IF($BE12&gt;3,AZ15-(AZ15-AX15)/3.2*(0.65/2),IF(AND($BE12&gt;1,$BE12&lt;4),AZ15-(AZ15-AX15)/3.2*(0.75/2),AZ15-(AZ15-AX15)/3.8*(0.75/2)))</f>
        <v>-2.192451562499997</v>
      </c>
      <c r="BJ15" s="58">
        <f>IF($BE12&gt;3,BA15-(BA15-AY15)/3.2*(0.65/2),IF(AND($BE12&gt;1,$BE12&lt;4),BA15-(BA15-AY15)/3.2*(0.75/2),BA15-(BA15-AY15)/3.8*(0.75/2)))</f>
        <v>182.08521093750002</v>
      </c>
      <c r="BK15" s="155">
        <f t="shared" si="23"/>
        <v>-833.09699999999998</v>
      </c>
      <c r="BM15" s="6">
        <f t="shared" si="8"/>
        <v>4</v>
      </c>
      <c r="BN15" s="6">
        <f t="shared" si="9"/>
        <v>1</v>
      </c>
    </row>
    <row r="16" spans="1:66" ht="15" hidden="1" customHeight="1">
      <c r="A16" s="281"/>
      <c r="B16" s="56">
        <v>13</v>
      </c>
      <c r="C16" s="56">
        <f>INDEX(PIL!$A$2:$J$1441,$B16,3)</f>
        <v>3</v>
      </c>
      <c r="D16" s="56" t="str">
        <f>INDEX(PIL!$A$2:$J$1441,$B16,4)</f>
        <v>Msup</v>
      </c>
      <c r="E16" s="17">
        <f>INDEX(PIL!$A$2:$J$1441,$B16,5)</f>
        <v>-64.111999999999995</v>
      </c>
      <c r="F16" s="17">
        <f>INDEX(PIL!$A$2:$J$1441,$B16,6)</f>
        <v>-39.747999999999998</v>
      </c>
      <c r="G16" s="17">
        <f>INDEX(PIL!$A$2:$J$1441,$B16,7)</f>
        <v>93.929000000000002</v>
      </c>
      <c r="H16" s="17">
        <f>INDEX(PIL!$A$2:$J$1441,$B16,8)</f>
        <v>0</v>
      </c>
      <c r="I16" s="17">
        <f>INDEX(PIL!$A$2:$J$1441,$B16,9)</f>
        <v>8.5109999999999992</v>
      </c>
      <c r="J16" s="17">
        <f>INDEX(PIL!$A$2:$J$1441,$B16,10)</f>
        <v>6.3760000000000003</v>
      </c>
      <c r="K16" s="17">
        <f t="shared" si="10"/>
        <v>102.44</v>
      </c>
      <c r="L16" s="17">
        <f t="shared" si="0"/>
        <v>6.3760000000000003</v>
      </c>
      <c r="M16" s="17">
        <f t="shared" si="1"/>
        <v>104.3528</v>
      </c>
      <c r="N16" s="17">
        <f t="shared" si="2"/>
        <v>37.107999999999997</v>
      </c>
      <c r="O16" s="135">
        <f t="shared" si="3"/>
        <v>104.3528</v>
      </c>
      <c r="P16" s="142"/>
      <c r="Q16" s="281">
        <f>INDEX(PIL!$A$2:$J$1441,$R16,2)</f>
        <v>1</v>
      </c>
      <c r="R16" s="138">
        <v>733</v>
      </c>
      <c r="S16" s="56">
        <f>INDEX(PIL!$A$2:$J$1441,$R16,3)</f>
        <v>3</v>
      </c>
      <c r="T16" s="56" t="str">
        <f>INDEX(PIL!$A$2:$J$1441,$R16,4)</f>
        <v>Msup</v>
      </c>
      <c r="U16" s="17">
        <f>INDEX(PIL!$A$2:$J$1441,$R16,5)</f>
        <v>-63.015999999999998</v>
      </c>
      <c r="V16" s="17">
        <f>INDEX(PIL!$A$2:$J$1441,$R16,6)</f>
        <v>-40.308</v>
      </c>
      <c r="W16" s="17">
        <f>INDEX(PIL!$A$2:$J$1441,$R16,7)</f>
        <v>-28.193999999999999</v>
      </c>
      <c r="X16" s="17">
        <f>INDEX(PIL!$A$2:$J$1441,$R16,8)</f>
        <v>187.029</v>
      </c>
      <c r="Y16" s="17">
        <f>INDEX(PIL!$A$2:$J$1441,$R16,9)</f>
        <v>-23.788</v>
      </c>
      <c r="Z16" s="17">
        <f>INDEX(PIL!$A$2:$J$1441,$R16,10)</f>
        <v>-17.82</v>
      </c>
      <c r="AA16" s="17">
        <f t="shared" si="11"/>
        <v>-51.981999999999999</v>
      </c>
      <c r="AB16" s="17">
        <f t="shared" si="4"/>
        <v>204.84899999999999</v>
      </c>
      <c r="AC16" s="17">
        <f t="shared" si="5"/>
        <v>-113.4367</v>
      </c>
      <c r="AD16" s="17">
        <f t="shared" si="6"/>
        <v>220.4436</v>
      </c>
      <c r="AE16" s="135">
        <f t="shared" si="7"/>
        <v>220.4436</v>
      </c>
      <c r="AG16" s="14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147"/>
      <c r="AU16" s="151"/>
      <c r="AV16" s="52">
        <f t="shared" ref="AV16" si="73">AH19</f>
        <v>3</v>
      </c>
      <c r="AW16" s="52" t="s">
        <v>116</v>
      </c>
      <c r="AX16" s="51">
        <f t="shared" ref="AX16" si="74">F16+M16</f>
        <v>64.604800000000012</v>
      </c>
      <c r="AY16" s="51">
        <f t="shared" ref="AY16" si="75">V16+AC16</f>
        <v>-153.74469999999999</v>
      </c>
      <c r="AZ16" s="51">
        <f t="shared" ref="AZ16" si="76">F17+M17</f>
        <v>-63.489599999999996</v>
      </c>
      <c r="BA16" s="51">
        <f t="shared" ref="BA16" si="77">V17+AC17</f>
        <v>145.2106</v>
      </c>
      <c r="BB16" s="153">
        <f t="shared" ref="BB16" si="78">AK19+AR19</f>
        <v>-571.22239999999988</v>
      </c>
      <c r="BD16" s="151"/>
      <c r="BE16" s="52">
        <f t="shared" ref="BE16" si="79">AV16</f>
        <v>3</v>
      </c>
      <c r="BF16" s="52" t="s">
        <v>116</v>
      </c>
      <c r="BG16" s="51">
        <f>IF($BE16&gt;3,AX16-(AX16-AZ16)/3.2*(0.65/2),IF(AND($BE16&gt;1,$BE16&lt;4),AX16-(AX16-AZ16)/3.2*(0.75/2),AX16-(AX16-AZ16)/3.8*(0.75/2)))</f>
        <v>49.59373750000001</v>
      </c>
      <c r="BH16" s="51">
        <f>IF($BE16&gt;3,AY16-(AY16-BA16)/3.2*(0.65/2),IF(AND($BE16&gt;1,$BE16&lt;4),AY16-(AY16-BA16)/3.2*(0.75/2),AY16-(AY16-BA16)/3.8*(0.75/2)))</f>
        <v>-118.71087578125</v>
      </c>
      <c r="BI16" s="51">
        <f>IF($BE16&gt;3,AZ16-(AZ16-AX16)/3.2*(0.65/2),IF(AND($BE16&gt;1,$BE16&lt;4),AZ16-(AZ16-AX16)/3.2*(0.75/2),AZ16-(AZ16-AX16)/3.8*(0.75/2)))</f>
        <v>-48.478537499999995</v>
      </c>
      <c r="BJ16" s="51">
        <f>IF($BE16&gt;3,BA16-(BA16-AY16)/3.2*(0.65/2),IF(AND($BE16&gt;1,$BE16&lt;4),BA16-(BA16-AY16)/3.2*(0.75/2),BA16-(BA16-AY16)/3.8*(0.75/2)))</f>
        <v>110.17677578125</v>
      </c>
      <c r="BK16" s="153">
        <f t="shared" si="23"/>
        <v>-571.22239999999988</v>
      </c>
      <c r="BM16" s="6">
        <f t="shared" si="8"/>
        <v>3</v>
      </c>
      <c r="BN16" s="6">
        <f t="shared" si="9"/>
        <v>1</v>
      </c>
    </row>
    <row r="17" spans="1:66" ht="15" hidden="1" customHeight="1">
      <c r="A17" s="281"/>
      <c r="B17" s="56">
        <v>14</v>
      </c>
      <c r="C17" s="56">
        <f>INDEX(PIL!$A$2:$J$1441,$B17,3)</f>
        <v>3</v>
      </c>
      <c r="D17" s="56" t="str">
        <f>INDEX(PIL!$A$2:$J$1441,$B17,4)</f>
        <v>Minf</v>
      </c>
      <c r="E17" s="17">
        <f>INDEX(PIL!$A$2:$J$1441,$B17,5)</f>
        <v>62.732999999999997</v>
      </c>
      <c r="F17" s="17">
        <f>INDEX(PIL!$A$2:$J$1441,$B17,6)</f>
        <v>38.89</v>
      </c>
      <c r="G17" s="17">
        <f>INDEX(PIL!$A$2:$J$1441,$B17,7)</f>
        <v>-92.108999999999995</v>
      </c>
      <c r="H17" s="17">
        <f>INDEX(PIL!$A$2:$J$1441,$B17,8)</f>
        <v>0</v>
      </c>
      <c r="I17" s="17">
        <f>INDEX(PIL!$A$2:$J$1441,$B17,9)</f>
        <v>-8.3859999999999992</v>
      </c>
      <c r="J17" s="17">
        <f>INDEX(PIL!$A$2:$J$1441,$B17,10)</f>
        <v>-6.282</v>
      </c>
      <c r="K17" s="17">
        <f t="shared" si="10"/>
        <v>-100.49499999999999</v>
      </c>
      <c r="L17" s="17">
        <f t="shared" si="0"/>
        <v>6.282</v>
      </c>
      <c r="M17" s="17">
        <f t="shared" si="1"/>
        <v>-102.3796</v>
      </c>
      <c r="N17" s="17">
        <f t="shared" si="2"/>
        <v>36.430499999999995</v>
      </c>
      <c r="O17" s="135">
        <f t="shared" si="3"/>
        <v>-102.3796</v>
      </c>
      <c r="P17" s="142"/>
      <c r="Q17" s="281">
        <f>INDEX(PIL!$A$2:$J$1441,$R17,2)</f>
        <v>1</v>
      </c>
      <c r="R17" s="138">
        <v>734</v>
      </c>
      <c r="S17" s="56">
        <f>INDEX(PIL!$A$2:$J$1441,$R17,3)</f>
        <v>3</v>
      </c>
      <c r="T17" s="56" t="str">
        <f>INDEX(PIL!$A$2:$J$1441,$R17,4)</f>
        <v>Minf</v>
      </c>
      <c r="U17" s="17">
        <f>INDEX(PIL!$A$2:$J$1441,$R17,5)</f>
        <v>57.082000000000001</v>
      </c>
      <c r="V17" s="17">
        <f>INDEX(PIL!$A$2:$J$1441,$R17,6)</f>
        <v>36.523000000000003</v>
      </c>
      <c r="W17" s="17">
        <f>INDEX(PIL!$A$2:$J$1441,$R17,7)</f>
        <v>27.113</v>
      </c>
      <c r="X17" s="17">
        <f>INDEX(PIL!$A$2:$J$1441,$R17,8)</f>
        <v>-180.04400000000001</v>
      </c>
      <c r="Y17" s="17">
        <f>INDEX(PIL!$A$2:$J$1441,$R17,9)</f>
        <v>22.504000000000001</v>
      </c>
      <c r="Z17" s="17">
        <f>INDEX(PIL!$A$2:$J$1441,$R17,10)</f>
        <v>16.858000000000001</v>
      </c>
      <c r="AA17" s="17">
        <f t="shared" si="11"/>
        <v>49.617000000000004</v>
      </c>
      <c r="AB17" s="17">
        <f t="shared" si="4"/>
        <v>-196.90200000000002</v>
      </c>
      <c r="AC17" s="17">
        <f t="shared" si="5"/>
        <v>108.6876</v>
      </c>
      <c r="AD17" s="17">
        <f t="shared" si="6"/>
        <v>-211.78710000000001</v>
      </c>
      <c r="AE17" s="135">
        <f t="shared" si="7"/>
        <v>-211.78710000000001</v>
      </c>
      <c r="AG17" s="14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147"/>
      <c r="AU17" s="151"/>
      <c r="AV17" s="56"/>
      <c r="AW17" s="56" t="s">
        <v>117</v>
      </c>
      <c r="AX17" s="55">
        <f t="shared" ref="AX17" si="80">F16-M16</f>
        <v>-144.10079999999999</v>
      </c>
      <c r="AY17" s="55">
        <f t="shared" ref="AY17" si="81">V16-AC16</f>
        <v>73.128700000000009</v>
      </c>
      <c r="AZ17" s="55">
        <f t="shared" ref="AZ17" si="82">F17-M17</f>
        <v>141.2696</v>
      </c>
      <c r="BA17" s="55">
        <f t="shared" ref="BA17" si="83">V17-AC17</f>
        <v>-72.164600000000007</v>
      </c>
      <c r="BB17" s="154">
        <f t="shared" ref="BB17" si="84">AK19-AR19</f>
        <v>-1045.5416</v>
      </c>
      <c r="BD17" s="151"/>
      <c r="BE17" s="56"/>
      <c r="BF17" s="56" t="s">
        <v>117</v>
      </c>
      <c r="BG17" s="55">
        <f>IF($BE16&gt;3,AX17-(AX17-AZ17)/3.2*(0.65/2),IF(AND($BE16&gt;1,$BE16&lt;4),AX17-(AX17-AZ17)/3.2*(0.75/2),AX17-(AX17-AZ17)/3.8*(0.75/2)))</f>
        <v>-110.65895624999999</v>
      </c>
      <c r="BH17" s="55">
        <f>IF($BE16&gt;3,AY17-(AY17-BA17)/3.2*(0.65/2),IF(AND($BE16&gt;1,$BE16&lt;4),AY17-(AY17-BA17)/3.2*(0.75/2),AY17-(AY17-BA17)/3.8*(0.75/2)))</f>
        <v>56.102141406250013</v>
      </c>
      <c r="BI17" s="55">
        <f>IF($BE16&gt;3,AZ17-(AZ17-AX17)/3.2*(0.65/2),IF(AND($BE16&gt;1,$BE16&lt;4),AZ17-(AZ17-AX17)/3.2*(0.75/2),AZ17-(AZ17-AX17)/3.8*(0.75/2)))</f>
        <v>107.82775624999999</v>
      </c>
      <c r="BJ17" s="55">
        <f>IF($BE16&gt;3,BA17-(BA17-AY17)/3.2*(0.65/2),IF(AND($BE16&gt;1,$BE16&lt;4),BA17-(BA17-AY17)/3.2*(0.75/2),BA17-(BA17-AY17)/3.8*(0.75/2)))</f>
        <v>-55.138041406250011</v>
      </c>
      <c r="BK17" s="154">
        <f t="shared" si="23"/>
        <v>-1045.5416</v>
      </c>
      <c r="BM17" s="6">
        <f t="shared" si="8"/>
        <v>3</v>
      </c>
      <c r="BN17" s="6">
        <f t="shared" si="9"/>
        <v>1</v>
      </c>
    </row>
    <row r="18" spans="1:66" ht="15" hidden="1" customHeight="1">
      <c r="A18" s="281"/>
      <c r="B18" s="56">
        <v>15</v>
      </c>
      <c r="C18" s="56">
        <f>INDEX(PIL!$A$2:$J$1441,$B18,3)</f>
        <v>3</v>
      </c>
      <c r="D18" s="56" t="str">
        <f>INDEX(PIL!$A$2:$J$1441,$B18,4)</f>
        <v>V</v>
      </c>
      <c r="E18" s="17">
        <f>INDEX(PIL!$A$2:$J$1441,$B18,5)</f>
        <v>-39.639000000000003</v>
      </c>
      <c r="F18" s="17">
        <f>INDEX(PIL!$A$2:$J$1441,$B18,6)</f>
        <v>-24.574000000000002</v>
      </c>
      <c r="G18" s="17">
        <f>INDEX(PIL!$A$2:$J$1441,$B18,7)</f>
        <v>58.134</v>
      </c>
      <c r="H18" s="17">
        <f>INDEX(PIL!$A$2:$J$1441,$B18,8)</f>
        <v>0</v>
      </c>
      <c r="I18" s="17">
        <f>INDEX(PIL!$A$2:$J$1441,$B18,9)</f>
        <v>5.28</v>
      </c>
      <c r="J18" s="17">
        <f>INDEX(PIL!$A$2:$J$1441,$B18,10)</f>
        <v>3.956</v>
      </c>
      <c r="K18" s="17">
        <f t="shared" si="10"/>
        <v>63.414000000000001</v>
      </c>
      <c r="L18" s="17">
        <f t="shared" si="0"/>
        <v>3.956</v>
      </c>
      <c r="M18" s="17">
        <f t="shared" si="1"/>
        <v>64.600800000000007</v>
      </c>
      <c r="N18" s="17">
        <f t="shared" si="2"/>
        <v>22.9802</v>
      </c>
      <c r="O18" s="135">
        <f t="shared" si="3"/>
        <v>64.600800000000007</v>
      </c>
      <c r="P18" s="142"/>
      <c r="Q18" s="281">
        <f>INDEX(PIL!$A$2:$J$1441,$R18,2)</f>
        <v>1</v>
      </c>
      <c r="R18" s="138">
        <v>735</v>
      </c>
      <c r="S18" s="56">
        <f>INDEX(PIL!$A$2:$J$1441,$R18,3)</f>
        <v>3</v>
      </c>
      <c r="T18" s="56" t="str">
        <f>INDEX(PIL!$A$2:$J$1441,$R18,4)</f>
        <v>V</v>
      </c>
      <c r="U18" s="17">
        <f>INDEX(PIL!$A$2:$J$1441,$R18,5)</f>
        <v>-37.530999999999999</v>
      </c>
      <c r="V18" s="17">
        <f>INDEX(PIL!$A$2:$J$1441,$R18,6)</f>
        <v>-24.01</v>
      </c>
      <c r="W18" s="17">
        <f>INDEX(PIL!$A$2:$J$1441,$R18,7)</f>
        <v>-17.238</v>
      </c>
      <c r="X18" s="17">
        <f>INDEX(PIL!$A$2:$J$1441,$R18,8)</f>
        <v>114.334</v>
      </c>
      <c r="Y18" s="17">
        <f>INDEX(PIL!$A$2:$J$1441,$R18,9)</f>
        <v>-14.465999999999999</v>
      </c>
      <c r="Z18" s="17">
        <f>INDEX(PIL!$A$2:$J$1441,$R18,10)</f>
        <v>-10.837</v>
      </c>
      <c r="AA18" s="17">
        <f t="shared" si="11"/>
        <v>-31.704000000000001</v>
      </c>
      <c r="AB18" s="17">
        <f t="shared" si="4"/>
        <v>125.17100000000001</v>
      </c>
      <c r="AC18" s="17">
        <f t="shared" si="5"/>
        <v>-69.255300000000005</v>
      </c>
      <c r="AD18" s="17">
        <f t="shared" si="6"/>
        <v>134.68219999999999</v>
      </c>
      <c r="AE18" s="135">
        <f t="shared" si="7"/>
        <v>134.68219999999999</v>
      </c>
      <c r="AG18" s="14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147"/>
      <c r="AU18" s="151"/>
      <c r="AV18" s="56"/>
      <c r="AW18" s="56" t="s">
        <v>118</v>
      </c>
      <c r="AX18" s="55">
        <f t="shared" ref="AX18" si="85">F16+N16</f>
        <v>-2.6400000000000006</v>
      </c>
      <c r="AY18" s="55">
        <f t="shared" ref="AY18" si="86">V16+AD16</f>
        <v>180.13560000000001</v>
      </c>
      <c r="AZ18" s="55">
        <f t="shared" ref="AZ18" si="87">F17+N17</f>
        <v>75.320499999999996</v>
      </c>
      <c r="BA18" s="55">
        <f t="shared" ref="BA18" si="88">V17+AD17</f>
        <v>-175.26410000000001</v>
      </c>
      <c r="BB18" s="154">
        <f t="shared" ref="BB18" si="89">AK19+AS19</f>
        <v>-417.10339999999991</v>
      </c>
      <c r="BD18" s="151"/>
      <c r="BE18" s="56"/>
      <c r="BF18" s="56" t="s">
        <v>118</v>
      </c>
      <c r="BG18" s="55">
        <f>IF($BE16&gt;3,AX18-(AX18-AZ18)/3.2*(0.65/2),IF(AND($BE16&gt;1,$BE16&lt;4),AX18-(AX18-AZ18)/3.2*(0.75/2),AX18-(AX18-AZ18)/3.8*(0.75/2)))</f>
        <v>6.4959960937499979</v>
      </c>
      <c r="BH18" s="55">
        <f>IF($BE16&gt;3,AY18-(AY18-BA18)/3.2*(0.65/2),IF(AND($BE16&gt;1,$BE16&lt;4),AY18-(AY18-BA18)/3.2*(0.75/2),AY18-(AY18-BA18)/3.8*(0.75/2)))</f>
        <v>138.48719765625</v>
      </c>
      <c r="BI18" s="55">
        <f>IF($BE16&gt;3,AZ18-(AZ18-AX18)/3.2*(0.65/2),IF(AND($BE16&gt;1,$BE16&lt;4),AZ18-(AZ18-AX18)/3.2*(0.75/2),AZ18-(AZ18-AX18)/3.8*(0.75/2)))</f>
        <v>66.184503906250001</v>
      </c>
      <c r="BJ18" s="55">
        <f>IF($BE16&gt;3,BA18-(BA18-AY18)/3.2*(0.65/2),IF(AND($BE16&gt;1,$BE16&lt;4),BA18-(BA18-AY18)/3.2*(0.75/2),BA18-(BA18-AY18)/3.8*(0.75/2)))</f>
        <v>-133.61569765625001</v>
      </c>
      <c r="BK18" s="154">
        <f t="shared" si="23"/>
        <v>-417.10339999999991</v>
      </c>
      <c r="BM18" s="6">
        <f t="shared" si="8"/>
        <v>3</v>
      </c>
      <c r="BN18" s="6">
        <f t="shared" si="9"/>
        <v>1</v>
      </c>
    </row>
    <row r="19" spans="1:66" ht="15" hidden="1" customHeight="1">
      <c r="A19" s="281"/>
      <c r="B19" s="56">
        <v>16</v>
      </c>
      <c r="C19" s="56">
        <f>INDEX(PIL!$A$2:$J$1441,$B19,3)</f>
        <v>3</v>
      </c>
      <c r="D19" s="56" t="str">
        <f>INDEX(PIL!$A$2:$J$1441,$B19,4)</f>
        <v>N</v>
      </c>
      <c r="E19" s="17">
        <f>INDEX(PIL!$A$2:$J$1441,$B19,5)</f>
        <v>-714.35599999999999</v>
      </c>
      <c r="F19" s="17">
        <f>INDEX(PIL!$A$2:$J$1441,$B19,6)</f>
        <v>-441.584</v>
      </c>
      <c r="G19" s="17">
        <f>INDEX(PIL!$A$2:$J$1441,$B19,7)</f>
        <v>155.61099999999999</v>
      </c>
      <c r="H19" s="17">
        <f>INDEX(PIL!$A$2:$J$1441,$B19,8)</f>
        <v>0</v>
      </c>
      <c r="I19" s="17">
        <f>INDEX(PIL!$A$2:$J$1441,$B19,9)</f>
        <v>14.766</v>
      </c>
      <c r="J19" s="17">
        <f>INDEX(PIL!$A$2:$J$1441,$B19,10)</f>
        <v>11.061</v>
      </c>
      <c r="K19" s="17">
        <f t="shared" si="10"/>
        <v>170.37699999999998</v>
      </c>
      <c r="L19" s="17">
        <f t="shared" si="0"/>
        <v>11.061</v>
      </c>
      <c r="M19" s="17">
        <f t="shared" si="1"/>
        <v>173.69529999999997</v>
      </c>
      <c r="N19" s="17">
        <f t="shared" si="2"/>
        <v>62.174099999999996</v>
      </c>
      <c r="O19" s="135">
        <f t="shared" si="3"/>
        <v>173.69529999999997</v>
      </c>
      <c r="P19" s="142"/>
      <c r="Q19" s="281">
        <f>INDEX(PIL!$A$2:$J$1441,$R19,2)</f>
        <v>1</v>
      </c>
      <c r="R19" s="138">
        <v>736</v>
      </c>
      <c r="S19" s="56">
        <f>INDEX(PIL!$A$2:$J$1441,$R19,3)</f>
        <v>3</v>
      </c>
      <c r="T19" s="56" t="str">
        <f>INDEX(PIL!$A$2:$J$1441,$R19,4)</f>
        <v>N</v>
      </c>
      <c r="U19" s="17">
        <f>INDEX(PIL!$A$2:$J$1441,$R19,5)</f>
        <v>-463.76900000000001</v>
      </c>
      <c r="V19" s="17">
        <f>INDEX(PIL!$A$2:$J$1441,$R19,6)</f>
        <v>-297.19799999999998</v>
      </c>
      <c r="W19" s="17">
        <f>INDEX(PIL!$A$2:$J$1441,$R19,7)</f>
        <v>-50.863</v>
      </c>
      <c r="X19" s="17">
        <f>INDEX(PIL!$A$2:$J$1441,$R19,8)</f>
        <v>331.66</v>
      </c>
      <c r="Y19" s="17">
        <f>INDEX(PIL!$A$2:$J$1441,$R19,9)</f>
        <v>-41.64</v>
      </c>
      <c r="Z19" s="17">
        <f>INDEX(PIL!$A$2:$J$1441,$R19,10)</f>
        <v>-31.193000000000001</v>
      </c>
      <c r="AA19" s="17">
        <f t="shared" si="11"/>
        <v>-92.503</v>
      </c>
      <c r="AB19" s="17">
        <f t="shared" si="4"/>
        <v>362.85300000000001</v>
      </c>
      <c r="AC19" s="17">
        <f t="shared" si="5"/>
        <v>-201.35890000000001</v>
      </c>
      <c r="AD19" s="17">
        <f t="shared" si="6"/>
        <v>390.60390000000001</v>
      </c>
      <c r="AE19" s="135">
        <f t="shared" si="7"/>
        <v>390.60390000000001</v>
      </c>
      <c r="AG19" s="146"/>
      <c r="AH19" s="56">
        <f t="shared" ref="AH19" si="90">S19</f>
        <v>3</v>
      </c>
      <c r="AI19" s="56" t="str">
        <f t="shared" ref="AI19" si="91">T19</f>
        <v>N</v>
      </c>
      <c r="AJ19" s="17">
        <f>(E19+U19)-(3*(0.7*0.3*3.2*25))-(0.8*0.3*3.2*25)</f>
        <v>-1247.7250000000001</v>
      </c>
      <c r="AK19" s="17">
        <f>(F19+V19)-(3*(0.7*0.3*3.2*25))-(0.8*0.3*3.2*25)</f>
        <v>-808.38199999999995</v>
      </c>
      <c r="AL19" s="17">
        <f>G19+W19</f>
        <v>104.74799999999999</v>
      </c>
      <c r="AM19" s="17">
        <f>H19+X19</f>
        <v>331.66</v>
      </c>
      <c r="AN19" s="17">
        <f>I19+Y19</f>
        <v>-26.874000000000002</v>
      </c>
      <c r="AO19" s="17">
        <f>J19+Z19</f>
        <v>-20.132000000000001</v>
      </c>
      <c r="AP19" s="17">
        <f t="shared" ref="AP19" si="92">(ABS(AL19)+ABS(AN19))*SIGN(AL19)</f>
        <v>131.62199999999999</v>
      </c>
      <c r="AQ19" s="17">
        <f t="shared" ref="AQ19" si="93">(ABS(AM19)+ABS(AO19))*SIGN(AM19)</f>
        <v>351.79200000000003</v>
      </c>
      <c r="AR19" s="17">
        <f t="shared" ref="AR19" si="94">(ABS(AP19)+ABS(0.3*AQ19))*SIGN(AP19)</f>
        <v>237.15960000000001</v>
      </c>
      <c r="AS19" s="135">
        <f t="shared" ref="AS19" si="95">(ABS(AQ19)+ABS(0.3*AP19))*SIGN(AQ19)</f>
        <v>391.27860000000004</v>
      </c>
      <c r="AU19" s="151"/>
      <c r="AV19" s="59"/>
      <c r="AW19" s="59" t="s">
        <v>119</v>
      </c>
      <c r="AX19" s="58">
        <f t="shared" ref="AX19" si="96">F16-N16</f>
        <v>-76.855999999999995</v>
      </c>
      <c r="AY19" s="58">
        <f t="shared" ref="AY19" si="97">V16-AD16</f>
        <v>-260.7516</v>
      </c>
      <c r="AZ19" s="58">
        <f t="shared" ref="AZ19" si="98">F17-N17</f>
        <v>2.4595000000000056</v>
      </c>
      <c r="BA19" s="58">
        <f t="shared" ref="BA19" si="99">V17-AD17</f>
        <v>248.31010000000001</v>
      </c>
      <c r="BB19" s="155">
        <f t="shared" ref="BB19" si="100">AK19-AS19</f>
        <v>-1199.6605999999999</v>
      </c>
      <c r="BD19" s="151"/>
      <c r="BE19" s="59"/>
      <c r="BF19" s="59" t="s">
        <v>119</v>
      </c>
      <c r="BG19" s="58">
        <f>IF($BE16&gt;3,AX19-(AX19-AZ19)/3.2*(0.65/2),IF(AND($BE16&gt;1,$BE16&lt;4),AX19-(AX19-AZ19)/3.2*(0.75/2),AX19-(AX19-AZ19)/3.8*(0.75/2)))</f>
        <v>-67.561214843749994</v>
      </c>
      <c r="BH19" s="58">
        <f>IF($BE16&gt;3,AY19-(AY19-BA19)/3.2*(0.65/2),IF(AND($BE16&gt;1,$BE16&lt;4),AY19-(AY19-BA19)/3.2*(0.75/2),AY19-(AY19-BA19)/3.8*(0.75/2)))</f>
        <v>-201.09593203125002</v>
      </c>
      <c r="BI19" s="58">
        <f>IF($BE16&gt;3,AZ19-(AZ19-AX19)/3.2*(0.65/2),IF(AND($BE16&gt;1,$BE16&lt;4),AZ19-(AZ19-AX19)/3.2*(0.75/2),AZ19-(AZ19-AX19)/3.8*(0.75/2)))</f>
        <v>-6.835285156249995</v>
      </c>
      <c r="BJ19" s="58">
        <f>IF($BE16&gt;3,BA19-(BA19-AY19)/3.2*(0.65/2),IF(AND($BE16&gt;1,$BE16&lt;4),BA19-(BA19-AY19)/3.2*(0.75/2),BA19-(BA19-AY19)/3.8*(0.75/2)))</f>
        <v>188.65443203125</v>
      </c>
      <c r="BK19" s="155">
        <f t="shared" si="23"/>
        <v>-1199.6605999999999</v>
      </c>
      <c r="BM19" s="6">
        <f t="shared" si="8"/>
        <v>3</v>
      </c>
      <c r="BN19" s="6">
        <f t="shared" si="9"/>
        <v>1</v>
      </c>
    </row>
    <row r="20" spans="1:66" ht="15" hidden="1" customHeight="1">
      <c r="A20" s="281"/>
      <c r="B20" s="56">
        <v>17</v>
      </c>
      <c r="C20" s="56">
        <f>INDEX(PIL!$A$2:$J$1441,$B20,3)</f>
        <v>2</v>
      </c>
      <c r="D20" s="56" t="str">
        <f>INDEX(PIL!$A$2:$J$1441,$B20,4)</f>
        <v>Msup</v>
      </c>
      <c r="E20" s="17">
        <f>INDEX(PIL!$A$2:$J$1441,$B20,5)</f>
        <v>-65.415999999999997</v>
      </c>
      <c r="F20" s="17">
        <f>INDEX(PIL!$A$2:$J$1441,$B20,6)</f>
        <v>-40.558999999999997</v>
      </c>
      <c r="G20" s="17">
        <f>INDEX(PIL!$A$2:$J$1441,$B20,7)</f>
        <v>105.321</v>
      </c>
      <c r="H20" s="17">
        <f>INDEX(PIL!$A$2:$J$1441,$B20,8)</f>
        <v>0</v>
      </c>
      <c r="I20" s="17">
        <f>INDEX(PIL!$A$2:$J$1441,$B20,9)</f>
        <v>9.3320000000000007</v>
      </c>
      <c r="J20" s="17">
        <f>INDEX(PIL!$A$2:$J$1441,$B20,10)</f>
        <v>6.9909999999999997</v>
      </c>
      <c r="K20" s="17">
        <f t="shared" si="10"/>
        <v>114.65299999999999</v>
      </c>
      <c r="L20" s="17">
        <f t="shared" si="0"/>
        <v>6.9909999999999997</v>
      </c>
      <c r="M20" s="17">
        <f t="shared" si="1"/>
        <v>116.7503</v>
      </c>
      <c r="N20" s="17">
        <f t="shared" si="2"/>
        <v>41.386899999999997</v>
      </c>
      <c r="O20" s="135">
        <f t="shared" si="3"/>
        <v>116.7503</v>
      </c>
      <c r="P20" s="142"/>
      <c r="Q20" s="281">
        <f>INDEX(PIL!$A$2:$J$1441,$R20,2)</f>
        <v>1</v>
      </c>
      <c r="R20" s="138">
        <v>737</v>
      </c>
      <c r="S20" s="56">
        <f>INDEX(PIL!$A$2:$J$1441,$R20,3)</f>
        <v>2</v>
      </c>
      <c r="T20" s="56" t="str">
        <f>INDEX(PIL!$A$2:$J$1441,$R20,4)</f>
        <v>Msup</v>
      </c>
      <c r="U20" s="17">
        <f>INDEX(PIL!$A$2:$J$1441,$R20,5)</f>
        <v>-54.384999999999998</v>
      </c>
      <c r="V20" s="17">
        <f>INDEX(PIL!$A$2:$J$1441,$R20,6)</f>
        <v>-34.732999999999997</v>
      </c>
      <c r="W20" s="17">
        <f>INDEX(PIL!$A$2:$J$1441,$R20,7)</f>
        <v>-30.469000000000001</v>
      </c>
      <c r="X20" s="17">
        <f>INDEX(PIL!$A$2:$J$1441,$R20,8)</f>
        <v>194.83500000000001</v>
      </c>
      <c r="Y20" s="17">
        <f>INDEX(PIL!$A$2:$J$1441,$R20,9)</f>
        <v>-25.821999999999999</v>
      </c>
      <c r="Z20" s="17">
        <f>INDEX(PIL!$A$2:$J$1441,$R20,10)</f>
        <v>-19.344000000000001</v>
      </c>
      <c r="AA20" s="17">
        <f t="shared" si="11"/>
        <v>-56.290999999999997</v>
      </c>
      <c r="AB20" s="17">
        <f t="shared" si="4"/>
        <v>214.179</v>
      </c>
      <c r="AC20" s="17">
        <f t="shared" si="5"/>
        <v>-120.54469999999999</v>
      </c>
      <c r="AD20" s="17">
        <f t="shared" si="6"/>
        <v>231.06630000000001</v>
      </c>
      <c r="AE20" s="135">
        <f t="shared" si="7"/>
        <v>231.06630000000001</v>
      </c>
      <c r="AG20" s="14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147"/>
      <c r="AU20" s="151"/>
      <c r="AV20" s="52">
        <f t="shared" ref="AV20" si="101">AH23</f>
        <v>2</v>
      </c>
      <c r="AW20" s="52" t="s">
        <v>116</v>
      </c>
      <c r="AX20" s="51">
        <f t="shared" ref="AX20" si="102">F20+M20</f>
        <v>76.191299999999998</v>
      </c>
      <c r="AY20" s="51">
        <f t="shared" ref="AY20" si="103">V20+AC20</f>
        <v>-155.27769999999998</v>
      </c>
      <c r="AZ20" s="51">
        <f t="shared" ref="AZ20" si="104">F21+M21</f>
        <v>-78.831600000000009</v>
      </c>
      <c r="BA20" s="51">
        <f t="shared" ref="BA20" si="105">V21+AC21</f>
        <v>152.57749999999999</v>
      </c>
      <c r="BB20" s="153">
        <f t="shared" ref="BB20" si="106">AK23+AR23</f>
        <v>-677.7491</v>
      </c>
      <c r="BD20" s="151"/>
      <c r="BE20" s="52">
        <f t="shared" ref="BE20" si="107">AV20</f>
        <v>2</v>
      </c>
      <c r="BF20" s="52" t="s">
        <v>116</v>
      </c>
      <c r="BG20" s="51">
        <f>IF($BE20&gt;3,AX20-(AX20-AZ20)/3.2*(0.65/2),IF(AND($BE20&gt;1,$BE20&lt;4),AX20-(AX20-AZ20)/3.2*(0.75/2),AX20-(AX20-AZ20)/3.8*(0.75/2)))</f>
        <v>58.024553906249999</v>
      </c>
      <c r="BH20" s="51">
        <f>IF($BE20&gt;3,AY20-(AY20-BA20)/3.2*(0.65/2),IF(AND($BE20&gt;1,$BE20&lt;4),AY20-(AY20-BA20)/3.2*(0.75/2),AY20-(AY20-BA20)/3.8*(0.75/2)))</f>
        <v>-119.20091874999999</v>
      </c>
      <c r="BI20" s="51">
        <f>IF($BE20&gt;3,AZ20-(AZ20-AX20)/3.2*(0.65/2),IF(AND($BE20&gt;1,$BE20&lt;4),AZ20-(AZ20-AX20)/3.2*(0.75/2),AZ20-(AZ20-AX20)/3.8*(0.75/2)))</f>
        <v>-60.664853906250009</v>
      </c>
      <c r="BJ20" s="51">
        <f>IF($BE20&gt;3,BA20-(BA20-AY20)/3.2*(0.65/2),IF(AND($BE20&gt;1,$BE20&lt;4),BA20-(BA20-AY20)/3.2*(0.75/2),BA20-(BA20-AY20)/3.8*(0.75/2)))</f>
        <v>116.50071874999999</v>
      </c>
      <c r="BK20" s="153">
        <f t="shared" si="23"/>
        <v>-677.7491</v>
      </c>
      <c r="BM20" s="6">
        <f t="shared" si="8"/>
        <v>2</v>
      </c>
      <c r="BN20" s="6">
        <f t="shared" si="9"/>
        <v>1</v>
      </c>
    </row>
    <row r="21" spans="1:66" ht="15" hidden="1" customHeight="1">
      <c r="A21" s="281"/>
      <c r="B21" s="56">
        <v>18</v>
      </c>
      <c r="C21" s="56">
        <f>INDEX(PIL!$A$2:$J$1441,$B21,3)</f>
        <v>2</v>
      </c>
      <c r="D21" s="56" t="str">
        <f>INDEX(PIL!$A$2:$J$1441,$B21,4)</f>
        <v>Minf</v>
      </c>
      <c r="E21" s="17">
        <f>INDEX(PIL!$A$2:$J$1441,$B21,5)</f>
        <v>69.477000000000004</v>
      </c>
      <c r="F21" s="17">
        <f>INDEX(PIL!$A$2:$J$1441,$B21,6)</f>
        <v>43.076999999999998</v>
      </c>
      <c r="G21" s="17">
        <f>INDEX(PIL!$A$2:$J$1441,$B21,7)</f>
        <v>-109.938</v>
      </c>
      <c r="H21" s="17">
        <f>INDEX(PIL!$A$2:$J$1441,$B21,8)</f>
        <v>0</v>
      </c>
      <c r="I21" s="17">
        <f>INDEX(PIL!$A$2:$J$1441,$B21,9)</f>
        <v>-9.7739999999999991</v>
      </c>
      <c r="J21" s="17">
        <f>INDEX(PIL!$A$2:$J$1441,$B21,10)</f>
        <v>-7.3220000000000001</v>
      </c>
      <c r="K21" s="17">
        <f t="shared" si="10"/>
        <v>-119.712</v>
      </c>
      <c r="L21" s="17">
        <f t="shared" si="0"/>
        <v>7.3220000000000001</v>
      </c>
      <c r="M21" s="17">
        <f t="shared" si="1"/>
        <v>-121.90860000000001</v>
      </c>
      <c r="N21" s="17">
        <f t="shared" si="2"/>
        <v>43.235600000000005</v>
      </c>
      <c r="O21" s="135">
        <f t="shared" si="3"/>
        <v>-121.90860000000001</v>
      </c>
      <c r="P21" s="142"/>
      <c r="Q21" s="281">
        <f>INDEX(PIL!$A$2:$J$1441,$R21,2)</f>
        <v>1</v>
      </c>
      <c r="R21" s="138">
        <v>738</v>
      </c>
      <c r="S21" s="56">
        <f>INDEX(PIL!$A$2:$J$1441,$R21,3)</f>
        <v>2</v>
      </c>
      <c r="T21" s="56" t="str">
        <f>INDEX(PIL!$A$2:$J$1441,$R21,4)</f>
        <v>Minf</v>
      </c>
      <c r="U21" s="17">
        <f>INDEX(PIL!$A$2:$J$1441,$R21,5)</f>
        <v>60.247</v>
      </c>
      <c r="V21" s="17">
        <f>INDEX(PIL!$A$2:$J$1441,$R21,6)</f>
        <v>38.497999999999998</v>
      </c>
      <c r="W21" s="17">
        <f>INDEX(PIL!$A$2:$J$1441,$R21,7)</f>
        <v>28.454999999999998</v>
      </c>
      <c r="X21" s="17">
        <f>INDEX(PIL!$A$2:$J$1441,$R21,8)</f>
        <v>-187.73</v>
      </c>
      <c r="Y21" s="17">
        <f>INDEX(PIL!$A$2:$J$1441,$R21,9)</f>
        <v>23.928000000000001</v>
      </c>
      <c r="Z21" s="17">
        <f>INDEX(PIL!$A$2:$J$1441,$R21,10)</f>
        <v>17.925000000000001</v>
      </c>
      <c r="AA21" s="17">
        <f t="shared" si="11"/>
        <v>52.382999999999996</v>
      </c>
      <c r="AB21" s="17">
        <f t="shared" si="4"/>
        <v>-205.655</v>
      </c>
      <c r="AC21" s="17">
        <f t="shared" si="5"/>
        <v>114.0795</v>
      </c>
      <c r="AD21" s="17">
        <f t="shared" si="6"/>
        <v>-221.3699</v>
      </c>
      <c r="AE21" s="135">
        <f t="shared" si="7"/>
        <v>-221.3699</v>
      </c>
      <c r="AG21" s="14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147"/>
      <c r="AU21" s="151"/>
      <c r="AV21" s="56"/>
      <c r="AW21" s="56" t="s">
        <v>117</v>
      </c>
      <c r="AX21" s="55">
        <f t="shared" ref="AX21" si="108">F20-M20</f>
        <v>-157.30930000000001</v>
      </c>
      <c r="AY21" s="55">
        <f t="shared" ref="AY21" si="109">V20-AC20</f>
        <v>85.811700000000002</v>
      </c>
      <c r="AZ21" s="55">
        <f t="shared" ref="AZ21" si="110">F21-M21</f>
        <v>164.98560000000001</v>
      </c>
      <c r="BA21" s="55">
        <f t="shared" ref="BA21" si="111">V21-AC21</f>
        <v>-75.581500000000005</v>
      </c>
      <c r="BB21" s="154">
        <f t="shared" ref="BB21" si="112">AK23-AR23</f>
        <v>-1358.8289</v>
      </c>
      <c r="BD21" s="151"/>
      <c r="BE21" s="56"/>
      <c r="BF21" s="56" t="s">
        <v>117</v>
      </c>
      <c r="BG21" s="55">
        <f>IF($BE20&gt;3,AX21-(AX21-AZ21)/3.2*(0.65/2),IF(AND($BE20&gt;1,$BE20&lt;4),AX21-(AX21-AZ21)/3.2*(0.75/2),AX21-(AX21-AZ21)/3.8*(0.75/2)))</f>
        <v>-119.54036640625002</v>
      </c>
      <c r="BH21" s="55">
        <f>IF($BE20&gt;3,AY21-(AY21-BA21)/3.2*(0.65/2),IF(AND($BE20&gt;1,$BE20&lt;4),AY21-(AY21-BA21)/3.2*(0.75/2),AY21-(AY21-BA21)/3.8*(0.75/2)))</f>
        <v>66.898434374999994</v>
      </c>
      <c r="BI21" s="55">
        <f>IF($BE20&gt;3,AZ21-(AZ21-AX21)/3.2*(0.65/2),IF(AND($BE20&gt;1,$BE20&lt;4),AZ21-(AZ21-AX21)/3.2*(0.75/2),AZ21-(AZ21-AX21)/3.8*(0.75/2)))</f>
        <v>127.21666640625001</v>
      </c>
      <c r="BJ21" s="55">
        <f>IF($BE20&gt;3,BA21-(BA21-AY21)/3.2*(0.65/2),IF(AND($BE20&gt;1,$BE20&lt;4),BA21-(BA21-AY21)/3.2*(0.75/2),BA21-(BA21-AY21)/3.8*(0.75/2)))</f>
        <v>-56.668234375000004</v>
      </c>
      <c r="BK21" s="154">
        <f t="shared" si="23"/>
        <v>-1358.8289</v>
      </c>
      <c r="BM21" s="6">
        <f t="shared" si="8"/>
        <v>2</v>
      </c>
      <c r="BN21" s="6">
        <f t="shared" si="9"/>
        <v>1</v>
      </c>
    </row>
    <row r="22" spans="1:66" ht="15" hidden="1" customHeight="1">
      <c r="A22" s="281"/>
      <c r="B22" s="56">
        <v>19</v>
      </c>
      <c r="C22" s="56">
        <f>INDEX(PIL!$A$2:$J$1441,$B22,3)</f>
        <v>2</v>
      </c>
      <c r="D22" s="56" t="str">
        <f>INDEX(PIL!$A$2:$J$1441,$B22,4)</f>
        <v>V</v>
      </c>
      <c r="E22" s="17">
        <f>INDEX(PIL!$A$2:$J$1441,$B22,5)</f>
        <v>-42.154000000000003</v>
      </c>
      <c r="F22" s="17">
        <f>INDEX(PIL!$A$2:$J$1441,$B22,6)</f>
        <v>-26.135999999999999</v>
      </c>
      <c r="G22" s="17">
        <f>INDEX(PIL!$A$2:$J$1441,$B22,7)</f>
        <v>67.268000000000001</v>
      </c>
      <c r="H22" s="17">
        <f>INDEX(PIL!$A$2:$J$1441,$B22,8)</f>
        <v>0</v>
      </c>
      <c r="I22" s="17">
        <f>INDEX(PIL!$A$2:$J$1441,$B22,9)</f>
        <v>5.9710000000000001</v>
      </c>
      <c r="J22" s="17">
        <f>INDEX(PIL!$A$2:$J$1441,$B22,10)</f>
        <v>4.4729999999999999</v>
      </c>
      <c r="K22" s="17">
        <f t="shared" si="10"/>
        <v>73.239000000000004</v>
      </c>
      <c r="L22" s="17">
        <f t="shared" si="0"/>
        <v>4.4729999999999999</v>
      </c>
      <c r="M22" s="17">
        <f t="shared" si="1"/>
        <v>74.5809</v>
      </c>
      <c r="N22" s="17">
        <f t="shared" si="2"/>
        <v>26.444700000000001</v>
      </c>
      <c r="O22" s="135">
        <f t="shared" si="3"/>
        <v>74.5809</v>
      </c>
      <c r="P22" s="142"/>
      <c r="Q22" s="281">
        <f>INDEX(PIL!$A$2:$J$1441,$R22,2)</f>
        <v>1</v>
      </c>
      <c r="R22" s="138">
        <v>739</v>
      </c>
      <c r="S22" s="56">
        <f>INDEX(PIL!$A$2:$J$1441,$R22,3)</f>
        <v>2</v>
      </c>
      <c r="T22" s="56" t="str">
        <f>INDEX(PIL!$A$2:$J$1441,$R22,4)</f>
        <v>V</v>
      </c>
      <c r="U22" s="17">
        <f>INDEX(PIL!$A$2:$J$1441,$R22,5)</f>
        <v>-35.823</v>
      </c>
      <c r="V22" s="17">
        <f>INDEX(PIL!$A$2:$J$1441,$R22,6)</f>
        <v>-22.885000000000002</v>
      </c>
      <c r="W22" s="17">
        <f>INDEX(PIL!$A$2:$J$1441,$R22,7)</f>
        <v>-18.381</v>
      </c>
      <c r="X22" s="17">
        <f>INDEX(PIL!$A$2:$J$1441,$R22,8)</f>
        <v>119.24299999999999</v>
      </c>
      <c r="Y22" s="17">
        <f>INDEX(PIL!$A$2:$J$1441,$R22,9)</f>
        <v>-15.547000000000001</v>
      </c>
      <c r="Z22" s="17">
        <f>INDEX(PIL!$A$2:$J$1441,$R22,10)</f>
        <v>-11.647</v>
      </c>
      <c r="AA22" s="17">
        <f t="shared" si="11"/>
        <v>-33.927999999999997</v>
      </c>
      <c r="AB22" s="17">
        <f t="shared" si="4"/>
        <v>130.88999999999999</v>
      </c>
      <c r="AC22" s="17">
        <f t="shared" si="5"/>
        <v>-73.194999999999993</v>
      </c>
      <c r="AD22" s="17">
        <f t="shared" si="6"/>
        <v>141.0684</v>
      </c>
      <c r="AE22" s="135">
        <f t="shared" si="7"/>
        <v>141.0684</v>
      </c>
      <c r="AG22" s="14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147"/>
      <c r="AU22" s="151"/>
      <c r="AV22" s="56"/>
      <c r="AW22" s="56" t="s">
        <v>118</v>
      </c>
      <c r="AX22" s="55">
        <f t="shared" ref="AX22" si="113">F20+N20</f>
        <v>0.82789999999999964</v>
      </c>
      <c r="AY22" s="55">
        <f t="shared" ref="AY22" si="114">V20+AD20</f>
        <v>196.33330000000001</v>
      </c>
      <c r="AZ22" s="55">
        <f t="shared" ref="AZ22" si="115">F21+N21</f>
        <v>86.312600000000003</v>
      </c>
      <c r="BA22" s="55">
        <f t="shared" ref="BA22" si="116">V21+AD21</f>
        <v>-182.87190000000001</v>
      </c>
      <c r="BB22" s="154">
        <f t="shared" ref="BB22" si="117">AK23+AS23</f>
        <v>-460.21429999999998</v>
      </c>
      <c r="BD22" s="151"/>
      <c r="BE22" s="56"/>
      <c r="BF22" s="56" t="s">
        <v>118</v>
      </c>
      <c r="BG22" s="55">
        <f>IF($BE20&gt;3,AX22-(AX22-AZ22)/3.2*(0.65/2),IF(AND($BE20&gt;1,$BE20&lt;4),AX22-(AX22-AZ22)/3.2*(0.75/2),AX22-(AX22-AZ22)/3.8*(0.75/2)))</f>
        <v>10.84563828125</v>
      </c>
      <c r="BH22" s="55">
        <f>IF($BE20&gt;3,AY22-(AY22-BA22)/3.2*(0.65/2),IF(AND($BE20&gt;1,$BE20&lt;4),AY22-(AY22-BA22)/3.2*(0.75/2),AY22-(AY22-BA22)/3.8*(0.75/2)))</f>
        <v>151.895190625</v>
      </c>
      <c r="BI22" s="55">
        <f>IF($BE20&gt;3,AZ22-(AZ22-AX22)/3.2*(0.65/2),IF(AND($BE20&gt;1,$BE20&lt;4),AZ22-(AZ22-AX22)/3.2*(0.75/2),AZ22-(AZ22-AX22)/3.8*(0.75/2)))</f>
        <v>76.294861718749999</v>
      </c>
      <c r="BJ22" s="55">
        <f>IF($BE20&gt;3,BA22-(BA22-AY22)/3.2*(0.65/2),IF(AND($BE20&gt;1,$BE20&lt;4),BA22-(BA22-AY22)/3.2*(0.75/2),BA22-(BA22-AY22)/3.8*(0.75/2)))</f>
        <v>-138.43379062500003</v>
      </c>
      <c r="BK22" s="154">
        <f t="shared" si="23"/>
        <v>-460.21429999999998</v>
      </c>
      <c r="BM22" s="6">
        <f t="shared" si="8"/>
        <v>2</v>
      </c>
      <c r="BN22" s="6">
        <f t="shared" si="9"/>
        <v>1</v>
      </c>
    </row>
    <row r="23" spans="1:66" ht="15" hidden="1" customHeight="1">
      <c r="A23" s="281"/>
      <c r="B23" s="56">
        <v>20</v>
      </c>
      <c r="C23" s="56">
        <f>INDEX(PIL!$A$2:$J$1441,$B23,3)</f>
        <v>2</v>
      </c>
      <c r="D23" s="56" t="str">
        <f>INDEX(PIL!$A$2:$J$1441,$B23,4)</f>
        <v>N</v>
      </c>
      <c r="E23" s="17">
        <f>INDEX(PIL!$A$2:$J$1441,$B23,5)</f>
        <v>-895.52099999999996</v>
      </c>
      <c r="F23" s="17">
        <f>INDEX(PIL!$A$2:$J$1441,$B23,6)</f>
        <v>-553.93100000000004</v>
      </c>
      <c r="G23" s="17">
        <f>INDEX(PIL!$A$2:$J$1441,$B23,7)</f>
        <v>223.53</v>
      </c>
      <c r="H23" s="17">
        <f>INDEX(PIL!$A$2:$J$1441,$B23,8)</f>
        <v>0</v>
      </c>
      <c r="I23" s="17">
        <f>INDEX(PIL!$A$2:$J$1441,$B23,9)</f>
        <v>20.992999999999999</v>
      </c>
      <c r="J23" s="17">
        <f>INDEX(PIL!$A$2:$J$1441,$B23,10)</f>
        <v>15.726000000000001</v>
      </c>
      <c r="K23" s="17">
        <f t="shared" si="10"/>
        <v>244.523</v>
      </c>
      <c r="L23" s="17">
        <f t="shared" si="0"/>
        <v>15.726000000000001</v>
      </c>
      <c r="M23" s="17">
        <f t="shared" si="1"/>
        <v>249.24080000000001</v>
      </c>
      <c r="N23" s="17">
        <f t="shared" si="2"/>
        <v>89.082899999999995</v>
      </c>
      <c r="O23" s="135">
        <f t="shared" si="3"/>
        <v>249.24080000000001</v>
      </c>
      <c r="P23" s="142"/>
      <c r="Q23" s="281">
        <f>INDEX(PIL!$A$2:$J$1441,$R23,2)</f>
        <v>1</v>
      </c>
      <c r="R23" s="138">
        <v>740</v>
      </c>
      <c r="S23" s="56">
        <f>INDEX(PIL!$A$2:$J$1441,$R23,3)</f>
        <v>2</v>
      </c>
      <c r="T23" s="56" t="str">
        <f>INDEX(PIL!$A$2:$J$1441,$R23,4)</f>
        <v>N</v>
      </c>
      <c r="U23" s="17">
        <f>INDEX(PIL!$A$2:$J$1441,$R23,5)</f>
        <v>-586.44899999999996</v>
      </c>
      <c r="V23" s="17">
        <f>INDEX(PIL!$A$2:$J$1441,$R23,6)</f>
        <v>-375.55799999999999</v>
      </c>
      <c r="W23" s="17">
        <f>INDEX(PIL!$A$2:$J$1441,$R23,7)</f>
        <v>-72.507999999999996</v>
      </c>
      <c r="X23" s="17">
        <f>INDEX(PIL!$A$2:$J$1441,$R23,8)</f>
        <v>471.625</v>
      </c>
      <c r="Y23" s="17">
        <f>INDEX(PIL!$A$2:$J$1441,$R23,9)</f>
        <v>-60.21</v>
      </c>
      <c r="Z23" s="17">
        <f>INDEX(PIL!$A$2:$J$1441,$R23,10)</f>
        <v>-45.103999999999999</v>
      </c>
      <c r="AA23" s="17">
        <f t="shared" si="11"/>
        <v>-132.71799999999999</v>
      </c>
      <c r="AB23" s="17">
        <f t="shared" si="4"/>
        <v>516.72900000000004</v>
      </c>
      <c r="AC23" s="17">
        <f t="shared" si="5"/>
        <v>-287.73669999999998</v>
      </c>
      <c r="AD23" s="17">
        <f t="shared" si="6"/>
        <v>556.5444</v>
      </c>
      <c r="AE23" s="135">
        <f t="shared" si="7"/>
        <v>556.5444</v>
      </c>
      <c r="AG23" s="146"/>
      <c r="AH23" s="56">
        <f t="shared" ref="AH23" si="118">S23</f>
        <v>2</v>
      </c>
      <c r="AI23" s="56" t="str">
        <f t="shared" ref="AI23" si="119">T23</f>
        <v>N</v>
      </c>
      <c r="AJ23" s="17">
        <f>(E23+U23)-(3*(0.7*0.3*3.2*25))-2*(0.8*0.3*3.2*25)</f>
        <v>-1570.77</v>
      </c>
      <c r="AK23" s="17">
        <f>(F23+V23)-(3*(0.7*0.3*3.2*25))-2*(0.8*0.3*3.2*25)</f>
        <v>-1018.289</v>
      </c>
      <c r="AL23" s="17">
        <f>G23+W23</f>
        <v>151.02199999999999</v>
      </c>
      <c r="AM23" s="17">
        <f>H23+X23</f>
        <v>471.625</v>
      </c>
      <c r="AN23" s="17">
        <f>I23+Y23</f>
        <v>-39.216999999999999</v>
      </c>
      <c r="AO23" s="17">
        <f>J23+Z23</f>
        <v>-29.378</v>
      </c>
      <c r="AP23" s="17">
        <f t="shared" ref="AP23" si="120">(ABS(AL23)+ABS(AN23))*SIGN(AL23)</f>
        <v>190.23899999999998</v>
      </c>
      <c r="AQ23" s="17">
        <f t="shared" ref="AQ23" si="121">(ABS(AM23)+ABS(AO23))*SIGN(AM23)</f>
        <v>501.00299999999999</v>
      </c>
      <c r="AR23" s="17">
        <f t="shared" ref="AR23" si="122">(ABS(AP23)+ABS(0.3*AQ23))*SIGN(AP23)</f>
        <v>340.53989999999999</v>
      </c>
      <c r="AS23" s="135">
        <f t="shared" ref="AS23" si="123">(ABS(AQ23)+ABS(0.3*AP23))*SIGN(AQ23)</f>
        <v>558.07470000000001</v>
      </c>
      <c r="AU23" s="151"/>
      <c r="AV23" s="59"/>
      <c r="AW23" s="59" t="s">
        <v>119</v>
      </c>
      <c r="AX23" s="58">
        <f t="shared" ref="AX23" si="124">F20-N20</f>
        <v>-81.945899999999995</v>
      </c>
      <c r="AY23" s="58">
        <f t="shared" ref="AY23" si="125">V20-AD20</f>
        <v>-265.79930000000002</v>
      </c>
      <c r="AZ23" s="58">
        <f t="shared" ref="AZ23" si="126">F21-N21</f>
        <v>-0.15860000000000696</v>
      </c>
      <c r="BA23" s="58">
        <f t="shared" ref="BA23" si="127">V21-AD21</f>
        <v>259.86790000000002</v>
      </c>
      <c r="BB23" s="155">
        <f t="shared" ref="BB23" si="128">AK23-AS23</f>
        <v>-1576.3636999999999</v>
      </c>
      <c r="BD23" s="151"/>
      <c r="BE23" s="59"/>
      <c r="BF23" s="59" t="s">
        <v>119</v>
      </c>
      <c r="BG23" s="58">
        <f>IF($BE20&gt;3,AX23-(AX23-AZ23)/3.2*(0.65/2),IF(AND($BE20&gt;1,$BE20&lt;4),AX23-(AX23-AZ23)/3.2*(0.75/2),AX23-(AX23-AZ23)/3.8*(0.75/2)))</f>
        <v>-72.361450781249999</v>
      </c>
      <c r="BH23" s="58">
        <f>IF($BE20&gt;3,AY23-(AY23-BA23)/3.2*(0.65/2),IF(AND($BE20&gt;1,$BE20&lt;4),AY23-(AY23-BA23)/3.2*(0.75/2),AY23-(AY23-BA23)/3.8*(0.75/2)))</f>
        <v>-204.197675</v>
      </c>
      <c r="BI23" s="58">
        <f>IF($BE20&gt;3,AZ23-(AZ23-AX23)/3.2*(0.65/2),IF(AND($BE20&gt;1,$BE20&lt;4),AZ23-(AZ23-AX23)/3.2*(0.75/2),AZ23-(AZ23-AX23)/3.8*(0.75/2)))</f>
        <v>-9.7430492187500057</v>
      </c>
      <c r="BJ23" s="58">
        <f>IF($BE20&gt;3,BA23-(BA23-AY23)/3.2*(0.65/2),IF(AND($BE20&gt;1,$BE20&lt;4),BA23-(BA23-AY23)/3.2*(0.75/2),BA23-(BA23-AY23)/3.8*(0.75/2)))</f>
        <v>198.26627500000001</v>
      </c>
      <c r="BK23" s="155">
        <f t="shared" si="23"/>
        <v>-1576.3636999999999</v>
      </c>
      <c r="BM23" s="6">
        <f t="shared" si="8"/>
        <v>2</v>
      </c>
      <c r="BN23" s="6">
        <f t="shared" si="9"/>
        <v>1</v>
      </c>
    </row>
    <row r="24" spans="1:66" ht="15" hidden="1" customHeight="1">
      <c r="A24" s="281"/>
      <c r="B24" s="56">
        <v>21</v>
      </c>
      <c r="C24" s="56">
        <f>INDEX(PIL!$A$2:$J$1441,$B24,3)</f>
        <v>1</v>
      </c>
      <c r="D24" s="56" t="str">
        <f>INDEX(PIL!$A$2:$J$1441,$B24,4)</f>
        <v>Msup</v>
      </c>
      <c r="E24" s="17">
        <f>INDEX(PIL!$A$2:$J$1441,$B24,5)</f>
        <v>-41.284999999999997</v>
      </c>
      <c r="F24" s="17">
        <f>INDEX(PIL!$A$2:$J$1441,$B24,6)</f>
        <v>-25.602</v>
      </c>
      <c r="G24" s="17">
        <f>INDEX(PIL!$A$2:$J$1441,$B24,7)</f>
        <v>83.570999999999998</v>
      </c>
      <c r="H24" s="17">
        <f>INDEX(PIL!$A$2:$J$1441,$B24,8)</f>
        <v>0</v>
      </c>
      <c r="I24" s="17">
        <f>INDEX(PIL!$A$2:$J$1441,$B24,9)</f>
        <v>7.2130000000000001</v>
      </c>
      <c r="J24" s="17">
        <f>INDEX(PIL!$A$2:$J$1441,$B24,10)</f>
        <v>5.4029999999999996</v>
      </c>
      <c r="K24" s="17">
        <f t="shared" si="10"/>
        <v>90.783999999999992</v>
      </c>
      <c r="L24" s="17">
        <f t="shared" si="0"/>
        <v>5.4029999999999996</v>
      </c>
      <c r="M24" s="17">
        <f t="shared" si="1"/>
        <v>92.404899999999998</v>
      </c>
      <c r="N24" s="17">
        <f t="shared" si="2"/>
        <v>32.638199999999998</v>
      </c>
      <c r="O24" s="135">
        <f t="shared" si="3"/>
        <v>92.404899999999998</v>
      </c>
      <c r="P24" s="142"/>
      <c r="Q24" s="281">
        <f>INDEX(PIL!$A$2:$J$1441,$R24,2)</f>
        <v>1</v>
      </c>
      <c r="R24" s="138">
        <v>741</v>
      </c>
      <c r="S24" s="56">
        <f>INDEX(PIL!$A$2:$J$1441,$R24,3)</f>
        <v>1</v>
      </c>
      <c r="T24" s="56" t="str">
        <f>INDEX(PIL!$A$2:$J$1441,$R24,4)</f>
        <v>Msup</v>
      </c>
      <c r="U24" s="17">
        <f>INDEX(PIL!$A$2:$J$1441,$R24,5)</f>
        <v>-35.231999999999999</v>
      </c>
      <c r="V24" s="17">
        <f>INDEX(PIL!$A$2:$J$1441,$R24,6)</f>
        <v>-22.494</v>
      </c>
      <c r="W24" s="17">
        <f>INDEX(PIL!$A$2:$J$1441,$R24,7)</f>
        <v>-31.494</v>
      </c>
      <c r="X24" s="17">
        <f>INDEX(PIL!$A$2:$J$1441,$R24,8)</f>
        <v>193.74199999999999</v>
      </c>
      <c r="Y24" s="17">
        <f>INDEX(PIL!$A$2:$J$1441,$R24,9)</f>
        <v>-26.879000000000001</v>
      </c>
      <c r="Z24" s="17">
        <f>INDEX(PIL!$A$2:$J$1441,$R24,10)</f>
        <v>-20.135999999999999</v>
      </c>
      <c r="AA24" s="17">
        <f t="shared" si="11"/>
        <v>-58.373000000000005</v>
      </c>
      <c r="AB24" s="17">
        <f t="shared" si="4"/>
        <v>213.87799999999999</v>
      </c>
      <c r="AC24" s="17">
        <f t="shared" si="5"/>
        <v>-122.5364</v>
      </c>
      <c r="AD24" s="17">
        <f t="shared" si="6"/>
        <v>231.38989999999998</v>
      </c>
      <c r="AE24" s="135">
        <f t="shared" si="7"/>
        <v>231.38989999999998</v>
      </c>
      <c r="AG24" s="14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147"/>
      <c r="AU24" s="151"/>
      <c r="AV24" s="52">
        <f t="shared" ref="AV24" si="129">AH27</f>
        <v>1</v>
      </c>
      <c r="AW24" s="52" t="s">
        <v>116</v>
      </c>
      <c r="AX24" s="51">
        <f t="shared" ref="AX24" si="130">F24+M24</f>
        <v>66.802899999999994</v>
      </c>
      <c r="AY24" s="51">
        <f t="shared" ref="AY24" si="131">V24+AC24</f>
        <v>-145.03039999999999</v>
      </c>
      <c r="AZ24" s="51">
        <f t="shared" ref="AZ24" si="132">F25+M25</f>
        <v>-91.740200000000002</v>
      </c>
      <c r="BA24" s="51">
        <f t="shared" ref="BA24" si="133">V25+AC25</f>
        <v>278.28119999999996</v>
      </c>
      <c r="BB24" s="153">
        <f t="shared" ref="BB24" si="134">AK27+AR27</f>
        <v>-780.04970000000003</v>
      </c>
      <c r="BD24" s="151"/>
      <c r="BE24" s="52">
        <f t="shared" ref="BE24" si="135">AV24</f>
        <v>1</v>
      </c>
      <c r="BF24" s="52" t="s">
        <v>116</v>
      </c>
      <c r="BG24" s="51">
        <f>IF($BE24&gt;3,AX24-(AX24-AZ24)/3.2*(0.65/2),IF(AND($BE24&gt;1,$BE24&lt;4),AX24-(AX24-AZ24)/3.2*(0.75/2),AX24-(AX24-AZ24)/3.8*(0.75/2)))</f>
        <v>51.157199342105258</v>
      </c>
      <c r="BH24" s="51">
        <f>IF($BE24&gt;3,AY24-(AY24-BA24)/3.2*(0.65/2),IF(AND($BE24&gt;1,$BE24&lt;4),AY24-(AY24-BA24)/3.2*(0.75/2),AY24-(AY24-BA24)/3.8*(0.75/2)))</f>
        <v>-103.25622894736841</v>
      </c>
      <c r="BI24" s="51">
        <f>IF($BE24&gt;3,AZ24-(AZ24-AX24)/3.2*(0.65/2),IF(AND($BE24&gt;1,$BE24&lt;4),AZ24-(AZ24-AX24)/3.2*(0.75/2),AZ24-(AZ24-AX24)/3.8*(0.75/2)))</f>
        <v>-76.094499342105266</v>
      </c>
      <c r="BJ24" s="51">
        <f>IF($BE24&gt;3,BA24-(BA24-AY24)/3.2*(0.65/2),IF(AND($BE24&gt;1,$BE24&lt;4),BA24-(BA24-AY24)/3.2*(0.75/2),BA24-(BA24-AY24)/3.8*(0.75/2)))</f>
        <v>236.50702894736838</v>
      </c>
      <c r="BK24" s="153">
        <f t="shared" si="23"/>
        <v>-780.04970000000003</v>
      </c>
      <c r="BM24" s="6">
        <f t="shared" si="8"/>
        <v>1</v>
      </c>
      <c r="BN24" s="6">
        <f t="shared" si="9"/>
        <v>1</v>
      </c>
    </row>
    <row r="25" spans="1:66" ht="15" hidden="1" customHeight="1">
      <c r="A25" s="281"/>
      <c r="B25" s="56">
        <v>22</v>
      </c>
      <c r="C25" s="56">
        <f>INDEX(PIL!$A$2:$J$1441,$B25,3)</f>
        <v>1</v>
      </c>
      <c r="D25" s="56" t="str">
        <f>INDEX(PIL!$A$2:$J$1441,$B25,4)</f>
        <v>Minf</v>
      </c>
      <c r="E25" s="17">
        <f>INDEX(PIL!$A$2:$J$1441,$B25,5)</f>
        <v>20.641999999999999</v>
      </c>
      <c r="F25" s="17">
        <f>INDEX(PIL!$A$2:$J$1441,$B25,6)</f>
        <v>12.798</v>
      </c>
      <c r="G25" s="17">
        <f>INDEX(PIL!$A$2:$J$1441,$B25,7)</f>
        <v>-94.509</v>
      </c>
      <c r="H25" s="17">
        <f>INDEX(PIL!$A$2:$J$1441,$B25,8)</f>
        <v>0</v>
      </c>
      <c r="I25" s="17">
        <f>INDEX(PIL!$A$2:$J$1441,$B25,9)</f>
        <v>-8.1890000000000001</v>
      </c>
      <c r="J25" s="17">
        <f>INDEX(PIL!$A$2:$J$1441,$B25,10)</f>
        <v>-6.1340000000000003</v>
      </c>
      <c r="K25" s="17">
        <f t="shared" si="10"/>
        <v>-102.69800000000001</v>
      </c>
      <c r="L25" s="17">
        <f t="shared" si="0"/>
        <v>6.1340000000000003</v>
      </c>
      <c r="M25" s="17">
        <f t="shared" si="1"/>
        <v>-104.5382</v>
      </c>
      <c r="N25" s="17">
        <f t="shared" si="2"/>
        <v>36.943399999999997</v>
      </c>
      <c r="O25" s="135">
        <f t="shared" si="3"/>
        <v>-104.5382</v>
      </c>
      <c r="P25" s="142"/>
      <c r="Q25" s="281">
        <f>INDEX(PIL!$A$2:$J$1441,$R25,2)</f>
        <v>1</v>
      </c>
      <c r="R25" s="138">
        <v>742</v>
      </c>
      <c r="S25" s="56">
        <f>INDEX(PIL!$A$2:$J$1441,$R25,3)</f>
        <v>1</v>
      </c>
      <c r="T25" s="56" t="str">
        <f>INDEX(PIL!$A$2:$J$1441,$R25,4)</f>
        <v>Minf</v>
      </c>
      <c r="U25" s="17">
        <f>INDEX(PIL!$A$2:$J$1441,$R25,5)</f>
        <v>19.102</v>
      </c>
      <c r="V25" s="17">
        <f>INDEX(PIL!$A$2:$J$1441,$R25,6)</f>
        <v>12.2</v>
      </c>
      <c r="W25" s="17">
        <f>INDEX(PIL!$A$2:$J$1441,$R25,7)</f>
        <v>67.864000000000004</v>
      </c>
      <c r="X25" s="17">
        <f>INDEX(PIL!$A$2:$J$1441,$R25,8)</f>
        <v>-424.48399999999998</v>
      </c>
      <c r="Y25" s="17">
        <f>INDEX(PIL!$A$2:$J$1441,$R25,9)</f>
        <v>57.866999999999997</v>
      </c>
      <c r="Z25" s="17">
        <f>INDEX(PIL!$A$2:$J$1441,$R25,10)</f>
        <v>43.35</v>
      </c>
      <c r="AA25" s="17">
        <f t="shared" si="11"/>
        <v>125.73099999999999</v>
      </c>
      <c r="AB25" s="17">
        <f t="shared" si="4"/>
        <v>-467.834</v>
      </c>
      <c r="AC25" s="17">
        <f t="shared" si="5"/>
        <v>266.08119999999997</v>
      </c>
      <c r="AD25" s="17">
        <f t="shared" si="6"/>
        <v>-505.55329999999998</v>
      </c>
      <c r="AE25" s="135">
        <f t="shared" si="7"/>
        <v>-505.55329999999998</v>
      </c>
      <c r="AG25" s="14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147"/>
      <c r="AU25" s="151"/>
      <c r="AV25" s="56"/>
      <c r="AW25" s="56" t="s">
        <v>117</v>
      </c>
      <c r="AX25" s="55">
        <f t="shared" ref="AX25" si="136">F24-M24</f>
        <v>-118.0069</v>
      </c>
      <c r="AY25" s="55">
        <f t="shared" ref="AY25" si="137">V24-AC24</f>
        <v>100.0424</v>
      </c>
      <c r="AZ25" s="55">
        <f t="shared" ref="AZ25" si="138">F25-M25</f>
        <v>117.33620000000001</v>
      </c>
      <c r="BA25" s="55">
        <f t="shared" ref="BA25" si="139">V25-AC25</f>
        <v>-253.88119999999998</v>
      </c>
      <c r="BB25" s="154">
        <f t="shared" ref="BB25" si="140">AK27-AR27</f>
        <v>-1673.6723000000002</v>
      </c>
      <c r="BD25" s="151"/>
      <c r="BE25" s="56"/>
      <c r="BF25" s="56" t="s">
        <v>117</v>
      </c>
      <c r="BG25" s="55">
        <f>IF($BE24&gt;3,AX25-(AX25-AZ25)/3.2*(0.65/2),IF(AND($BE24&gt;1,$BE24&lt;4),AX25-(AX25-AZ25)/3.2*(0.75/2),AX25-(AX25-AZ25)/3.8*(0.75/2)))</f>
        <v>-94.782251973684211</v>
      </c>
      <c r="BH25" s="55">
        <f>IF($BE24&gt;3,AY25-(AY25-BA25)/3.2*(0.65/2),IF(AND($BE24&gt;1,$BE24&lt;4),AY25-(AY25-BA25)/3.2*(0.75/2),AY25-(AY25-BA25)/3.8*(0.75/2)))</f>
        <v>65.115728947368424</v>
      </c>
      <c r="BI25" s="55">
        <f>IF($BE24&gt;3,AZ25-(AZ25-AX25)/3.2*(0.65/2),IF(AND($BE24&gt;1,$BE24&lt;4),AZ25-(AZ25-AX25)/3.2*(0.75/2),AZ25-(AZ25-AX25)/3.8*(0.75/2)))</f>
        <v>94.111551973684215</v>
      </c>
      <c r="BJ25" s="55">
        <f>IF($BE24&gt;3,BA25-(BA25-AY25)/3.2*(0.65/2),IF(AND($BE24&gt;1,$BE24&lt;4),BA25-(BA25-AY25)/3.2*(0.75/2),BA25-(BA25-AY25)/3.8*(0.75/2)))</f>
        <v>-218.9545289473684</v>
      </c>
      <c r="BK25" s="154">
        <f t="shared" si="23"/>
        <v>-1673.6723000000002</v>
      </c>
      <c r="BM25" s="6">
        <f t="shared" si="8"/>
        <v>1</v>
      </c>
      <c r="BN25" s="6">
        <f t="shared" si="9"/>
        <v>1</v>
      </c>
    </row>
    <row r="26" spans="1:66" ht="15" hidden="1" customHeight="1">
      <c r="A26" s="281"/>
      <c r="B26" s="56">
        <v>23</v>
      </c>
      <c r="C26" s="56">
        <f>INDEX(PIL!$A$2:$J$1441,$B26,3)</f>
        <v>1</v>
      </c>
      <c r="D26" s="56" t="str">
        <f>INDEX(PIL!$A$2:$J$1441,$B26,4)</f>
        <v>V</v>
      </c>
      <c r="E26" s="17">
        <f>INDEX(PIL!$A$2:$J$1441,$B26,5)</f>
        <v>-16.297000000000001</v>
      </c>
      <c r="F26" s="17">
        <f>INDEX(PIL!$A$2:$J$1441,$B26,6)</f>
        <v>-10.105</v>
      </c>
      <c r="G26" s="17">
        <f>INDEX(PIL!$A$2:$J$1441,$B26,7)</f>
        <v>46.863</v>
      </c>
      <c r="H26" s="17">
        <f>INDEX(PIL!$A$2:$J$1441,$B26,8)</f>
        <v>0</v>
      </c>
      <c r="I26" s="17">
        <f>INDEX(PIL!$A$2:$J$1441,$B26,9)</f>
        <v>4.0529999999999999</v>
      </c>
      <c r="J26" s="17">
        <f>INDEX(PIL!$A$2:$J$1441,$B26,10)</f>
        <v>3.036</v>
      </c>
      <c r="K26" s="17">
        <f t="shared" si="10"/>
        <v>50.915999999999997</v>
      </c>
      <c r="L26" s="17">
        <f t="shared" si="0"/>
        <v>3.036</v>
      </c>
      <c r="M26" s="17">
        <f t="shared" si="1"/>
        <v>51.826799999999999</v>
      </c>
      <c r="N26" s="17">
        <f t="shared" si="2"/>
        <v>18.3108</v>
      </c>
      <c r="O26" s="135">
        <f t="shared" si="3"/>
        <v>51.826799999999999</v>
      </c>
      <c r="P26" s="142"/>
      <c r="Q26" s="281">
        <f>INDEX(PIL!$A$2:$J$1441,$R26,2)</f>
        <v>1</v>
      </c>
      <c r="R26" s="138">
        <v>743</v>
      </c>
      <c r="S26" s="56">
        <f>INDEX(PIL!$A$2:$J$1441,$R26,3)</f>
        <v>1</v>
      </c>
      <c r="T26" s="56" t="str">
        <f>INDEX(PIL!$A$2:$J$1441,$R26,4)</f>
        <v>V</v>
      </c>
      <c r="U26" s="17">
        <f>INDEX(PIL!$A$2:$J$1441,$R26,5)</f>
        <v>-14.298999999999999</v>
      </c>
      <c r="V26" s="17">
        <f>INDEX(PIL!$A$2:$J$1441,$R26,6)</f>
        <v>-9.1300000000000008</v>
      </c>
      <c r="W26" s="17">
        <f>INDEX(PIL!$A$2:$J$1441,$R26,7)</f>
        <v>-26.140999999999998</v>
      </c>
      <c r="X26" s="17">
        <f>INDEX(PIL!$A$2:$J$1441,$R26,8)</f>
        <v>162.63</v>
      </c>
      <c r="Y26" s="17">
        <f>INDEX(PIL!$A$2:$J$1441,$R26,9)</f>
        <v>-22.302</v>
      </c>
      <c r="Z26" s="17">
        <f>INDEX(PIL!$A$2:$J$1441,$R26,10)</f>
        <v>-16.707000000000001</v>
      </c>
      <c r="AA26" s="17">
        <f t="shared" si="11"/>
        <v>-48.442999999999998</v>
      </c>
      <c r="AB26" s="17">
        <f t="shared" si="4"/>
        <v>179.33699999999999</v>
      </c>
      <c r="AC26" s="17">
        <f t="shared" si="5"/>
        <v>-102.2441</v>
      </c>
      <c r="AD26" s="17">
        <f t="shared" si="6"/>
        <v>193.86989999999997</v>
      </c>
      <c r="AE26" s="135">
        <f t="shared" si="7"/>
        <v>193.86989999999997</v>
      </c>
      <c r="AG26" s="14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147"/>
      <c r="AU26" s="151"/>
      <c r="AV26" s="56"/>
      <c r="AW26" s="56" t="s">
        <v>118</v>
      </c>
      <c r="AX26" s="55">
        <f t="shared" ref="AX26" si="141">F24+N24</f>
        <v>7.0361999999999973</v>
      </c>
      <c r="AY26" s="55">
        <f t="shared" ref="AY26" si="142">V24+AD24</f>
        <v>208.89589999999998</v>
      </c>
      <c r="AZ26" s="55">
        <f t="shared" ref="AZ26" si="143">F25+N25</f>
        <v>49.741399999999999</v>
      </c>
      <c r="BA26" s="55">
        <f t="shared" ref="BA26" si="144">V25+AD25</f>
        <v>-493.35329999999999</v>
      </c>
      <c r="BB26" s="154">
        <f t="shared" ref="BB26" si="145">AK27+AS27</f>
        <v>-500.53410000000008</v>
      </c>
      <c r="BD26" s="151"/>
      <c r="BE26" s="56"/>
      <c r="BF26" s="56" t="s">
        <v>118</v>
      </c>
      <c r="BG26" s="55">
        <f>IF($BE24&gt;3,AX26-(AX26-AZ26)/3.2*(0.65/2),IF(AND($BE24&gt;1,$BE24&lt;4),AX26-(AX26-AZ26)/3.2*(0.75/2),AX26-(AX26-AZ26)/3.8*(0.75/2)))</f>
        <v>11.250528947368419</v>
      </c>
      <c r="BH26" s="55">
        <f>IF($BE24&gt;3,AY26-(AY26-BA26)/3.2*(0.65/2),IF(AND($BE24&gt;1,$BE24&lt;4),AY26-(AY26-BA26)/3.2*(0.75/2),AY26-(AY26-BA26)/3.8*(0.75/2)))</f>
        <v>139.59499210526315</v>
      </c>
      <c r="BI26" s="55">
        <f>IF($BE24&gt;3,AZ26-(AZ26-AX26)/3.2*(0.65/2),IF(AND($BE24&gt;1,$BE24&lt;4),AZ26-(AZ26-AX26)/3.2*(0.75/2),AZ26-(AZ26-AX26)/3.8*(0.75/2)))</f>
        <v>45.527071052631577</v>
      </c>
      <c r="BJ26" s="55">
        <f>IF($BE24&gt;3,BA26-(BA26-AY26)/3.2*(0.65/2),IF(AND($BE24&gt;1,$BE24&lt;4),BA26-(BA26-AY26)/3.2*(0.75/2),BA26-(BA26-AY26)/3.8*(0.75/2)))</f>
        <v>-424.05239210526315</v>
      </c>
      <c r="BK26" s="154">
        <f t="shared" si="23"/>
        <v>-500.53410000000008</v>
      </c>
      <c r="BM26" s="6">
        <f t="shared" si="8"/>
        <v>1</v>
      </c>
      <c r="BN26" s="6">
        <f t="shared" si="9"/>
        <v>1</v>
      </c>
    </row>
    <row r="27" spans="1:66" ht="15.75" hidden="1" customHeight="1" thickBot="1">
      <c r="A27" s="282"/>
      <c r="B27" s="67">
        <v>24</v>
      </c>
      <c r="C27" s="67">
        <f>INDEX(PIL!$A$2:$J$1441,$B27,3)</f>
        <v>1</v>
      </c>
      <c r="D27" s="67" t="str">
        <f>INDEX(PIL!$A$2:$J$1441,$B27,4)</f>
        <v>N</v>
      </c>
      <c r="E27" s="68">
        <f>INDEX(PIL!$A$2:$J$1441,$B27,5)</f>
        <v>-1074.4190000000001</v>
      </c>
      <c r="F27" s="68">
        <f>INDEX(PIL!$A$2:$J$1441,$B27,6)</f>
        <v>-664.87599999999998</v>
      </c>
      <c r="G27" s="68">
        <f>INDEX(PIL!$A$2:$J$1441,$B27,7)</f>
        <v>294.15600000000001</v>
      </c>
      <c r="H27" s="68">
        <f>INDEX(PIL!$A$2:$J$1441,$B27,8)</f>
        <v>0</v>
      </c>
      <c r="I27" s="68">
        <f>INDEX(PIL!$A$2:$J$1441,$B27,9)</f>
        <v>27.329000000000001</v>
      </c>
      <c r="J27" s="68">
        <f>INDEX(PIL!$A$2:$J$1441,$B27,10)</f>
        <v>20.472999999999999</v>
      </c>
      <c r="K27" s="68">
        <f t="shared" si="10"/>
        <v>321.48500000000001</v>
      </c>
      <c r="L27" s="68">
        <f t="shared" si="0"/>
        <v>20.472999999999999</v>
      </c>
      <c r="M27" s="68">
        <f t="shared" si="1"/>
        <v>327.62690000000003</v>
      </c>
      <c r="N27" s="68">
        <f t="shared" si="2"/>
        <v>116.91849999999999</v>
      </c>
      <c r="O27" s="136">
        <f t="shared" si="3"/>
        <v>327.62690000000003</v>
      </c>
      <c r="P27" s="142"/>
      <c r="Q27" s="282">
        <f>INDEX(PIL!$A$2:$J$1441,$R27,2)</f>
        <v>1</v>
      </c>
      <c r="R27" s="139">
        <v>744</v>
      </c>
      <c r="S27" s="67">
        <f>INDEX(PIL!$A$2:$J$1441,$R27,3)</f>
        <v>1</v>
      </c>
      <c r="T27" s="67" t="str">
        <f>INDEX(PIL!$A$2:$J$1441,$R27,4)</f>
        <v>N</v>
      </c>
      <c r="U27" s="68">
        <f>INDEX(PIL!$A$2:$J$1441,$R27,5)</f>
        <v>-703.63</v>
      </c>
      <c r="V27" s="68">
        <f>INDEX(PIL!$A$2:$J$1441,$R27,6)</f>
        <v>-450.38499999999999</v>
      </c>
      <c r="W27" s="68">
        <f>INDEX(PIL!$A$2:$J$1441,$R27,7)</f>
        <v>-94.700999999999993</v>
      </c>
      <c r="X27" s="68">
        <f>INDEX(PIL!$A$2:$J$1441,$R27,8)</f>
        <v>611.83399999999995</v>
      </c>
      <c r="Y27" s="68">
        <f>INDEX(PIL!$A$2:$J$1441,$R27,9)</f>
        <v>-79.427000000000007</v>
      </c>
      <c r="Z27" s="68">
        <f>INDEX(PIL!$A$2:$J$1441,$R27,10)</f>
        <v>-59.5</v>
      </c>
      <c r="AA27" s="68">
        <f t="shared" si="11"/>
        <v>-174.12799999999999</v>
      </c>
      <c r="AB27" s="68">
        <f t="shared" si="4"/>
        <v>671.33399999999995</v>
      </c>
      <c r="AC27" s="68">
        <f t="shared" si="5"/>
        <v>-375.52819999999997</v>
      </c>
      <c r="AD27" s="68">
        <f t="shared" si="6"/>
        <v>723.5723999999999</v>
      </c>
      <c r="AE27" s="136">
        <f t="shared" si="7"/>
        <v>723.5723999999999</v>
      </c>
      <c r="AG27" s="148"/>
      <c r="AH27" s="67">
        <f t="shared" ref="AH27" si="146">S27</f>
        <v>1</v>
      </c>
      <c r="AI27" s="67" t="str">
        <f t="shared" ref="AI27" si="147">T27</f>
        <v>N</v>
      </c>
      <c r="AJ27" s="68">
        <f>(E27+U27)-(3*(0.7*0.3*3.2*25))-(2*(0.8*0.3*3.2*25))-(0.8*0.3*3.8*25)</f>
        <v>-1889.6490000000001</v>
      </c>
      <c r="AK27" s="68">
        <f>(F27+V27)-(3*(0.7*0.3*3.2*25))-(2*(0.8*0.3*3.2*25))-(0.8*0.3*3.8*25)</f>
        <v>-1226.8610000000001</v>
      </c>
      <c r="AL27" s="68">
        <f>G27+W27</f>
        <v>199.45500000000001</v>
      </c>
      <c r="AM27" s="68">
        <f>H27+X27</f>
        <v>611.83399999999995</v>
      </c>
      <c r="AN27" s="68">
        <f>I27+Y27</f>
        <v>-52.098000000000006</v>
      </c>
      <c r="AO27" s="68">
        <f>J27+Z27</f>
        <v>-39.027000000000001</v>
      </c>
      <c r="AP27" s="68">
        <f t="shared" ref="AP27" si="148">(ABS(AL27)+ABS(AN27))*SIGN(AL27)</f>
        <v>251.55300000000003</v>
      </c>
      <c r="AQ27" s="68">
        <f t="shared" ref="AQ27" si="149">(ABS(AM27)+ABS(AO27))*SIGN(AM27)</f>
        <v>650.86099999999999</v>
      </c>
      <c r="AR27" s="68">
        <f t="shared" ref="AR27" si="150">(ABS(AP27)+ABS(0.3*AQ27))*SIGN(AP27)</f>
        <v>446.81130000000002</v>
      </c>
      <c r="AS27" s="136">
        <f t="shared" ref="AS27" si="151">(ABS(AQ27)+ABS(0.3*AP27))*SIGN(AQ27)</f>
        <v>726.32690000000002</v>
      </c>
      <c r="AU27" s="152"/>
      <c r="AV27" s="148"/>
      <c r="AW27" s="67" t="s">
        <v>119</v>
      </c>
      <c r="AX27" s="66">
        <f t="shared" ref="AX27" si="152">F24-N24</f>
        <v>-58.240200000000002</v>
      </c>
      <c r="AY27" s="66">
        <f t="shared" ref="AY27" si="153">V24-AD24</f>
        <v>-253.88389999999998</v>
      </c>
      <c r="AZ27" s="66">
        <f t="shared" ref="AZ27" si="154">F25-N25</f>
        <v>-24.145399999999995</v>
      </c>
      <c r="BA27" s="66">
        <f t="shared" ref="BA27" si="155">V25-AD25</f>
        <v>517.75329999999997</v>
      </c>
      <c r="BB27" s="156">
        <f t="shared" ref="BB27" si="156">AK27-AS27</f>
        <v>-1953.1879000000001</v>
      </c>
      <c r="BD27" s="152"/>
      <c r="BE27" s="148"/>
      <c r="BF27" s="67" t="s">
        <v>119</v>
      </c>
      <c r="BG27" s="66">
        <f>IF($BE24&gt;3,AX27-(AX27-AZ27)/3.2*(0.65/2),IF(AND($BE24&gt;1,$BE24&lt;4),AX27-(AX27-AZ27)/3.2*(0.75/2),AX27-(AX27-AZ27)/3.8*(0.75/2)))</f>
        <v>-54.875581578947369</v>
      </c>
      <c r="BH27" s="66">
        <f>IF($BE24&gt;3,AY27-(AY27-BA27)/3.2*(0.65/2),IF(AND($BE24&gt;1,$BE24&lt;4),AY27-(AY27-BA27)/3.2*(0.75/2),AY27-(AY27-BA27)/3.8*(0.75/2)))</f>
        <v>-177.73549210526315</v>
      </c>
      <c r="BI27" s="66">
        <f>IF($BE24&gt;3,AZ27-(AZ27-AX27)/3.2*(0.65/2),IF(AND($BE24&gt;1,$BE24&lt;4),AZ27-(AZ27-AX27)/3.2*(0.75/2),AZ27-(AZ27-AX27)/3.8*(0.75/2)))</f>
        <v>-27.510018421052628</v>
      </c>
      <c r="BJ27" s="66">
        <f>IF($BE24&gt;3,BA27-(BA27-AY27)/3.2*(0.65/2),IF(AND($BE24&gt;1,$BE24&lt;4),BA27-(BA27-AY27)/3.2*(0.75/2),BA27-(BA27-AY27)/3.8*(0.75/2)))</f>
        <v>441.60489210526316</v>
      </c>
      <c r="BK27" s="156">
        <f t="shared" si="23"/>
        <v>-1953.1879000000001</v>
      </c>
      <c r="BM27" s="6">
        <f t="shared" si="8"/>
        <v>1</v>
      </c>
      <c r="BN27" s="6">
        <f t="shared" si="9"/>
        <v>1</v>
      </c>
    </row>
    <row r="28" spans="1:66" ht="15" hidden="1" customHeight="1">
      <c r="A28" s="280">
        <f>INDEX(PIL!$A$2:$J$1441,$B28,2)</f>
        <v>2</v>
      </c>
      <c r="B28" s="52">
        <v>25</v>
      </c>
      <c r="C28" s="52">
        <f>INDEX(PIL!$A$2:$J$1441,$B28,3)</f>
        <v>6</v>
      </c>
      <c r="D28" s="52" t="str">
        <f>INDEX(PIL!$A$2:$J$1441,$B28,4)</f>
        <v>Msup</v>
      </c>
      <c r="E28" s="53">
        <f>INDEX(PIL!$A$2:$J$1441,$B28,5)</f>
        <v>198.58699999999999</v>
      </c>
      <c r="F28" s="53">
        <f>INDEX(PIL!$A$2:$J$1441,$B28,6)</f>
        <v>121.72499999999999</v>
      </c>
      <c r="G28" s="53">
        <f>INDEX(PIL!$A$2:$J$1441,$B28,7)</f>
        <v>62.628</v>
      </c>
      <c r="H28" s="53">
        <f>INDEX(PIL!$A$2:$J$1441,$B28,8)</f>
        <v>0</v>
      </c>
      <c r="I28" s="53">
        <f>INDEX(PIL!$A$2:$J$1441,$B28,9)</f>
        <v>6.0339999999999998</v>
      </c>
      <c r="J28" s="53">
        <f>INDEX(PIL!$A$2:$J$1441,$B28,10)</f>
        <v>4.5199999999999996</v>
      </c>
      <c r="K28" s="53">
        <f>(ABS(G28)+ABS(I28))*SIGN(G28)</f>
        <v>68.662000000000006</v>
      </c>
      <c r="L28" s="53">
        <f>(ABS(H28)+ABS(J28))</f>
        <v>4.5199999999999996</v>
      </c>
      <c r="M28" s="53">
        <f>(ABS(K28)+ABS(0.3*L28))*SIGN(K28)</f>
        <v>70.018000000000001</v>
      </c>
      <c r="N28" s="53">
        <f>(ABS(L28)+ABS(0.3*K28))*SIGN(L28)</f>
        <v>25.118600000000001</v>
      </c>
      <c r="O28" s="134">
        <f>M28</f>
        <v>70.018000000000001</v>
      </c>
      <c r="P28" s="142"/>
      <c r="Q28" s="280">
        <f>INDEX(PIL!$A$2:$J$1441,$R28,2)</f>
        <v>2</v>
      </c>
      <c r="R28" s="137">
        <v>913</v>
      </c>
      <c r="S28" s="52">
        <f>INDEX(PIL!$A$2:$J$1441,$R28,3)</f>
        <v>6</v>
      </c>
      <c r="T28" s="52" t="str">
        <f>INDEX(PIL!$A$2:$J$1441,$R28,4)</f>
        <v>Msup</v>
      </c>
      <c r="U28" s="53">
        <f>INDEX(PIL!$A$2:$J$1441,$R28,5)</f>
        <v>-2.585</v>
      </c>
      <c r="V28" s="53">
        <f>INDEX(PIL!$A$2:$J$1441,$R28,6)</f>
        <v>-1.304</v>
      </c>
      <c r="W28" s="53">
        <f>INDEX(PIL!$A$2:$J$1441,$R28,7)</f>
        <v>-0.92700000000000005</v>
      </c>
      <c r="X28" s="53">
        <f>INDEX(PIL!$A$2:$J$1441,$R28,8)</f>
        <v>15.746</v>
      </c>
      <c r="Y28" s="53">
        <f>INDEX(PIL!$A$2:$J$1441,$R28,9)</f>
        <v>-0.28299999999999997</v>
      </c>
      <c r="Z28" s="53">
        <f>INDEX(PIL!$A$2:$J$1441,$R28,10)</f>
        <v>-0.21199999999999999</v>
      </c>
      <c r="AA28" s="53">
        <f>(ABS(W28)+ABS(Y28))*SIGN(W28)</f>
        <v>-1.21</v>
      </c>
      <c r="AB28" s="53">
        <f>(ABS(X28)+ABS(Z28))*SIGN(X28)</f>
        <v>15.958</v>
      </c>
      <c r="AC28" s="53">
        <f>(ABS(AA28)+ABS(0.3*AB28))*SIGN(AA28)</f>
        <v>-5.9973999999999998</v>
      </c>
      <c r="AD28" s="53">
        <f>(ABS(AB28)+ABS(0.3*AA28))*SIGN(AB28)</f>
        <v>16.321000000000002</v>
      </c>
      <c r="AE28" s="134">
        <f>AD28</f>
        <v>16.321000000000002</v>
      </c>
      <c r="AG28" s="144">
        <f>A28</f>
        <v>2</v>
      </c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145"/>
      <c r="AU28" s="150">
        <f t="shared" ref="AU28" si="157">AG28</f>
        <v>2</v>
      </c>
      <c r="AV28" s="56">
        <f t="shared" ref="AV28" si="158">AH31</f>
        <v>6</v>
      </c>
      <c r="AW28" s="56" t="s">
        <v>116</v>
      </c>
      <c r="AX28" s="51">
        <f t="shared" ref="AX28" si="159">F28+M28</f>
        <v>191.74299999999999</v>
      </c>
      <c r="AY28" s="51">
        <f t="shared" ref="AY28" si="160">V28+AC28</f>
        <v>-7.3014000000000001</v>
      </c>
      <c r="AZ28" s="51">
        <f t="shared" ref="AZ28" si="161">F29+M29</f>
        <v>-103.3263</v>
      </c>
      <c r="BA28" s="51">
        <f t="shared" ref="BA28" si="162">V29+AC29</f>
        <v>6.9579999999999993</v>
      </c>
      <c r="BB28" s="153">
        <f t="shared" ref="BB28" si="163">AK31+AR31</f>
        <v>-165.10840000000002</v>
      </c>
      <c r="BD28" s="150">
        <f t="shared" ref="BD28" si="164">AU28</f>
        <v>2</v>
      </c>
      <c r="BE28" s="52">
        <f t="shared" ref="BE28" si="165">AV28</f>
        <v>6</v>
      </c>
      <c r="BF28" s="52" t="s">
        <v>116</v>
      </c>
      <c r="BG28" s="51">
        <f t="shared" ref="BG28" si="166">IF($BE28&gt;3,AX28-(AX28-AZ28)/3.2*(0.65/2),IF(AND($BE28&gt;1,$BE28&lt;4),AX28-(AX28-AZ28)/3.2*(0.75/2),AX28-(AX28-AZ28)/3.8*(0.75/2)))</f>
        <v>161.77502421874999</v>
      </c>
      <c r="BH28" s="51">
        <f t="shared" ref="BH28" si="167">IF($BE28&gt;3,AY28-(AY28-BA28)/3.2*(0.65/2),IF(AND($BE28&gt;1,$BE28&lt;4),AY28-(AY28-BA28)/3.2*(0.75/2),AY28-(AY28-BA28)/3.8*(0.75/2)))</f>
        <v>-5.8531796875</v>
      </c>
      <c r="BI28" s="51">
        <f t="shared" ref="BI28" si="168">IF($BE28&gt;3,AZ28-(AZ28-AX28)/3.2*(0.65/2),IF(AND($BE28&gt;1,$BE28&lt;4),AZ28-(AZ28-AX28)/3.2*(0.75/2),AZ28-(AZ28-AX28)/3.8*(0.75/2)))</f>
        <v>-73.358324218749999</v>
      </c>
      <c r="BJ28" s="51">
        <f t="shared" ref="BJ28" si="169">IF($BE28&gt;3,BA28-(BA28-AY28)/3.2*(0.65/2),IF(AND($BE28&gt;1,$BE28&lt;4),BA28-(BA28-AY28)/3.2*(0.75/2),BA28-(BA28-AY28)/3.8*(0.75/2)))</f>
        <v>5.5097796874999991</v>
      </c>
      <c r="BK28" s="153">
        <f t="shared" si="23"/>
        <v>-165.10840000000002</v>
      </c>
      <c r="BM28" s="6">
        <f t="shared" si="8"/>
        <v>6</v>
      </c>
      <c r="BN28" s="6">
        <f>$A$28</f>
        <v>2</v>
      </c>
    </row>
    <row r="29" spans="1:66" ht="15" hidden="1" customHeight="1">
      <c r="A29" s="281"/>
      <c r="B29" s="56">
        <v>26</v>
      </c>
      <c r="C29" s="56">
        <f>INDEX(PIL!$A$2:$J$1441,$B29,3)</f>
        <v>6</v>
      </c>
      <c r="D29" s="56" t="str">
        <f>INDEX(PIL!$A$2:$J$1441,$B29,4)</f>
        <v>Minf</v>
      </c>
      <c r="E29" s="17">
        <f>INDEX(PIL!$A$2:$J$1441,$B29,5)</f>
        <v>-140.256</v>
      </c>
      <c r="F29" s="17">
        <f>INDEX(PIL!$A$2:$J$1441,$B29,6)</f>
        <v>-86.793000000000006</v>
      </c>
      <c r="G29" s="17">
        <f>INDEX(PIL!$A$2:$J$1441,$B29,7)</f>
        <v>-15.289</v>
      </c>
      <c r="H29" s="17">
        <f>INDEX(PIL!$A$2:$J$1441,$B29,8)</f>
        <v>0</v>
      </c>
      <c r="I29" s="17">
        <f>INDEX(PIL!$A$2:$J$1441,$B29,9)</f>
        <v>-1.016</v>
      </c>
      <c r="J29" s="17">
        <f>INDEX(PIL!$A$2:$J$1441,$B29,10)</f>
        <v>-0.76100000000000001</v>
      </c>
      <c r="K29" s="17">
        <f>(ABS(G29)+ABS(I29))*SIGN(G29)</f>
        <v>-16.305</v>
      </c>
      <c r="L29" s="17">
        <f t="shared" ref="L29:L51" si="170">(ABS(H29)+ABS(J29))</f>
        <v>0.76100000000000001</v>
      </c>
      <c r="M29" s="17">
        <f t="shared" ref="M29:M51" si="171">(ABS(K29)+ABS(0.3*L29))*SIGN(K29)</f>
        <v>-16.533300000000001</v>
      </c>
      <c r="N29" s="17">
        <f t="shared" ref="N29:N51" si="172">(ABS(L29)+ABS(0.3*K29))*SIGN(L29)</f>
        <v>5.6524999999999999</v>
      </c>
      <c r="O29" s="135">
        <f t="shared" ref="O29:O51" si="173">M29</f>
        <v>-16.533300000000001</v>
      </c>
      <c r="P29" s="142"/>
      <c r="Q29" s="281">
        <f>INDEX(PIL!$A$2:$J$1441,$R29,2)</f>
        <v>2</v>
      </c>
      <c r="R29" s="138">
        <v>914</v>
      </c>
      <c r="S29" s="56">
        <f>INDEX(PIL!$A$2:$J$1441,$R29,3)</f>
        <v>6</v>
      </c>
      <c r="T29" s="56" t="str">
        <f>INDEX(PIL!$A$2:$J$1441,$R29,4)</f>
        <v>Minf</v>
      </c>
      <c r="U29" s="17">
        <f>INDEX(PIL!$A$2:$J$1441,$R29,5)</f>
        <v>2.4279999999999999</v>
      </c>
      <c r="V29" s="17">
        <f>INDEX(PIL!$A$2:$J$1441,$R29,6)</f>
        <v>1.2450000000000001</v>
      </c>
      <c r="W29" s="17">
        <f>INDEX(PIL!$A$2:$J$1441,$R29,7)</f>
        <v>0.88700000000000001</v>
      </c>
      <c r="X29" s="17">
        <f>INDEX(PIL!$A$2:$J$1441,$R29,8)</f>
        <v>-15.086</v>
      </c>
      <c r="Y29" s="17">
        <f>INDEX(PIL!$A$2:$J$1441,$R29,9)</f>
        <v>0.245</v>
      </c>
      <c r="Z29" s="17">
        <f>INDEX(PIL!$A$2:$J$1441,$R29,10)</f>
        <v>0.184</v>
      </c>
      <c r="AA29" s="17">
        <f>(ABS(W29)+ABS(Y29))*SIGN(W29)</f>
        <v>1.1320000000000001</v>
      </c>
      <c r="AB29" s="17">
        <f t="shared" ref="AB29:AB51" si="174">(ABS(X29)+ABS(Z29))*SIGN(X29)</f>
        <v>-15.27</v>
      </c>
      <c r="AC29" s="17">
        <f t="shared" ref="AC29:AC51" si="175">(ABS(AA29)+ABS(0.3*AB29))*SIGN(AA29)</f>
        <v>5.7129999999999992</v>
      </c>
      <c r="AD29" s="17">
        <f t="shared" ref="AD29:AD51" si="176">(ABS(AB29)+ABS(0.3*AA29))*SIGN(AB29)</f>
        <v>-15.6096</v>
      </c>
      <c r="AE29" s="135">
        <f t="shared" si="7"/>
        <v>-15.6096</v>
      </c>
      <c r="AG29" s="14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147"/>
      <c r="AU29" s="151"/>
      <c r="AV29" s="56"/>
      <c r="AW29" s="56" t="s">
        <v>117</v>
      </c>
      <c r="AX29" s="55">
        <f t="shared" ref="AX29" si="177">F28-M28</f>
        <v>51.706999999999994</v>
      </c>
      <c r="AY29" s="55">
        <f t="shared" ref="AY29" si="178">V28-AC28</f>
        <v>4.6933999999999996</v>
      </c>
      <c r="AZ29" s="55">
        <f t="shared" ref="AZ29" si="179">F29-M29</f>
        <v>-70.259700000000009</v>
      </c>
      <c r="BA29" s="55">
        <f t="shared" ref="BA29" si="180">V29-AC29</f>
        <v>-4.4679999999999991</v>
      </c>
      <c r="BB29" s="154">
        <f t="shared" ref="BB29" si="181">AK31-AR31</f>
        <v>-116.70560000000002</v>
      </c>
      <c r="BD29" s="151"/>
      <c r="BE29" s="56"/>
      <c r="BF29" s="56" t="s">
        <v>117</v>
      </c>
      <c r="BG29" s="55">
        <f t="shared" ref="BG29" si="182">IF($BE28&gt;3,AX29-(AX29-AZ29)/3.2*(0.65/2),IF(AND($BE28&gt;1,$BE28&lt;4),AX29-(AX29-AZ29)/3.2*(0.75/2),AX29-(AX29-AZ29)/3.8*(0.75/2)))</f>
        <v>39.319757031249992</v>
      </c>
      <c r="BH29" s="55">
        <f t="shared" ref="BH29" si="183">IF($BE28&gt;3,AY29-(AY29-BA29)/3.2*(0.65/2),IF(AND($BE28&gt;1,$BE28&lt;4),AY29-(AY29-BA29)/3.2*(0.75/2),AY29-(AY29-BA29)/3.8*(0.75/2)))</f>
        <v>3.7629453124999999</v>
      </c>
      <c r="BI29" s="55">
        <f t="shared" ref="BI29" si="184">IF($BE28&gt;3,AZ29-(AZ29-AX29)/3.2*(0.65/2),IF(AND($BE28&gt;1,$BE28&lt;4),AZ29-(AZ29-AX29)/3.2*(0.75/2),AZ29-(AZ29-AX29)/3.8*(0.75/2)))</f>
        <v>-57.872457031250008</v>
      </c>
      <c r="BJ29" s="55">
        <f t="shared" ref="BJ29" si="185">IF($BE28&gt;3,BA29-(BA29-AY29)/3.2*(0.65/2),IF(AND($BE28&gt;1,$BE28&lt;4),BA29-(BA29-AY29)/3.2*(0.75/2),BA29-(BA29-AY29)/3.8*(0.75/2)))</f>
        <v>-3.5375453124999994</v>
      </c>
      <c r="BK29" s="154">
        <f t="shared" si="23"/>
        <v>-116.70560000000002</v>
      </c>
      <c r="BM29" s="6">
        <f t="shared" si="8"/>
        <v>6</v>
      </c>
      <c r="BN29" s="6">
        <f t="shared" ref="BN29:BN92" si="186">$A$28</f>
        <v>2</v>
      </c>
    </row>
    <row r="30" spans="1:66" ht="15" hidden="1" customHeight="1">
      <c r="A30" s="281"/>
      <c r="B30" s="56">
        <v>27</v>
      </c>
      <c r="C30" s="56">
        <f>INDEX(PIL!$A$2:$J$1441,$B30,3)</f>
        <v>6</v>
      </c>
      <c r="D30" s="56" t="str">
        <f>INDEX(PIL!$A$2:$J$1441,$B30,4)</f>
        <v>V</v>
      </c>
      <c r="E30" s="17">
        <f>INDEX(PIL!$A$2:$J$1441,$B30,5)</f>
        <v>105.88800000000001</v>
      </c>
      <c r="F30" s="17">
        <f>INDEX(PIL!$A$2:$J$1441,$B30,6)</f>
        <v>65.162000000000006</v>
      </c>
      <c r="G30" s="17">
        <f>INDEX(PIL!$A$2:$J$1441,$B30,7)</f>
        <v>23.015000000000001</v>
      </c>
      <c r="H30" s="17">
        <f>INDEX(PIL!$A$2:$J$1441,$B30,8)</f>
        <v>0</v>
      </c>
      <c r="I30" s="17">
        <f>INDEX(PIL!$A$2:$J$1441,$B30,9)</f>
        <v>2.2029999999999998</v>
      </c>
      <c r="J30" s="17">
        <f>INDEX(PIL!$A$2:$J$1441,$B30,10)</f>
        <v>1.65</v>
      </c>
      <c r="K30" s="17">
        <f t="shared" ref="K30:K51" si="187">(ABS(G30)+ABS(I30))*SIGN(G30)</f>
        <v>25.218</v>
      </c>
      <c r="L30" s="17">
        <f t="shared" si="170"/>
        <v>1.65</v>
      </c>
      <c r="M30" s="17">
        <f t="shared" si="171"/>
        <v>25.713000000000001</v>
      </c>
      <c r="N30" s="17">
        <f t="shared" si="172"/>
        <v>9.2153999999999989</v>
      </c>
      <c r="O30" s="135">
        <f t="shared" si="173"/>
        <v>25.713000000000001</v>
      </c>
      <c r="P30" s="142"/>
      <c r="Q30" s="281">
        <f>INDEX(PIL!$A$2:$J$1441,$R30,2)</f>
        <v>2</v>
      </c>
      <c r="R30" s="138">
        <v>915</v>
      </c>
      <c r="S30" s="56">
        <f>INDEX(PIL!$A$2:$J$1441,$R30,3)</f>
        <v>6</v>
      </c>
      <c r="T30" s="56" t="str">
        <f>INDEX(PIL!$A$2:$J$1441,$R30,4)</f>
        <v>V</v>
      </c>
      <c r="U30" s="17">
        <f>INDEX(PIL!$A$2:$J$1441,$R30,5)</f>
        <v>-1.5669999999999999</v>
      </c>
      <c r="V30" s="17">
        <f>INDEX(PIL!$A$2:$J$1441,$R30,6)</f>
        <v>-0.79700000000000004</v>
      </c>
      <c r="W30" s="17">
        <f>INDEX(PIL!$A$2:$J$1441,$R30,7)</f>
        <v>-0.56699999999999995</v>
      </c>
      <c r="X30" s="17">
        <f>INDEX(PIL!$A$2:$J$1441,$R30,8)</f>
        <v>9.6340000000000003</v>
      </c>
      <c r="Y30" s="17">
        <f>INDEX(PIL!$A$2:$J$1441,$R30,9)</f>
        <v>-0.16500000000000001</v>
      </c>
      <c r="Z30" s="17">
        <f>INDEX(PIL!$A$2:$J$1441,$R30,10)</f>
        <v>-0.124</v>
      </c>
      <c r="AA30" s="17">
        <f t="shared" ref="AA30:AA51" si="188">(ABS(W30)+ABS(Y30))*SIGN(W30)</f>
        <v>-0.73199999999999998</v>
      </c>
      <c r="AB30" s="17">
        <f t="shared" si="174"/>
        <v>9.7580000000000009</v>
      </c>
      <c r="AC30" s="17">
        <f t="shared" si="175"/>
        <v>-3.6593999999999998</v>
      </c>
      <c r="AD30" s="17">
        <f t="shared" si="176"/>
        <v>9.9776000000000007</v>
      </c>
      <c r="AE30" s="135">
        <f t="shared" si="7"/>
        <v>9.9776000000000007</v>
      </c>
      <c r="AG30" s="14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147"/>
      <c r="AU30" s="151"/>
      <c r="AV30" s="56"/>
      <c r="AW30" s="56" t="s">
        <v>118</v>
      </c>
      <c r="AX30" s="55">
        <f t="shared" ref="AX30" si="189">F28+N28</f>
        <v>146.84359999999998</v>
      </c>
      <c r="AY30" s="55">
        <f t="shared" ref="AY30" si="190">V28+AD28</f>
        <v>15.017000000000001</v>
      </c>
      <c r="AZ30" s="55">
        <f t="shared" ref="AZ30" si="191">F29+N29</f>
        <v>-81.140500000000003</v>
      </c>
      <c r="BA30" s="55">
        <f t="shared" ref="BA30" si="192">V29+AD29</f>
        <v>-14.364599999999999</v>
      </c>
      <c r="BB30" s="154">
        <f t="shared" ref="BB30" si="193">AK31+AS31</f>
        <v>-116.17640000000002</v>
      </c>
      <c r="BD30" s="151"/>
      <c r="BE30" s="56"/>
      <c r="BF30" s="56" t="s">
        <v>118</v>
      </c>
      <c r="BG30" s="55">
        <f t="shared" ref="BG30:BH30" si="194">IF($BE28&gt;3,AX30-(AX30-AZ30)/3.2*(0.65/2),IF(AND($BE28&gt;1,$BE28&lt;4),AX30-(AX30-AZ30)/3.2*(0.75/2),AX30-(AX30-AZ30)/3.8*(0.75/2)))</f>
        <v>123.68896484374999</v>
      </c>
      <c r="BH30" s="55">
        <f t="shared" si="194"/>
        <v>12.032931250000001</v>
      </c>
      <c r="BI30" s="55">
        <f t="shared" ref="BI30:BJ30" si="195">IF($BE28&gt;3,AZ30-(AZ30-AX30)/3.2*(0.65/2),IF(AND($BE28&gt;1,$BE28&lt;4),AZ30-(AZ30-AX30)/3.2*(0.75/2),AZ30-(AZ30-AX30)/3.8*(0.75/2)))</f>
        <v>-57.985864843750008</v>
      </c>
      <c r="BJ30" s="55">
        <f t="shared" si="195"/>
        <v>-11.380531249999999</v>
      </c>
      <c r="BK30" s="154">
        <f t="shared" si="23"/>
        <v>-116.17640000000002</v>
      </c>
      <c r="BM30" s="6">
        <f t="shared" si="8"/>
        <v>6</v>
      </c>
      <c r="BN30" s="6">
        <f t="shared" si="186"/>
        <v>2</v>
      </c>
    </row>
    <row r="31" spans="1:66" ht="15" hidden="1" customHeight="1">
      <c r="A31" s="281"/>
      <c r="B31" s="56">
        <v>28</v>
      </c>
      <c r="C31" s="56">
        <f>INDEX(PIL!$A$2:$J$1441,$B31,3)</f>
        <v>6</v>
      </c>
      <c r="D31" s="56" t="str">
        <f>INDEX(PIL!$A$2:$J$1441,$B31,4)</f>
        <v>N</v>
      </c>
      <c r="E31" s="17">
        <f>INDEX(PIL!$A$2:$J$1441,$B31,5)</f>
        <v>-193.93799999999999</v>
      </c>
      <c r="F31" s="17">
        <f>INDEX(PIL!$A$2:$J$1441,$B31,6)</f>
        <v>-118.69499999999999</v>
      </c>
      <c r="G31" s="17">
        <f>INDEX(PIL!$A$2:$J$1441,$B31,7)</f>
        <v>-15.686999999999999</v>
      </c>
      <c r="H31" s="17">
        <f>INDEX(PIL!$A$2:$J$1441,$B31,8)</f>
        <v>0</v>
      </c>
      <c r="I31" s="17">
        <f>INDEX(PIL!$A$2:$J$1441,$B31,9)</f>
        <v>-1.5109999999999999</v>
      </c>
      <c r="J31" s="17">
        <f>INDEX(PIL!$A$2:$J$1441,$B31,10)</f>
        <v>-1.1319999999999999</v>
      </c>
      <c r="K31" s="17">
        <f t="shared" si="187"/>
        <v>-17.198</v>
      </c>
      <c r="L31" s="17">
        <f t="shared" si="170"/>
        <v>1.1319999999999999</v>
      </c>
      <c r="M31" s="17">
        <f t="shared" si="171"/>
        <v>-17.537600000000001</v>
      </c>
      <c r="N31" s="17">
        <f t="shared" si="172"/>
        <v>6.2913999999999994</v>
      </c>
      <c r="O31" s="135">
        <f t="shared" si="173"/>
        <v>-17.537600000000001</v>
      </c>
      <c r="P31" s="142"/>
      <c r="Q31" s="281">
        <f>INDEX(PIL!$A$2:$J$1441,$R31,2)</f>
        <v>2</v>
      </c>
      <c r="R31" s="138">
        <v>916</v>
      </c>
      <c r="S31" s="56">
        <f>INDEX(PIL!$A$2:$J$1441,$R31,3)</f>
        <v>6</v>
      </c>
      <c r="T31" s="56" t="str">
        <f>INDEX(PIL!$A$2:$J$1441,$R31,4)</f>
        <v>N</v>
      </c>
      <c r="U31" s="17">
        <f>INDEX(PIL!$A$2:$J$1441,$R31,5)</f>
        <v>-11.976000000000001</v>
      </c>
      <c r="V31" s="17">
        <f>INDEX(PIL!$A$2:$J$1441,$R31,6)</f>
        <v>-5.4119999999999999</v>
      </c>
      <c r="W31" s="17">
        <f>INDEX(PIL!$A$2:$J$1441,$R31,7)</f>
        <v>-1.05</v>
      </c>
      <c r="X31" s="17">
        <f>INDEX(PIL!$A$2:$J$1441,$R31,8)</f>
        <v>17.920999999999999</v>
      </c>
      <c r="Y31" s="17">
        <f>INDEX(PIL!$A$2:$J$1441,$R31,9)</f>
        <v>-0.19400000000000001</v>
      </c>
      <c r="Z31" s="17">
        <f>INDEX(PIL!$A$2:$J$1441,$R31,10)</f>
        <v>-0.14499999999999999</v>
      </c>
      <c r="AA31" s="17">
        <f t="shared" si="188"/>
        <v>-1.244</v>
      </c>
      <c r="AB31" s="17">
        <f t="shared" si="174"/>
        <v>18.065999999999999</v>
      </c>
      <c r="AC31" s="17">
        <f t="shared" si="175"/>
        <v>-6.6637999999999993</v>
      </c>
      <c r="AD31" s="17">
        <f t="shared" si="176"/>
        <v>18.4392</v>
      </c>
      <c r="AE31" s="135">
        <f t="shared" si="7"/>
        <v>18.4392</v>
      </c>
      <c r="AG31" s="146"/>
      <c r="AH31" s="56">
        <f>S31</f>
        <v>6</v>
      </c>
      <c r="AI31" s="56" t="str">
        <f>T31</f>
        <v>N</v>
      </c>
      <c r="AJ31" s="17">
        <f t="shared" ref="AJ31:AK31" si="196">(E31+U31)-(0.7*0.3*3.2*25)</f>
        <v>-222.714</v>
      </c>
      <c r="AK31" s="17">
        <f t="shared" si="196"/>
        <v>-140.90700000000001</v>
      </c>
      <c r="AL31" s="17">
        <f>G31+W31</f>
        <v>-16.736999999999998</v>
      </c>
      <c r="AM31" s="17">
        <f>H31+X31</f>
        <v>17.920999999999999</v>
      </c>
      <c r="AN31" s="17">
        <f>I31+Y31</f>
        <v>-1.7049999999999998</v>
      </c>
      <c r="AO31" s="17">
        <f>J31+Z31</f>
        <v>-1.2769999999999999</v>
      </c>
      <c r="AP31" s="17">
        <f t="shared" ref="AP31" si="197">(ABS(AL31)+ABS(AN31))*SIGN(AL31)</f>
        <v>-18.441999999999997</v>
      </c>
      <c r="AQ31" s="17">
        <f t="shared" ref="AQ31" si="198">(ABS(AM31)+ABS(AO31))*SIGN(AM31)</f>
        <v>19.198</v>
      </c>
      <c r="AR31" s="17">
        <f t="shared" ref="AR31" si="199">(ABS(AP31)+ABS(0.3*AQ31))*SIGN(AP31)</f>
        <v>-24.201399999999996</v>
      </c>
      <c r="AS31" s="135">
        <f t="shared" ref="AS31" si="200">(ABS(AQ31)+ABS(0.3*AP31))*SIGN(AQ31)</f>
        <v>24.730599999999999</v>
      </c>
      <c r="AU31" s="151"/>
      <c r="AV31" s="59"/>
      <c r="AW31" s="59" t="s">
        <v>119</v>
      </c>
      <c r="AX31" s="58">
        <f t="shared" ref="AX31" si="201">F28-N28</f>
        <v>96.606399999999994</v>
      </c>
      <c r="AY31" s="58">
        <f t="shared" ref="AY31" si="202">V28-AD28</f>
        <v>-17.625</v>
      </c>
      <c r="AZ31" s="58">
        <f t="shared" ref="AZ31" si="203">F29-N29</f>
        <v>-92.44550000000001</v>
      </c>
      <c r="BA31" s="58">
        <f t="shared" ref="BA31" si="204">V29-AD29</f>
        <v>16.854600000000001</v>
      </c>
      <c r="BB31" s="155">
        <f t="shared" ref="BB31" si="205">AK31-AS31</f>
        <v>-165.63760000000002</v>
      </c>
      <c r="BD31" s="151"/>
      <c r="BE31" s="59"/>
      <c r="BF31" s="59" t="s">
        <v>119</v>
      </c>
      <c r="BG31" s="58">
        <f t="shared" ref="BG31:BH31" si="206">IF($BE28&gt;3,AX31-(AX31-AZ31)/3.2*(0.65/2),IF(AND($BE28&gt;1,$BE28&lt;4),AX31-(AX31-AZ31)/3.2*(0.75/2),AX31-(AX31-AZ31)/3.8*(0.75/2)))</f>
        <v>77.405816406249997</v>
      </c>
      <c r="BH31" s="58">
        <f t="shared" si="206"/>
        <v>-14.123165624999999</v>
      </c>
      <c r="BI31" s="58">
        <f t="shared" ref="BI31:BJ31" si="207">IF($BE28&gt;3,AZ31-(AZ31-AX31)/3.2*(0.65/2),IF(AND($BE28&gt;1,$BE28&lt;4),AZ31-(AZ31-AX31)/3.2*(0.75/2),AZ31-(AZ31-AX31)/3.8*(0.75/2)))</f>
        <v>-73.244916406250013</v>
      </c>
      <c r="BJ31" s="58">
        <f t="shared" si="207"/>
        <v>13.352765625</v>
      </c>
      <c r="BK31" s="155">
        <f t="shared" si="23"/>
        <v>-165.63760000000002</v>
      </c>
      <c r="BM31" s="6">
        <f t="shared" si="8"/>
        <v>6</v>
      </c>
      <c r="BN31" s="6">
        <f t="shared" si="186"/>
        <v>2</v>
      </c>
    </row>
    <row r="32" spans="1:66" ht="15" hidden="1" customHeight="1">
      <c r="A32" s="281"/>
      <c r="B32" s="56">
        <v>29</v>
      </c>
      <c r="C32" s="56">
        <f>INDEX(PIL!$A$2:$J$1441,$B32,3)</f>
        <v>5</v>
      </c>
      <c r="D32" s="56" t="str">
        <f>INDEX(PIL!$A$2:$J$1441,$B32,4)</f>
        <v>Msup</v>
      </c>
      <c r="E32" s="17">
        <f>INDEX(PIL!$A$2:$J$1441,$B32,5)</f>
        <v>98.174000000000007</v>
      </c>
      <c r="F32" s="17">
        <f>INDEX(PIL!$A$2:$J$1441,$B32,6)</f>
        <v>61.162999999999997</v>
      </c>
      <c r="G32" s="17">
        <f>INDEX(PIL!$A$2:$J$1441,$B32,7)</f>
        <v>111.417</v>
      </c>
      <c r="H32" s="17">
        <f>INDEX(PIL!$A$2:$J$1441,$B32,8)</f>
        <v>0</v>
      </c>
      <c r="I32" s="17">
        <f>INDEX(PIL!$A$2:$J$1441,$B32,9)</f>
        <v>10.448</v>
      </c>
      <c r="J32" s="17">
        <f>INDEX(PIL!$A$2:$J$1441,$B32,10)</f>
        <v>7.8259999999999996</v>
      </c>
      <c r="K32" s="17">
        <f t="shared" si="187"/>
        <v>121.86500000000001</v>
      </c>
      <c r="L32" s="17">
        <f t="shared" si="170"/>
        <v>7.8259999999999996</v>
      </c>
      <c r="M32" s="17">
        <f t="shared" si="171"/>
        <v>124.21280000000002</v>
      </c>
      <c r="N32" s="17">
        <f t="shared" si="172"/>
        <v>44.3855</v>
      </c>
      <c r="O32" s="135">
        <f t="shared" si="173"/>
        <v>124.21280000000002</v>
      </c>
      <c r="P32" s="142"/>
      <c r="Q32" s="281">
        <f>INDEX(PIL!$A$2:$J$1441,$R32,2)</f>
        <v>2</v>
      </c>
      <c r="R32" s="138">
        <v>917</v>
      </c>
      <c r="S32" s="56">
        <f>INDEX(PIL!$A$2:$J$1441,$R32,3)</f>
        <v>5</v>
      </c>
      <c r="T32" s="56" t="str">
        <f>INDEX(PIL!$A$2:$J$1441,$R32,4)</f>
        <v>Msup</v>
      </c>
      <c r="U32" s="17">
        <f>INDEX(PIL!$A$2:$J$1441,$R32,5)</f>
        <v>-2.1859999999999999</v>
      </c>
      <c r="V32" s="17">
        <f>INDEX(PIL!$A$2:$J$1441,$R32,6)</f>
        <v>-1.171</v>
      </c>
      <c r="W32" s="17">
        <f>INDEX(PIL!$A$2:$J$1441,$R32,7)</f>
        <v>-3.0110000000000001</v>
      </c>
      <c r="X32" s="17">
        <f>INDEX(PIL!$A$2:$J$1441,$R32,8)</f>
        <v>44.578000000000003</v>
      </c>
      <c r="Y32" s="17">
        <f>INDEX(PIL!$A$2:$J$1441,$R32,9)</f>
        <v>-2.3330000000000002</v>
      </c>
      <c r="Z32" s="17">
        <f>INDEX(PIL!$A$2:$J$1441,$R32,10)</f>
        <v>-1.748</v>
      </c>
      <c r="AA32" s="17">
        <f t="shared" si="188"/>
        <v>-5.3440000000000003</v>
      </c>
      <c r="AB32" s="17">
        <f t="shared" si="174"/>
        <v>46.326000000000001</v>
      </c>
      <c r="AC32" s="17">
        <f t="shared" si="175"/>
        <v>-19.241800000000001</v>
      </c>
      <c r="AD32" s="17">
        <f t="shared" si="176"/>
        <v>47.929200000000002</v>
      </c>
      <c r="AE32" s="135">
        <f t="shared" si="7"/>
        <v>47.929200000000002</v>
      </c>
      <c r="AG32" s="14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147"/>
      <c r="AU32" s="151"/>
      <c r="AV32" s="52">
        <f t="shared" ref="AV32" si="208">AH35</f>
        <v>5</v>
      </c>
      <c r="AW32" s="52" t="s">
        <v>116</v>
      </c>
      <c r="AX32" s="51">
        <f t="shared" ref="AX32" si="209">F32+M32</f>
        <v>185.37580000000003</v>
      </c>
      <c r="AY32" s="51">
        <f t="shared" ref="AY32" si="210">V32+AC32</f>
        <v>-20.412800000000001</v>
      </c>
      <c r="AZ32" s="51">
        <f t="shared" ref="AZ32" si="211">F33+M33</f>
        <v>-137.32839999999999</v>
      </c>
      <c r="BA32" s="51">
        <f t="shared" ref="BA32" si="212">V33+AC33</f>
        <v>20.487100000000002</v>
      </c>
      <c r="BB32" s="153">
        <f t="shared" ref="BB32:BB80" si="213">AK35+AR35</f>
        <v>-380.17950000000002</v>
      </c>
      <c r="BD32" s="151"/>
      <c r="BE32" s="52">
        <f t="shared" ref="BE32" si="214">AV32</f>
        <v>5</v>
      </c>
      <c r="BF32" s="52" t="s">
        <v>116</v>
      </c>
      <c r="BG32" s="51">
        <f t="shared" ref="BG32" si="215">IF($BE32&gt;3,AX32-(AX32-AZ32)/3.2*(0.65/2),IF(AND($BE32&gt;1,$BE32&lt;4),AX32-(AX32-AZ32)/3.2*(0.75/2),AX32-(AX32-AZ32)/3.8*(0.75/2)))</f>
        <v>152.60115468750001</v>
      </c>
      <c r="BH32" s="51">
        <f t="shared" ref="BH32" si="216">IF($BE32&gt;3,AY32-(AY32-BA32)/3.2*(0.65/2),IF(AND($BE32&gt;1,$BE32&lt;4),AY32-(AY32-BA32)/3.2*(0.75/2),AY32-(AY32-BA32)/3.8*(0.75/2)))</f>
        <v>-16.258903906250001</v>
      </c>
      <c r="BI32" s="51">
        <f t="shared" ref="BI32" si="217">IF($BE32&gt;3,AZ32-(AZ32-AX32)/3.2*(0.65/2),IF(AND($BE32&gt;1,$BE32&lt;4),AZ32-(AZ32-AX32)/3.2*(0.75/2),AZ32-(AZ32-AX32)/3.8*(0.75/2)))</f>
        <v>-104.55375468749999</v>
      </c>
      <c r="BJ32" s="51">
        <f t="shared" ref="BJ32" si="218">IF($BE32&gt;3,BA32-(BA32-AY32)/3.2*(0.65/2),IF(AND($BE32&gt;1,$BE32&lt;4),BA32-(BA32-AY32)/3.2*(0.75/2),BA32-(BA32-AY32)/3.8*(0.75/2)))</f>
        <v>16.333203906250002</v>
      </c>
      <c r="BK32" s="153">
        <f t="shared" si="23"/>
        <v>-380.17950000000002</v>
      </c>
      <c r="BM32" s="6">
        <f t="shared" si="8"/>
        <v>5</v>
      </c>
      <c r="BN32" s="6">
        <f t="shared" si="186"/>
        <v>2</v>
      </c>
    </row>
    <row r="33" spans="1:66" ht="15" hidden="1" customHeight="1">
      <c r="A33" s="281"/>
      <c r="B33" s="56">
        <v>30</v>
      </c>
      <c r="C33" s="56">
        <f>INDEX(PIL!$A$2:$J$1441,$B33,3)</f>
        <v>5</v>
      </c>
      <c r="D33" s="56" t="str">
        <f>INDEX(PIL!$A$2:$J$1441,$B33,4)</f>
        <v>Minf</v>
      </c>
      <c r="E33" s="17">
        <f>INDEX(PIL!$A$2:$J$1441,$B33,5)</f>
        <v>-114.425</v>
      </c>
      <c r="F33" s="17">
        <f>INDEX(PIL!$A$2:$J$1441,$B33,6)</f>
        <v>-71.070999999999998</v>
      </c>
      <c r="G33" s="17">
        <f>INDEX(PIL!$A$2:$J$1441,$B33,7)</f>
        <v>-59.606999999999999</v>
      </c>
      <c r="H33" s="17">
        <f>INDEX(PIL!$A$2:$J$1441,$B33,8)</f>
        <v>0</v>
      </c>
      <c r="I33" s="17">
        <f>INDEX(PIL!$A$2:$J$1441,$B33,9)</f>
        <v>-5.43</v>
      </c>
      <c r="J33" s="17">
        <f>INDEX(PIL!$A$2:$J$1441,$B33,10)</f>
        <v>-4.0679999999999996</v>
      </c>
      <c r="K33" s="17">
        <f t="shared" si="187"/>
        <v>-65.037000000000006</v>
      </c>
      <c r="L33" s="17">
        <f t="shared" si="170"/>
        <v>4.0679999999999996</v>
      </c>
      <c r="M33" s="17">
        <f t="shared" si="171"/>
        <v>-66.257400000000004</v>
      </c>
      <c r="N33" s="17">
        <f t="shared" si="172"/>
        <v>23.579100000000004</v>
      </c>
      <c r="O33" s="135">
        <f t="shared" si="173"/>
        <v>-66.257400000000004</v>
      </c>
      <c r="P33" s="142"/>
      <c r="Q33" s="281">
        <f>INDEX(PIL!$A$2:$J$1441,$R33,2)</f>
        <v>2</v>
      </c>
      <c r="R33" s="138">
        <v>918</v>
      </c>
      <c r="S33" s="56">
        <f>INDEX(PIL!$A$2:$J$1441,$R33,3)</f>
        <v>5</v>
      </c>
      <c r="T33" s="56" t="str">
        <f>INDEX(PIL!$A$2:$J$1441,$R33,4)</f>
        <v>Minf</v>
      </c>
      <c r="U33" s="17">
        <f>INDEX(PIL!$A$2:$J$1441,$R33,5)</f>
        <v>2.234</v>
      </c>
      <c r="V33" s="17">
        <f>INDEX(PIL!$A$2:$J$1441,$R33,6)</f>
        <v>1.196</v>
      </c>
      <c r="W33" s="17">
        <f>INDEX(PIL!$A$2:$J$1441,$R33,7)</f>
        <v>3.0169999999999999</v>
      </c>
      <c r="X33" s="17">
        <f>INDEX(PIL!$A$2:$J$1441,$R33,8)</f>
        <v>-44.767000000000003</v>
      </c>
      <c r="Y33" s="17">
        <f>INDEX(PIL!$A$2:$J$1441,$R33,9)</f>
        <v>2.3220000000000001</v>
      </c>
      <c r="Z33" s="17">
        <f>INDEX(PIL!$A$2:$J$1441,$R33,10)</f>
        <v>1.74</v>
      </c>
      <c r="AA33" s="17">
        <f t="shared" si="188"/>
        <v>5.3390000000000004</v>
      </c>
      <c r="AB33" s="17">
        <f t="shared" si="174"/>
        <v>-46.507000000000005</v>
      </c>
      <c r="AC33" s="17">
        <f t="shared" si="175"/>
        <v>19.2911</v>
      </c>
      <c r="AD33" s="17">
        <f t="shared" si="176"/>
        <v>-48.108700000000006</v>
      </c>
      <c r="AE33" s="135">
        <f t="shared" si="7"/>
        <v>-48.108700000000006</v>
      </c>
      <c r="AG33" s="14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147"/>
      <c r="AU33" s="151"/>
      <c r="AV33" s="56"/>
      <c r="AW33" s="56" t="s">
        <v>117</v>
      </c>
      <c r="AX33" s="55">
        <f t="shared" ref="AX33" si="219">F32-M32</f>
        <v>-63.049800000000019</v>
      </c>
      <c r="AY33" s="55">
        <f t="shared" ref="AY33" si="220">V32-AC32</f>
        <v>18.070800000000002</v>
      </c>
      <c r="AZ33" s="55">
        <f t="shared" ref="AZ33" si="221">F33-M33</f>
        <v>-4.8135999999999939</v>
      </c>
      <c r="BA33" s="55">
        <f t="shared" ref="BA33" si="222">V33-AC33</f>
        <v>-18.095099999999999</v>
      </c>
      <c r="BB33" s="154">
        <f t="shared" ref="BB33:BB81" si="223">AK35-AR35</f>
        <v>-211.82650000000007</v>
      </c>
      <c r="BD33" s="151"/>
      <c r="BE33" s="56"/>
      <c r="BF33" s="56" t="s">
        <v>117</v>
      </c>
      <c r="BG33" s="55">
        <f t="shared" ref="BG33" si="224">IF($BE32&gt;3,AX33-(AX33-AZ33)/3.2*(0.65/2),IF(AND($BE32&gt;1,$BE32&lt;4),AX33-(AX33-AZ33)/3.2*(0.75/2),AX33-(AX33-AZ33)/3.8*(0.75/2)))</f>
        <v>-57.135185937500019</v>
      </c>
      <c r="BH33" s="55">
        <f t="shared" ref="BH33" si="225">IF($BE32&gt;3,AY33-(AY33-BA33)/3.2*(0.65/2),IF(AND($BE32&gt;1,$BE32&lt;4),AY33-(AY33-BA33)/3.2*(0.75/2),AY33-(AY33-BA33)/3.8*(0.75/2)))</f>
        <v>14.397700781250002</v>
      </c>
      <c r="BI33" s="55">
        <f t="shared" ref="BI33" si="226">IF($BE32&gt;3,AZ33-(AZ33-AX33)/3.2*(0.65/2),IF(AND($BE32&gt;1,$BE32&lt;4),AZ33-(AZ33-AX33)/3.2*(0.75/2),AZ33-(AZ33-AX33)/3.8*(0.75/2)))</f>
        <v>-10.728214062499996</v>
      </c>
      <c r="BJ33" s="55">
        <f t="shared" ref="BJ33" si="227">IF($BE32&gt;3,BA33-(BA33-AY33)/3.2*(0.65/2),IF(AND($BE32&gt;1,$BE32&lt;4),BA33-(BA33-AY33)/3.2*(0.75/2),BA33-(BA33-AY33)/3.8*(0.75/2)))</f>
        <v>-14.422000781249999</v>
      </c>
      <c r="BK33" s="154">
        <f t="shared" si="23"/>
        <v>-211.82650000000007</v>
      </c>
      <c r="BM33" s="6">
        <f t="shared" si="8"/>
        <v>5</v>
      </c>
      <c r="BN33" s="6">
        <f t="shared" si="186"/>
        <v>2</v>
      </c>
    </row>
    <row r="34" spans="1:66" ht="15" hidden="1" customHeight="1">
      <c r="A34" s="281"/>
      <c r="B34" s="56">
        <v>31</v>
      </c>
      <c r="C34" s="56">
        <f>INDEX(PIL!$A$2:$J$1441,$B34,3)</f>
        <v>5</v>
      </c>
      <c r="D34" s="56" t="str">
        <f>INDEX(PIL!$A$2:$J$1441,$B34,4)</f>
        <v>V</v>
      </c>
      <c r="E34" s="17">
        <f>INDEX(PIL!$A$2:$J$1441,$B34,5)</f>
        <v>66.436999999999998</v>
      </c>
      <c r="F34" s="17">
        <f>INDEX(PIL!$A$2:$J$1441,$B34,6)</f>
        <v>41.323</v>
      </c>
      <c r="G34" s="17">
        <f>INDEX(PIL!$A$2:$J$1441,$B34,7)</f>
        <v>52.795000000000002</v>
      </c>
      <c r="H34" s="17">
        <f>INDEX(PIL!$A$2:$J$1441,$B34,8)</f>
        <v>0</v>
      </c>
      <c r="I34" s="17">
        <f>INDEX(PIL!$A$2:$J$1441,$B34,9)</f>
        <v>4.9619999999999997</v>
      </c>
      <c r="J34" s="17">
        <f>INDEX(PIL!$A$2:$J$1441,$B34,10)</f>
        <v>3.7170000000000001</v>
      </c>
      <c r="K34" s="17">
        <f t="shared" si="187"/>
        <v>57.757000000000005</v>
      </c>
      <c r="L34" s="17">
        <f t="shared" si="170"/>
        <v>3.7170000000000001</v>
      </c>
      <c r="M34" s="17">
        <f t="shared" si="171"/>
        <v>58.872100000000003</v>
      </c>
      <c r="N34" s="17">
        <f t="shared" si="172"/>
        <v>21.0441</v>
      </c>
      <c r="O34" s="135">
        <f t="shared" si="173"/>
        <v>58.872100000000003</v>
      </c>
      <c r="P34" s="142"/>
      <c r="Q34" s="281">
        <f>INDEX(PIL!$A$2:$J$1441,$R34,2)</f>
        <v>2</v>
      </c>
      <c r="R34" s="138">
        <v>919</v>
      </c>
      <c r="S34" s="56">
        <f>INDEX(PIL!$A$2:$J$1441,$R34,3)</f>
        <v>5</v>
      </c>
      <c r="T34" s="56" t="str">
        <f>INDEX(PIL!$A$2:$J$1441,$R34,4)</f>
        <v>V</v>
      </c>
      <c r="U34" s="17">
        <f>INDEX(PIL!$A$2:$J$1441,$R34,5)</f>
        <v>-1.381</v>
      </c>
      <c r="V34" s="17">
        <f>INDEX(PIL!$A$2:$J$1441,$R34,6)</f>
        <v>-0.74</v>
      </c>
      <c r="W34" s="17">
        <f>INDEX(PIL!$A$2:$J$1441,$R34,7)</f>
        <v>-1.8839999999999999</v>
      </c>
      <c r="X34" s="17">
        <f>INDEX(PIL!$A$2:$J$1441,$R34,8)</f>
        <v>27.919</v>
      </c>
      <c r="Y34" s="17">
        <f>INDEX(PIL!$A$2:$J$1441,$R34,9)</f>
        <v>-1.4550000000000001</v>
      </c>
      <c r="Z34" s="17">
        <f>INDEX(PIL!$A$2:$J$1441,$R34,10)</f>
        <v>-1.0900000000000001</v>
      </c>
      <c r="AA34" s="17">
        <f t="shared" si="188"/>
        <v>-3.339</v>
      </c>
      <c r="AB34" s="17">
        <f t="shared" si="174"/>
        <v>29.009</v>
      </c>
      <c r="AC34" s="17">
        <f t="shared" si="175"/>
        <v>-12.041700000000001</v>
      </c>
      <c r="AD34" s="17">
        <f t="shared" si="176"/>
        <v>30.0107</v>
      </c>
      <c r="AE34" s="135">
        <f t="shared" si="7"/>
        <v>30.0107</v>
      </c>
      <c r="AG34" s="14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147"/>
      <c r="AU34" s="151"/>
      <c r="AV34" s="56"/>
      <c r="AW34" s="56" t="s">
        <v>118</v>
      </c>
      <c r="AX34" s="55">
        <f t="shared" ref="AX34" si="228">F32+N32</f>
        <v>105.54849999999999</v>
      </c>
      <c r="AY34" s="55">
        <f t="shared" ref="AY34" si="229">V32+AD32</f>
        <v>46.758200000000002</v>
      </c>
      <c r="AZ34" s="55">
        <f t="shared" ref="AZ34" si="230">F33+N33</f>
        <v>-47.491899999999994</v>
      </c>
      <c r="BA34" s="55">
        <f t="shared" ref="BA34" si="231">V33+AD33</f>
        <v>-46.912700000000008</v>
      </c>
      <c r="BB34" s="154">
        <f t="shared" ref="BB34:BB82" si="232">AK35+AS35</f>
        <v>-197.20840000000004</v>
      </c>
      <c r="BD34" s="151"/>
      <c r="BE34" s="56"/>
      <c r="BF34" s="56" t="s">
        <v>118</v>
      </c>
      <c r="BG34" s="55">
        <f t="shared" ref="BG34:BH34" si="233">IF($BE32&gt;3,AX34-(AX34-AZ34)/3.2*(0.65/2),IF(AND($BE32&gt;1,$BE32&lt;4),AX34-(AX34-AZ34)/3.2*(0.75/2),AX34-(AX34-AZ34)/3.8*(0.75/2)))</f>
        <v>90.00533437499999</v>
      </c>
      <c r="BH34" s="55">
        <f t="shared" si="233"/>
        <v>37.244749218750002</v>
      </c>
      <c r="BI34" s="55">
        <f t="shared" ref="BI34:BJ34" si="234">IF($BE32&gt;3,AZ34-(AZ34-AX34)/3.2*(0.65/2),IF(AND($BE32&gt;1,$BE32&lt;4),AZ34-(AZ34-AX34)/3.2*(0.75/2),AZ34-(AZ34-AX34)/3.8*(0.75/2)))</f>
        <v>-31.948734374999994</v>
      </c>
      <c r="BJ34" s="55">
        <f t="shared" si="234"/>
        <v>-37.399249218750008</v>
      </c>
      <c r="BK34" s="154">
        <f t="shared" si="23"/>
        <v>-197.20840000000004</v>
      </c>
      <c r="BM34" s="6">
        <f t="shared" si="8"/>
        <v>5</v>
      </c>
      <c r="BN34" s="6">
        <f t="shared" si="186"/>
        <v>2</v>
      </c>
    </row>
    <row r="35" spans="1:66" ht="15" hidden="1" customHeight="1">
      <c r="A35" s="281"/>
      <c r="B35" s="56">
        <v>32</v>
      </c>
      <c r="C35" s="56">
        <f>INDEX(PIL!$A$2:$J$1441,$B35,3)</f>
        <v>5</v>
      </c>
      <c r="D35" s="56" t="str">
        <f>INDEX(PIL!$A$2:$J$1441,$B35,4)</f>
        <v>N</v>
      </c>
      <c r="E35" s="17">
        <f>INDEX(PIL!$A$2:$J$1441,$B35,5)</f>
        <v>-405.81299999999999</v>
      </c>
      <c r="F35" s="17">
        <f>INDEX(PIL!$A$2:$J$1441,$B35,6)</f>
        <v>-250.148</v>
      </c>
      <c r="G35" s="17">
        <f>INDEX(PIL!$A$2:$J$1441,$B35,7)</f>
        <v>-47.781999999999996</v>
      </c>
      <c r="H35" s="17">
        <f>INDEX(PIL!$A$2:$J$1441,$B35,8)</f>
        <v>0</v>
      </c>
      <c r="I35" s="17">
        <f>INDEX(PIL!$A$2:$J$1441,$B35,9)</f>
        <v>-4.5869999999999997</v>
      </c>
      <c r="J35" s="17">
        <f>INDEX(PIL!$A$2:$J$1441,$B35,10)</f>
        <v>-3.4359999999999999</v>
      </c>
      <c r="K35" s="17">
        <f t="shared" si="187"/>
        <v>-52.369</v>
      </c>
      <c r="L35" s="17">
        <f t="shared" si="170"/>
        <v>3.4359999999999999</v>
      </c>
      <c r="M35" s="17">
        <f t="shared" si="171"/>
        <v>-53.399799999999999</v>
      </c>
      <c r="N35" s="17">
        <f t="shared" si="172"/>
        <v>19.146699999999999</v>
      </c>
      <c r="O35" s="135">
        <f t="shared" si="173"/>
        <v>-53.399799999999999</v>
      </c>
      <c r="P35" s="142"/>
      <c r="Q35" s="281">
        <f>INDEX(PIL!$A$2:$J$1441,$R35,2)</f>
        <v>2</v>
      </c>
      <c r="R35" s="138">
        <v>920</v>
      </c>
      <c r="S35" s="56">
        <f>INDEX(PIL!$A$2:$J$1441,$R35,3)</f>
        <v>5</v>
      </c>
      <c r="T35" s="56" t="str">
        <f>INDEX(PIL!$A$2:$J$1441,$R35,4)</f>
        <v>N</v>
      </c>
      <c r="U35" s="17">
        <f>INDEX(PIL!$A$2:$J$1441,$R35,5)</f>
        <v>-26.05</v>
      </c>
      <c r="V35" s="17">
        <f>INDEX(PIL!$A$2:$J$1441,$R35,6)</f>
        <v>-12.255000000000001</v>
      </c>
      <c r="W35" s="17">
        <f>INDEX(PIL!$A$2:$J$1441,$R35,7)</f>
        <v>-4.6920000000000002</v>
      </c>
      <c r="X35" s="17">
        <f>INDEX(PIL!$A$2:$J$1441,$R35,8)</f>
        <v>75.227999999999994</v>
      </c>
      <c r="Y35" s="17">
        <f>INDEX(PIL!$A$2:$J$1441,$R35,9)</f>
        <v>-2.871</v>
      </c>
      <c r="Z35" s="17">
        <f>INDEX(PIL!$A$2:$J$1441,$R35,10)</f>
        <v>-2.1509999999999998</v>
      </c>
      <c r="AA35" s="17">
        <f t="shared" si="188"/>
        <v>-7.5630000000000006</v>
      </c>
      <c r="AB35" s="17">
        <f t="shared" si="174"/>
        <v>77.378999999999991</v>
      </c>
      <c r="AC35" s="17">
        <f t="shared" si="175"/>
        <v>-30.776699999999998</v>
      </c>
      <c r="AD35" s="17">
        <f t="shared" si="176"/>
        <v>79.647899999999993</v>
      </c>
      <c r="AE35" s="135">
        <f t="shared" si="7"/>
        <v>79.647899999999993</v>
      </c>
      <c r="AG35" s="146"/>
      <c r="AH35" s="56">
        <f t="shared" ref="AH35" si="235">S35</f>
        <v>5</v>
      </c>
      <c r="AI35" s="56" t="str">
        <f t="shared" ref="AI35" si="236">T35</f>
        <v>N</v>
      </c>
      <c r="AJ35" s="17">
        <f t="shared" ref="AJ35:AK35" si="237">(E35+U35)-2*(0.7*0.3*3.2*25)</f>
        <v>-465.46300000000002</v>
      </c>
      <c r="AK35" s="17">
        <f t="shared" si="237"/>
        <v>-296.00300000000004</v>
      </c>
      <c r="AL35" s="17">
        <f>G35+W35</f>
        <v>-52.473999999999997</v>
      </c>
      <c r="AM35" s="17">
        <f>H35+X35</f>
        <v>75.227999999999994</v>
      </c>
      <c r="AN35" s="17">
        <f>I35+Y35</f>
        <v>-7.4580000000000002</v>
      </c>
      <c r="AO35" s="17">
        <f>J35+Z35</f>
        <v>-5.5869999999999997</v>
      </c>
      <c r="AP35" s="17">
        <f t="shared" ref="AP35" si="238">(ABS(AL35)+ABS(AN35))*SIGN(AL35)</f>
        <v>-59.931999999999995</v>
      </c>
      <c r="AQ35" s="17">
        <f t="shared" ref="AQ35" si="239">(ABS(AM35)+ABS(AO35))*SIGN(AM35)</f>
        <v>80.814999999999998</v>
      </c>
      <c r="AR35" s="17">
        <f t="shared" ref="AR35" si="240">(ABS(AP35)+ABS(0.3*AQ35))*SIGN(AP35)</f>
        <v>-84.17649999999999</v>
      </c>
      <c r="AS35" s="135">
        <f t="shared" ref="AS35" si="241">(ABS(AQ35)+ABS(0.3*AP35))*SIGN(AQ35)</f>
        <v>98.794600000000003</v>
      </c>
      <c r="AU35" s="151"/>
      <c r="AV35" s="59"/>
      <c r="AW35" s="59" t="s">
        <v>119</v>
      </c>
      <c r="AX35" s="58">
        <f t="shared" ref="AX35" si="242">F32-N32</f>
        <v>16.777499999999996</v>
      </c>
      <c r="AY35" s="58">
        <f t="shared" ref="AY35" si="243">V32-AD32</f>
        <v>-49.100200000000001</v>
      </c>
      <c r="AZ35" s="58">
        <f t="shared" ref="AZ35" si="244">F33-N33</f>
        <v>-94.650100000000009</v>
      </c>
      <c r="BA35" s="58">
        <f t="shared" ref="BA35" si="245">V33-AD33</f>
        <v>49.304700000000004</v>
      </c>
      <c r="BB35" s="155">
        <f t="shared" ref="BB35:BB83" si="246">AK35-AS35</f>
        <v>-394.79760000000005</v>
      </c>
      <c r="BD35" s="151"/>
      <c r="BE35" s="59"/>
      <c r="BF35" s="59" t="s">
        <v>119</v>
      </c>
      <c r="BG35" s="58">
        <f t="shared" ref="BG35:BH35" si="247">IF($BE32&gt;3,AX35-(AX35-AZ35)/3.2*(0.65/2),IF(AND($BE32&gt;1,$BE32&lt;4),AX35-(AX35-AZ35)/3.2*(0.75/2),AX35-(AX35-AZ35)/3.8*(0.75/2)))</f>
        <v>5.4606343749999944</v>
      </c>
      <c r="BH35" s="58">
        <f t="shared" si="247"/>
        <v>-39.105952343750005</v>
      </c>
      <c r="BI35" s="58">
        <f t="shared" ref="BI35:BJ35" si="248">IF($BE32&gt;3,AZ35-(AZ35-AX35)/3.2*(0.65/2),IF(AND($BE32&gt;1,$BE32&lt;4),AZ35-(AZ35-AX35)/3.2*(0.75/2),AZ35-(AZ35-AX35)/3.8*(0.75/2)))</f>
        <v>-83.333234375000004</v>
      </c>
      <c r="BJ35" s="58">
        <f t="shared" si="248"/>
        <v>39.310452343750001</v>
      </c>
      <c r="BK35" s="155">
        <f t="shared" si="23"/>
        <v>-394.79760000000005</v>
      </c>
      <c r="BM35" s="6">
        <f t="shared" si="8"/>
        <v>5</v>
      </c>
      <c r="BN35" s="6">
        <f t="shared" si="186"/>
        <v>2</v>
      </c>
    </row>
    <row r="36" spans="1:66" ht="15" hidden="1" customHeight="1">
      <c r="A36" s="281"/>
      <c r="B36" s="56">
        <v>33</v>
      </c>
      <c r="C36" s="56">
        <f>INDEX(PIL!$A$2:$J$1441,$B36,3)</f>
        <v>4</v>
      </c>
      <c r="D36" s="56" t="str">
        <f>INDEX(PIL!$A$2:$J$1441,$B36,4)</f>
        <v>Msup</v>
      </c>
      <c r="E36" s="17">
        <f>INDEX(PIL!$A$2:$J$1441,$B36,5)</f>
        <v>118.70099999999999</v>
      </c>
      <c r="F36" s="17">
        <f>INDEX(PIL!$A$2:$J$1441,$B36,6)</f>
        <v>73.573999999999998</v>
      </c>
      <c r="G36" s="17">
        <f>INDEX(PIL!$A$2:$J$1441,$B36,7)</f>
        <v>117.32</v>
      </c>
      <c r="H36" s="17">
        <f>INDEX(PIL!$A$2:$J$1441,$B36,8)</f>
        <v>0</v>
      </c>
      <c r="I36" s="17">
        <f>INDEX(PIL!$A$2:$J$1441,$B36,9)</f>
        <v>10.782</v>
      </c>
      <c r="J36" s="17">
        <f>INDEX(PIL!$A$2:$J$1441,$B36,10)</f>
        <v>8.077</v>
      </c>
      <c r="K36" s="17">
        <f t="shared" si="187"/>
        <v>128.102</v>
      </c>
      <c r="L36" s="17">
        <f t="shared" si="170"/>
        <v>8.077</v>
      </c>
      <c r="M36" s="17">
        <f t="shared" si="171"/>
        <v>130.52510000000001</v>
      </c>
      <c r="N36" s="17">
        <f t="shared" si="172"/>
        <v>46.507599999999996</v>
      </c>
      <c r="O36" s="135">
        <f t="shared" si="173"/>
        <v>130.52510000000001</v>
      </c>
      <c r="P36" s="142"/>
      <c r="Q36" s="281">
        <f>INDEX(PIL!$A$2:$J$1441,$R36,2)</f>
        <v>2</v>
      </c>
      <c r="R36" s="138">
        <v>921</v>
      </c>
      <c r="S36" s="56">
        <f>INDEX(PIL!$A$2:$J$1441,$R36,3)</f>
        <v>4</v>
      </c>
      <c r="T36" s="56" t="str">
        <f>INDEX(PIL!$A$2:$J$1441,$R36,4)</f>
        <v>Msup</v>
      </c>
      <c r="U36" s="17">
        <f>INDEX(PIL!$A$2:$J$1441,$R36,5)</f>
        <v>-2.0710000000000002</v>
      </c>
      <c r="V36" s="17">
        <f>INDEX(PIL!$A$2:$J$1441,$R36,6)</f>
        <v>-1.0980000000000001</v>
      </c>
      <c r="W36" s="17">
        <f>INDEX(PIL!$A$2:$J$1441,$R36,7)</f>
        <v>-4.351</v>
      </c>
      <c r="X36" s="17">
        <f>INDEX(PIL!$A$2:$J$1441,$R36,8)</f>
        <v>63.762999999999998</v>
      </c>
      <c r="Y36" s="17">
        <f>INDEX(PIL!$A$2:$J$1441,$R36,9)</f>
        <v>-3.5859999999999999</v>
      </c>
      <c r="Z36" s="17">
        <f>INDEX(PIL!$A$2:$J$1441,$R36,10)</f>
        <v>-2.6859999999999999</v>
      </c>
      <c r="AA36" s="17">
        <f t="shared" si="188"/>
        <v>-7.9369999999999994</v>
      </c>
      <c r="AB36" s="17">
        <f t="shared" si="174"/>
        <v>66.448999999999998</v>
      </c>
      <c r="AC36" s="17">
        <f t="shared" si="175"/>
        <v>-27.871699999999997</v>
      </c>
      <c r="AD36" s="17">
        <f t="shared" si="176"/>
        <v>68.830100000000002</v>
      </c>
      <c r="AE36" s="135">
        <f t="shared" si="7"/>
        <v>68.830100000000002</v>
      </c>
      <c r="AG36" s="14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147"/>
      <c r="AU36" s="151"/>
      <c r="AV36" s="52">
        <f t="shared" ref="AV36" si="249">AH39</f>
        <v>4</v>
      </c>
      <c r="AW36" s="52" t="s">
        <v>116</v>
      </c>
      <c r="AX36" s="51">
        <f t="shared" ref="AX36" si="250">F36+M36</f>
        <v>204.09910000000002</v>
      </c>
      <c r="AY36" s="51">
        <f t="shared" ref="AY36" si="251">V36+AC36</f>
        <v>-28.969699999999996</v>
      </c>
      <c r="AZ36" s="51">
        <f t="shared" ref="AZ36" si="252">F37+M37</f>
        <v>-200.4265</v>
      </c>
      <c r="BA36" s="51">
        <f t="shared" ref="BA36" si="253">V37+AC37</f>
        <v>30.527800000000003</v>
      </c>
      <c r="BB36" s="153">
        <f t="shared" ref="BB36:BB84" si="254">AK39+AR39</f>
        <v>-634.65620000000001</v>
      </c>
      <c r="BD36" s="151"/>
      <c r="BE36" s="52">
        <f t="shared" ref="BE36" si="255">AV36</f>
        <v>4</v>
      </c>
      <c r="BF36" s="52" t="s">
        <v>116</v>
      </c>
      <c r="BG36" s="51">
        <f t="shared" ref="BG36" si="256">IF($BE36&gt;3,AX36-(AX36-AZ36)/3.2*(0.65/2),IF(AND($BE36&gt;1,$BE36&lt;4),AX36-(AX36-AZ36)/3.2*(0.75/2),AX36-(AX36-AZ36)/3.8*(0.75/2)))</f>
        <v>163.01446875000002</v>
      </c>
      <c r="BH36" s="51">
        <f t="shared" ref="BH36" si="257">IF($BE36&gt;3,AY36-(AY36-BA36)/3.2*(0.65/2),IF(AND($BE36&gt;1,$BE36&lt;4),AY36-(AY36-BA36)/3.2*(0.75/2),AY36-(AY36-BA36)/3.8*(0.75/2)))</f>
        <v>-22.926985156249994</v>
      </c>
      <c r="BI36" s="51">
        <f t="shared" ref="BI36" si="258">IF($BE36&gt;3,AZ36-(AZ36-AX36)/3.2*(0.65/2),IF(AND($BE36&gt;1,$BE36&lt;4),AZ36-(AZ36-AX36)/3.2*(0.75/2),AZ36-(AZ36-AX36)/3.8*(0.75/2)))</f>
        <v>-159.34186875</v>
      </c>
      <c r="BJ36" s="51">
        <f t="shared" ref="BJ36" si="259">IF($BE36&gt;3,BA36-(BA36-AY36)/3.2*(0.65/2),IF(AND($BE36&gt;1,$BE36&lt;4),BA36-(BA36-AY36)/3.2*(0.75/2),BA36-(BA36-AY36)/3.8*(0.75/2)))</f>
        <v>24.485085156250001</v>
      </c>
      <c r="BK36" s="153">
        <f t="shared" si="23"/>
        <v>-634.65620000000001</v>
      </c>
      <c r="BM36" s="6">
        <f t="shared" si="8"/>
        <v>4</v>
      </c>
      <c r="BN36" s="6">
        <f t="shared" si="186"/>
        <v>2</v>
      </c>
    </row>
    <row r="37" spans="1:66" ht="15" hidden="1" customHeight="1">
      <c r="A37" s="281"/>
      <c r="B37" s="56">
        <v>34</v>
      </c>
      <c r="C37" s="56">
        <f>INDEX(PIL!$A$2:$J$1441,$B37,3)</f>
        <v>4</v>
      </c>
      <c r="D37" s="56" t="str">
        <f>INDEX(PIL!$A$2:$J$1441,$B37,4)</f>
        <v>Minf</v>
      </c>
      <c r="E37" s="17">
        <f>INDEX(PIL!$A$2:$J$1441,$B37,5)</f>
        <v>-106.726</v>
      </c>
      <c r="F37" s="17">
        <f>INDEX(PIL!$A$2:$J$1441,$B37,6)</f>
        <v>-66.209000000000003</v>
      </c>
      <c r="G37" s="17">
        <f>INDEX(PIL!$A$2:$J$1441,$B37,7)</f>
        <v>-120.182</v>
      </c>
      <c r="H37" s="17">
        <f>INDEX(PIL!$A$2:$J$1441,$B37,8)</f>
        <v>0</v>
      </c>
      <c r="I37" s="17">
        <f>INDEX(PIL!$A$2:$J$1441,$B37,9)</f>
        <v>-11.46</v>
      </c>
      <c r="J37" s="17">
        <f>INDEX(PIL!$A$2:$J$1441,$B37,10)</f>
        <v>-8.5850000000000009</v>
      </c>
      <c r="K37" s="17">
        <f t="shared" si="187"/>
        <v>-131.642</v>
      </c>
      <c r="L37" s="17">
        <f t="shared" si="170"/>
        <v>8.5850000000000009</v>
      </c>
      <c r="M37" s="17">
        <f t="shared" si="171"/>
        <v>-134.2175</v>
      </c>
      <c r="N37" s="17">
        <f t="shared" si="172"/>
        <v>48.077599999999997</v>
      </c>
      <c r="O37" s="135">
        <f t="shared" si="173"/>
        <v>-134.2175</v>
      </c>
      <c r="P37" s="142"/>
      <c r="Q37" s="281">
        <f>INDEX(PIL!$A$2:$J$1441,$R37,2)</f>
        <v>2</v>
      </c>
      <c r="R37" s="138">
        <v>922</v>
      </c>
      <c r="S37" s="56">
        <f>INDEX(PIL!$A$2:$J$1441,$R37,3)</f>
        <v>4</v>
      </c>
      <c r="T37" s="56" t="str">
        <f>INDEX(PIL!$A$2:$J$1441,$R37,4)</f>
        <v>Minf</v>
      </c>
      <c r="U37" s="17">
        <f>INDEX(PIL!$A$2:$J$1441,$R37,5)</f>
        <v>2.0329999999999999</v>
      </c>
      <c r="V37" s="17">
        <f>INDEX(PIL!$A$2:$J$1441,$R37,6)</f>
        <v>1.0960000000000001</v>
      </c>
      <c r="W37" s="17">
        <f>INDEX(PIL!$A$2:$J$1441,$R37,7)</f>
        <v>4.5910000000000002</v>
      </c>
      <c r="X37" s="17">
        <f>INDEX(PIL!$A$2:$J$1441,$R37,8)</f>
        <v>-67.388000000000005</v>
      </c>
      <c r="Y37" s="17">
        <f>INDEX(PIL!$A$2:$J$1441,$R37,9)</f>
        <v>3.7759999999999998</v>
      </c>
      <c r="Z37" s="17">
        <f>INDEX(PIL!$A$2:$J$1441,$R37,10)</f>
        <v>2.8279999999999998</v>
      </c>
      <c r="AA37" s="17">
        <f t="shared" si="188"/>
        <v>8.3670000000000009</v>
      </c>
      <c r="AB37" s="17">
        <f t="shared" si="174"/>
        <v>-70.216000000000008</v>
      </c>
      <c r="AC37" s="17">
        <f t="shared" si="175"/>
        <v>29.431800000000003</v>
      </c>
      <c r="AD37" s="17">
        <f t="shared" si="176"/>
        <v>-72.726100000000002</v>
      </c>
      <c r="AE37" s="135">
        <f t="shared" si="7"/>
        <v>-72.726100000000002</v>
      </c>
      <c r="AG37" s="14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147"/>
      <c r="AU37" s="151"/>
      <c r="AV37" s="56"/>
      <c r="AW37" s="56" t="s">
        <v>117</v>
      </c>
      <c r="AX37" s="55">
        <f t="shared" ref="AX37" si="260">F36-M36</f>
        <v>-56.951100000000011</v>
      </c>
      <c r="AY37" s="55">
        <f t="shared" ref="AY37" si="261">V36-AC36</f>
        <v>26.773699999999998</v>
      </c>
      <c r="AZ37" s="55">
        <f t="shared" ref="AZ37" si="262">F37-M37</f>
        <v>68.008499999999998</v>
      </c>
      <c r="BA37" s="55">
        <f t="shared" ref="BA37" si="263">V37-AC37</f>
        <v>-28.335800000000003</v>
      </c>
      <c r="BB37" s="154">
        <f t="shared" ref="BB37:BB85" si="264">AK39-AR39</f>
        <v>-267.67179999999996</v>
      </c>
      <c r="BD37" s="151"/>
      <c r="BE37" s="56"/>
      <c r="BF37" s="56" t="s">
        <v>117</v>
      </c>
      <c r="BG37" s="55">
        <f t="shared" ref="BG37" si="265">IF($BE36&gt;3,AX37-(AX37-AZ37)/3.2*(0.65/2),IF(AND($BE36&gt;1,$BE36&lt;4),AX37-(AX37-AZ37)/3.2*(0.75/2),AX37-(AX37-AZ37)/3.8*(0.75/2)))</f>
        <v>-44.259890625000011</v>
      </c>
      <c r="BH37" s="55">
        <f t="shared" ref="BH37" si="266">IF($BE36&gt;3,AY37-(AY37-BA37)/3.2*(0.65/2),IF(AND($BE36&gt;1,$BE36&lt;4),AY37-(AY37-BA37)/3.2*(0.75/2),AY37-(AY37-BA37)/3.8*(0.75/2)))</f>
        <v>21.176641406249999</v>
      </c>
      <c r="BI37" s="55">
        <f t="shared" ref="BI37" si="267">IF($BE36&gt;3,AZ37-(AZ37-AX37)/3.2*(0.65/2),IF(AND($BE36&gt;1,$BE36&lt;4),AZ37-(AZ37-AX37)/3.2*(0.75/2),AZ37-(AZ37-AX37)/3.8*(0.75/2)))</f>
        <v>55.317290624999998</v>
      </c>
      <c r="BJ37" s="55">
        <f t="shared" ref="BJ37" si="268">IF($BE36&gt;3,BA37-(BA37-AY37)/3.2*(0.65/2),IF(AND($BE36&gt;1,$BE36&lt;4),BA37-(BA37-AY37)/3.2*(0.75/2),BA37-(BA37-AY37)/3.8*(0.75/2)))</f>
        <v>-22.738741406250004</v>
      </c>
      <c r="BK37" s="154">
        <f t="shared" si="23"/>
        <v>-267.67179999999996</v>
      </c>
      <c r="BM37" s="6">
        <f t="shared" si="8"/>
        <v>4</v>
      </c>
      <c r="BN37" s="6">
        <f t="shared" si="186"/>
        <v>2</v>
      </c>
    </row>
    <row r="38" spans="1:66" ht="15" hidden="1" customHeight="1">
      <c r="A38" s="281"/>
      <c r="B38" s="56">
        <v>35</v>
      </c>
      <c r="C38" s="56">
        <f>INDEX(PIL!$A$2:$J$1441,$B38,3)</f>
        <v>4</v>
      </c>
      <c r="D38" s="56" t="str">
        <f>INDEX(PIL!$A$2:$J$1441,$B38,4)</f>
        <v>V</v>
      </c>
      <c r="E38" s="17">
        <f>INDEX(PIL!$A$2:$J$1441,$B38,5)</f>
        <v>70.445999999999998</v>
      </c>
      <c r="F38" s="17">
        <f>INDEX(PIL!$A$2:$J$1441,$B38,6)</f>
        <v>43.682000000000002</v>
      </c>
      <c r="G38" s="17">
        <f>INDEX(PIL!$A$2:$J$1441,$B38,7)</f>
        <v>73.751000000000005</v>
      </c>
      <c r="H38" s="17">
        <f>INDEX(PIL!$A$2:$J$1441,$B38,8)</f>
        <v>0</v>
      </c>
      <c r="I38" s="17">
        <f>INDEX(PIL!$A$2:$J$1441,$B38,9)</f>
        <v>6.9509999999999996</v>
      </c>
      <c r="J38" s="17">
        <f>INDEX(PIL!$A$2:$J$1441,$B38,10)</f>
        <v>5.2069999999999999</v>
      </c>
      <c r="K38" s="17">
        <f t="shared" si="187"/>
        <v>80.701999999999998</v>
      </c>
      <c r="L38" s="17">
        <f t="shared" si="170"/>
        <v>5.2069999999999999</v>
      </c>
      <c r="M38" s="17">
        <f t="shared" si="171"/>
        <v>82.264099999999999</v>
      </c>
      <c r="N38" s="17">
        <f t="shared" si="172"/>
        <v>29.4176</v>
      </c>
      <c r="O38" s="135">
        <f t="shared" si="173"/>
        <v>82.264099999999999</v>
      </c>
      <c r="P38" s="142"/>
      <c r="Q38" s="281">
        <f>INDEX(PIL!$A$2:$J$1441,$R38,2)</f>
        <v>2</v>
      </c>
      <c r="R38" s="138">
        <v>923</v>
      </c>
      <c r="S38" s="56">
        <f>INDEX(PIL!$A$2:$J$1441,$R38,3)</f>
        <v>4</v>
      </c>
      <c r="T38" s="56" t="str">
        <f>INDEX(PIL!$A$2:$J$1441,$R38,4)</f>
        <v>V</v>
      </c>
      <c r="U38" s="17">
        <f>INDEX(PIL!$A$2:$J$1441,$R38,5)</f>
        <v>-1.2829999999999999</v>
      </c>
      <c r="V38" s="17">
        <f>INDEX(PIL!$A$2:$J$1441,$R38,6)</f>
        <v>-0.68600000000000005</v>
      </c>
      <c r="W38" s="17">
        <f>INDEX(PIL!$A$2:$J$1441,$R38,7)</f>
        <v>-2.794</v>
      </c>
      <c r="X38" s="17">
        <f>INDEX(PIL!$A$2:$J$1441,$R38,8)</f>
        <v>40.984000000000002</v>
      </c>
      <c r="Y38" s="17">
        <f>INDEX(PIL!$A$2:$J$1441,$R38,9)</f>
        <v>-2.2999999999999998</v>
      </c>
      <c r="Z38" s="17">
        <f>INDEX(PIL!$A$2:$J$1441,$R38,10)</f>
        <v>-1.7230000000000001</v>
      </c>
      <c r="AA38" s="17">
        <f t="shared" si="188"/>
        <v>-5.0939999999999994</v>
      </c>
      <c r="AB38" s="17">
        <f t="shared" si="174"/>
        <v>42.707000000000001</v>
      </c>
      <c r="AC38" s="17">
        <f t="shared" si="175"/>
        <v>-17.906099999999999</v>
      </c>
      <c r="AD38" s="17">
        <f t="shared" si="176"/>
        <v>44.235199999999999</v>
      </c>
      <c r="AE38" s="135">
        <f t="shared" si="7"/>
        <v>44.235199999999999</v>
      </c>
      <c r="AG38" s="14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147"/>
      <c r="AU38" s="151"/>
      <c r="AV38" s="56"/>
      <c r="AW38" s="56" t="s">
        <v>118</v>
      </c>
      <c r="AX38" s="55">
        <f t="shared" ref="AX38" si="269">F36+N36</f>
        <v>120.08159999999999</v>
      </c>
      <c r="AY38" s="55">
        <f t="shared" ref="AY38" si="270">V36+AD36</f>
        <v>67.732100000000003</v>
      </c>
      <c r="AZ38" s="55">
        <f t="shared" ref="AZ38" si="271">F37+N37</f>
        <v>-18.131400000000006</v>
      </c>
      <c r="BA38" s="55">
        <f t="shared" ref="BA38" si="272">V37+AD37</f>
        <v>-71.630099999999999</v>
      </c>
      <c r="BB38" s="154">
        <f t="shared" ref="BB38:BB86" si="273">AK39+AS39</f>
        <v>-214.3038</v>
      </c>
      <c r="BD38" s="151"/>
      <c r="BE38" s="56"/>
      <c r="BF38" s="56" t="s">
        <v>118</v>
      </c>
      <c r="BG38" s="55">
        <f t="shared" ref="BG38:BH38" si="274">IF($BE36&gt;3,AX38-(AX38-AZ38)/3.2*(0.65/2),IF(AND($BE36&gt;1,$BE36&lt;4),AX38-(AX38-AZ38)/3.2*(0.75/2),AX38-(AX38-AZ38)/3.8*(0.75/2)))</f>
        <v>106.04434218749999</v>
      </c>
      <c r="BH38" s="55">
        <f t="shared" si="274"/>
        <v>53.578126562500003</v>
      </c>
      <c r="BI38" s="55">
        <f t="shared" ref="BI38:BJ38" si="275">IF($BE36&gt;3,AZ38-(AZ38-AX38)/3.2*(0.65/2),IF(AND($BE36&gt;1,$BE36&lt;4),AZ38-(AZ38-AX38)/3.2*(0.75/2),AZ38-(AZ38-AX38)/3.8*(0.75/2)))</f>
        <v>-4.0941421875000064</v>
      </c>
      <c r="BJ38" s="55">
        <f t="shared" si="275"/>
        <v>-57.476126562499999</v>
      </c>
      <c r="BK38" s="154">
        <f t="shared" si="23"/>
        <v>-214.3038</v>
      </c>
      <c r="BM38" s="6">
        <f t="shared" si="8"/>
        <v>4</v>
      </c>
      <c r="BN38" s="6">
        <f t="shared" si="186"/>
        <v>2</v>
      </c>
    </row>
    <row r="39" spans="1:66" ht="15" hidden="1" customHeight="1">
      <c r="A39" s="281"/>
      <c r="B39" s="56">
        <v>36</v>
      </c>
      <c r="C39" s="56">
        <f>INDEX(PIL!$A$2:$J$1441,$B39,3)</f>
        <v>4</v>
      </c>
      <c r="D39" s="56" t="str">
        <f>INDEX(PIL!$A$2:$J$1441,$B39,4)</f>
        <v>N</v>
      </c>
      <c r="E39" s="17">
        <f>INDEX(PIL!$A$2:$J$1441,$B39,5)</f>
        <v>-617.97400000000005</v>
      </c>
      <c r="F39" s="17">
        <f>INDEX(PIL!$A$2:$J$1441,$B39,6)</f>
        <v>-381.74</v>
      </c>
      <c r="G39" s="17">
        <f>INDEX(PIL!$A$2:$J$1441,$B39,7)</f>
        <v>-93.132000000000005</v>
      </c>
      <c r="H39" s="17">
        <f>INDEX(PIL!$A$2:$J$1441,$B39,8)</f>
        <v>0</v>
      </c>
      <c r="I39" s="17">
        <f>INDEX(PIL!$A$2:$J$1441,$B39,9)</f>
        <v>-8.9120000000000008</v>
      </c>
      <c r="J39" s="17">
        <f>INDEX(PIL!$A$2:$J$1441,$B39,10)</f>
        <v>-6.6760000000000002</v>
      </c>
      <c r="K39" s="17">
        <f t="shared" si="187"/>
        <v>-102.04400000000001</v>
      </c>
      <c r="L39" s="17">
        <f t="shared" si="170"/>
        <v>6.6760000000000002</v>
      </c>
      <c r="M39" s="17">
        <f t="shared" si="171"/>
        <v>-104.0468</v>
      </c>
      <c r="N39" s="17">
        <f t="shared" si="172"/>
        <v>37.289200000000001</v>
      </c>
      <c r="O39" s="135">
        <f t="shared" si="173"/>
        <v>-104.0468</v>
      </c>
      <c r="P39" s="142"/>
      <c r="Q39" s="281">
        <f>INDEX(PIL!$A$2:$J$1441,$R39,2)</f>
        <v>2</v>
      </c>
      <c r="R39" s="138">
        <v>924</v>
      </c>
      <c r="S39" s="56">
        <f>INDEX(PIL!$A$2:$J$1441,$R39,3)</f>
        <v>4</v>
      </c>
      <c r="T39" s="56" t="str">
        <f>INDEX(PIL!$A$2:$J$1441,$R39,4)</f>
        <v>N</v>
      </c>
      <c r="U39" s="17">
        <f>INDEX(PIL!$A$2:$J$1441,$R39,5)</f>
        <v>-39.945999999999998</v>
      </c>
      <c r="V39" s="17">
        <f>INDEX(PIL!$A$2:$J$1441,$R39,6)</f>
        <v>-19.024000000000001</v>
      </c>
      <c r="W39" s="17">
        <f>INDEX(PIL!$A$2:$J$1441,$R39,7)</f>
        <v>-12.269</v>
      </c>
      <c r="X39" s="17">
        <f>INDEX(PIL!$A$2:$J$1441,$R39,8)</f>
        <v>186.196</v>
      </c>
      <c r="Y39" s="17">
        <f>INDEX(PIL!$A$2:$J$1441,$R39,9)</f>
        <v>-9.2409999999999997</v>
      </c>
      <c r="Z39" s="17">
        <f>INDEX(PIL!$A$2:$J$1441,$R39,10)</f>
        <v>-6.9219999999999997</v>
      </c>
      <c r="AA39" s="17">
        <f t="shared" si="188"/>
        <v>-21.509999999999998</v>
      </c>
      <c r="AB39" s="17">
        <f t="shared" si="174"/>
        <v>193.11799999999999</v>
      </c>
      <c r="AC39" s="17">
        <f t="shared" si="175"/>
        <v>-79.445399999999992</v>
      </c>
      <c r="AD39" s="17">
        <f t="shared" si="176"/>
        <v>199.571</v>
      </c>
      <c r="AE39" s="135">
        <f t="shared" si="7"/>
        <v>199.571</v>
      </c>
      <c r="AG39" s="146"/>
      <c r="AH39" s="56">
        <f t="shared" ref="AH39" si="276">S39</f>
        <v>4</v>
      </c>
      <c r="AI39" s="56" t="str">
        <f t="shared" ref="AI39" si="277">T39</f>
        <v>N</v>
      </c>
      <c r="AJ39" s="17">
        <f t="shared" ref="AJ39:AK39" si="278">(E39+U39)-3*(0.7*0.3*3.2*25)</f>
        <v>-708.32</v>
      </c>
      <c r="AK39" s="17">
        <f t="shared" si="278"/>
        <v>-451.16399999999999</v>
      </c>
      <c r="AL39" s="17">
        <f>G39+W39</f>
        <v>-105.40100000000001</v>
      </c>
      <c r="AM39" s="17">
        <f>H39+X39</f>
        <v>186.196</v>
      </c>
      <c r="AN39" s="17">
        <f>I39+Y39</f>
        <v>-18.152999999999999</v>
      </c>
      <c r="AO39" s="17">
        <f>J39+Z39</f>
        <v>-13.597999999999999</v>
      </c>
      <c r="AP39" s="17">
        <f t="shared" ref="AP39" si="279">(ABS(AL39)+ABS(AN39))*SIGN(AL39)</f>
        <v>-123.554</v>
      </c>
      <c r="AQ39" s="17">
        <f t="shared" ref="AQ39" si="280">(ABS(AM39)+ABS(AO39))*SIGN(AM39)</f>
        <v>199.79399999999998</v>
      </c>
      <c r="AR39" s="17">
        <f t="shared" ref="AR39" si="281">(ABS(AP39)+ABS(0.3*AQ39))*SIGN(AP39)</f>
        <v>-183.4922</v>
      </c>
      <c r="AS39" s="135">
        <f t="shared" ref="AS39" si="282">(ABS(AQ39)+ABS(0.3*AP39))*SIGN(AQ39)</f>
        <v>236.86019999999999</v>
      </c>
      <c r="AU39" s="151"/>
      <c r="AV39" s="59"/>
      <c r="AW39" s="59" t="s">
        <v>119</v>
      </c>
      <c r="AX39" s="58">
        <f t="shared" ref="AX39" si="283">F36-N36</f>
        <v>27.066400000000002</v>
      </c>
      <c r="AY39" s="58">
        <f t="shared" ref="AY39" si="284">V36-AD36</f>
        <v>-69.928100000000001</v>
      </c>
      <c r="AZ39" s="58">
        <f t="shared" ref="AZ39" si="285">F37-N37</f>
        <v>-114.28659999999999</v>
      </c>
      <c r="BA39" s="58">
        <f t="shared" ref="BA39" si="286">V37-AD37</f>
        <v>73.822100000000006</v>
      </c>
      <c r="BB39" s="155">
        <f t="shared" ref="BB39:BB87" si="287">AK39-AS39</f>
        <v>-688.02419999999995</v>
      </c>
      <c r="BD39" s="151"/>
      <c r="BE39" s="59"/>
      <c r="BF39" s="59" t="s">
        <v>119</v>
      </c>
      <c r="BG39" s="58">
        <f t="shared" ref="BG39:BH39" si="288">IF($BE36&gt;3,AX39-(AX39-AZ39)/3.2*(0.65/2),IF(AND($BE36&gt;1,$BE36&lt;4),AX39-(AX39-AZ39)/3.2*(0.75/2),AX39-(AX39-AZ39)/3.8*(0.75/2)))</f>
        <v>12.710235937500002</v>
      </c>
      <c r="BH39" s="58">
        <f t="shared" si="288"/>
        <v>-55.328470312500002</v>
      </c>
      <c r="BI39" s="58">
        <f t="shared" ref="BI39:BJ39" si="289">IF($BE36&gt;3,AZ39-(AZ39-AX39)/3.2*(0.65/2),IF(AND($BE36&gt;1,$BE36&lt;4),AZ39-(AZ39-AX39)/3.2*(0.75/2),AZ39-(AZ39-AX39)/3.8*(0.75/2)))</f>
        <v>-99.930435937499993</v>
      </c>
      <c r="BJ39" s="58">
        <f t="shared" si="289"/>
        <v>59.222470312500008</v>
      </c>
      <c r="BK39" s="155">
        <f t="shared" si="23"/>
        <v>-688.02419999999995</v>
      </c>
      <c r="BM39" s="6">
        <f t="shared" si="8"/>
        <v>4</v>
      </c>
      <c r="BN39" s="6">
        <f t="shared" si="186"/>
        <v>2</v>
      </c>
    </row>
    <row r="40" spans="1:66" ht="15" hidden="1" customHeight="1">
      <c r="A40" s="281"/>
      <c r="B40" s="56">
        <v>37</v>
      </c>
      <c r="C40" s="56">
        <f>INDEX(PIL!$A$2:$J$1441,$B40,3)</f>
        <v>3</v>
      </c>
      <c r="D40" s="56" t="str">
        <f>INDEX(PIL!$A$2:$J$1441,$B40,4)</f>
        <v>Msup</v>
      </c>
      <c r="E40" s="17">
        <f>INDEX(PIL!$A$2:$J$1441,$B40,5)</f>
        <v>129.482</v>
      </c>
      <c r="F40" s="17">
        <f>INDEX(PIL!$A$2:$J$1441,$B40,6)</f>
        <v>80.334999999999994</v>
      </c>
      <c r="G40" s="17">
        <f>INDEX(PIL!$A$2:$J$1441,$B40,7)</f>
        <v>132.36600000000001</v>
      </c>
      <c r="H40" s="17">
        <f>INDEX(PIL!$A$2:$J$1441,$B40,8)</f>
        <v>0</v>
      </c>
      <c r="I40" s="17">
        <f>INDEX(PIL!$A$2:$J$1441,$B40,9)</f>
        <v>11.412000000000001</v>
      </c>
      <c r="J40" s="17">
        <f>INDEX(PIL!$A$2:$J$1441,$B40,10)</f>
        <v>8.5489999999999995</v>
      </c>
      <c r="K40" s="17">
        <f t="shared" si="187"/>
        <v>143.77800000000002</v>
      </c>
      <c r="L40" s="17">
        <f t="shared" si="170"/>
        <v>8.5489999999999995</v>
      </c>
      <c r="M40" s="17">
        <f t="shared" si="171"/>
        <v>146.34270000000001</v>
      </c>
      <c r="N40" s="17">
        <f t="shared" si="172"/>
        <v>51.682400000000001</v>
      </c>
      <c r="O40" s="135">
        <f t="shared" si="173"/>
        <v>146.34270000000001</v>
      </c>
      <c r="P40" s="142"/>
      <c r="Q40" s="281">
        <f>INDEX(PIL!$A$2:$J$1441,$R40,2)</f>
        <v>2</v>
      </c>
      <c r="R40" s="138">
        <v>925</v>
      </c>
      <c r="S40" s="56">
        <f>INDEX(PIL!$A$2:$J$1441,$R40,3)</f>
        <v>3</v>
      </c>
      <c r="T40" s="56" t="str">
        <f>INDEX(PIL!$A$2:$J$1441,$R40,4)</f>
        <v>Msup</v>
      </c>
      <c r="U40" s="17">
        <f>INDEX(PIL!$A$2:$J$1441,$R40,5)</f>
        <v>-2.0379999999999998</v>
      </c>
      <c r="V40" s="17">
        <f>INDEX(PIL!$A$2:$J$1441,$R40,6)</f>
        <v>-1.099</v>
      </c>
      <c r="W40" s="17">
        <f>INDEX(PIL!$A$2:$J$1441,$R40,7)</f>
        <v>-5.0229999999999997</v>
      </c>
      <c r="X40" s="17">
        <f>INDEX(PIL!$A$2:$J$1441,$R40,8)</f>
        <v>75.427999999999997</v>
      </c>
      <c r="Y40" s="17">
        <f>INDEX(PIL!$A$2:$J$1441,$R40,9)</f>
        <v>-4.2320000000000002</v>
      </c>
      <c r="Z40" s="17">
        <f>INDEX(PIL!$A$2:$J$1441,$R40,10)</f>
        <v>-3.17</v>
      </c>
      <c r="AA40" s="17">
        <f t="shared" si="188"/>
        <v>-9.254999999999999</v>
      </c>
      <c r="AB40" s="17">
        <f t="shared" si="174"/>
        <v>78.597999999999999</v>
      </c>
      <c r="AC40" s="17">
        <f t="shared" si="175"/>
        <v>-32.834400000000002</v>
      </c>
      <c r="AD40" s="17">
        <f t="shared" si="176"/>
        <v>81.374499999999998</v>
      </c>
      <c r="AE40" s="135">
        <f t="shared" si="7"/>
        <v>81.374499999999998</v>
      </c>
      <c r="AG40" s="14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147"/>
      <c r="AU40" s="151"/>
      <c r="AV40" s="52">
        <f t="shared" ref="AV40" si="290">AH43</f>
        <v>3</v>
      </c>
      <c r="AW40" s="52" t="s">
        <v>116</v>
      </c>
      <c r="AX40" s="51">
        <f t="shared" ref="AX40" si="291">F40+M40</f>
        <v>226.67770000000002</v>
      </c>
      <c r="AY40" s="51">
        <f t="shared" ref="AY40" si="292">V40+AC40</f>
        <v>-33.933399999999999</v>
      </c>
      <c r="AZ40" s="51">
        <f t="shared" ref="AZ40" si="293">F41+M41</f>
        <v>-208.6429</v>
      </c>
      <c r="BA40" s="51">
        <f t="shared" ref="BA40" si="294">V41+AC41</f>
        <v>35.554600000000001</v>
      </c>
      <c r="BB40" s="153">
        <f t="shared" ref="BB40:BB88" si="295">AK43+AR43</f>
        <v>-933.43720000000008</v>
      </c>
      <c r="BD40" s="151"/>
      <c r="BE40" s="52">
        <f t="shared" ref="BE40" si="296">AV40</f>
        <v>3</v>
      </c>
      <c r="BF40" s="52" t="s">
        <v>116</v>
      </c>
      <c r="BG40" s="51">
        <f t="shared" ref="BG40" si="297">IF($BE40&gt;3,AX40-(AX40-AZ40)/3.2*(0.65/2),IF(AND($BE40&gt;1,$BE40&lt;4),AX40-(AX40-AZ40)/3.2*(0.75/2),AX40-(AX40-AZ40)/3.8*(0.75/2)))</f>
        <v>175.66356718750001</v>
      </c>
      <c r="BH40" s="51">
        <f t="shared" ref="BH40" si="298">IF($BE40&gt;3,AY40-(AY40-BA40)/3.2*(0.65/2),IF(AND($BE40&gt;1,$BE40&lt;4),AY40-(AY40-BA40)/3.2*(0.75/2),AY40-(AY40-BA40)/3.8*(0.75/2)))</f>
        <v>-25.790275000000001</v>
      </c>
      <c r="BI40" s="51">
        <f t="shared" ref="BI40" si="299">IF($BE40&gt;3,AZ40-(AZ40-AX40)/3.2*(0.65/2),IF(AND($BE40&gt;1,$BE40&lt;4),AZ40-(AZ40-AX40)/3.2*(0.75/2),AZ40-(AZ40-AX40)/3.8*(0.75/2)))</f>
        <v>-157.62876718749999</v>
      </c>
      <c r="BJ40" s="51">
        <f t="shared" ref="BJ40" si="300">IF($BE40&gt;3,BA40-(BA40-AY40)/3.2*(0.65/2),IF(AND($BE40&gt;1,$BE40&lt;4),BA40-(BA40-AY40)/3.2*(0.75/2),BA40-(BA40-AY40)/3.8*(0.75/2)))</f>
        <v>27.411475000000003</v>
      </c>
      <c r="BK40" s="153">
        <f t="shared" si="23"/>
        <v>-933.43720000000008</v>
      </c>
      <c r="BM40" s="6">
        <f t="shared" si="8"/>
        <v>3</v>
      </c>
      <c r="BN40" s="6">
        <f t="shared" si="186"/>
        <v>2</v>
      </c>
    </row>
    <row r="41" spans="1:66" ht="15" hidden="1" customHeight="1">
      <c r="A41" s="281"/>
      <c r="B41" s="56">
        <v>38</v>
      </c>
      <c r="C41" s="56">
        <f>INDEX(PIL!$A$2:$J$1441,$B41,3)</f>
        <v>3</v>
      </c>
      <c r="D41" s="56" t="str">
        <f>INDEX(PIL!$A$2:$J$1441,$B41,4)</f>
        <v>Minf</v>
      </c>
      <c r="E41" s="17">
        <f>INDEX(PIL!$A$2:$J$1441,$B41,5)</f>
        <v>-117.527</v>
      </c>
      <c r="F41" s="17">
        <f>INDEX(PIL!$A$2:$J$1441,$B41,6)</f>
        <v>-72.924999999999997</v>
      </c>
      <c r="G41" s="17">
        <f>INDEX(PIL!$A$2:$J$1441,$B41,7)</f>
        <v>-122.09399999999999</v>
      </c>
      <c r="H41" s="17">
        <f>INDEX(PIL!$A$2:$J$1441,$B41,8)</f>
        <v>0</v>
      </c>
      <c r="I41" s="17">
        <f>INDEX(PIL!$A$2:$J$1441,$B41,9)</f>
        <v>-11.124000000000001</v>
      </c>
      <c r="J41" s="17">
        <f>INDEX(PIL!$A$2:$J$1441,$B41,10)</f>
        <v>-8.3330000000000002</v>
      </c>
      <c r="K41" s="17">
        <f t="shared" si="187"/>
        <v>-133.21799999999999</v>
      </c>
      <c r="L41" s="17">
        <f t="shared" si="170"/>
        <v>8.3330000000000002</v>
      </c>
      <c r="M41" s="17">
        <f t="shared" si="171"/>
        <v>-135.71789999999999</v>
      </c>
      <c r="N41" s="17">
        <f t="shared" si="172"/>
        <v>48.298399999999994</v>
      </c>
      <c r="O41" s="135">
        <f t="shared" si="173"/>
        <v>-135.71789999999999</v>
      </c>
      <c r="P41" s="142"/>
      <c r="Q41" s="281">
        <f>INDEX(PIL!$A$2:$J$1441,$R41,2)</f>
        <v>2</v>
      </c>
      <c r="R41" s="138">
        <v>926</v>
      </c>
      <c r="S41" s="56">
        <f>INDEX(PIL!$A$2:$J$1441,$R41,3)</f>
        <v>3</v>
      </c>
      <c r="T41" s="56" t="str">
        <f>INDEX(PIL!$A$2:$J$1441,$R41,4)</f>
        <v>Minf</v>
      </c>
      <c r="U41" s="17">
        <f>INDEX(PIL!$A$2:$J$1441,$R41,5)</f>
        <v>2.0720000000000001</v>
      </c>
      <c r="V41" s="17">
        <f>INDEX(PIL!$A$2:$J$1441,$R41,6)</f>
        <v>1.129</v>
      </c>
      <c r="W41" s="17">
        <f>INDEX(PIL!$A$2:$J$1441,$R41,7)</f>
        <v>5.2670000000000003</v>
      </c>
      <c r="X41" s="17">
        <f>INDEX(PIL!$A$2:$J$1441,$R41,8)</f>
        <v>-79.09</v>
      </c>
      <c r="Y41" s="17">
        <f>INDEX(PIL!$A$2:$J$1441,$R41,9)</f>
        <v>4.4349999999999996</v>
      </c>
      <c r="Z41" s="17">
        <f>INDEX(PIL!$A$2:$J$1441,$R41,10)</f>
        <v>3.3220000000000001</v>
      </c>
      <c r="AA41" s="17">
        <f t="shared" si="188"/>
        <v>9.702</v>
      </c>
      <c r="AB41" s="17">
        <f t="shared" si="174"/>
        <v>-82.412000000000006</v>
      </c>
      <c r="AC41" s="17">
        <f t="shared" si="175"/>
        <v>34.425600000000003</v>
      </c>
      <c r="AD41" s="17">
        <f t="shared" si="176"/>
        <v>-85.322600000000008</v>
      </c>
      <c r="AE41" s="135">
        <f t="shared" si="7"/>
        <v>-85.322600000000008</v>
      </c>
      <c r="AG41" s="14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147"/>
      <c r="AU41" s="151"/>
      <c r="AV41" s="56"/>
      <c r="AW41" s="56" t="s">
        <v>117</v>
      </c>
      <c r="AX41" s="55">
        <f t="shared" ref="AX41" si="301">F40-M40</f>
        <v>-66.007700000000014</v>
      </c>
      <c r="AY41" s="55">
        <f t="shared" ref="AY41" si="302">V40-AC40</f>
        <v>31.735400000000002</v>
      </c>
      <c r="AZ41" s="55">
        <f t="shared" ref="AZ41" si="303">F41-M41</f>
        <v>62.792899999999989</v>
      </c>
      <c r="BA41" s="55">
        <f t="shared" ref="BA41" si="304">V41-AC41</f>
        <v>-33.296600000000005</v>
      </c>
      <c r="BB41" s="154">
        <f t="shared" ref="BB41:BB89" si="305">AK43-AR43</f>
        <v>-287.4468</v>
      </c>
      <c r="BD41" s="151"/>
      <c r="BE41" s="56"/>
      <c r="BF41" s="56" t="s">
        <v>117</v>
      </c>
      <c r="BG41" s="55">
        <f t="shared" ref="BG41" si="306">IF($BE40&gt;3,AX41-(AX41-AZ41)/3.2*(0.65/2),IF(AND($BE40&gt;1,$BE40&lt;4),AX41-(AX41-AZ41)/3.2*(0.75/2),AX41-(AX41-AZ41)/3.8*(0.75/2)))</f>
        <v>-50.913879687500014</v>
      </c>
      <c r="BH41" s="55">
        <f t="shared" ref="BH41" si="307">IF($BE40&gt;3,AY41-(AY41-BA41)/3.2*(0.65/2),IF(AND($BE40&gt;1,$BE40&lt;4),AY41-(AY41-BA41)/3.2*(0.75/2),AY41-(AY41-BA41)/3.8*(0.75/2)))</f>
        <v>24.114462500000002</v>
      </c>
      <c r="BI41" s="55">
        <f t="shared" ref="BI41" si="308">IF($BE40&gt;3,AZ41-(AZ41-AX41)/3.2*(0.65/2),IF(AND($BE40&gt;1,$BE40&lt;4),AZ41-(AZ41-AX41)/3.2*(0.75/2),AZ41-(AZ41-AX41)/3.8*(0.75/2)))</f>
        <v>47.699079687499989</v>
      </c>
      <c r="BJ41" s="55">
        <f t="shared" ref="BJ41" si="309">IF($BE40&gt;3,BA41-(BA41-AY41)/3.2*(0.65/2),IF(AND($BE40&gt;1,$BE40&lt;4),BA41-(BA41-AY41)/3.2*(0.75/2),BA41-(BA41-AY41)/3.8*(0.75/2)))</f>
        <v>-25.675662500000005</v>
      </c>
      <c r="BK41" s="154">
        <f t="shared" si="23"/>
        <v>-287.4468</v>
      </c>
      <c r="BM41" s="6">
        <f t="shared" si="8"/>
        <v>3</v>
      </c>
      <c r="BN41" s="6">
        <f t="shared" si="186"/>
        <v>2</v>
      </c>
    </row>
    <row r="42" spans="1:66" ht="15" hidden="1" customHeight="1">
      <c r="A42" s="281"/>
      <c r="B42" s="56">
        <v>39</v>
      </c>
      <c r="C42" s="56">
        <f>INDEX(PIL!$A$2:$J$1441,$B42,3)</f>
        <v>3</v>
      </c>
      <c r="D42" s="56" t="str">
        <f>INDEX(PIL!$A$2:$J$1441,$B42,4)</f>
        <v>V</v>
      </c>
      <c r="E42" s="17">
        <f>INDEX(PIL!$A$2:$J$1441,$B42,5)</f>
        <v>77.19</v>
      </c>
      <c r="F42" s="17">
        <f>INDEX(PIL!$A$2:$J$1441,$B42,6)</f>
        <v>47.893999999999998</v>
      </c>
      <c r="G42" s="17">
        <f>INDEX(PIL!$A$2:$J$1441,$B42,7)</f>
        <v>78.834000000000003</v>
      </c>
      <c r="H42" s="17">
        <f>INDEX(PIL!$A$2:$J$1441,$B42,8)</f>
        <v>0</v>
      </c>
      <c r="I42" s="17">
        <f>INDEX(PIL!$A$2:$J$1441,$B42,9)</f>
        <v>7.0430000000000001</v>
      </c>
      <c r="J42" s="17">
        <f>INDEX(PIL!$A$2:$J$1441,$B42,10)</f>
        <v>5.2759999999999998</v>
      </c>
      <c r="K42" s="17">
        <f t="shared" si="187"/>
        <v>85.87700000000001</v>
      </c>
      <c r="L42" s="17">
        <f t="shared" si="170"/>
        <v>5.2759999999999998</v>
      </c>
      <c r="M42" s="17">
        <f t="shared" si="171"/>
        <v>87.459800000000016</v>
      </c>
      <c r="N42" s="17">
        <f t="shared" si="172"/>
        <v>31.039100000000001</v>
      </c>
      <c r="O42" s="135">
        <f t="shared" si="173"/>
        <v>87.459800000000016</v>
      </c>
      <c r="P42" s="142"/>
      <c r="Q42" s="281">
        <f>INDEX(PIL!$A$2:$J$1441,$R42,2)</f>
        <v>2</v>
      </c>
      <c r="R42" s="138">
        <v>927</v>
      </c>
      <c r="S42" s="56">
        <f>INDEX(PIL!$A$2:$J$1441,$R42,3)</f>
        <v>3</v>
      </c>
      <c r="T42" s="56" t="str">
        <f>INDEX(PIL!$A$2:$J$1441,$R42,4)</f>
        <v>V</v>
      </c>
      <c r="U42" s="17">
        <f>INDEX(PIL!$A$2:$J$1441,$R42,5)</f>
        <v>-1.284</v>
      </c>
      <c r="V42" s="17">
        <f>INDEX(PIL!$A$2:$J$1441,$R42,6)</f>
        <v>-0.69599999999999995</v>
      </c>
      <c r="W42" s="17">
        <f>INDEX(PIL!$A$2:$J$1441,$R42,7)</f>
        <v>-3.2160000000000002</v>
      </c>
      <c r="X42" s="17">
        <f>INDEX(PIL!$A$2:$J$1441,$R42,8)</f>
        <v>48.284999999999997</v>
      </c>
      <c r="Y42" s="17">
        <f>INDEX(PIL!$A$2:$J$1441,$R42,9)</f>
        <v>-2.7080000000000002</v>
      </c>
      <c r="Z42" s="17">
        <f>INDEX(PIL!$A$2:$J$1441,$R42,10)</f>
        <v>-2.0289999999999999</v>
      </c>
      <c r="AA42" s="17">
        <f t="shared" si="188"/>
        <v>-5.9240000000000004</v>
      </c>
      <c r="AB42" s="17">
        <f t="shared" si="174"/>
        <v>50.313999999999993</v>
      </c>
      <c r="AC42" s="17">
        <f t="shared" si="175"/>
        <v>-21.018199999999997</v>
      </c>
      <c r="AD42" s="17">
        <f t="shared" si="176"/>
        <v>52.091199999999994</v>
      </c>
      <c r="AE42" s="135">
        <f t="shared" si="7"/>
        <v>52.091199999999994</v>
      </c>
      <c r="AG42" s="14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147"/>
      <c r="AU42" s="151"/>
      <c r="AV42" s="56"/>
      <c r="AW42" s="56" t="s">
        <v>118</v>
      </c>
      <c r="AX42" s="55">
        <f t="shared" ref="AX42" si="310">F40+N40</f>
        <v>132.01740000000001</v>
      </c>
      <c r="AY42" s="55">
        <f t="shared" ref="AY42" si="311">V40+AD40</f>
        <v>80.275499999999994</v>
      </c>
      <c r="AZ42" s="55">
        <f t="shared" ref="AZ42" si="312">F41+N41</f>
        <v>-24.626600000000003</v>
      </c>
      <c r="BA42" s="55">
        <f t="shared" ref="BA42" si="313">V41+AD41</f>
        <v>-84.193600000000004</v>
      </c>
      <c r="BB42" s="154">
        <f t="shared" ref="BB42:BB90" si="314">AK43+AS43</f>
        <v>-176.767</v>
      </c>
      <c r="BD42" s="151"/>
      <c r="BE42" s="56"/>
      <c r="BF42" s="56" t="s">
        <v>118</v>
      </c>
      <c r="BG42" s="55">
        <f t="shared" ref="BG42:BH42" si="315">IF($BE40&gt;3,AX42-(AX42-AZ42)/3.2*(0.65/2),IF(AND($BE40&gt;1,$BE40&lt;4),AX42-(AX42-AZ42)/3.2*(0.75/2),AX42-(AX42-AZ42)/3.8*(0.75/2)))</f>
        <v>113.66068125000001</v>
      </c>
      <c r="BH42" s="55">
        <f t="shared" si="315"/>
        <v>61.001777343749993</v>
      </c>
      <c r="BI42" s="55">
        <f t="shared" ref="BI42:BJ42" si="316">IF($BE40&gt;3,AZ42-(AZ42-AX42)/3.2*(0.65/2),IF(AND($BE40&gt;1,$BE40&lt;4),AZ42-(AZ42-AX42)/3.2*(0.75/2),AZ42-(AZ42-AX42)/3.8*(0.75/2)))</f>
        <v>-6.2698812500000045</v>
      </c>
      <c r="BJ42" s="55">
        <f t="shared" si="316"/>
        <v>-64.919877343750002</v>
      </c>
      <c r="BK42" s="154">
        <f t="shared" si="23"/>
        <v>-176.767</v>
      </c>
      <c r="BM42" s="6">
        <f t="shared" si="8"/>
        <v>3</v>
      </c>
      <c r="BN42" s="6">
        <f t="shared" si="186"/>
        <v>2</v>
      </c>
    </row>
    <row r="43" spans="1:66" ht="15" hidden="1" customHeight="1">
      <c r="A43" s="281"/>
      <c r="B43" s="56">
        <v>40</v>
      </c>
      <c r="C43" s="56">
        <f>INDEX(PIL!$A$2:$J$1441,$B43,3)</f>
        <v>3</v>
      </c>
      <c r="D43" s="56" t="str">
        <f>INDEX(PIL!$A$2:$J$1441,$B43,4)</f>
        <v>N</v>
      </c>
      <c r="E43" s="17">
        <f>INDEX(PIL!$A$2:$J$1441,$B43,5)</f>
        <v>-832.67399999999998</v>
      </c>
      <c r="F43" s="17">
        <f>INDEX(PIL!$A$2:$J$1441,$B43,6)</f>
        <v>-514.90800000000002</v>
      </c>
      <c r="G43" s="17">
        <f>INDEX(PIL!$A$2:$J$1441,$B43,7)</f>
        <v>-155.61099999999999</v>
      </c>
      <c r="H43" s="17">
        <f>INDEX(PIL!$A$2:$J$1441,$B43,8)</f>
        <v>0</v>
      </c>
      <c r="I43" s="17">
        <f>INDEX(PIL!$A$2:$J$1441,$B43,9)</f>
        <v>-14.766</v>
      </c>
      <c r="J43" s="17">
        <f>INDEX(PIL!$A$2:$J$1441,$B43,10)</f>
        <v>-11.061</v>
      </c>
      <c r="K43" s="17">
        <f t="shared" si="187"/>
        <v>-170.37699999999998</v>
      </c>
      <c r="L43" s="17">
        <f t="shared" si="170"/>
        <v>11.061</v>
      </c>
      <c r="M43" s="17">
        <f t="shared" si="171"/>
        <v>-173.69529999999997</v>
      </c>
      <c r="N43" s="17">
        <f t="shared" si="172"/>
        <v>62.174099999999996</v>
      </c>
      <c r="O43" s="135">
        <f t="shared" si="173"/>
        <v>-173.69529999999997</v>
      </c>
      <c r="P43" s="142"/>
      <c r="Q43" s="281">
        <f>INDEX(PIL!$A$2:$J$1441,$R43,2)</f>
        <v>2</v>
      </c>
      <c r="R43" s="138">
        <v>928</v>
      </c>
      <c r="S43" s="56">
        <f>INDEX(PIL!$A$2:$J$1441,$R43,3)</f>
        <v>3</v>
      </c>
      <c r="T43" s="56" t="str">
        <f>INDEX(PIL!$A$2:$J$1441,$R43,4)</f>
        <v>N</v>
      </c>
      <c r="U43" s="17">
        <f>INDEX(PIL!$A$2:$J$1441,$R43,5)</f>
        <v>-54.054000000000002</v>
      </c>
      <c r="V43" s="17">
        <f>INDEX(PIL!$A$2:$J$1441,$R43,6)</f>
        <v>-25.934000000000001</v>
      </c>
      <c r="W43" s="17">
        <f>INDEX(PIL!$A$2:$J$1441,$R43,7)</f>
        <v>-23.038</v>
      </c>
      <c r="X43" s="17">
        <f>INDEX(PIL!$A$2:$J$1441,$R43,8)</f>
        <v>345.12299999999999</v>
      </c>
      <c r="Y43" s="17">
        <f>INDEX(PIL!$A$2:$J$1441,$R43,9)</f>
        <v>-18.555</v>
      </c>
      <c r="Z43" s="17">
        <f>INDEX(PIL!$A$2:$J$1441,$R43,10)</f>
        <v>-13.9</v>
      </c>
      <c r="AA43" s="17">
        <f t="shared" si="188"/>
        <v>-41.593000000000004</v>
      </c>
      <c r="AB43" s="17">
        <f t="shared" si="174"/>
        <v>359.02299999999997</v>
      </c>
      <c r="AC43" s="17">
        <f t="shared" si="175"/>
        <v>-149.29989999999998</v>
      </c>
      <c r="AD43" s="17">
        <f t="shared" si="176"/>
        <v>371.50089999999994</v>
      </c>
      <c r="AE43" s="135">
        <f t="shared" si="7"/>
        <v>371.50089999999994</v>
      </c>
      <c r="AG43" s="146"/>
      <c r="AH43" s="56">
        <f t="shared" ref="AH43" si="317">S43</f>
        <v>3</v>
      </c>
      <c r="AI43" s="56" t="str">
        <f t="shared" ref="AI43" si="318">T43</f>
        <v>N</v>
      </c>
      <c r="AJ43" s="17">
        <f t="shared" ref="AJ43:AK43" si="319">(E43+U43)-(3*(0.7*0.3*3.2*25))-(0.8*0.3*3.2*25)</f>
        <v>-956.32799999999997</v>
      </c>
      <c r="AK43" s="17">
        <f t="shared" si="319"/>
        <v>-610.44200000000001</v>
      </c>
      <c r="AL43" s="17">
        <f>G43+W43</f>
        <v>-178.649</v>
      </c>
      <c r="AM43" s="17">
        <f>H43+X43</f>
        <v>345.12299999999999</v>
      </c>
      <c r="AN43" s="17">
        <f>I43+Y43</f>
        <v>-33.320999999999998</v>
      </c>
      <c r="AO43" s="17">
        <f>J43+Z43</f>
        <v>-24.960999999999999</v>
      </c>
      <c r="AP43" s="17">
        <f t="shared" ref="AP43" si="320">(ABS(AL43)+ABS(AN43))*SIGN(AL43)</f>
        <v>-211.97</v>
      </c>
      <c r="AQ43" s="17">
        <f t="shared" ref="AQ43" si="321">(ABS(AM43)+ABS(AO43))*SIGN(AM43)</f>
        <v>370.084</v>
      </c>
      <c r="AR43" s="17">
        <f t="shared" ref="AR43" si="322">(ABS(AP43)+ABS(0.3*AQ43))*SIGN(AP43)</f>
        <v>-322.99520000000001</v>
      </c>
      <c r="AS43" s="135">
        <f t="shared" ref="AS43" si="323">(ABS(AQ43)+ABS(0.3*AP43))*SIGN(AQ43)</f>
        <v>433.67500000000001</v>
      </c>
      <c r="AU43" s="151"/>
      <c r="AV43" s="59"/>
      <c r="AW43" s="59" t="s">
        <v>119</v>
      </c>
      <c r="AX43" s="58">
        <f t="shared" ref="AX43" si="324">F40-N40</f>
        <v>28.652599999999993</v>
      </c>
      <c r="AY43" s="58">
        <f t="shared" ref="AY43" si="325">V40-AD40</f>
        <v>-82.473500000000001</v>
      </c>
      <c r="AZ43" s="58">
        <f t="shared" ref="AZ43" si="326">F41-N41</f>
        <v>-121.2234</v>
      </c>
      <c r="BA43" s="58">
        <f t="shared" ref="BA43" si="327">V41-AD41</f>
        <v>86.451600000000013</v>
      </c>
      <c r="BB43" s="155">
        <f t="shared" ref="BB43:BB91" si="328">AK43-AS43</f>
        <v>-1044.117</v>
      </c>
      <c r="BD43" s="151"/>
      <c r="BE43" s="59"/>
      <c r="BF43" s="59" t="s">
        <v>119</v>
      </c>
      <c r="BG43" s="58">
        <f t="shared" ref="BG43:BH43" si="329">IF($BE40&gt;3,AX43-(AX43-AZ43)/3.2*(0.65/2),IF(AND($BE40&gt;1,$BE40&lt;4),AX43-(AX43-AZ43)/3.2*(0.75/2),AX43-(AX43-AZ43)/3.8*(0.75/2)))</f>
        <v>11.089006249999997</v>
      </c>
      <c r="BH43" s="58">
        <f t="shared" si="329"/>
        <v>-62.677589843749999</v>
      </c>
      <c r="BI43" s="58">
        <f t="shared" ref="BI43:BJ43" si="330">IF($BE40&gt;3,AZ43-(AZ43-AX43)/3.2*(0.65/2),IF(AND($BE40&gt;1,$BE40&lt;4),AZ43-(AZ43-AX43)/3.2*(0.75/2),AZ43-(AZ43-AX43)/3.8*(0.75/2)))</f>
        <v>-103.65980625</v>
      </c>
      <c r="BJ43" s="58">
        <f t="shared" si="330"/>
        <v>66.655689843750011</v>
      </c>
      <c r="BK43" s="155">
        <f t="shared" si="23"/>
        <v>-1044.117</v>
      </c>
      <c r="BM43" s="6">
        <f t="shared" si="8"/>
        <v>3</v>
      </c>
      <c r="BN43" s="6">
        <f t="shared" si="186"/>
        <v>2</v>
      </c>
    </row>
    <row r="44" spans="1:66" ht="15" hidden="1" customHeight="1">
      <c r="A44" s="281"/>
      <c r="B44" s="56">
        <v>41</v>
      </c>
      <c r="C44" s="56">
        <f>INDEX(PIL!$A$2:$J$1441,$B44,3)</f>
        <v>2</v>
      </c>
      <c r="D44" s="56" t="str">
        <f>INDEX(PIL!$A$2:$J$1441,$B44,4)</f>
        <v>Msup</v>
      </c>
      <c r="E44" s="17">
        <f>INDEX(PIL!$A$2:$J$1441,$B44,5)</f>
        <v>126.456</v>
      </c>
      <c r="F44" s="17">
        <f>INDEX(PIL!$A$2:$J$1441,$B44,6)</f>
        <v>78.430000000000007</v>
      </c>
      <c r="G44" s="17">
        <f>INDEX(PIL!$A$2:$J$1441,$B44,7)</f>
        <v>149.34399999999999</v>
      </c>
      <c r="H44" s="17">
        <f>INDEX(PIL!$A$2:$J$1441,$B44,8)</f>
        <v>0</v>
      </c>
      <c r="I44" s="17">
        <f>INDEX(PIL!$A$2:$J$1441,$B44,9)</f>
        <v>12.879</v>
      </c>
      <c r="J44" s="17">
        <f>INDEX(PIL!$A$2:$J$1441,$B44,10)</f>
        <v>9.6479999999999997</v>
      </c>
      <c r="K44" s="17">
        <f t="shared" si="187"/>
        <v>162.22299999999998</v>
      </c>
      <c r="L44" s="17">
        <f t="shared" si="170"/>
        <v>9.6479999999999997</v>
      </c>
      <c r="M44" s="17">
        <f t="shared" si="171"/>
        <v>165.11739999999998</v>
      </c>
      <c r="N44" s="17">
        <f t="shared" si="172"/>
        <v>58.314899999999994</v>
      </c>
      <c r="O44" s="135">
        <f t="shared" si="173"/>
        <v>165.11739999999998</v>
      </c>
      <c r="P44" s="142"/>
      <c r="Q44" s="281">
        <f>INDEX(PIL!$A$2:$J$1441,$R44,2)</f>
        <v>2</v>
      </c>
      <c r="R44" s="138">
        <v>929</v>
      </c>
      <c r="S44" s="56">
        <f>INDEX(PIL!$A$2:$J$1441,$R44,3)</f>
        <v>2</v>
      </c>
      <c r="T44" s="56" t="str">
        <f>INDEX(PIL!$A$2:$J$1441,$R44,4)</f>
        <v>Msup</v>
      </c>
      <c r="U44" s="17">
        <f>INDEX(PIL!$A$2:$J$1441,$R44,5)</f>
        <v>-1.8420000000000001</v>
      </c>
      <c r="V44" s="17">
        <f>INDEX(PIL!$A$2:$J$1441,$R44,6)</f>
        <v>-0.97399999999999998</v>
      </c>
      <c r="W44" s="17">
        <f>INDEX(PIL!$A$2:$J$1441,$R44,7)</f>
        <v>-6.5309999999999997</v>
      </c>
      <c r="X44" s="17">
        <f>INDEX(PIL!$A$2:$J$1441,$R44,8)</f>
        <v>96.055999999999997</v>
      </c>
      <c r="Y44" s="17">
        <f>INDEX(PIL!$A$2:$J$1441,$R44,9)</f>
        <v>-5.5369999999999999</v>
      </c>
      <c r="Z44" s="17">
        <f>INDEX(PIL!$A$2:$J$1441,$R44,10)</f>
        <v>-4.1479999999999997</v>
      </c>
      <c r="AA44" s="17">
        <f t="shared" si="188"/>
        <v>-12.068</v>
      </c>
      <c r="AB44" s="17">
        <f t="shared" si="174"/>
        <v>100.20399999999999</v>
      </c>
      <c r="AC44" s="17">
        <f t="shared" si="175"/>
        <v>-42.129199999999997</v>
      </c>
      <c r="AD44" s="17">
        <f t="shared" si="176"/>
        <v>103.8244</v>
      </c>
      <c r="AE44" s="135">
        <f t="shared" si="7"/>
        <v>103.8244</v>
      </c>
      <c r="AG44" s="14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147"/>
      <c r="AU44" s="151"/>
      <c r="AV44" s="52">
        <f t="shared" ref="AV44" si="331">AH47</f>
        <v>2</v>
      </c>
      <c r="AW44" s="52" t="s">
        <v>116</v>
      </c>
      <c r="AX44" s="51">
        <f t="shared" ref="AX44" si="332">F44+M44</f>
        <v>243.54739999999998</v>
      </c>
      <c r="AY44" s="51">
        <f t="shared" ref="AY44" si="333">V44+AC44</f>
        <v>-43.103199999999994</v>
      </c>
      <c r="AZ44" s="51">
        <f t="shared" ref="AZ44" si="334">F45+M45</f>
        <v>-217.53630000000001</v>
      </c>
      <c r="BA44" s="51">
        <f t="shared" ref="BA44" si="335">V45+AC45</f>
        <v>46.935900000000004</v>
      </c>
      <c r="BB44" s="153">
        <f t="shared" ref="BB44:BB92" si="336">AK47+AR47</f>
        <v>-1254.3344999999999</v>
      </c>
      <c r="BD44" s="151"/>
      <c r="BE44" s="52">
        <f t="shared" ref="BE44" si="337">AV44</f>
        <v>2</v>
      </c>
      <c r="BF44" s="52" t="s">
        <v>116</v>
      </c>
      <c r="BG44" s="51">
        <f t="shared" ref="BG44" si="338">IF($BE44&gt;3,AX44-(AX44-AZ44)/3.2*(0.65/2),IF(AND($BE44&gt;1,$BE44&lt;4),AX44-(AX44-AZ44)/3.2*(0.75/2),AX44-(AX44-AZ44)/3.8*(0.75/2)))</f>
        <v>189.51415390624999</v>
      </c>
      <c r="BH44" s="51">
        <f t="shared" ref="BH44" si="339">IF($BE44&gt;3,AY44-(AY44-BA44)/3.2*(0.65/2),IF(AND($BE44&gt;1,$BE44&lt;4),AY44-(AY44-BA44)/3.2*(0.75/2),AY44-(AY44-BA44)/3.8*(0.75/2)))</f>
        <v>-32.551742968749991</v>
      </c>
      <c r="BI44" s="51">
        <f t="shared" ref="BI44" si="340">IF($BE44&gt;3,AZ44-(AZ44-AX44)/3.2*(0.65/2),IF(AND($BE44&gt;1,$BE44&lt;4),AZ44-(AZ44-AX44)/3.2*(0.75/2),AZ44-(AZ44-AX44)/3.8*(0.75/2)))</f>
        <v>-163.50305390625002</v>
      </c>
      <c r="BJ44" s="51">
        <f t="shared" ref="BJ44" si="341">IF($BE44&gt;3,BA44-(BA44-AY44)/3.2*(0.65/2),IF(AND($BE44&gt;1,$BE44&lt;4),BA44-(BA44-AY44)/3.2*(0.75/2),BA44-(BA44-AY44)/3.8*(0.75/2)))</f>
        <v>36.384442968750008</v>
      </c>
      <c r="BK44" s="153">
        <f t="shared" si="23"/>
        <v>-1254.3344999999999</v>
      </c>
      <c r="BM44" s="6">
        <f t="shared" si="8"/>
        <v>2</v>
      </c>
      <c r="BN44" s="6">
        <f t="shared" si="186"/>
        <v>2</v>
      </c>
    </row>
    <row r="45" spans="1:66" ht="15" hidden="1" customHeight="1">
      <c r="A45" s="281"/>
      <c r="B45" s="56">
        <v>42</v>
      </c>
      <c r="C45" s="56">
        <f>INDEX(PIL!$A$2:$J$1441,$B45,3)</f>
        <v>2</v>
      </c>
      <c r="D45" s="56" t="str">
        <f>INDEX(PIL!$A$2:$J$1441,$B45,4)</f>
        <v>Minf</v>
      </c>
      <c r="E45" s="17">
        <f>INDEX(PIL!$A$2:$J$1441,$B45,5)</f>
        <v>-147.34200000000001</v>
      </c>
      <c r="F45" s="17">
        <f>INDEX(PIL!$A$2:$J$1441,$B45,6)</f>
        <v>-91.403000000000006</v>
      </c>
      <c r="G45" s="17">
        <f>INDEX(PIL!$A$2:$J$1441,$B45,7)</f>
        <v>-113.331</v>
      </c>
      <c r="H45" s="17">
        <f>INDEX(PIL!$A$2:$J$1441,$B45,8)</f>
        <v>0</v>
      </c>
      <c r="I45" s="17">
        <f>INDEX(PIL!$A$2:$J$1441,$B45,9)</f>
        <v>-10.452999999999999</v>
      </c>
      <c r="J45" s="17">
        <f>INDEX(PIL!$A$2:$J$1441,$B45,10)</f>
        <v>-7.8310000000000004</v>
      </c>
      <c r="K45" s="17">
        <f t="shared" si="187"/>
        <v>-123.78400000000001</v>
      </c>
      <c r="L45" s="17">
        <f t="shared" si="170"/>
        <v>7.8310000000000004</v>
      </c>
      <c r="M45" s="17">
        <f t="shared" si="171"/>
        <v>-126.13330000000001</v>
      </c>
      <c r="N45" s="17">
        <f t="shared" si="172"/>
        <v>44.966200000000001</v>
      </c>
      <c r="O45" s="135">
        <f t="shared" si="173"/>
        <v>-126.13330000000001</v>
      </c>
      <c r="P45" s="142"/>
      <c r="Q45" s="281">
        <f>INDEX(PIL!$A$2:$J$1441,$R45,2)</f>
        <v>2</v>
      </c>
      <c r="R45" s="138">
        <v>930</v>
      </c>
      <c r="S45" s="56">
        <f>INDEX(PIL!$A$2:$J$1441,$R45,3)</f>
        <v>2</v>
      </c>
      <c r="T45" s="56" t="str">
        <f>INDEX(PIL!$A$2:$J$1441,$R45,4)</f>
        <v>Minf</v>
      </c>
      <c r="U45" s="17">
        <f>INDEX(PIL!$A$2:$J$1441,$R45,5)</f>
        <v>1.9470000000000001</v>
      </c>
      <c r="V45" s="17">
        <f>INDEX(PIL!$A$2:$J$1441,$R45,6)</f>
        <v>1.042</v>
      </c>
      <c r="W45" s="17">
        <f>INDEX(PIL!$A$2:$J$1441,$R45,7)</f>
        <v>7.117</v>
      </c>
      <c r="X45" s="17">
        <f>INDEX(PIL!$A$2:$J$1441,$R45,8)</f>
        <v>-104.61</v>
      </c>
      <c r="Y45" s="17">
        <f>INDEX(PIL!$A$2:$J$1441,$R45,9)</f>
        <v>6.0369999999999999</v>
      </c>
      <c r="Z45" s="17">
        <f>INDEX(PIL!$A$2:$J$1441,$R45,10)</f>
        <v>4.5229999999999997</v>
      </c>
      <c r="AA45" s="17">
        <f t="shared" si="188"/>
        <v>13.154</v>
      </c>
      <c r="AB45" s="17">
        <f t="shared" si="174"/>
        <v>-109.133</v>
      </c>
      <c r="AC45" s="17">
        <f t="shared" si="175"/>
        <v>45.893900000000002</v>
      </c>
      <c r="AD45" s="17">
        <f t="shared" si="176"/>
        <v>-113.0792</v>
      </c>
      <c r="AE45" s="135">
        <f t="shared" si="7"/>
        <v>-113.0792</v>
      </c>
      <c r="AG45" s="14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147"/>
      <c r="AU45" s="151"/>
      <c r="AV45" s="56"/>
      <c r="AW45" s="56" t="s">
        <v>117</v>
      </c>
      <c r="AX45" s="55">
        <f t="shared" ref="AX45" si="342">F44-M44</f>
        <v>-86.687399999999968</v>
      </c>
      <c r="AY45" s="55">
        <f t="shared" ref="AY45" si="343">V44-AC44</f>
        <v>41.155200000000001</v>
      </c>
      <c r="AZ45" s="55">
        <f t="shared" ref="AZ45" si="344">F45-M45</f>
        <v>34.7303</v>
      </c>
      <c r="BA45" s="55">
        <f t="shared" ref="BA45" si="345">V45-AC45</f>
        <v>-44.851900000000001</v>
      </c>
      <c r="BB45" s="154">
        <f t="shared" ref="BB45:BB93" si="346">AK47-AR47</f>
        <v>-286.09550000000002</v>
      </c>
      <c r="BD45" s="151"/>
      <c r="BE45" s="56"/>
      <c r="BF45" s="56" t="s">
        <v>117</v>
      </c>
      <c r="BG45" s="55">
        <f t="shared" ref="BG45" si="347">IF($BE44&gt;3,AX45-(AX45-AZ45)/3.2*(0.65/2),IF(AND($BE44&gt;1,$BE44&lt;4),AX45-(AX45-AZ45)/3.2*(0.75/2),AX45-(AX45-AZ45)/3.8*(0.75/2)))</f>
        <v>-72.458763281249972</v>
      </c>
      <c r="BH45" s="55">
        <f t="shared" ref="BH45" si="348">IF($BE44&gt;3,AY45-(AY45-BA45)/3.2*(0.65/2),IF(AND($BE44&gt;1,$BE44&lt;4),AY45-(AY45-BA45)/3.2*(0.75/2),AY45-(AY45-BA45)/3.8*(0.75/2)))</f>
        <v>31.076242968750002</v>
      </c>
      <c r="BI45" s="55">
        <f t="shared" ref="BI45" si="349">IF($BE44&gt;3,AZ45-(AZ45-AX45)/3.2*(0.65/2),IF(AND($BE44&gt;1,$BE44&lt;4),AZ45-(AZ45-AX45)/3.2*(0.75/2),AZ45-(AZ45-AX45)/3.8*(0.75/2)))</f>
        <v>20.501663281250003</v>
      </c>
      <c r="BJ45" s="55">
        <f t="shared" ref="BJ45" si="350">IF($BE44&gt;3,BA45-(BA45-AY45)/3.2*(0.65/2),IF(AND($BE44&gt;1,$BE44&lt;4),BA45-(BA45-AY45)/3.2*(0.75/2),BA45-(BA45-AY45)/3.8*(0.75/2)))</f>
        <v>-34.772942968750002</v>
      </c>
      <c r="BK45" s="154">
        <f t="shared" si="23"/>
        <v>-286.09550000000002</v>
      </c>
      <c r="BM45" s="6">
        <f t="shared" si="8"/>
        <v>2</v>
      </c>
      <c r="BN45" s="6">
        <f t="shared" si="186"/>
        <v>2</v>
      </c>
    </row>
    <row r="46" spans="1:66" ht="15" hidden="1" customHeight="1">
      <c r="A46" s="281"/>
      <c r="B46" s="56">
        <v>43</v>
      </c>
      <c r="C46" s="56">
        <f>INDEX(PIL!$A$2:$J$1441,$B46,3)</f>
        <v>2</v>
      </c>
      <c r="D46" s="56" t="str">
        <f>INDEX(PIL!$A$2:$J$1441,$B46,4)</f>
        <v>V</v>
      </c>
      <c r="E46" s="17">
        <f>INDEX(PIL!$A$2:$J$1441,$B46,5)</f>
        <v>85.561999999999998</v>
      </c>
      <c r="F46" s="17">
        <f>INDEX(PIL!$A$2:$J$1441,$B46,6)</f>
        <v>53.073</v>
      </c>
      <c r="G46" s="17">
        <f>INDEX(PIL!$A$2:$J$1441,$B46,7)</f>
        <v>81.492999999999995</v>
      </c>
      <c r="H46" s="17">
        <f>INDEX(PIL!$A$2:$J$1441,$B46,8)</f>
        <v>0</v>
      </c>
      <c r="I46" s="17">
        <f>INDEX(PIL!$A$2:$J$1441,$B46,9)</f>
        <v>7.2910000000000004</v>
      </c>
      <c r="J46" s="17">
        <f>INDEX(PIL!$A$2:$J$1441,$B46,10)</f>
        <v>5.4619999999999997</v>
      </c>
      <c r="K46" s="17">
        <f t="shared" si="187"/>
        <v>88.783999999999992</v>
      </c>
      <c r="L46" s="17">
        <f t="shared" si="170"/>
        <v>5.4619999999999997</v>
      </c>
      <c r="M46" s="17">
        <f t="shared" si="171"/>
        <v>90.422599999999989</v>
      </c>
      <c r="N46" s="17">
        <f t="shared" si="172"/>
        <v>32.097200000000001</v>
      </c>
      <c r="O46" s="135">
        <f t="shared" si="173"/>
        <v>90.422599999999989</v>
      </c>
      <c r="P46" s="142"/>
      <c r="Q46" s="281">
        <f>INDEX(PIL!$A$2:$J$1441,$R46,2)</f>
        <v>2</v>
      </c>
      <c r="R46" s="138">
        <v>931</v>
      </c>
      <c r="S46" s="56">
        <f>INDEX(PIL!$A$2:$J$1441,$R46,3)</f>
        <v>2</v>
      </c>
      <c r="T46" s="56" t="str">
        <f>INDEX(PIL!$A$2:$J$1441,$R46,4)</f>
        <v>V</v>
      </c>
      <c r="U46" s="17">
        <f>INDEX(PIL!$A$2:$J$1441,$R46,5)</f>
        <v>-1.1839999999999999</v>
      </c>
      <c r="V46" s="17">
        <f>INDEX(PIL!$A$2:$J$1441,$R46,6)</f>
        <v>-0.63</v>
      </c>
      <c r="W46" s="17">
        <f>INDEX(PIL!$A$2:$J$1441,$R46,7)</f>
        <v>-4.2649999999999997</v>
      </c>
      <c r="X46" s="17">
        <f>INDEX(PIL!$A$2:$J$1441,$R46,8)</f>
        <v>62.706000000000003</v>
      </c>
      <c r="Y46" s="17">
        <f>INDEX(PIL!$A$2:$J$1441,$R46,9)</f>
        <v>-3.617</v>
      </c>
      <c r="Z46" s="17">
        <f>INDEX(PIL!$A$2:$J$1441,$R46,10)</f>
        <v>-2.71</v>
      </c>
      <c r="AA46" s="17">
        <f t="shared" si="188"/>
        <v>-7.8819999999999997</v>
      </c>
      <c r="AB46" s="17">
        <f t="shared" si="174"/>
        <v>65.415999999999997</v>
      </c>
      <c r="AC46" s="17">
        <f t="shared" si="175"/>
        <v>-27.506799999999998</v>
      </c>
      <c r="AD46" s="17">
        <f t="shared" si="176"/>
        <v>67.780599999999993</v>
      </c>
      <c r="AE46" s="135">
        <f t="shared" si="7"/>
        <v>67.780599999999993</v>
      </c>
      <c r="AG46" s="14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147"/>
      <c r="AU46" s="151"/>
      <c r="AV46" s="56"/>
      <c r="AW46" s="56" t="s">
        <v>118</v>
      </c>
      <c r="AX46" s="55">
        <f t="shared" ref="AX46" si="351">F44+N44</f>
        <v>136.7449</v>
      </c>
      <c r="AY46" s="55">
        <f t="shared" ref="AY46" si="352">V44+AD44</f>
        <v>102.85039999999999</v>
      </c>
      <c r="AZ46" s="55">
        <f t="shared" ref="AZ46" si="353">F45+N45</f>
        <v>-46.436800000000005</v>
      </c>
      <c r="BA46" s="55">
        <f t="shared" ref="BA46" si="354">V45+AD45</f>
        <v>-112.0372</v>
      </c>
      <c r="BB46" s="154">
        <f t="shared" ref="BB46:BB94" si="355">AK47+AS47</f>
        <v>-99.1948000000001</v>
      </c>
      <c r="BD46" s="151"/>
      <c r="BE46" s="56"/>
      <c r="BF46" s="56" t="s">
        <v>118</v>
      </c>
      <c r="BG46" s="55">
        <f t="shared" ref="BG46:BH46" si="356">IF($BE44&gt;3,AX46-(AX46-AZ46)/3.2*(0.65/2),IF(AND($BE44&gt;1,$BE44&lt;4),AX46-(AX46-AZ46)/3.2*(0.75/2),AX46-(AX46-AZ46)/3.8*(0.75/2)))</f>
        <v>115.27829453125</v>
      </c>
      <c r="BH46" s="55">
        <f t="shared" si="356"/>
        <v>77.668259374999991</v>
      </c>
      <c r="BI46" s="55">
        <f t="shared" ref="BI46:BJ46" si="357">IF($BE44&gt;3,AZ46-(AZ46-AX46)/3.2*(0.65/2),IF(AND($BE44&gt;1,$BE44&lt;4),AZ46-(AZ46-AX46)/3.2*(0.75/2),AZ46-(AZ46-AX46)/3.8*(0.75/2)))</f>
        <v>-24.970194531250005</v>
      </c>
      <c r="BJ46" s="55">
        <f t="shared" si="357"/>
        <v>-86.855059374999996</v>
      </c>
      <c r="BK46" s="154">
        <f t="shared" si="23"/>
        <v>-99.1948000000001</v>
      </c>
      <c r="BM46" s="6">
        <f t="shared" si="8"/>
        <v>2</v>
      </c>
      <c r="BN46" s="6">
        <f t="shared" si="186"/>
        <v>2</v>
      </c>
    </row>
    <row r="47" spans="1:66" ht="15" hidden="1" customHeight="1">
      <c r="A47" s="281"/>
      <c r="B47" s="56">
        <v>44</v>
      </c>
      <c r="C47" s="56">
        <f>INDEX(PIL!$A$2:$J$1441,$B47,3)</f>
        <v>2</v>
      </c>
      <c r="D47" s="56" t="str">
        <f>INDEX(PIL!$A$2:$J$1441,$B47,4)</f>
        <v>N</v>
      </c>
      <c r="E47" s="17">
        <f>INDEX(PIL!$A$2:$J$1441,$B47,5)</f>
        <v>-1048.4169999999999</v>
      </c>
      <c r="F47" s="17">
        <f>INDEX(PIL!$A$2:$J$1441,$B47,6)</f>
        <v>-648.71900000000005</v>
      </c>
      <c r="G47" s="17">
        <f>INDEX(PIL!$A$2:$J$1441,$B47,7)</f>
        <v>-223.53</v>
      </c>
      <c r="H47" s="17">
        <f>INDEX(PIL!$A$2:$J$1441,$B47,8)</f>
        <v>0</v>
      </c>
      <c r="I47" s="17">
        <f>INDEX(PIL!$A$2:$J$1441,$B47,9)</f>
        <v>-20.992999999999999</v>
      </c>
      <c r="J47" s="17">
        <f>INDEX(PIL!$A$2:$J$1441,$B47,10)</f>
        <v>-15.726000000000001</v>
      </c>
      <c r="K47" s="17">
        <f t="shared" si="187"/>
        <v>-244.523</v>
      </c>
      <c r="L47" s="17">
        <f t="shared" si="170"/>
        <v>15.726000000000001</v>
      </c>
      <c r="M47" s="17">
        <f t="shared" si="171"/>
        <v>-249.24080000000001</v>
      </c>
      <c r="N47" s="17">
        <f t="shared" si="172"/>
        <v>89.082899999999995</v>
      </c>
      <c r="O47" s="135">
        <f t="shared" si="173"/>
        <v>-249.24080000000001</v>
      </c>
      <c r="P47" s="142"/>
      <c r="Q47" s="281">
        <f>INDEX(PIL!$A$2:$J$1441,$R47,2)</f>
        <v>2</v>
      </c>
      <c r="R47" s="138">
        <v>932</v>
      </c>
      <c r="S47" s="56">
        <f>INDEX(PIL!$A$2:$J$1441,$R47,3)</f>
        <v>2</v>
      </c>
      <c r="T47" s="56" t="str">
        <f>INDEX(PIL!$A$2:$J$1441,$R47,4)</f>
        <v>N</v>
      </c>
      <c r="U47" s="17">
        <f>INDEX(PIL!$A$2:$J$1441,$R47,5)</f>
        <v>-67.876999999999995</v>
      </c>
      <c r="V47" s="17">
        <f>INDEX(PIL!$A$2:$J$1441,$R47,6)</f>
        <v>-32.695999999999998</v>
      </c>
      <c r="W47" s="17">
        <f>INDEX(PIL!$A$2:$J$1441,$R47,7)</f>
        <v>-36.212000000000003</v>
      </c>
      <c r="X47" s="17">
        <f>INDEX(PIL!$A$2:$J$1441,$R47,8)</f>
        <v>539.54899999999998</v>
      </c>
      <c r="Y47" s="17">
        <f>INDEX(PIL!$A$2:$J$1441,$R47,9)</f>
        <v>-30.048999999999999</v>
      </c>
      <c r="Z47" s="17">
        <f>INDEX(PIL!$A$2:$J$1441,$R47,10)</f>
        <v>-22.51</v>
      </c>
      <c r="AA47" s="17">
        <f t="shared" si="188"/>
        <v>-66.260999999999996</v>
      </c>
      <c r="AB47" s="17">
        <f t="shared" si="174"/>
        <v>562.05899999999997</v>
      </c>
      <c r="AC47" s="17">
        <f t="shared" si="175"/>
        <v>-234.87869999999998</v>
      </c>
      <c r="AD47" s="17">
        <f t="shared" si="176"/>
        <v>581.93729999999994</v>
      </c>
      <c r="AE47" s="135">
        <f t="shared" si="7"/>
        <v>581.93729999999994</v>
      </c>
      <c r="AG47" s="146"/>
      <c r="AH47" s="56">
        <f t="shared" ref="AH47" si="358">S47</f>
        <v>2</v>
      </c>
      <c r="AI47" s="56" t="str">
        <f t="shared" ref="AI47" si="359">T47</f>
        <v>N</v>
      </c>
      <c r="AJ47" s="17">
        <f t="shared" ref="AJ47:AK47" si="360">(E47+U47)-(3*(0.7*0.3*3.2*25))-2*(0.8*0.3*3.2*25)</f>
        <v>-1205.0940000000001</v>
      </c>
      <c r="AK47" s="17">
        <f t="shared" si="360"/>
        <v>-770.21500000000003</v>
      </c>
      <c r="AL47" s="17">
        <f>G47+W47</f>
        <v>-259.74200000000002</v>
      </c>
      <c r="AM47" s="17">
        <f>H47+X47</f>
        <v>539.54899999999998</v>
      </c>
      <c r="AN47" s="17">
        <f>I47+Y47</f>
        <v>-51.042000000000002</v>
      </c>
      <c r="AO47" s="17">
        <f>J47+Z47</f>
        <v>-38.236000000000004</v>
      </c>
      <c r="AP47" s="17">
        <f t="shared" ref="AP47" si="361">(ABS(AL47)+ABS(AN47))*SIGN(AL47)</f>
        <v>-310.78399999999999</v>
      </c>
      <c r="AQ47" s="17">
        <f t="shared" ref="AQ47" si="362">(ABS(AM47)+ABS(AO47))*SIGN(AM47)</f>
        <v>577.78499999999997</v>
      </c>
      <c r="AR47" s="17">
        <f t="shared" ref="AR47" si="363">(ABS(AP47)+ABS(0.3*AQ47))*SIGN(AP47)</f>
        <v>-484.11950000000002</v>
      </c>
      <c r="AS47" s="135">
        <f t="shared" ref="AS47" si="364">(ABS(AQ47)+ABS(0.3*AP47))*SIGN(AQ47)</f>
        <v>671.02019999999993</v>
      </c>
      <c r="AU47" s="151"/>
      <c r="AV47" s="59"/>
      <c r="AW47" s="59" t="s">
        <v>119</v>
      </c>
      <c r="AX47" s="58">
        <f t="shared" ref="AX47" si="365">F44-N44</f>
        <v>20.115100000000012</v>
      </c>
      <c r="AY47" s="58">
        <f t="shared" ref="AY47" si="366">V44-AD44</f>
        <v>-104.7984</v>
      </c>
      <c r="AZ47" s="58">
        <f t="shared" ref="AZ47" si="367">F45-N45</f>
        <v>-136.36920000000001</v>
      </c>
      <c r="BA47" s="58">
        <f t="shared" ref="BA47" si="368">V45-AD45</f>
        <v>114.1212</v>
      </c>
      <c r="BB47" s="155">
        <f t="shared" ref="BB47:BB95" si="369">AK47-AS47</f>
        <v>-1441.2352000000001</v>
      </c>
      <c r="BD47" s="151"/>
      <c r="BE47" s="59"/>
      <c r="BF47" s="59" t="s">
        <v>119</v>
      </c>
      <c r="BG47" s="58">
        <f t="shared" ref="BG47:BH47" si="370">IF($BE44&gt;3,AX47-(AX47-AZ47)/3.2*(0.65/2),IF(AND($BE44&gt;1,$BE44&lt;4),AX47-(AX47-AZ47)/3.2*(0.75/2),AX47-(AX47-AZ47)/3.8*(0.75/2)))</f>
        <v>1.7770960937500107</v>
      </c>
      <c r="BH47" s="58">
        <f t="shared" si="370"/>
        <v>-79.143759375000002</v>
      </c>
      <c r="BI47" s="58">
        <f t="shared" ref="BI47:BJ47" si="371">IF($BE44&gt;3,AZ47-(AZ47-AX47)/3.2*(0.65/2),IF(AND($BE44&gt;1,$BE44&lt;4),AZ47-(AZ47-AX47)/3.2*(0.75/2),AZ47-(AZ47-AX47)/3.8*(0.75/2)))</f>
        <v>-118.03119609375</v>
      </c>
      <c r="BJ47" s="58">
        <f t="shared" si="371"/>
        <v>88.466559375000003</v>
      </c>
      <c r="BK47" s="155">
        <f t="shared" si="23"/>
        <v>-1441.2352000000001</v>
      </c>
      <c r="BM47" s="6">
        <f t="shared" si="8"/>
        <v>2</v>
      </c>
      <c r="BN47" s="6">
        <f t="shared" si="186"/>
        <v>2</v>
      </c>
    </row>
    <row r="48" spans="1:66" ht="15" hidden="1" customHeight="1">
      <c r="A48" s="281"/>
      <c r="B48" s="56">
        <v>45</v>
      </c>
      <c r="C48" s="56">
        <f>INDEX(PIL!$A$2:$J$1441,$B48,3)</f>
        <v>1</v>
      </c>
      <c r="D48" s="56" t="str">
        <f>INDEX(PIL!$A$2:$J$1441,$B48,4)</f>
        <v>Msup</v>
      </c>
      <c r="E48" s="17">
        <f>INDEX(PIL!$A$2:$J$1441,$B48,5)</f>
        <v>94.442999999999998</v>
      </c>
      <c r="F48" s="17">
        <f>INDEX(PIL!$A$2:$J$1441,$B48,6)</f>
        <v>58.569000000000003</v>
      </c>
      <c r="G48" s="17">
        <f>INDEX(PIL!$A$2:$J$1441,$B48,7)</f>
        <v>179.78</v>
      </c>
      <c r="H48" s="17">
        <f>INDEX(PIL!$A$2:$J$1441,$B48,8)</f>
        <v>0</v>
      </c>
      <c r="I48" s="17">
        <f>INDEX(PIL!$A$2:$J$1441,$B48,9)</f>
        <v>15.012</v>
      </c>
      <c r="J48" s="17">
        <f>INDEX(PIL!$A$2:$J$1441,$B48,10)</f>
        <v>11.246</v>
      </c>
      <c r="K48" s="17">
        <f t="shared" si="187"/>
        <v>194.792</v>
      </c>
      <c r="L48" s="17">
        <f t="shared" si="170"/>
        <v>11.246</v>
      </c>
      <c r="M48" s="17">
        <f t="shared" si="171"/>
        <v>198.16579999999999</v>
      </c>
      <c r="N48" s="17">
        <f t="shared" si="172"/>
        <v>69.683599999999998</v>
      </c>
      <c r="O48" s="135">
        <f t="shared" si="173"/>
        <v>198.16579999999999</v>
      </c>
      <c r="P48" s="142"/>
      <c r="Q48" s="281">
        <f>INDEX(PIL!$A$2:$J$1441,$R48,2)</f>
        <v>2</v>
      </c>
      <c r="R48" s="138">
        <v>933</v>
      </c>
      <c r="S48" s="56">
        <f>INDEX(PIL!$A$2:$J$1441,$R48,3)</f>
        <v>1</v>
      </c>
      <c r="T48" s="56" t="str">
        <f>INDEX(PIL!$A$2:$J$1441,$R48,4)</f>
        <v>Msup</v>
      </c>
      <c r="U48" s="17">
        <f>INDEX(PIL!$A$2:$J$1441,$R48,5)</f>
        <v>-0.88700000000000001</v>
      </c>
      <c r="V48" s="17">
        <f>INDEX(PIL!$A$2:$J$1441,$R48,6)</f>
        <v>-0.44800000000000001</v>
      </c>
      <c r="W48" s="17">
        <f>INDEX(PIL!$A$2:$J$1441,$R48,7)</f>
        <v>-5.3579999999999997</v>
      </c>
      <c r="X48" s="17">
        <f>INDEX(PIL!$A$2:$J$1441,$R48,8)</f>
        <v>76.733999999999995</v>
      </c>
      <c r="Y48" s="17">
        <f>INDEX(PIL!$A$2:$J$1441,$R48,9)</f>
        <v>-4.5620000000000003</v>
      </c>
      <c r="Z48" s="17">
        <f>INDEX(PIL!$A$2:$J$1441,$R48,10)</f>
        <v>-3.4169999999999998</v>
      </c>
      <c r="AA48" s="17">
        <f t="shared" si="188"/>
        <v>-9.92</v>
      </c>
      <c r="AB48" s="17">
        <f t="shared" si="174"/>
        <v>80.150999999999996</v>
      </c>
      <c r="AC48" s="17">
        <f t="shared" si="175"/>
        <v>-33.965299999999999</v>
      </c>
      <c r="AD48" s="17">
        <f t="shared" si="176"/>
        <v>83.126999999999995</v>
      </c>
      <c r="AE48" s="135">
        <f t="shared" si="7"/>
        <v>83.126999999999995</v>
      </c>
      <c r="AG48" s="14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147"/>
      <c r="AU48" s="151"/>
      <c r="AV48" s="52">
        <f t="shared" ref="AV48" si="372">AH51</f>
        <v>1</v>
      </c>
      <c r="AW48" s="52" t="s">
        <v>116</v>
      </c>
      <c r="AX48" s="51">
        <f t="shared" ref="AX48" si="373">F48+M48</f>
        <v>256.73480000000001</v>
      </c>
      <c r="AY48" s="51">
        <f t="shared" ref="AY48" si="374">V48+AC48</f>
        <v>-34.4133</v>
      </c>
      <c r="AZ48" s="51">
        <f t="shared" ref="AZ48" si="375">F49+M49</f>
        <v>-542.97820000000002</v>
      </c>
      <c r="BA48" s="51">
        <f t="shared" ref="BA48" si="376">V49+AC49</f>
        <v>37.7117</v>
      </c>
      <c r="BB48" s="153">
        <f t="shared" ref="BB48:BB96" si="377">AK51+AR51</f>
        <v>-1596.2041999999999</v>
      </c>
      <c r="BD48" s="151"/>
      <c r="BE48" s="52">
        <f t="shared" ref="BE48" si="378">AV48</f>
        <v>1</v>
      </c>
      <c r="BF48" s="52" t="s">
        <v>116</v>
      </c>
      <c r="BG48" s="51">
        <f t="shared" ref="BG48" si="379">IF($BE48&gt;3,AX48-(AX48-AZ48)/3.2*(0.65/2),IF(AND($BE48&gt;1,$BE48&lt;4),AX48-(AX48-AZ48)/3.2*(0.75/2),AX48-(AX48-AZ48)/3.8*(0.75/2)))</f>
        <v>177.81575394736842</v>
      </c>
      <c r="BH48" s="51">
        <f t="shared" ref="BH48" si="380">IF($BE48&gt;3,AY48-(AY48-BA48)/3.2*(0.65/2),IF(AND($BE48&gt;1,$BE48&lt;4),AY48-(AY48-BA48)/3.2*(0.75/2),AY48-(AY48-BA48)/3.8*(0.75/2)))</f>
        <v>-27.295701315789472</v>
      </c>
      <c r="BI48" s="51">
        <f t="shared" ref="BI48" si="381">IF($BE48&gt;3,AZ48-(AZ48-AX48)/3.2*(0.65/2),IF(AND($BE48&gt;1,$BE48&lt;4),AZ48-(AZ48-AX48)/3.2*(0.75/2),AZ48-(AZ48-AX48)/3.8*(0.75/2)))</f>
        <v>-464.05915394736843</v>
      </c>
      <c r="BJ48" s="51">
        <f t="shared" ref="BJ48" si="382">IF($BE48&gt;3,BA48-(BA48-AY48)/3.2*(0.65/2),IF(AND($BE48&gt;1,$BE48&lt;4),BA48-(BA48-AY48)/3.2*(0.75/2),BA48-(BA48-AY48)/3.8*(0.75/2)))</f>
        <v>30.594101315789473</v>
      </c>
      <c r="BK48" s="153">
        <f t="shared" si="23"/>
        <v>-1596.2041999999999</v>
      </c>
      <c r="BM48" s="6">
        <f t="shared" si="8"/>
        <v>1</v>
      </c>
      <c r="BN48" s="6">
        <f t="shared" si="186"/>
        <v>2</v>
      </c>
    </row>
    <row r="49" spans="1:66" ht="15" hidden="1" customHeight="1">
      <c r="A49" s="281"/>
      <c r="B49" s="56">
        <v>46</v>
      </c>
      <c r="C49" s="56">
        <f>INDEX(PIL!$A$2:$J$1441,$B49,3)</f>
        <v>1</v>
      </c>
      <c r="D49" s="56" t="str">
        <f>INDEX(PIL!$A$2:$J$1441,$B49,4)</f>
        <v>Minf</v>
      </c>
      <c r="E49" s="17">
        <f>INDEX(PIL!$A$2:$J$1441,$B49,5)</f>
        <v>-47.222000000000001</v>
      </c>
      <c r="F49" s="17">
        <f>INDEX(PIL!$A$2:$J$1441,$B49,6)</f>
        <v>-29.300999999999998</v>
      </c>
      <c r="G49" s="17">
        <f>INDEX(PIL!$A$2:$J$1441,$B49,7)</f>
        <v>-464.57499999999999</v>
      </c>
      <c r="H49" s="17">
        <f>INDEX(PIL!$A$2:$J$1441,$B49,8)</f>
        <v>0</v>
      </c>
      <c r="I49" s="17">
        <f>INDEX(PIL!$A$2:$J$1441,$B49,9)</f>
        <v>-40.091999999999999</v>
      </c>
      <c r="J49" s="17">
        <f>INDEX(PIL!$A$2:$J$1441,$B49,10)</f>
        <v>-30.033999999999999</v>
      </c>
      <c r="K49" s="17">
        <f t="shared" si="187"/>
        <v>-504.66699999999997</v>
      </c>
      <c r="L49" s="17">
        <f t="shared" si="170"/>
        <v>30.033999999999999</v>
      </c>
      <c r="M49" s="17">
        <f t="shared" si="171"/>
        <v>-513.67719999999997</v>
      </c>
      <c r="N49" s="17">
        <f t="shared" si="172"/>
        <v>181.43409999999997</v>
      </c>
      <c r="O49" s="135">
        <f t="shared" si="173"/>
        <v>-513.67719999999997</v>
      </c>
      <c r="P49" s="142"/>
      <c r="Q49" s="281">
        <f>INDEX(PIL!$A$2:$J$1441,$R49,2)</f>
        <v>2</v>
      </c>
      <c r="R49" s="138">
        <v>934</v>
      </c>
      <c r="S49" s="56">
        <f>INDEX(PIL!$A$2:$J$1441,$R49,3)</f>
        <v>1</v>
      </c>
      <c r="T49" s="56" t="str">
        <f>INDEX(PIL!$A$2:$J$1441,$R49,4)</f>
        <v>Minf</v>
      </c>
      <c r="U49" s="17">
        <f>INDEX(PIL!$A$2:$J$1441,$R49,5)</f>
        <v>0.65300000000000002</v>
      </c>
      <c r="V49" s="17">
        <f>INDEX(PIL!$A$2:$J$1441,$R49,6)</f>
        <v>0.35899999999999999</v>
      </c>
      <c r="W49" s="17">
        <f>INDEX(PIL!$A$2:$J$1441,$R49,7)</f>
        <v>5.8819999999999997</v>
      </c>
      <c r="X49" s="17">
        <f>INDEX(PIL!$A$2:$J$1441,$R49,8)</f>
        <v>-84.444999999999993</v>
      </c>
      <c r="Y49" s="17">
        <f>INDEX(PIL!$A$2:$J$1441,$R49,9)</f>
        <v>5.0110000000000001</v>
      </c>
      <c r="Z49" s="17">
        <f>INDEX(PIL!$A$2:$J$1441,$R49,10)</f>
        <v>3.754</v>
      </c>
      <c r="AA49" s="17">
        <f t="shared" si="188"/>
        <v>10.893000000000001</v>
      </c>
      <c r="AB49" s="17">
        <f t="shared" si="174"/>
        <v>-88.198999999999998</v>
      </c>
      <c r="AC49" s="17">
        <f t="shared" si="175"/>
        <v>37.352699999999999</v>
      </c>
      <c r="AD49" s="17">
        <f t="shared" si="176"/>
        <v>-91.466899999999995</v>
      </c>
      <c r="AE49" s="135">
        <f t="shared" si="7"/>
        <v>-91.466899999999995</v>
      </c>
      <c r="AG49" s="14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147"/>
      <c r="AU49" s="151"/>
      <c r="AV49" s="56"/>
      <c r="AW49" s="56" t="s">
        <v>117</v>
      </c>
      <c r="AX49" s="55">
        <f t="shared" ref="AX49" si="383">F48-M48</f>
        <v>-139.59679999999997</v>
      </c>
      <c r="AY49" s="55">
        <f t="shared" ref="AY49" si="384">V48-AC48</f>
        <v>33.517299999999999</v>
      </c>
      <c r="AZ49" s="55">
        <f t="shared" ref="AZ49" si="385">F49-M49</f>
        <v>484.37619999999998</v>
      </c>
      <c r="BA49" s="55">
        <f t="shared" ref="BA49" si="386">V49-AC49</f>
        <v>-36.993699999999997</v>
      </c>
      <c r="BB49" s="154">
        <f t="shared" ref="BB49:BB97" si="387">AK51-AR51</f>
        <v>-272.73579999999993</v>
      </c>
      <c r="BD49" s="151"/>
      <c r="BE49" s="56"/>
      <c r="BF49" s="56" t="s">
        <v>117</v>
      </c>
      <c r="BG49" s="55">
        <f t="shared" ref="BG49" si="388">IF($BE48&gt;3,AX49-(AX49-AZ49)/3.2*(0.65/2),IF(AND($BE48&gt;1,$BE48&lt;4),AX49-(AX49-AZ49)/3.2*(0.75/2),AX49-(AX49-AZ49)/3.8*(0.75/2)))</f>
        <v>-78.020517105263139</v>
      </c>
      <c r="BH49" s="55">
        <f t="shared" ref="BH49" si="389">IF($BE48&gt;3,AY49-(AY49-BA49)/3.2*(0.65/2),IF(AND($BE48&gt;1,$BE48&lt;4),AY49-(AY49-BA49)/3.2*(0.75/2),AY49-(AY49-BA49)/3.8*(0.75/2)))</f>
        <v>26.558977631578948</v>
      </c>
      <c r="BI49" s="55">
        <f t="shared" ref="BI49" si="390">IF($BE48&gt;3,AZ49-(AZ49-AX49)/3.2*(0.65/2),IF(AND($BE48&gt;1,$BE48&lt;4),AZ49-(AZ49-AX49)/3.2*(0.75/2),AZ49-(AZ49-AX49)/3.8*(0.75/2)))</f>
        <v>422.79991710526315</v>
      </c>
      <c r="BJ49" s="55">
        <f t="shared" ref="BJ49" si="391">IF($BE48&gt;3,BA49-(BA49-AY49)/3.2*(0.65/2),IF(AND($BE48&gt;1,$BE48&lt;4),BA49-(BA49-AY49)/3.2*(0.75/2),BA49-(BA49-AY49)/3.8*(0.75/2)))</f>
        <v>-30.035377631578946</v>
      </c>
      <c r="BK49" s="154">
        <f t="shared" si="23"/>
        <v>-272.73579999999993</v>
      </c>
      <c r="BM49" s="6">
        <f t="shared" si="8"/>
        <v>1</v>
      </c>
      <c r="BN49" s="6">
        <f t="shared" si="186"/>
        <v>2</v>
      </c>
    </row>
    <row r="50" spans="1:66" ht="15" hidden="1" customHeight="1">
      <c r="A50" s="281"/>
      <c r="B50" s="56">
        <v>47</v>
      </c>
      <c r="C50" s="56">
        <f>INDEX(PIL!$A$2:$J$1441,$B50,3)</f>
        <v>1</v>
      </c>
      <c r="D50" s="56" t="str">
        <f>INDEX(PIL!$A$2:$J$1441,$B50,4)</f>
        <v>V</v>
      </c>
      <c r="E50" s="17">
        <f>INDEX(PIL!$A$2:$J$1441,$B50,5)</f>
        <v>37.28</v>
      </c>
      <c r="F50" s="17">
        <f>INDEX(PIL!$A$2:$J$1441,$B50,6)</f>
        <v>23.123999999999999</v>
      </c>
      <c r="G50" s="17">
        <f>INDEX(PIL!$A$2:$J$1441,$B50,7)</f>
        <v>169.48699999999999</v>
      </c>
      <c r="H50" s="17">
        <f>INDEX(PIL!$A$2:$J$1441,$B50,8)</f>
        <v>0</v>
      </c>
      <c r="I50" s="17">
        <f>INDEX(PIL!$A$2:$J$1441,$B50,9)</f>
        <v>14.500999999999999</v>
      </c>
      <c r="J50" s="17">
        <f>INDEX(PIL!$A$2:$J$1441,$B50,10)</f>
        <v>10.863</v>
      </c>
      <c r="K50" s="17">
        <f t="shared" si="187"/>
        <v>183.988</v>
      </c>
      <c r="L50" s="17">
        <f t="shared" si="170"/>
        <v>10.863</v>
      </c>
      <c r="M50" s="17">
        <f t="shared" si="171"/>
        <v>187.24690000000001</v>
      </c>
      <c r="N50" s="17">
        <f t="shared" si="172"/>
        <v>66.059399999999997</v>
      </c>
      <c r="O50" s="135">
        <f t="shared" si="173"/>
        <v>187.24690000000001</v>
      </c>
      <c r="P50" s="142"/>
      <c r="Q50" s="281">
        <f>INDEX(PIL!$A$2:$J$1441,$R50,2)</f>
        <v>2</v>
      </c>
      <c r="R50" s="138">
        <v>935</v>
      </c>
      <c r="S50" s="56">
        <f>INDEX(PIL!$A$2:$J$1441,$R50,3)</f>
        <v>1</v>
      </c>
      <c r="T50" s="56" t="str">
        <f>INDEX(PIL!$A$2:$J$1441,$R50,4)</f>
        <v>V</v>
      </c>
      <c r="U50" s="17">
        <f>INDEX(PIL!$A$2:$J$1441,$R50,5)</f>
        <v>-0.40500000000000003</v>
      </c>
      <c r="V50" s="17">
        <f>INDEX(PIL!$A$2:$J$1441,$R50,6)</f>
        <v>-0.21199999999999999</v>
      </c>
      <c r="W50" s="17">
        <f>INDEX(PIL!$A$2:$J$1441,$R50,7)</f>
        <v>-2.9580000000000002</v>
      </c>
      <c r="X50" s="17">
        <f>INDEX(PIL!$A$2:$J$1441,$R50,8)</f>
        <v>42.411999999999999</v>
      </c>
      <c r="Y50" s="17">
        <f>INDEX(PIL!$A$2:$J$1441,$R50,9)</f>
        <v>-2.5190000000000001</v>
      </c>
      <c r="Z50" s="17">
        <f>INDEX(PIL!$A$2:$J$1441,$R50,10)</f>
        <v>-1.887</v>
      </c>
      <c r="AA50" s="17">
        <f t="shared" si="188"/>
        <v>-5.4770000000000003</v>
      </c>
      <c r="AB50" s="17">
        <f t="shared" si="174"/>
        <v>44.298999999999999</v>
      </c>
      <c r="AC50" s="17">
        <f t="shared" si="175"/>
        <v>-18.7667</v>
      </c>
      <c r="AD50" s="17">
        <f t="shared" si="176"/>
        <v>45.942099999999996</v>
      </c>
      <c r="AE50" s="135">
        <f t="shared" si="7"/>
        <v>45.942099999999996</v>
      </c>
      <c r="AG50" s="14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147"/>
      <c r="AU50" s="151"/>
      <c r="AV50" s="56"/>
      <c r="AW50" s="56" t="s">
        <v>118</v>
      </c>
      <c r="AX50" s="55">
        <f t="shared" ref="AX50" si="392">F48+N48</f>
        <v>128.2526</v>
      </c>
      <c r="AY50" s="55">
        <f t="shared" ref="AY50" si="393">V48+AD48</f>
        <v>82.679000000000002</v>
      </c>
      <c r="AZ50" s="55">
        <f t="shared" ref="AZ50" si="394">F49+N49</f>
        <v>152.13309999999998</v>
      </c>
      <c r="BA50" s="55">
        <f t="shared" ref="BA50" si="395">V49+AD49</f>
        <v>-91.107900000000001</v>
      </c>
      <c r="BB50" s="154">
        <f t="shared" ref="BB50:BB98" si="396">AK51+AS51</f>
        <v>7.0598000000001093</v>
      </c>
      <c r="BD50" s="151"/>
      <c r="BE50" s="56"/>
      <c r="BF50" s="56" t="s">
        <v>118</v>
      </c>
      <c r="BG50" s="55">
        <f t="shared" ref="BG50:BH50" si="397">IF($BE48&gt;3,AX50-(AX50-AZ50)/3.2*(0.65/2),IF(AND($BE48&gt;1,$BE48&lt;4),AX50-(AX50-AZ50)/3.2*(0.75/2),AX50-(AX50-AZ50)/3.8*(0.75/2)))</f>
        <v>130.60922828947369</v>
      </c>
      <c r="BH50" s="55">
        <f t="shared" si="397"/>
        <v>65.528976973684209</v>
      </c>
      <c r="BI50" s="55">
        <f t="shared" ref="BI50:BJ50" si="398">IF($BE48&gt;3,AZ50-(AZ50-AX50)/3.2*(0.65/2),IF(AND($BE48&gt;1,$BE48&lt;4),AZ50-(AZ50-AX50)/3.2*(0.75/2),AZ50-(AZ50-AX50)/3.8*(0.75/2)))</f>
        <v>149.77647171052629</v>
      </c>
      <c r="BJ50" s="55">
        <f t="shared" si="398"/>
        <v>-73.957876973684208</v>
      </c>
      <c r="BK50" s="154">
        <f t="shared" si="23"/>
        <v>7.0598000000001093</v>
      </c>
      <c r="BM50" s="6">
        <f t="shared" si="8"/>
        <v>1</v>
      </c>
      <c r="BN50" s="6">
        <f t="shared" si="186"/>
        <v>2</v>
      </c>
    </row>
    <row r="51" spans="1:66" ht="15" hidden="1" customHeight="1" thickBot="1">
      <c r="A51" s="282"/>
      <c r="B51" s="67">
        <v>48</v>
      </c>
      <c r="C51" s="67">
        <f>INDEX(PIL!$A$2:$J$1441,$B51,3)</f>
        <v>1</v>
      </c>
      <c r="D51" s="67" t="str">
        <f>INDEX(PIL!$A$2:$J$1441,$B51,4)</f>
        <v>N</v>
      </c>
      <c r="E51" s="68">
        <f>INDEX(PIL!$A$2:$J$1441,$B51,5)</f>
        <v>-1266.4269999999999</v>
      </c>
      <c r="F51" s="68">
        <f>INDEX(PIL!$A$2:$J$1441,$B51,6)</f>
        <v>-783.93200000000002</v>
      </c>
      <c r="G51" s="68">
        <f>INDEX(PIL!$A$2:$J$1441,$B51,7)</f>
        <v>-294.15600000000001</v>
      </c>
      <c r="H51" s="68">
        <f>INDEX(PIL!$A$2:$J$1441,$B51,8)</f>
        <v>0</v>
      </c>
      <c r="I51" s="68">
        <f>INDEX(PIL!$A$2:$J$1441,$B51,9)</f>
        <v>-27.329000000000001</v>
      </c>
      <c r="J51" s="68">
        <f>INDEX(PIL!$A$2:$J$1441,$B51,10)</f>
        <v>-20.472999999999999</v>
      </c>
      <c r="K51" s="68">
        <f t="shared" si="187"/>
        <v>-321.48500000000001</v>
      </c>
      <c r="L51" s="68">
        <f t="shared" si="170"/>
        <v>20.472999999999999</v>
      </c>
      <c r="M51" s="68">
        <f t="shared" si="171"/>
        <v>-327.62690000000003</v>
      </c>
      <c r="N51" s="68">
        <f t="shared" si="172"/>
        <v>116.91849999999999</v>
      </c>
      <c r="O51" s="136">
        <f t="shared" si="173"/>
        <v>-327.62690000000003</v>
      </c>
      <c r="P51" s="142"/>
      <c r="Q51" s="282">
        <f>INDEX(PIL!$A$2:$J$1441,$R51,2)</f>
        <v>2</v>
      </c>
      <c r="R51" s="139">
        <v>936</v>
      </c>
      <c r="S51" s="67">
        <f>INDEX(PIL!$A$2:$J$1441,$R51,3)</f>
        <v>1</v>
      </c>
      <c r="T51" s="67" t="str">
        <f>INDEX(PIL!$A$2:$J$1441,$R51,4)</f>
        <v>N</v>
      </c>
      <c r="U51" s="68">
        <f>INDEX(PIL!$A$2:$J$1441,$R51,5)</f>
        <v>-80.856999999999999</v>
      </c>
      <c r="V51" s="68">
        <f>INDEX(PIL!$A$2:$J$1441,$R51,6)</f>
        <v>-38.938000000000002</v>
      </c>
      <c r="W51" s="68">
        <f>INDEX(PIL!$A$2:$J$1441,$R51,7)</f>
        <v>-51.747999999999998</v>
      </c>
      <c r="X51" s="68">
        <f>INDEX(PIL!$A$2:$J$1441,$R51,8)</f>
        <v>763.39499999999998</v>
      </c>
      <c r="Y51" s="68">
        <f>INDEX(PIL!$A$2:$J$1441,$R51,9)</f>
        <v>-43.552999999999997</v>
      </c>
      <c r="Z51" s="68">
        <f>INDEX(PIL!$A$2:$J$1441,$R51,10)</f>
        <v>-32.625999999999998</v>
      </c>
      <c r="AA51" s="68">
        <f t="shared" si="188"/>
        <v>-95.300999999999988</v>
      </c>
      <c r="AB51" s="68">
        <f t="shared" si="174"/>
        <v>796.02099999999996</v>
      </c>
      <c r="AC51" s="68">
        <f t="shared" si="175"/>
        <v>-334.10729999999995</v>
      </c>
      <c r="AD51" s="68">
        <f t="shared" si="176"/>
        <v>824.61129999999991</v>
      </c>
      <c r="AE51" s="136">
        <f t="shared" si="7"/>
        <v>824.61129999999991</v>
      </c>
      <c r="AG51" s="148"/>
      <c r="AH51" s="67">
        <f t="shared" ref="AH51" si="399">S51</f>
        <v>1</v>
      </c>
      <c r="AI51" s="67" t="str">
        <f t="shared" ref="AI51" si="400">T51</f>
        <v>N</v>
      </c>
      <c r="AJ51" s="68">
        <f t="shared" ref="AJ51:AK51" si="401">(E51+U51)-(3*(0.7*0.3*3.2*25))-(2*(0.8*0.3*3.2*25))-(0.8*0.3*3.8*25)</f>
        <v>-1458.884</v>
      </c>
      <c r="AK51" s="68">
        <f t="shared" si="401"/>
        <v>-934.46999999999991</v>
      </c>
      <c r="AL51" s="68">
        <f>G51+W51</f>
        <v>-345.904</v>
      </c>
      <c r="AM51" s="68">
        <f>H51+X51</f>
        <v>763.39499999999998</v>
      </c>
      <c r="AN51" s="68">
        <f>I51+Y51</f>
        <v>-70.882000000000005</v>
      </c>
      <c r="AO51" s="68">
        <f>J51+Z51</f>
        <v>-53.098999999999997</v>
      </c>
      <c r="AP51" s="68">
        <f t="shared" ref="AP51" si="402">(ABS(AL51)+ABS(AN51))*SIGN(AL51)</f>
        <v>-416.786</v>
      </c>
      <c r="AQ51" s="68">
        <f t="shared" ref="AQ51" si="403">(ABS(AM51)+ABS(AO51))*SIGN(AM51)</f>
        <v>816.49400000000003</v>
      </c>
      <c r="AR51" s="68">
        <f t="shared" ref="AR51" si="404">(ABS(AP51)+ABS(0.3*AQ51))*SIGN(AP51)</f>
        <v>-661.73419999999999</v>
      </c>
      <c r="AS51" s="136">
        <f t="shared" ref="AS51" si="405">(ABS(AQ51)+ABS(0.3*AP51))*SIGN(AQ51)</f>
        <v>941.52980000000002</v>
      </c>
      <c r="AU51" s="152"/>
      <c r="AV51" s="67"/>
      <c r="AW51" s="67" t="s">
        <v>119</v>
      </c>
      <c r="AX51" s="66">
        <f t="shared" ref="AX51" si="406">F48-N48</f>
        <v>-11.114599999999996</v>
      </c>
      <c r="AY51" s="66">
        <f t="shared" ref="AY51" si="407">V48-AD48</f>
        <v>-83.574999999999989</v>
      </c>
      <c r="AZ51" s="66">
        <f t="shared" ref="AZ51" si="408">F49-N49</f>
        <v>-210.73509999999996</v>
      </c>
      <c r="BA51" s="66">
        <f t="shared" ref="BA51" si="409">V49-AD49</f>
        <v>91.82589999999999</v>
      </c>
      <c r="BB51" s="156">
        <f t="shared" ref="BB51:BB99" si="410">AK51-AS51</f>
        <v>-1875.9998000000001</v>
      </c>
      <c r="BD51" s="152"/>
      <c r="BE51" s="148"/>
      <c r="BF51" s="67" t="s">
        <v>119</v>
      </c>
      <c r="BG51" s="66">
        <f t="shared" ref="BG51:BH51" si="411">IF($BE48&gt;3,AX51-(AX51-AZ51)/3.2*(0.65/2),IF(AND($BE48&gt;1,$BE48&lt;4),AX51-(AX51-AZ51)/3.2*(0.75/2),AX51-(AX51-AZ51)/3.8*(0.75/2)))</f>
        <v>-30.813991447368416</v>
      </c>
      <c r="BH51" s="66">
        <f t="shared" si="411"/>
        <v>-66.265700657894726</v>
      </c>
      <c r="BI51" s="66">
        <f t="shared" ref="BI51:BJ51" si="412">IF($BE48&gt;3,AZ51-(AZ51-AX51)/3.2*(0.65/2),IF(AND($BE48&gt;1,$BE48&lt;4),AZ51-(AZ51-AX51)/3.2*(0.75/2),AZ51-(AZ51-AX51)/3.8*(0.75/2)))</f>
        <v>-191.03570855263155</v>
      </c>
      <c r="BJ51" s="66">
        <f t="shared" si="412"/>
        <v>74.516600657894728</v>
      </c>
      <c r="BK51" s="156">
        <f t="shared" si="23"/>
        <v>-1875.9998000000001</v>
      </c>
      <c r="BM51" s="6">
        <f t="shared" si="8"/>
        <v>1</v>
      </c>
      <c r="BN51" s="6">
        <f t="shared" si="186"/>
        <v>2</v>
      </c>
    </row>
    <row r="52" spans="1:66" ht="15" hidden="1" customHeight="1">
      <c r="A52" s="280">
        <f>INDEX(PIL!$A$2:$J$1441,$B52,2)</f>
        <v>3</v>
      </c>
      <c r="B52" s="52">
        <v>49</v>
      </c>
      <c r="C52" s="52">
        <f>INDEX(PIL!$A$2:$J$1441,$B52,3)</f>
        <v>6</v>
      </c>
      <c r="D52" s="52" t="str">
        <f>INDEX(PIL!$A$2:$J$1441,$B52,4)</f>
        <v>Msup</v>
      </c>
      <c r="E52" s="53">
        <f>INDEX(PIL!$A$2:$J$1441,$B52,5)</f>
        <v>-198.58699999999999</v>
      </c>
      <c r="F52" s="53">
        <f>INDEX(PIL!$A$2:$J$1441,$B52,6)</f>
        <v>-121.351</v>
      </c>
      <c r="G52" s="53">
        <f>INDEX(PIL!$A$2:$J$1441,$B52,7)</f>
        <v>62.628</v>
      </c>
      <c r="H52" s="53">
        <f>INDEX(PIL!$A$2:$J$1441,$B52,8)</f>
        <v>0</v>
      </c>
      <c r="I52" s="53">
        <f>INDEX(PIL!$A$2:$J$1441,$B52,9)</f>
        <v>6.0339999999999998</v>
      </c>
      <c r="J52" s="53">
        <f>INDEX(PIL!$A$2:$J$1441,$B52,10)</f>
        <v>4.5199999999999996</v>
      </c>
      <c r="K52" s="53">
        <f>(ABS(G52)+ABS(I52))*SIGN(G52)</f>
        <v>68.662000000000006</v>
      </c>
      <c r="L52" s="53">
        <f>(ABS(H52)+ABS(J52))</f>
        <v>4.5199999999999996</v>
      </c>
      <c r="M52" s="53">
        <f>(ABS(K52)+ABS(0.3*L52))*SIGN(K52)</f>
        <v>70.018000000000001</v>
      </c>
      <c r="N52" s="53">
        <f>(ABS(L52)+ABS(0.3*K52))*SIGN(L52)</f>
        <v>25.118600000000001</v>
      </c>
      <c r="O52" s="134">
        <f>M52</f>
        <v>70.018000000000001</v>
      </c>
      <c r="P52" s="142"/>
      <c r="Q52" s="280">
        <f>INDEX(PIL!$A$2:$J$1441,$R52,2)</f>
        <v>3</v>
      </c>
      <c r="R52" s="137">
        <v>1153</v>
      </c>
      <c r="S52" s="52">
        <f>INDEX(PIL!$A$2:$J$1441,$R52,3)</f>
        <v>6</v>
      </c>
      <c r="T52" s="52" t="str">
        <f>INDEX(PIL!$A$2:$J$1441,$R52,4)</f>
        <v>Msup</v>
      </c>
      <c r="U52" s="53">
        <f>INDEX(PIL!$A$2:$J$1441,$R52,5)</f>
        <v>-2.585</v>
      </c>
      <c r="V52" s="53">
        <f>INDEX(PIL!$A$2:$J$1441,$R52,6)</f>
        <v>-1.3740000000000001</v>
      </c>
      <c r="W52" s="53">
        <f>INDEX(PIL!$A$2:$J$1441,$R52,7)</f>
        <v>0.92700000000000005</v>
      </c>
      <c r="X52" s="53">
        <f>INDEX(PIL!$A$2:$J$1441,$R52,8)</f>
        <v>15.746</v>
      </c>
      <c r="Y52" s="53">
        <f>INDEX(PIL!$A$2:$J$1441,$R52,9)</f>
        <v>0.28299999999999997</v>
      </c>
      <c r="Z52" s="53">
        <f>INDEX(PIL!$A$2:$J$1441,$R52,10)</f>
        <v>0.21199999999999999</v>
      </c>
      <c r="AA52" s="53">
        <f>(ABS(W52)+ABS(Y52))*SIGN(W52)</f>
        <v>1.21</v>
      </c>
      <c r="AB52" s="53">
        <f>(ABS(X52)+ABS(Z52))*SIGN(X52)</f>
        <v>15.958</v>
      </c>
      <c r="AC52" s="53">
        <f>(ABS(AA52)+ABS(0.3*AB52))*SIGN(AA52)</f>
        <v>5.9973999999999998</v>
      </c>
      <c r="AD52" s="53">
        <f>(ABS(AB52)+ABS(0.3*AA52))*SIGN(AB52)</f>
        <v>16.321000000000002</v>
      </c>
      <c r="AE52" s="134">
        <f>AD52</f>
        <v>16.321000000000002</v>
      </c>
      <c r="AG52" s="144">
        <f>A52</f>
        <v>3</v>
      </c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145"/>
      <c r="AU52" s="150">
        <f t="shared" ref="AU52" si="413">AG52</f>
        <v>3</v>
      </c>
      <c r="AV52" s="52">
        <f t="shared" ref="AV52" si="414">AH55</f>
        <v>6</v>
      </c>
      <c r="AW52" s="52" t="s">
        <v>116</v>
      </c>
      <c r="AX52" s="51">
        <f t="shared" ref="AX52" si="415">F52+M52</f>
        <v>-51.332999999999998</v>
      </c>
      <c r="AY52" s="51">
        <f t="shared" ref="AY52" si="416">V52+AC52</f>
        <v>4.6234000000000002</v>
      </c>
      <c r="AZ52" s="51">
        <f t="shared" ref="AZ52" si="417">F53+M53</f>
        <v>69.715699999999998</v>
      </c>
      <c r="BA52" s="51">
        <f t="shared" ref="BA52" si="418">V53+AC53</f>
        <v>-4.3989999999999991</v>
      </c>
      <c r="BB52" s="153">
        <f t="shared" ref="BB52" si="419">AK55+AR55</f>
        <v>-116.70560000000002</v>
      </c>
      <c r="BD52" s="150">
        <f t="shared" ref="BD52" si="420">AU52</f>
        <v>3</v>
      </c>
      <c r="BE52" s="52">
        <f t="shared" ref="BE52" si="421">AV52</f>
        <v>6</v>
      </c>
      <c r="BF52" s="52" t="s">
        <v>116</v>
      </c>
      <c r="BG52" s="51">
        <f t="shared" ref="BG52" si="422">IF($BE52&gt;3,AX52-(AX52-AZ52)/3.2*(0.65/2),IF(AND($BE52&gt;1,$BE52&lt;4),AX52-(AX52-AZ52)/3.2*(0.75/2),AX52-(AX52-AZ52)/3.8*(0.75/2)))</f>
        <v>-39.038991406249998</v>
      </c>
      <c r="BH52" s="51">
        <f t="shared" ref="BH52" si="423">IF($BE52&gt;3,AY52-(AY52-BA52)/3.2*(0.65/2),IF(AND($BE52&gt;1,$BE52&lt;4),AY52-(AY52-BA52)/3.2*(0.75/2),AY52-(AY52-BA52)/3.8*(0.75/2)))</f>
        <v>3.7070625000000001</v>
      </c>
      <c r="BI52" s="51">
        <f t="shared" ref="BI52" si="424">IF($BE52&gt;3,AZ52-(AZ52-AX52)/3.2*(0.65/2),IF(AND($BE52&gt;1,$BE52&lt;4),AZ52-(AZ52-AX52)/3.2*(0.75/2),AZ52-(AZ52-AX52)/3.8*(0.75/2)))</f>
        <v>57.421691406249998</v>
      </c>
      <c r="BJ52" s="51">
        <f t="shared" ref="BJ52" si="425">IF($BE52&gt;3,BA52-(BA52-AY52)/3.2*(0.65/2),IF(AND($BE52&gt;1,$BE52&lt;4),BA52-(BA52-AY52)/3.2*(0.75/2),BA52-(BA52-AY52)/3.8*(0.75/2)))</f>
        <v>-3.4826624999999991</v>
      </c>
      <c r="BK52" s="153">
        <f t="shared" si="23"/>
        <v>-116.70560000000002</v>
      </c>
      <c r="BM52" s="6">
        <f t="shared" si="8"/>
        <v>6</v>
      </c>
      <c r="BN52" s="6">
        <f t="shared" si="186"/>
        <v>2</v>
      </c>
    </row>
    <row r="53" spans="1:66" ht="15" hidden="1" customHeight="1">
      <c r="A53" s="281"/>
      <c r="B53" s="56">
        <v>50</v>
      </c>
      <c r="C53" s="56">
        <f>INDEX(PIL!$A$2:$J$1441,$B53,3)</f>
        <v>6</v>
      </c>
      <c r="D53" s="56" t="str">
        <f>INDEX(PIL!$A$2:$J$1441,$B53,4)</f>
        <v>Minf</v>
      </c>
      <c r="E53" s="17">
        <f>INDEX(PIL!$A$2:$J$1441,$B53,5)</f>
        <v>140.256</v>
      </c>
      <c r="F53" s="17">
        <f>INDEX(PIL!$A$2:$J$1441,$B53,6)</f>
        <v>86.248999999999995</v>
      </c>
      <c r="G53" s="17">
        <f>INDEX(PIL!$A$2:$J$1441,$B53,7)</f>
        <v>-15.289</v>
      </c>
      <c r="H53" s="17">
        <f>INDEX(PIL!$A$2:$J$1441,$B53,8)</f>
        <v>0</v>
      </c>
      <c r="I53" s="17">
        <f>INDEX(PIL!$A$2:$J$1441,$B53,9)</f>
        <v>-1.016</v>
      </c>
      <c r="J53" s="17">
        <f>INDEX(PIL!$A$2:$J$1441,$B53,10)</f>
        <v>-0.76100000000000001</v>
      </c>
      <c r="K53" s="17">
        <f>(ABS(G53)+ABS(I53))*SIGN(G53)</f>
        <v>-16.305</v>
      </c>
      <c r="L53" s="17">
        <f t="shared" ref="L53:L75" si="426">(ABS(H53)+ABS(J53))</f>
        <v>0.76100000000000001</v>
      </c>
      <c r="M53" s="17">
        <f t="shared" ref="M53:M75" si="427">(ABS(K53)+ABS(0.3*L53))*SIGN(K53)</f>
        <v>-16.533300000000001</v>
      </c>
      <c r="N53" s="17">
        <f t="shared" ref="N53:N75" si="428">(ABS(L53)+ABS(0.3*K53))*SIGN(L53)</f>
        <v>5.6524999999999999</v>
      </c>
      <c r="O53" s="135">
        <f t="shared" ref="O53:O75" si="429">M53</f>
        <v>-16.533300000000001</v>
      </c>
      <c r="P53" s="142"/>
      <c r="Q53" s="281">
        <f>INDEX(PIL!$A$2:$J$1441,$R53,2)</f>
        <v>3</v>
      </c>
      <c r="R53" s="138">
        <v>1154</v>
      </c>
      <c r="S53" s="56">
        <f>INDEX(PIL!$A$2:$J$1441,$R53,3)</f>
        <v>6</v>
      </c>
      <c r="T53" s="56" t="str">
        <f>INDEX(PIL!$A$2:$J$1441,$R53,4)</f>
        <v>Minf</v>
      </c>
      <c r="U53" s="17">
        <f>INDEX(PIL!$A$2:$J$1441,$R53,5)</f>
        <v>2.4279999999999999</v>
      </c>
      <c r="V53" s="17">
        <f>INDEX(PIL!$A$2:$J$1441,$R53,6)</f>
        <v>1.3140000000000001</v>
      </c>
      <c r="W53" s="17">
        <f>INDEX(PIL!$A$2:$J$1441,$R53,7)</f>
        <v>-0.88700000000000001</v>
      </c>
      <c r="X53" s="17">
        <f>INDEX(PIL!$A$2:$J$1441,$R53,8)</f>
        <v>-15.086</v>
      </c>
      <c r="Y53" s="17">
        <f>INDEX(PIL!$A$2:$J$1441,$R53,9)</f>
        <v>-0.245</v>
      </c>
      <c r="Z53" s="17">
        <f>INDEX(PIL!$A$2:$J$1441,$R53,10)</f>
        <v>-0.184</v>
      </c>
      <c r="AA53" s="17">
        <f>(ABS(W53)+ABS(Y53))*SIGN(W53)</f>
        <v>-1.1320000000000001</v>
      </c>
      <c r="AB53" s="17">
        <f t="shared" ref="AB53:AB75" si="430">(ABS(X53)+ABS(Z53))*SIGN(X53)</f>
        <v>-15.27</v>
      </c>
      <c r="AC53" s="17">
        <f t="shared" ref="AC53:AC75" si="431">(ABS(AA53)+ABS(0.3*AB53))*SIGN(AA53)</f>
        <v>-5.7129999999999992</v>
      </c>
      <c r="AD53" s="17">
        <f t="shared" ref="AD53:AD75" si="432">(ABS(AB53)+ABS(0.3*AA53))*SIGN(AB53)</f>
        <v>-15.6096</v>
      </c>
      <c r="AE53" s="135">
        <f t="shared" si="7"/>
        <v>-15.6096</v>
      </c>
      <c r="AG53" s="14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147"/>
      <c r="AU53" s="151"/>
      <c r="AV53" s="56"/>
      <c r="AW53" s="56" t="s">
        <v>117</v>
      </c>
      <c r="AX53" s="55">
        <f t="shared" ref="AX53" si="433">F52-M52</f>
        <v>-191.369</v>
      </c>
      <c r="AY53" s="55">
        <f t="shared" ref="AY53" si="434">V52-AC52</f>
        <v>-7.3713999999999995</v>
      </c>
      <c r="AZ53" s="55">
        <f t="shared" ref="AZ53" si="435">F53-M53</f>
        <v>102.78229999999999</v>
      </c>
      <c r="BA53" s="55">
        <f t="shared" ref="BA53" si="436">V53-AC53</f>
        <v>7.0269999999999992</v>
      </c>
      <c r="BB53" s="154">
        <f t="shared" ref="BB53" si="437">AK55-AR55</f>
        <v>-165.10840000000002</v>
      </c>
      <c r="BD53" s="151"/>
      <c r="BE53" s="56"/>
      <c r="BF53" s="56" t="s">
        <v>117</v>
      </c>
      <c r="BG53" s="55">
        <f t="shared" ref="BG53" si="438">IF($BE52&gt;3,AX53-(AX53-AZ53)/3.2*(0.65/2),IF(AND($BE52&gt;1,$BE52&lt;4),AX53-(AX53-AZ53)/3.2*(0.75/2),AX53-(AX53-AZ53)/3.8*(0.75/2)))</f>
        <v>-161.49425859375</v>
      </c>
      <c r="BH53" s="55">
        <f t="shared" ref="BH53" si="439">IF($BE52&gt;3,AY53-(AY53-BA53)/3.2*(0.65/2),IF(AND($BE52&gt;1,$BE52&lt;4),AY53-(AY53-BA53)/3.2*(0.75/2),AY53-(AY53-BA53)/3.8*(0.75/2)))</f>
        <v>-5.9090624999999992</v>
      </c>
      <c r="BI53" s="55">
        <f t="shared" ref="BI53" si="440">IF($BE52&gt;3,AZ53-(AZ53-AX53)/3.2*(0.65/2),IF(AND($BE52&gt;1,$BE52&lt;4),AZ53-(AZ53-AX53)/3.2*(0.75/2),AZ53-(AZ53-AX53)/3.8*(0.75/2)))</f>
        <v>72.907558593749997</v>
      </c>
      <c r="BJ53" s="55">
        <f t="shared" ref="BJ53" si="441">IF($BE52&gt;3,BA53-(BA53-AY53)/3.2*(0.65/2),IF(AND($BE52&gt;1,$BE52&lt;4),BA53-(BA53-AY53)/3.2*(0.75/2),BA53-(BA53-AY53)/3.8*(0.75/2)))</f>
        <v>5.564662499999999</v>
      </c>
      <c r="BK53" s="154">
        <f t="shared" si="23"/>
        <v>-165.10840000000002</v>
      </c>
      <c r="BM53" s="6">
        <f t="shared" si="8"/>
        <v>6</v>
      </c>
      <c r="BN53" s="6">
        <f t="shared" si="186"/>
        <v>2</v>
      </c>
    </row>
    <row r="54" spans="1:66" ht="15" hidden="1" customHeight="1">
      <c r="A54" s="281"/>
      <c r="B54" s="56">
        <v>51</v>
      </c>
      <c r="C54" s="56">
        <f>INDEX(PIL!$A$2:$J$1441,$B54,3)</f>
        <v>6</v>
      </c>
      <c r="D54" s="56" t="str">
        <f>INDEX(PIL!$A$2:$J$1441,$B54,4)</f>
        <v>V</v>
      </c>
      <c r="E54" s="17">
        <f>INDEX(PIL!$A$2:$J$1441,$B54,5)</f>
        <v>-105.88800000000001</v>
      </c>
      <c r="F54" s="17">
        <f>INDEX(PIL!$A$2:$J$1441,$B54,6)</f>
        <v>-64.875</v>
      </c>
      <c r="G54" s="17">
        <f>INDEX(PIL!$A$2:$J$1441,$B54,7)</f>
        <v>23.015000000000001</v>
      </c>
      <c r="H54" s="17">
        <f>INDEX(PIL!$A$2:$J$1441,$B54,8)</f>
        <v>0</v>
      </c>
      <c r="I54" s="17">
        <f>INDEX(PIL!$A$2:$J$1441,$B54,9)</f>
        <v>2.2029999999999998</v>
      </c>
      <c r="J54" s="17">
        <f>INDEX(PIL!$A$2:$J$1441,$B54,10)</f>
        <v>1.65</v>
      </c>
      <c r="K54" s="17">
        <f t="shared" ref="K54:K75" si="442">(ABS(G54)+ABS(I54))*SIGN(G54)</f>
        <v>25.218</v>
      </c>
      <c r="L54" s="17">
        <f t="shared" si="426"/>
        <v>1.65</v>
      </c>
      <c r="M54" s="17">
        <f t="shared" si="427"/>
        <v>25.713000000000001</v>
      </c>
      <c r="N54" s="17">
        <f t="shared" si="428"/>
        <v>9.2153999999999989</v>
      </c>
      <c r="O54" s="135">
        <f t="shared" si="429"/>
        <v>25.713000000000001</v>
      </c>
      <c r="P54" s="142"/>
      <c r="Q54" s="281">
        <f>INDEX(PIL!$A$2:$J$1441,$R54,2)</f>
        <v>3</v>
      </c>
      <c r="R54" s="138">
        <v>1155</v>
      </c>
      <c r="S54" s="56">
        <f>INDEX(PIL!$A$2:$J$1441,$R54,3)</f>
        <v>6</v>
      </c>
      <c r="T54" s="56" t="str">
        <f>INDEX(PIL!$A$2:$J$1441,$R54,4)</f>
        <v>V</v>
      </c>
      <c r="U54" s="17">
        <f>INDEX(PIL!$A$2:$J$1441,$R54,5)</f>
        <v>-1.5669999999999999</v>
      </c>
      <c r="V54" s="17">
        <f>INDEX(PIL!$A$2:$J$1441,$R54,6)</f>
        <v>-0.84</v>
      </c>
      <c r="W54" s="17">
        <f>INDEX(PIL!$A$2:$J$1441,$R54,7)</f>
        <v>0.56699999999999995</v>
      </c>
      <c r="X54" s="17">
        <f>INDEX(PIL!$A$2:$J$1441,$R54,8)</f>
        <v>9.6340000000000003</v>
      </c>
      <c r="Y54" s="17">
        <f>INDEX(PIL!$A$2:$J$1441,$R54,9)</f>
        <v>0.16500000000000001</v>
      </c>
      <c r="Z54" s="17">
        <f>INDEX(PIL!$A$2:$J$1441,$R54,10)</f>
        <v>0.124</v>
      </c>
      <c r="AA54" s="17">
        <f t="shared" ref="AA54:AA75" si="443">(ABS(W54)+ABS(Y54))*SIGN(W54)</f>
        <v>0.73199999999999998</v>
      </c>
      <c r="AB54" s="17">
        <f t="shared" si="430"/>
        <v>9.7580000000000009</v>
      </c>
      <c r="AC54" s="17">
        <f t="shared" si="431"/>
        <v>3.6593999999999998</v>
      </c>
      <c r="AD54" s="17">
        <f t="shared" si="432"/>
        <v>9.9776000000000007</v>
      </c>
      <c r="AE54" s="135">
        <f t="shared" si="7"/>
        <v>9.9776000000000007</v>
      </c>
      <c r="AG54" s="14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147"/>
      <c r="AU54" s="151"/>
      <c r="AV54" s="56"/>
      <c r="AW54" s="56" t="s">
        <v>118</v>
      </c>
      <c r="AX54" s="55">
        <f t="shared" ref="AX54" si="444">F52+N52</f>
        <v>-96.232399999999998</v>
      </c>
      <c r="AY54" s="55">
        <f t="shared" ref="AY54" si="445">V52+AD52</f>
        <v>14.947000000000001</v>
      </c>
      <c r="AZ54" s="55">
        <f t="shared" ref="AZ54" si="446">F53+N53</f>
        <v>91.901499999999999</v>
      </c>
      <c r="BA54" s="55">
        <f t="shared" ref="BA54" si="447">V53+AD53</f>
        <v>-14.2956</v>
      </c>
      <c r="BB54" s="154">
        <f t="shared" ref="BB54" si="448">AK55+AS55</f>
        <v>-116.17640000000002</v>
      </c>
      <c r="BD54" s="151"/>
      <c r="BE54" s="56"/>
      <c r="BF54" s="56" t="s">
        <v>118</v>
      </c>
      <c r="BG54" s="55">
        <f t="shared" ref="BG54:BH54" si="449">IF($BE52&gt;3,AX54-(AX54-AZ54)/3.2*(0.65/2),IF(AND($BE52&gt;1,$BE52&lt;4),AX54-(AX54-AZ54)/3.2*(0.75/2),AX54-(AX54-AZ54)/3.8*(0.75/2)))</f>
        <v>-77.125050781249996</v>
      </c>
      <c r="BH54" s="55">
        <f t="shared" si="449"/>
        <v>11.977048437500001</v>
      </c>
      <c r="BI54" s="55">
        <f t="shared" ref="BI54:BJ54" si="450">IF($BE52&gt;3,AZ54-(AZ54-AX54)/3.2*(0.65/2),IF(AND($BE52&gt;1,$BE52&lt;4),AZ54-(AZ54-AX54)/3.2*(0.75/2),AZ54-(AZ54-AX54)/3.8*(0.75/2)))</f>
        <v>72.794150781249996</v>
      </c>
      <c r="BJ54" s="55">
        <f t="shared" si="450"/>
        <v>-11.3256484375</v>
      </c>
      <c r="BK54" s="154">
        <f t="shared" si="23"/>
        <v>-116.17640000000002</v>
      </c>
      <c r="BM54" s="6">
        <f t="shared" si="8"/>
        <v>6</v>
      </c>
      <c r="BN54" s="6">
        <f t="shared" si="186"/>
        <v>2</v>
      </c>
    </row>
    <row r="55" spans="1:66" ht="15" hidden="1" customHeight="1">
      <c r="A55" s="281"/>
      <c r="B55" s="56">
        <v>52</v>
      </c>
      <c r="C55" s="56">
        <f>INDEX(PIL!$A$2:$J$1441,$B55,3)</f>
        <v>6</v>
      </c>
      <c r="D55" s="56" t="str">
        <f>INDEX(PIL!$A$2:$J$1441,$B55,4)</f>
        <v>N</v>
      </c>
      <c r="E55" s="17">
        <f>INDEX(PIL!$A$2:$J$1441,$B55,5)</f>
        <v>-193.93799999999999</v>
      </c>
      <c r="F55" s="17">
        <f>INDEX(PIL!$A$2:$J$1441,$B55,6)</f>
        <v>-118.604</v>
      </c>
      <c r="G55" s="17">
        <f>INDEX(PIL!$A$2:$J$1441,$B55,7)</f>
        <v>15.686999999999999</v>
      </c>
      <c r="H55" s="17">
        <f>INDEX(PIL!$A$2:$J$1441,$B55,8)</f>
        <v>0</v>
      </c>
      <c r="I55" s="17">
        <f>INDEX(PIL!$A$2:$J$1441,$B55,9)</f>
        <v>1.5109999999999999</v>
      </c>
      <c r="J55" s="17">
        <f>INDEX(PIL!$A$2:$J$1441,$B55,10)</f>
        <v>1.1319999999999999</v>
      </c>
      <c r="K55" s="17">
        <f t="shared" si="442"/>
        <v>17.198</v>
      </c>
      <c r="L55" s="17">
        <f t="shared" si="426"/>
        <v>1.1319999999999999</v>
      </c>
      <c r="M55" s="17">
        <f t="shared" si="427"/>
        <v>17.537600000000001</v>
      </c>
      <c r="N55" s="17">
        <f t="shared" si="428"/>
        <v>6.2913999999999994</v>
      </c>
      <c r="O55" s="135">
        <f t="shared" si="429"/>
        <v>17.537600000000001</v>
      </c>
      <c r="P55" s="142"/>
      <c r="Q55" s="281">
        <f>INDEX(PIL!$A$2:$J$1441,$R55,2)</f>
        <v>3</v>
      </c>
      <c r="R55" s="138">
        <v>1156</v>
      </c>
      <c r="S55" s="56">
        <f>INDEX(PIL!$A$2:$J$1441,$R55,3)</f>
        <v>6</v>
      </c>
      <c r="T55" s="56" t="str">
        <f>INDEX(PIL!$A$2:$J$1441,$R55,4)</f>
        <v>N</v>
      </c>
      <c r="U55" s="17">
        <f>INDEX(PIL!$A$2:$J$1441,$R55,5)</f>
        <v>-11.976000000000001</v>
      </c>
      <c r="V55" s="17">
        <f>INDEX(PIL!$A$2:$J$1441,$R55,6)</f>
        <v>-5.5030000000000001</v>
      </c>
      <c r="W55" s="17">
        <f>INDEX(PIL!$A$2:$J$1441,$R55,7)</f>
        <v>1.05</v>
      </c>
      <c r="X55" s="17">
        <f>INDEX(PIL!$A$2:$J$1441,$R55,8)</f>
        <v>17.920999999999999</v>
      </c>
      <c r="Y55" s="17">
        <f>INDEX(PIL!$A$2:$J$1441,$R55,9)</f>
        <v>0.19400000000000001</v>
      </c>
      <c r="Z55" s="17">
        <f>INDEX(PIL!$A$2:$J$1441,$R55,10)</f>
        <v>0.14499999999999999</v>
      </c>
      <c r="AA55" s="17">
        <f t="shared" si="443"/>
        <v>1.244</v>
      </c>
      <c r="AB55" s="17">
        <f t="shared" si="430"/>
        <v>18.065999999999999</v>
      </c>
      <c r="AC55" s="17">
        <f t="shared" si="431"/>
        <v>6.6637999999999993</v>
      </c>
      <c r="AD55" s="17">
        <f t="shared" si="432"/>
        <v>18.4392</v>
      </c>
      <c r="AE55" s="135">
        <f t="shared" si="7"/>
        <v>18.4392</v>
      </c>
      <c r="AG55" s="146"/>
      <c r="AH55" s="56">
        <f>S55</f>
        <v>6</v>
      </c>
      <c r="AI55" s="56" t="str">
        <f>T55</f>
        <v>N</v>
      </c>
      <c r="AJ55" s="17">
        <f t="shared" ref="AJ55:AK55" si="451">(E55+U55)-(0.7*0.3*3.2*25)</f>
        <v>-222.714</v>
      </c>
      <c r="AK55" s="17">
        <f t="shared" si="451"/>
        <v>-140.90700000000001</v>
      </c>
      <c r="AL55" s="17">
        <f>G55+W55</f>
        <v>16.736999999999998</v>
      </c>
      <c r="AM55" s="17">
        <f>H55+X55</f>
        <v>17.920999999999999</v>
      </c>
      <c r="AN55" s="17">
        <f>I55+Y55</f>
        <v>1.7049999999999998</v>
      </c>
      <c r="AO55" s="17">
        <f>J55+Z55</f>
        <v>1.2769999999999999</v>
      </c>
      <c r="AP55" s="17">
        <f t="shared" ref="AP55" si="452">(ABS(AL55)+ABS(AN55))*SIGN(AL55)</f>
        <v>18.441999999999997</v>
      </c>
      <c r="AQ55" s="17">
        <f t="shared" ref="AQ55" si="453">(ABS(AM55)+ABS(AO55))*SIGN(AM55)</f>
        <v>19.198</v>
      </c>
      <c r="AR55" s="17">
        <f t="shared" ref="AR55" si="454">(ABS(AP55)+ABS(0.3*AQ55))*SIGN(AP55)</f>
        <v>24.201399999999996</v>
      </c>
      <c r="AS55" s="135">
        <f t="shared" ref="AS55" si="455">(ABS(AQ55)+ABS(0.3*AP55))*SIGN(AQ55)</f>
        <v>24.730599999999999</v>
      </c>
      <c r="AU55" s="151"/>
      <c r="AV55" s="59"/>
      <c r="AW55" s="59" t="s">
        <v>119</v>
      </c>
      <c r="AX55" s="58">
        <f t="shared" ref="AX55" si="456">F52-N52</f>
        <v>-146.46960000000001</v>
      </c>
      <c r="AY55" s="58">
        <f t="shared" ref="AY55" si="457">V52-AD52</f>
        <v>-17.695</v>
      </c>
      <c r="AZ55" s="58">
        <f t="shared" ref="AZ55" si="458">F53-N53</f>
        <v>80.596499999999992</v>
      </c>
      <c r="BA55" s="58">
        <f t="shared" ref="BA55" si="459">V53-AD53</f>
        <v>16.9236</v>
      </c>
      <c r="BB55" s="155">
        <f t="shared" ref="BB55" si="460">AK55-AS55</f>
        <v>-165.63760000000002</v>
      </c>
      <c r="BC55" s="6" t="s">
        <v>121</v>
      </c>
      <c r="BD55" s="151"/>
      <c r="BE55" s="59"/>
      <c r="BF55" s="59" t="s">
        <v>119</v>
      </c>
      <c r="BG55" s="58">
        <f t="shared" ref="BG55:BH55" si="461">IF($BE52&gt;3,AX55-(AX55-AZ55)/3.2*(0.65/2),IF(AND($BE52&gt;1,$BE52&lt;4),AX55-(AX55-AZ55)/3.2*(0.75/2),AX55-(AX55-AZ55)/3.8*(0.75/2)))</f>
        <v>-123.40819921875001</v>
      </c>
      <c r="BH55" s="58">
        <f t="shared" si="461"/>
        <v>-14.179048437500001</v>
      </c>
      <c r="BI55" s="58">
        <f t="shared" ref="BI55:BJ55" si="462">IF($BE52&gt;3,AZ55-(AZ55-AX55)/3.2*(0.65/2),IF(AND($BE52&gt;1,$BE52&lt;4),AZ55-(AZ55-AX55)/3.2*(0.75/2),AZ55-(AZ55-AX55)/3.8*(0.75/2)))</f>
        <v>57.535099218749991</v>
      </c>
      <c r="BJ55" s="58">
        <f t="shared" si="462"/>
        <v>13.407648437500001</v>
      </c>
      <c r="BK55" s="155">
        <f t="shared" si="23"/>
        <v>-165.63760000000002</v>
      </c>
      <c r="BM55" s="6">
        <f t="shared" si="8"/>
        <v>6</v>
      </c>
      <c r="BN55" s="6">
        <f t="shared" si="186"/>
        <v>2</v>
      </c>
    </row>
    <row r="56" spans="1:66" ht="15" hidden="1" customHeight="1">
      <c r="A56" s="281"/>
      <c r="B56" s="56">
        <v>53</v>
      </c>
      <c r="C56" s="56">
        <f>INDEX(PIL!$A$2:$J$1441,$B56,3)</f>
        <v>5</v>
      </c>
      <c r="D56" s="56" t="str">
        <f>INDEX(PIL!$A$2:$J$1441,$B56,4)</f>
        <v>Msup</v>
      </c>
      <c r="E56" s="17">
        <f>INDEX(PIL!$A$2:$J$1441,$B56,5)</f>
        <v>-98.174000000000007</v>
      </c>
      <c r="F56" s="17">
        <f>INDEX(PIL!$A$2:$J$1441,$B56,6)</f>
        <v>-61.433</v>
      </c>
      <c r="G56" s="17">
        <f>INDEX(PIL!$A$2:$J$1441,$B56,7)</f>
        <v>111.417</v>
      </c>
      <c r="H56" s="17">
        <f>INDEX(PIL!$A$2:$J$1441,$B56,8)</f>
        <v>0</v>
      </c>
      <c r="I56" s="17">
        <f>INDEX(PIL!$A$2:$J$1441,$B56,9)</f>
        <v>10.448</v>
      </c>
      <c r="J56" s="17">
        <f>INDEX(PIL!$A$2:$J$1441,$B56,10)</f>
        <v>7.8259999999999996</v>
      </c>
      <c r="K56" s="17">
        <f t="shared" si="442"/>
        <v>121.86500000000001</v>
      </c>
      <c r="L56" s="17">
        <f t="shared" si="426"/>
        <v>7.8259999999999996</v>
      </c>
      <c r="M56" s="17">
        <f t="shared" si="427"/>
        <v>124.21280000000002</v>
      </c>
      <c r="N56" s="17">
        <f t="shared" si="428"/>
        <v>44.3855</v>
      </c>
      <c r="O56" s="135">
        <f t="shared" si="429"/>
        <v>124.21280000000002</v>
      </c>
      <c r="P56" s="142"/>
      <c r="Q56" s="281">
        <f>INDEX(PIL!$A$2:$J$1441,$R56,2)</f>
        <v>3</v>
      </c>
      <c r="R56" s="138">
        <v>1157</v>
      </c>
      <c r="S56" s="56">
        <f>INDEX(PIL!$A$2:$J$1441,$R56,3)</f>
        <v>5</v>
      </c>
      <c r="T56" s="56" t="str">
        <f>INDEX(PIL!$A$2:$J$1441,$R56,4)</f>
        <v>Msup</v>
      </c>
      <c r="U56" s="17">
        <f>INDEX(PIL!$A$2:$J$1441,$R56,5)</f>
        <v>-2.1859999999999999</v>
      </c>
      <c r="V56" s="17">
        <f>INDEX(PIL!$A$2:$J$1441,$R56,6)</f>
        <v>-1.17</v>
      </c>
      <c r="W56" s="17">
        <f>INDEX(PIL!$A$2:$J$1441,$R56,7)</f>
        <v>3.0110000000000001</v>
      </c>
      <c r="X56" s="17">
        <f>INDEX(PIL!$A$2:$J$1441,$R56,8)</f>
        <v>44.578000000000003</v>
      </c>
      <c r="Y56" s="17">
        <f>INDEX(PIL!$A$2:$J$1441,$R56,9)</f>
        <v>2.3330000000000002</v>
      </c>
      <c r="Z56" s="17">
        <f>INDEX(PIL!$A$2:$J$1441,$R56,10)</f>
        <v>1.748</v>
      </c>
      <c r="AA56" s="17">
        <f t="shared" si="443"/>
        <v>5.3440000000000003</v>
      </c>
      <c r="AB56" s="17">
        <f t="shared" si="430"/>
        <v>46.326000000000001</v>
      </c>
      <c r="AC56" s="17">
        <f t="shared" si="431"/>
        <v>19.241800000000001</v>
      </c>
      <c r="AD56" s="17">
        <f t="shared" si="432"/>
        <v>47.929200000000002</v>
      </c>
      <c r="AE56" s="135">
        <f t="shared" si="7"/>
        <v>47.929200000000002</v>
      </c>
      <c r="AG56" s="14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147"/>
      <c r="AU56" s="151"/>
      <c r="AV56" s="52">
        <f t="shared" ref="AV56" si="463">AH59</f>
        <v>5</v>
      </c>
      <c r="AW56" s="52" t="s">
        <v>116</v>
      </c>
      <c r="AX56" s="51">
        <f t="shared" ref="AX56" si="464">F56+M56</f>
        <v>62.779800000000016</v>
      </c>
      <c r="AY56" s="51">
        <f t="shared" ref="AY56" si="465">V56+AC56</f>
        <v>18.071800000000003</v>
      </c>
      <c r="AZ56" s="51">
        <f t="shared" ref="AZ56" si="466">F57+M57</f>
        <v>4.8545999999999907</v>
      </c>
      <c r="BA56" s="51">
        <f t="shared" ref="BA56" si="467">V57+AC57</f>
        <v>-18.0931</v>
      </c>
      <c r="BB56" s="153">
        <f t="shared" si="213"/>
        <v>-211.82550000000003</v>
      </c>
      <c r="BD56" s="151"/>
      <c r="BE56" s="52">
        <f t="shared" ref="BE56" si="468">AV56</f>
        <v>5</v>
      </c>
      <c r="BF56" s="52" t="s">
        <v>116</v>
      </c>
      <c r="BG56" s="51">
        <f t="shared" ref="BG56" si="469">IF($BE56&gt;3,AX56-(AX56-AZ56)/3.2*(0.65/2),IF(AND($BE56&gt;1,$BE56&lt;4),AX56-(AX56-AZ56)/3.2*(0.75/2),AX56-(AX56-AZ56)/3.8*(0.75/2)))</f>
        <v>56.896771875000013</v>
      </c>
      <c r="BH56" s="51">
        <f t="shared" ref="BH56" si="470">IF($BE56&gt;3,AY56-(AY56-BA56)/3.2*(0.65/2),IF(AND($BE56&gt;1,$BE56&lt;4),AY56-(AY56-BA56)/3.2*(0.75/2),AY56-(AY56-BA56)/3.8*(0.75/2)))</f>
        <v>14.398802343750003</v>
      </c>
      <c r="BI56" s="51">
        <f t="shared" ref="BI56" si="471">IF($BE56&gt;3,AZ56-(AZ56-AX56)/3.2*(0.65/2),IF(AND($BE56&gt;1,$BE56&lt;4),AZ56-(AZ56-AX56)/3.2*(0.75/2),AZ56-(AZ56-AX56)/3.8*(0.75/2)))</f>
        <v>10.737628124999993</v>
      </c>
      <c r="BJ56" s="51">
        <f t="shared" ref="BJ56" si="472">IF($BE56&gt;3,BA56-(BA56-AY56)/3.2*(0.65/2),IF(AND($BE56&gt;1,$BE56&lt;4),BA56-(BA56-AY56)/3.2*(0.75/2),BA56-(BA56-AY56)/3.8*(0.75/2)))</f>
        <v>-14.420102343749999</v>
      </c>
      <c r="BK56" s="153">
        <f t="shared" si="23"/>
        <v>-211.82550000000003</v>
      </c>
      <c r="BM56" s="6">
        <f t="shared" si="8"/>
        <v>5</v>
      </c>
      <c r="BN56" s="6">
        <f t="shared" si="186"/>
        <v>2</v>
      </c>
    </row>
    <row r="57" spans="1:66" ht="15" hidden="1" customHeight="1">
      <c r="A57" s="281"/>
      <c r="B57" s="56">
        <v>54</v>
      </c>
      <c r="C57" s="56">
        <f>INDEX(PIL!$A$2:$J$1441,$B57,3)</f>
        <v>5</v>
      </c>
      <c r="D57" s="56" t="str">
        <f>INDEX(PIL!$A$2:$J$1441,$B57,4)</f>
        <v>Minf</v>
      </c>
      <c r="E57" s="17">
        <f>INDEX(PIL!$A$2:$J$1441,$B57,5)</f>
        <v>114.425</v>
      </c>
      <c r="F57" s="17">
        <f>INDEX(PIL!$A$2:$J$1441,$B57,6)</f>
        <v>71.111999999999995</v>
      </c>
      <c r="G57" s="17">
        <f>INDEX(PIL!$A$2:$J$1441,$B57,7)</f>
        <v>-59.606999999999999</v>
      </c>
      <c r="H57" s="17">
        <f>INDEX(PIL!$A$2:$J$1441,$B57,8)</f>
        <v>0</v>
      </c>
      <c r="I57" s="17">
        <f>INDEX(PIL!$A$2:$J$1441,$B57,9)</f>
        <v>-5.43</v>
      </c>
      <c r="J57" s="17">
        <f>INDEX(PIL!$A$2:$J$1441,$B57,10)</f>
        <v>-4.0679999999999996</v>
      </c>
      <c r="K57" s="17">
        <f t="shared" si="442"/>
        <v>-65.037000000000006</v>
      </c>
      <c r="L57" s="17">
        <f t="shared" si="426"/>
        <v>4.0679999999999996</v>
      </c>
      <c r="M57" s="17">
        <f t="shared" si="427"/>
        <v>-66.257400000000004</v>
      </c>
      <c r="N57" s="17">
        <f t="shared" si="428"/>
        <v>23.579100000000004</v>
      </c>
      <c r="O57" s="135">
        <f t="shared" si="429"/>
        <v>-66.257400000000004</v>
      </c>
      <c r="P57" s="142"/>
      <c r="Q57" s="281">
        <f>INDEX(PIL!$A$2:$J$1441,$R57,2)</f>
        <v>3</v>
      </c>
      <c r="R57" s="138">
        <v>1158</v>
      </c>
      <c r="S57" s="56">
        <f>INDEX(PIL!$A$2:$J$1441,$R57,3)</f>
        <v>5</v>
      </c>
      <c r="T57" s="56" t="str">
        <f>INDEX(PIL!$A$2:$J$1441,$R57,4)</f>
        <v>Minf</v>
      </c>
      <c r="U57" s="17">
        <f>INDEX(PIL!$A$2:$J$1441,$R57,5)</f>
        <v>2.234</v>
      </c>
      <c r="V57" s="17">
        <f>INDEX(PIL!$A$2:$J$1441,$R57,6)</f>
        <v>1.198</v>
      </c>
      <c r="W57" s="17">
        <f>INDEX(PIL!$A$2:$J$1441,$R57,7)</f>
        <v>-3.0169999999999999</v>
      </c>
      <c r="X57" s="17">
        <f>INDEX(PIL!$A$2:$J$1441,$R57,8)</f>
        <v>-44.767000000000003</v>
      </c>
      <c r="Y57" s="17">
        <f>INDEX(PIL!$A$2:$J$1441,$R57,9)</f>
        <v>-2.3220000000000001</v>
      </c>
      <c r="Z57" s="17">
        <f>INDEX(PIL!$A$2:$J$1441,$R57,10)</f>
        <v>-1.74</v>
      </c>
      <c r="AA57" s="17">
        <f t="shared" si="443"/>
        <v>-5.3390000000000004</v>
      </c>
      <c r="AB57" s="17">
        <f t="shared" si="430"/>
        <v>-46.507000000000005</v>
      </c>
      <c r="AC57" s="17">
        <f t="shared" si="431"/>
        <v>-19.2911</v>
      </c>
      <c r="AD57" s="17">
        <f t="shared" si="432"/>
        <v>-48.108700000000006</v>
      </c>
      <c r="AE57" s="135">
        <f t="shared" si="7"/>
        <v>-48.108700000000006</v>
      </c>
      <c r="AG57" s="14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147"/>
      <c r="AU57" s="151"/>
      <c r="AV57" s="56"/>
      <c r="AW57" s="56" t="s">
        <v>117</v>
      </c>
      <c r="AX57" s="55">
        <f t="shared" ref="AX57" si="473">F56-M56</f>
        <v>-185.64580000000001</v>
      </c>
      <c r="AY57" s="55">
        <f t="shared" ref="AY57" si="474">V56-AC56</f>
        <v>-20.411799999999999</v>
      </c>
      <c r="AZ57" s="55">
        <f t="shared" ref="AZ57" si="475">F57-M57</f>
        <v>137.36939999999998</v>
      </c>
      <c r="BA57" s="55">
        <f t="shared" ref="BA57" si="476">V57-AC57</f>
        <v>20.489100000000001</v>
      </c>
      <c r="BB57" s="154">
        <f t="shared" si="223"/>
        <v>-380.17849999999999</v>
      </c>
      <c r="BD57" s="151"/>
      <c r="BE57" s="56"/>
      <c r="BF57" s="56" t="s">
        <v>117</v>
      </c>
      <c r="BG57" s="55">
        <f t="shared" ref="BG57" si="477">IF($BE56&gt;3,AX57-(AX57-AZ57)/3.2*(0.65/2),IF(AND($BE56&gt;1,$BE56&lt;4),AX57-(AX57-AZ57)/3.2*(0.75/2),AX57-(AX57-AZ57)/3.8*(0.75/2)))</f>
        <v>-152.83956875000001</v>
      </c>
      <c r="BH57" s="55">
        <f t="shared" ref="BH57" si="478">IF($BE56&gt;3,AY57-(AY57-BA57)/3.2*(0.65/2),IF(AND($BE56&gt;1,$BE56&lt;4),AY57-(AY57-BA57)/3.2*(0.75/2),AY57-(AY57-BA57)/3.8*(0.75/2)))</f>
        <v>-16.257802343750001</v>
      </c>
      <c r="BI57" s="55">
        <f t="shared" ref="BI57" si="479">IF($BE56&gt;3,AZ57-(AZ57-AX57)/3.2*(0.65/2),IF(AND($BE56&gt;1,$BE56&lt;4),AZ57-(AZ57-AX57)/3.2*(0.75/2),AZ57-(AZ57-AX57)/3.8*(0.75/2)))</f>
        <v>104.56316874999999</v>
      </c>
      <c r="BJ57" s="55">
        <f t="shared" ref="BJ57" si="480">IF($BE56&gt;3,BA57-(BA57-AY57)/3.2*(0.65/2),IF(AND($BE56&gt;1,$BE56&lt;4),BA57-(BA57-AY57)/3.2*(0.75/2),BA57-(BA57-AY57)/3.8*(0.75/2)))</f>
        <v>16.335102343750002</v>
      </c>
      <c r="BK57" s="154">
        <f t="shared" si="23"/>
        <v>-380.17849999999999</v>
      </c>
      <c r="BM57" s="6">
        <f t="shared" si="8"/>
        <v>5</v>
      </c>
      <c r="BN57" s="6">
        <f t="shared" si="186"/>
        <v>2</v>
      </c>
    </row>
    <row r="58" spans="1:66" ht="15" hidden="1" customHeight="1">
      <c r="A58" s="281"/>
      <c r="B58" s="56">
        <v>55</v>
      </c>
      <c r="C58" s="56">
        <f>INDEX(PIL!$A$2:$J$1441,$B58,3)</f>
        <v>5</v>
      </c>
      <c r="D58" s="56" t="str">
        <f>INDEX(PIL!$A$2:$J$1441,$B58,4)</f>
        <v>V</v>
      </c>
      <c r="E58" s="17">
        <f>INDEX(PIL!$A$2:$J$1441,$B58,5)</f>
        <v>-66.436999999999998</v>
      </c>
      <c r="F58" s="17">
        <f>INDEX(PIL!$A$2:$J$1441,$B58,6)</f>
        <v>-41.42</v>
      </c>
      <c r="G58" s="17">
        <f>INDEX(PIL!$A$2:$J$1441,$B58,7)</f>
        <v>52.795000000000002</v>
      </c>
      <c r="H58" s="17">
        <f>INDEX(PIL!$A$2:$J$1441,$B58,8)</f>
        <v>0</v>
      </c>
      <c r="I58" s="17">
        <f>INDEX(PIL!$A$2:$J$1441,$B58,9)</f>
        <v>4.9619999999999997</v>
      </c>
      <c r="J58" s="17">
        <f>INDEX(PIL!$A$2:$J$1441,$B58,10)</f>
        <v>3.7170000000000001</v>
      </c>
      <c r="K58" s="17">
        <f t="shared" si="442"/>
        <v>57.757000000000005</v>
      </c>
      <c r="L58" s="17">
        <f t="shared" si="426"/>
        <v>3.7170000000000001</v>
      </c>
      <c r="M58" s="17">
        <f t="shared" si="427"/>
        <v>58.872100000000003</v>
      </c>
      <c r="N58" s="17">
        <f t="shared" si="428"/>
        <v>21.0441</v>
      </c>
      <c r="O58" s="135">
        <f t="shared" si="429"/>
        <v>58.872100000000003</v>
      </c>
      <c r="P58" s="142"/>
      <c r="Q58" s="281">
        <f>INDEX(PIL!$A$2:$J$1441,$R58,2)</f>
        <v>3</v>
      </c>
      <c r="R58" s="138">
        <v>1159</v>
      </c>
      <c r="S58" s="56">
        <f>INDEX(PIL!$A$2:$J$1441,$R58,3)</f>
        <v>5</v>
      </c>
      <c r="T58" s="56" t="str">
        <f>INDEX(PIL!$A$2:$J$1441,$R58,4)</f>
        <v>V</v>
      </c>
      <c r="U58" s="17">
        <f>INDEX(PIL!$A$2:$J$1441,$R58,5)</f>
        <v>-1.381</v>
      </c>
      <c r="V58" s="17">
        <f>INDEX(PIL!$A$2:$J$1441,$R58,6)</f>
        <v>-0.74</v>
      </c>
      <c r="W58" s="17">
        <f>INDEX(PIL!$A$2:$J$1441,$R58,7)</f>
        <v>1.8839999999999999</v>
      </c>
      <c r="X58" s="17">
        <f>INDEX(PIL!$A$2:$J$1441,$R58,8)</f>
        <v>27.919</v>
      </c>
      <c r="Y58" s="17">
        <f>INDEX(PIL!$A$2:$J$1441,$R58,9)</f>
        <v>1.4550000000000001</v>
      </c>
      <c r="Z58" s="17">
        <f>INDEX(PIL!$A$2:$J$1441,$R58,10)</f>
        <v>1.0900000000000001</v>
      </c>
      <c r="AA58" s="17">
        <f t="shared" si="443"/>
        <v>3.339</v>
      </c>
      <c r="AB58" s="17">
        <f t="shared" si="430"/>
        <v>29.009</v>
      </c>
      <c r="AC58" s="17">
        <f t="shared" si="431"/>
        <v>12.041700000000001</v>
      </c>
      <c r="AD58" s="17">
        <f t="shared" si="432"/>
        <v>30.0107</v>
      </c>
      <c r="AE58" s="135">
        <f t="shared" si="7"/>
        <v>30.0107</v>
      </c>
      <c r="AG58" s="14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147"/>
      <c r="AU58" s="151"/>
      <c r="AV58" s="56"/>
      <c r="AW58" s="56" t="s">
        <v>118</v>
      </c>
      <c r="AX58" s="55">
        <f t="shared" ref="AX58" si="481">F56+N56</f>
        <v>-17.047499999999999</v>
      </c>
      <c r="AY58" s="55">
        <f t="shared" ref="AY58" si="482">V56+AD56</f>
        <v>46.7592</v>
      </c>
      <c r="AZ58" s="55">
        <f t="shared" ref="AZ58" si="483">F57+N57</f>
        <v>94.691100000000006</v>
      </c>
      <c r="BA58" s="55">
        <f t="shared" ref="BA58" si="484">V57+AD57</f>
        <v>-46.910700000000006</v>
      </c>
      <c r="BB58" s="154">
        <f t="shared" si="232"/>
        <v>-197.20740000000001</v>
      </c>
      <c r="BD58" s="151"/>
      <c r="BE58" s="56"/>
      <c r="BF58" s="56" t="s">
        <v>118</v>
      </c>
      <c r="BG58" s="55">
        <f t="shared" ref="BG58:BH58" si="485">IF($BE56&gt;3,AX58-(AX58-AZ58)/3.2*(0.65/2),IF(AND($BE56&gt;1,$BE56&lt;4),AX58-(AX58-AZ58)/3.2*(0.75/2),AX58-(AX58-AZ58)/3.8*(0.75/2)))</f>
        <v>-5.6990484375000001</v>
      </c>
      <c r="BH58" s="55">
        <f t="shared" si="485"/>
        <v>37.245850781249999</v>
      </c>
      <c r="BI58" s="55">
        <f t="shared" ref="BI58:BJ58" si="486">IF($BE56&gt;3,AZ58-(AZ58-AX58)/3.2*(0.65/2),IF(AND($BE56&gt;1,$BE56&lt;4),AZ58-(AZ58-AX58)/3.2*(0.75/2),AZ58-(AZ58-AX58)/3.8*(0.75/2)))</f>
        <v>83.342648437500003</v>
      </c>
      <c r="BJ58" s="55">
        <f t="shared" si="486"/>
        <v>-37.397350781250005</v>
      </c>
      <c r="BK58" s="154">
        <f t="shared" si="23"/>
        <v>-197.20740000000001</v>
      </c>
      <c r="BM58" s="6">
        <f t="shared" si="8"/>
        <v>5</v>
      </c>
      <c r="BN58" s="6">
        <f t="shared" si="186"/>
        <v>2</v>
      </c>
    </row>
    <row r="59" spans="1:66" ht="15" hidden="1" customHeight="1">
      <c r="A59" s="281"/>
      <c r="B59" s="56">
        <v>56</v>
      </c>
      <c r="C59" s="56">
        <f>INDEX(PIL!$A$2:$J$1441,$B59,3)</f>
        <v>5</v>
      </c>
      <c r="D59" s="56" t="str">
        <f>INDEX(PIL!$A$2:$J$1441,$B59,4)</f>
        <v>N</v>
      </c>
      <c r="E59" s="17">
        <f>INDEX(PIL!$A$2:$J$1441,$B59,5)</f>
        <v>-405.81299999999999</v>
      </c>
      <c r="F59" s="17">
        <f>INDEX(PIL!$A$2:$J$1441,$B59,6)</f>
        <v>-249.983</v>
      </c>
      <c r="G59" s="17">
        <f>INDEX(PIL!$A$2:$J$1441,$B59,7)</f>
        <v>47.781999999999996</v>
      </c>
      <c r="H59" s="17">
        <f>INDEX(PIL!$A$2:$J$1441,$B59,8)</f>
        <v>0</v>
      </c>
      <c r="I59" s="17">
        <f>INDEX(PIL!$A$2:$J$1441,$B59,9)</f>
        <v>4.5869999999999997</v>
      </c>
      <c r="J59" s="17">
        <f>INDEX(PIL!$A$2:$J$1441,$B59,10)</f>
        <v>3.4359999999999999</v>
      </c>
      <c r="K59" s="17">
        <f t="shared" si="442"/>
        <v>52.369</v>
      </c>
      <c r="L59" s="17">
        <f t="shared" si="426"/>
        <v>3.4359999999999999</v>
      </c>
      <c r="M59" s="17">
        <f t="shared" si="427"/>
        <v>53.399799999999999</v>
      </c>
      <c r="N59" s="17">
        <f t="shared" si="428"/>
        <v>19.146699999999999</v>
      </c>
      <c r="O59" s="135">
        <f t="shared" si="429"/>
        <v>53.399799999999999</v>
      </c>
      <c r="P59" s="142"/>
      <c r="Q59" s="281">
        <f>INDEX(PIL!$A$2:$J$1441,$R59,2)</f>
        <v>3</v>
      </c>
      <c r="R59" s="138">
        <v>1160</v>
      </c>
      <c r="S59" s="56">
        <f>INDEX(PIL!$A$2:$J$1441,$R59,3)</f>
        <v>5</v>
      </c>
      <c r="T59" s="56" t="str">
        <f>INDEX(PIL!$A$2:$J$1441,$R59,4)</f>
        <v>N</v>
      </c>
      <c r="U59" s="17">
        <f>INDEX(PIL!$A$2:$J$1441,$R59,5)</f>
        <v>-26.05</v>
      </c>
      <c r="V59" s="17">
        <f>INDEX(PIL!$A$2:$J$1441,$R59,6)</f>
        <v>-12.419</v>
      </c>
      <c r="W59" s="17">
        <f>INDEX(PIL!$A$2:$J$1441,$R59,7)</f>
        <v>4.6920000000000002</v>
      </c>
      <c r="X59" s="17">
        <f>INDEX(PIL!$A$2:$J$1441,$R59,8)</f>
        <v>75.227999999999994</v>
      </c>
      <c r="Y59" s="17">
        <f>INDEX(PIL!$A$2:$J$1441,$R59,9)</f>
        <v>2.871</v>
      </c>
      <c r="Z59" s="17">
        <f>INDEX(PIL!$A$2:$J$1441,$R59,10)</f>
        <v>2.1509999999999998</v>
      </c>
      <c r="AA59" s="17">
        <f t="shared" si="443"/>
        <v>7.5630000000000006</v>
      </c>
      <c r="AB59" s="17">
        <f t="shared" si="430"/>
        <v>77.378999999999991</v>
      </c>
      <c r="AC59" s="17">
        <f t="shared" si="431"/>
        <v>30.776699999999998</v>
      </c>
      <c r="AD59" s="17">
        <f t="shared" si="432"/>
        <v>79.647899999999993</v>
      </c>
      <c r="AE59" s="135">
        <f t="shared" si="7"/>
        <v>79.647899999999993</v>
      </c>
      <c r="AG59" s="146"/>
      <c r="AH59" s="56">
        <f t="shared" ref="AH59" si="487">S59</f>
        <v>5</v>
      </c>
      <c r="AI59" s="56" t="str">
        <f t="shared" ref="AI59" si="488">T59</f>
        <v>N</v>
      </c>
      <c r="AJ59" s="17">
        <f t="shared" ref="AJ59:AK59" si="489">(E59+U59)-2*(0.7*0.3*3.2*25)</f>
        <v>-465.46300000000002</v>
      </c>
      <c r="AK59" s="17">
        <f t="shared" si="489"/>
        <v>-296.00200000000001</v>
      </c>
      <c r="AL59" s="17">
        <f>G59+W59</f>
        <v>52.473999999999997</v>
      </c>
      <c r="AM59" s="17">
        <f>H59+X59</f>
        <v>75.227999999999994</v>
      </c>
      <c r="AN59" s="17">
        <f>I59+Y59</f>
        <v>7.4580000000000002</v>
      </c>
      <c r="AO59" s="17">
        <f>J59+Z59</f>
        <v>5.5869999999999997</v>
      </c>
      <c r="AP59" s="17">
        <f t="shared" ref="AP59" si="490">(ABS(AL59)+ABS(AN59))*SIGN(AL59)</f>
        <v>59.931999999999995</v>
      </c>
      <c r="AQ59" s="17">
        <f t="shared" ref="AQ59" si="491">(ABS(AM59)+ABS(AO59))*SIGN(AM59)</f>
        <v>80.814999999999998</v>
      </c>
      <c r="AR59" s="17">
        <f t="shared" ref="AR59" si="492">(ABS(AP59)+ABS(0.3*AQ59))*SIGN(AP59)</f>
        <v>84.17649999999999</v>
      </c>
      <c r="AS59" s="135">
        <f t="shared" ref="AS59" si="493">(ABS(AQ59)+ABS(0.3*AP59))*SIGN(AQ59)</f>
        <v>98.794600000000003</v>
      </c>
      <c r="AU59" s="151"/>
      <c r="AV59" s="59"/>
      <c r="AW59" s="59" t="s">
        <v>119</v>
      </c>
      <c r="AX59" s="58">
        <f t="shared" ref="AX59" si="494">F56-N56</f>
        <v>-105.8185</v>
      </c>
      <c r="AY59" s="58">
        <f t="shared" ref="AY59" si="495">V56-AD56</f>
        <v>-49.099200000000003</v>
      </c>
      <c r="AZ59" s="58">
        <f t="shared" ref="AZ59" si="496">F57-N57</f>
        <v>47.532899999999991</v>
      </c>
      <c r="BA59" s="58">
        <f t="shared" ref="BA59" si="497">V57-AD57</f>
        <v>49.306700000000006</v>
      </c>
      <c r="BB59" s="155">
        <f t="shared" si="246"/>
        <v>-394.79660000000001</v>
      </c>
      <c r="BD59" s="151"/>
      <c r="BE59" s="59"/>
      <c r="BF59" s="59" t="s">
        <v>119</v>
      </c>
      <c r="BG59" s="58">
        <f t="shared" ref="BG59:BH59" si="498">IF($BE56&gt;3,AX59-(AX59-AZ59)/3.2*(0.65/2),IF(AND($BE56&gt;1,$BE56&lt;4),AX59-(AX59-AZ59)/3.2*(0.75/2),AX59-(AX59-AZ59)/3.8*(0.75/2)))</f>
        <v>-90.243748437500003</v>
      </c>
      <c r="BH59" s="58">
        <f t="shared" si="498"/>
        <v>-39.104850781250008</v>
      </c>
      <c r="BI59" s="58">
        <f t="shared" ref="BI59:BJ59" si="499">IF($BE56&gt;3,AZ59-(AZ59-AX59)/3.2*(0.65/2),IF(AND($BE56&gt;1,$BE56&lt;4),AZ59-(AZ59-AX59)/3.2*(0.75/2),AZ59-(AZ59-AX59)/3.8*(0.75/2)))</f>
        <v>31.958148437499993</v>
      </c>
      <c r="BJ59" s="58">
        <f t="shared" si="499"/>
        <v>39.312350781250004</v>
      </c>
      <c r="BK59" s="155">
        <f t="shared" si="23"/>
        <v>-394.79660000000001</v>
      </c>
      <c r="BM59" s="6">
        <f t="shared" si="8"/>
        <v>5</v>
      </c>
      <c r="BN59" s="6">
        <f t="shared" si="186"/>
        <v>2</v>
      </c>
    </row>
    <row r="60" spans="1:66" ht="15" hidden="1" customHeight="1">
      <c r="A60" s="281"/>
      <c r="B60" s="56">
        <v>57</v>
      </c>
      <c r="C60" s="56">
        <f>INDEX(PIL!$A$2:$J$1441,$B60,3)</f>
        <v>4</v>
      </c>
      <c r="D60" s="56" t="str">
        <f>INDEX(PIL!$A$2:$J$1441,$B60,4)</f>
        <v>Msup</v>
      </c>
      <c r="E60" s="17">
        <f>INDEX(PIL!$A$2:$J$1441,$B60,5)</f>
        <v>-118.70099999999999</v>
      </c>
      <c r="F60" s="17">
        <f>INDEX(PIL!$A$2:$J$1441,$B60,6)</f>
        <v>-73.471999999999994</v>
      </c>
      <c r="G60" s="17">
        <f>INDEX(PIL!$A$2:$J$1441,$B60,7)</f>
        <v>117.32</v>
      </c>
      <c r="H60" s="17">
        <f>INDEX(PIL!$A$2:$J$1441,$B60,8)</f>
        <v>0</v>
      </c>
      <c r="I60" s="17">
        <f>INDEX(PIL!$A$2:$J$1441,$B60,9)</f>
        <v>10.782</v>
      </c>
      <c r="J60" s="17">
        <f>INDEX(PIL!$A$2:$J$1441,$B60,10)</f>
        <v>8.077</v>
      </c>
      <c r="K60" s="17">
        <f t="shared" si="442"/>
        <v>128.102</v>
      </c>
      <c r="L60" s="17">
        <f t="shared" si="426"/>
        <v>8.077</v>
      </c>
      <c r="M60" s="17">
        <f t="shared" si="427"/>
        <v>130.52510000000001</v>
      </c>
      <c r="N60" s="17">
        <f t="shared" si="428"/>
        <v>46.507599999999996</v>
      </c>
      <c r="O60" s="135">
        <f t="shared" si="429"/>
        <v>130.52510000000001</v>
      </c>
      <c r="P60" s="142"/>
      <c r="Q60" s="281">
        <f>INDEX(PIL!$A$2:$J$1441,$R60,2)</f>
        <v>3</v>
      </c>
      <c r="R60" s="138">
        <v>1161</v>
      </c>
      <c r="S60" s="56">
        <f>INDEX(PIL!$A$2:$J$1441,$R60,3)</f>
        <v>4</v>
      </c>
      <c r="T60" s="56" t="str">
        <f>INDEX(PIL!$A$2:$J$1441,$R60,4)</f>
        <v>Msup</v>
      </c>
      <c r="U60" s="17">
        <f>INDEX(PIL!$A$2:$J$1441,$R60,5)</f>
        <v>-2.0710000000000002</v>
      </c>
      <c r="V60" s="17">
        <f>INDEX(PIL!$A$2:$J$1441,$R60,6)</f>
        <v>-1.099</v>
      </c>
      <c r="W60" s="17">
        <f>INDEX(PIL!$A$2:$J$1441,$R60,7)</f>
        <v>4.351</v>
      </c>
      <c r="X60" s="17">
        <f>INDEX(PIL!$A$2:$J$1441,$R60,8)</f>
        <v>63.762999999999998</v>
      </c>
      <c r="Y60" s="17">
        <f>INDEX(PIL!$A$2:$J$1441,$R60,9)</f>
        <v>3.5859999999999999</v>
      </c>
      <c r="Z60" s="17">
        <f>INDEX(PIL!$A$2:$J$1441,$R60,10)</f>
        <v>2.6859999999999999</v>
      </c>
      <c r="AA60" s="17">
        <f t="shared" si="443"/>
        <v>7.9369999999999994</v>
      </c>
      <c r="AB60" s="17">
        <f t="shared" si="430"/>
        <v>66.448999999999998</v>
      </c>
      <c r="AC60" s="17">
        <f t="shared" si="431"/>
        <v>27.871699999999997</v>
      </c>
      <c r="AD60" s="17">
        <f t="shared" si="432"/>
        <v>68.830100000000002</v>
      </c>
      <c r="AE60" s="135">
        <f t="shared" si="7"/>
        <v>68.830100000000002</v>
      </c>
      <c r="AG60" s="14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147"/>
      <c r="AU60" s="151"/>
      <c r="AV60" s="52">
        <f t="shared" ref="AV60" si="500">AH63</f>
        <v>4</v>
      </c>
      <c r="AW60" s="52" t="s">
        <v>116</v>
      </c>
      <c r="AX60" s="51">
        <f t="shared" ref="AX60" si="501">F60+M60</f>
        <v>57.053100000000015</v>
      </c>
      <c r="AY60" s="51">
        <f t="shared" ref="AY60" si="502">V60+AC60</f>
        <v>26.772699999999997</v>
      </c>
      <c r="AZ60" s="51">
        <f t="shared" ref="AZ60" si="503">F61+M61</f>
        <v>-68.104500000000002</v>
      </c>
      <c r="BA60" s="51">
        <f t="shared" ref="BA60" si="504">V61+AC61</f>
        <v>-28.332800000000002</v>
      </c>
      <c r="BB60" s="153">
        <f t="shared" si="254"/>
        <v>-267.65279999999996</v>
      </c>
      <c r="BD60" s="151"/>
      <c r="BE60" s="52">
        <f t="shared" ref="BE60" si="505">AV60</f>
        <v>4</v>
      </c>
      <c r="BF60" s="52" t="s">
        <v>116</v>
      </c>
      <c r="BG60" s="51">
        <f t="shared" ref="BG60" si="506">IF($BE60&gt;3,AX60-(AX60-AZ60)/3.2*(0.65/2),IF(AND($BE60&gt;1,$BE60&lt;4),AX60-(AX60-AZ60)/3.2*(0.75/2),AX60-(AX60-AZ60)/3.8*(0.75/2)))</f>
        <v>44.341781250000011</v>
      </c>
      <c r="BH60" s="51">
        <f t="shared" ref="BH60" si="507">IF($BE60&gt;3,AY60-(AY60-BA60)/3.2*(0.65/2),IF(AND($BE60&gt;1,$BE60&lt;4),AY60-(AY60-BA60)/3.2*(0.75/2),AY60-(AY60-BA60)/3.8*(0.75/2)))</f>
        <v>21.176047656249999</v>
      </c>
      <c r="BI60" s="51">
        <f t="shared" ref="BI60" si="508">IF($BE60&gt;3,AZ60-(AZ60-AX60)/3.2*(0.65/2),IF(AND($BE60&gt;1,$BE60&lt;4),AZ60-(AZ60-AX60)/3.2*(0.75/2),AZ60-(AZ60-AX60)/3.8*(0.75/2)))</f>
        <v>-55.393181249999998</v>
      </c>
      <c r="BJ60" s="51">
        <f t="shared" ref="BJ60" si="509">IF($BE60&gt;3,BA60-(BA60-AY60)/3.2*(0.65/2),IF(AND($BE60&gt;1,$BE60&lt;4),BA60-(BA60-AY60)/3.2*(0.75/2),BA60-(BA60-AY60)/3.8*(0.75/2)))</f>
        <v>-22.736147656250004</v>
      </c>
      <c r="BK60" s="153">
        <f t="shared" si="23"/>
        <v>-267.65279999999996</v>
      </c>
      <c r="BM60" s="6">
        <f t="shared" si="8"/>
        <v>4</v>
      </c>
      <c r="BN60" s="6">
        <f t="shared" si="186"/>
        <v>2</v>
      </c>
    </row>
    <row r="61" spans="1:66" ht="15" hidden="1" customHeight="1">
      <c r="A61" s="281"/>
      <c r="B61" s="56">
        <v>58</v>
      </c>
      <c r="C61" s="56">
        <f>INDEX(PIL!$A$2:$J$1441,$B61,3)</f>
        <v>4</v>
      </c>
      <c r="D61" s="56" t="str">
        <f>INDEX(PIL!$A$2:$J$1441,$B61,4)</f>
        <v>Minf</v>
      </c>
      <c r="E61" s="17">
        <f>INDEX(PIL!$A$2:$J$1441,$B61,5)</f>
        <v>106.726</v>
      </c>
      <c r="F61" s="17">
        <f>INDEX(PIL!$A$2:$J$1441,$B61,6)</f>
        <v>66.113</v>
      </c>
      <c r="G61" s="17">
        <f>INDEX(PIL!$A$2:$J$1441,$B61,7)</f>
        <v>-120.182</v>
      </c>
      <c r="H61" s="17">
        <f>INDEX(PIL!$A$2:$J$1441,$B61,8)</f>
        <v>0</v>
      </c>
      <c r="I61" s="17">
        <f>INDEX(PIL!$A$2:$J$1441,$B61,9)</f>
        <v>-11.46</v>
      </c>
      <c r="J61" s="17">
        <f>INDEX(PIL!$A$2:$J$1441,$B61,10)</f>
        <v>-8.5850000000000009</v>
      </c>
      <c r="K61" s="17">
        <f t="shared" si="442"/>
        <v>-131.642</v>
      </c>
      <c r="L61" s="17">
        <f t="shared" si="426"/>
        <v>8.5850000000000009</v>
      </c>
      <c r="M61" s="17">
        <f t="shared" si="427"/>
        <v>-134.2175</v>
      </c>
      <c r="N61" s="17">
        <f t="shared" si="428"/>
        <v>48.077599999999997</v>
      </c>
      <c r="O61" s="135">
        <f t="shared" si="429"/>
        <v>-134.2175</v>
      </c>
      <c r="P61" s="142"/>
      <c r="Q61" s="281">
        <f>INDEX(PIL!$A$2:$J$1441,$R61,2)</f>
        <v>3</v>
      </c>
      <c r="R61" s="138">
        <v>1162</v>
      </c>
      <c r="S61" s="56">
        <f>INDEX(PIL!$A$2:$J$1441,$R61,3)</f>
        <v>4</v>
      </c>
      <c r="T61" s="56" t="str">
        <f>INDEX(PIL!$A$2:$J$1441,$R61,4)</f>
        <v>Minf</v>
      </c>
      <c r="U61" s="17">
        <f>INDEX(PIL!$A$2:$J$1441,$R61,5)</f>
        <v>2.0329999999999999</v>
      </c>
      <c r="V61" s="17">
        <f>INDEX(PIL!$A$2:$J$1441,$R61,6)</f>
        <v>1.099</v>
      </c>
      <c r="W61" s="17">
        <f>INDEX(PIL!$A$2:$J$1441,$R61,7)</f>
        <v>-4.5910000000000002</v>
      </c>
      <c r="X61" s="17">
        <f>INDEX(PIL!$A$2:$J$1441,$R61,8)</f>
        <v>-67.388000000000005</v>
      </c>
      <c r="Y61" s="17">
        <f>INDEX(PIL!$A$2:$J$1441,$R61,9)</f>
        <v>-3.7759999999999998</v>
      </c>
      <c r="Z61" s="17">
        <f>INDEX(PIL!$A$2:$J$1441,$R61,10)</f>
        <v>-2.8279999999999998</v>
      </c>
      <c r="AA61" s="17">
        <f t="shared" si="443"/>
        <v>-8.3670000000000009</v>
      </c>
      <c r="AB61" s="17">
        <f t="shared" si="430"/>
        <v>-70.216000000000008</v>
      </c>
      <c r="AC61" s="17">
        <f t="shared" si="431"/>
        <v>-29.431800000000003</v>
      </c>
      <c r="AD61" s="17">
        <f t="shared" si="432"/>
        <v>-72.726100000000002</v>
      </c>
      <c r="AE61" s="135">
        <f t="shared" si="7"/>
        <v>-72.726100000000002</v>
      </c>
      <c r="AG61" s="14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147"/>
      <c r="AU61" s="151"/>
      <c r="AV61" s="56"/>
      <c r="AW61" s="56" t="s">
        <v>117</v>
      </c>
      <c r="AX61" s="55">
        <f t="shared" ref="AX61" si="510">F60-M60</f>
        <v>-203.99709999999999</v>
      </c>
      <c r="AY61" s="55">
        <f t="shared" ref="AY61" si="511">V60-AC60</f>
        <v>-28.970699999999997</v>
      </c>
      <c r="AZ61" s="55">
        <f t="shared" ref="AZ61" si="512">F61-M61</f>
        <v>200.3305</v>
      </c>
      <c r="BA61" s="55">
        <f t="shared" ref="BA61" si="513">V61-AC61</f>
        <v>30.530800000000003</v>
      </c>
      <c r="BB61" s="154">
        <f t="shared" si="264"/>
        <v>-634.63720000000001</v>
      </c>
      <c r="BD61" s="151"/>
      <c r="BE61" s="56"/>
      <c r="BF61" s="56" t="s">
        <v>117</v>
      </c>
      <c r="BG61" s="55">
        <f t="shared" ref="BG61" si="514">IF($BE60&gt;3,AX61-(AX61-AZ61)/3.2*(0.65/2),IF(AND($BE60&gt;1,$BE60&lt;4),AX61-(AX61-AZ61)/3.2*(0.75/2),AX61-(AX61-AZ61)/3.8*(0.75/2)))</f>
        <v>-162.93257812499999</v>
      </c>
      <c r="BH61" s="55">
        <f t="shared" ref="BH61" si="515">IF($BE60&gt;3,AY61-(AY61-BA61)/3.2*(0.65/2),IF(AND($BE60&gt;1,$BE60&lt;4),AY61-(AY61-BA61)/3.2*(0.75/2),AY61-(AY61-BA61)/3.8*(0.75/2)))</f>
        <v>-22.927578906249998</v>
      </c>
      <c r="BI61" s="55">
        <f t="shared" ref="BI61" si="516">IF($BE60&gt;3,AZ61-(AZ61-AX61)/3.2*(0.65/2),IF(AND($BE60&gt;1,$BE60&lt;4),AZ61-(AZ61-AX61)/3.2*(0.75/2),AZ61-(AZ61-AX61)/3.8*(0.75/2)))</f>
        <v>159.265978125</v>
      </c>
      <c r="BJ61" s="55">
        <f t="shared" ref="BJ61" si="517">IF($BE60&gt;3,BA61-(BA61-AY61)/3.2*(0.65/2),IF(AND($BE60&gt;1,$BE60&lt;4),BA61-(BA61-AY61)/3.2*(0.75/2),BA61-(BA61-AY61)/3.8*(0.75/2)))</f>
        <v>24.487678906250004</v>
      </c>
      <c r="BK61" s="154">
        <f t="shared" si="23"/>
        <v>-634.63720000000001</v>
      </c>
      <c r="BM61" s="6">
        <f t="shared" si="8"/>
        <v>4</v>
      </c>
      <c r="BN61" s="6">
        <f t="shared" si="186"/>
        <v>2</v>
      </c>
    </row>
    <row r="62" spans="1:66" ht="15" hidden="1" customHeight="1">
      <c r="A62" s="281"/>
      <c r="B62" s="56">
        <v>59</v>
      </c>
      <c r="C62" s="56">
        <f>INDEX(PIL!$A$2:$J$1441,$B62,3)</f>
        <v>4</v>
      </c>
      <c r="D62" s="56" t="str">
        <f>INDEX(PIL!$A$2:$J$1441,$B62,4)</f>
        <v>V</v>
      </c>
      <c r="E62" s="17">
        <f>INDEX(PIL!$A$2:$J$1441,$B62,5)</f>
        <v>-70.445999999999998</v>
      </c>
      <c r="F62" s="17">
        <f>INDEX(PIL!$A$2:$J$1441,$B62,6)</f>
        <v>-43.62</v>
      </c>
      <c r="G62" s="17">
        <f>INDEX(PIL!$A$2:$J$1441,$B62,7)</f>
        <v>73.751000000000005</v>
      </c>
      <c r="H62" s="17">
        <f>INDEX(PIL!$A$2:$J$1441,$B62,8)</f>
        <v>0</v>
      </c>
      <c r="I62" s="17">
        <f>INDEX(PIL!$A$2:$J$1441,$B62,9)</f>
        <v>6.9509999999999996</v>
      </c>
      <c r="J62" s="17">
        <f>INDEX(PIL!$A$2:$J$1441,$B62,10)</f>
        <v>5.2069999999999999</v>
      </c>
      <c r="K62" s="17">
        <f t="shared" si="442"/>
        <v>80.701999999999998</v>
      </c>
      <c r="L62" s="17">
        <f t="shared" si="426"/>
        <v>5.2069999999999999</v>
      </c>
      <c r="M62" s="17">
        <f t="shared" si="427"/>
        <v>82.264099999999999</v>
      </c>
      <c r="N62" s="17">
        <f t="shared" si="428"/>
        <v>29.4176</v>
      </c>
      <c r="O62" s="135">
        <f t="shared" si="429"/>
        <v>82.264099999999999</v>
      </c>
      <c r="P62" s="142"/>
      <c r="Q62" s="281">
        <f>INDEX(PIL!$A$2:$J$1441,$R62,2)</f>
        <v>3</v>
      </c>
      <c r="R62" s="138">
        <v>1163</v>
      </c>
      <c r="S62" s="56">
        <f>INDEX(PIL!$A$2:$J$1441,$R62,3)</f>
        <v>4</v>
      </c>
      <c r="T62" s="56" t="str">
        <f>INDEX(PIL!$A$2:$J$1441,$R62,4)</f>
        <v>V</v>
      </c>
      <c r="U62" s="17">
        <f>INDEX(PIL!$A$2:$J$1441,$R62,5)</f>
        <v>-1.2829999999999999</v>
      </c>
      <c r="V62" s="17">
        <f>INDEX(PIL!$A$2:$J$1441,$R62,6)</f>
        <v>-0.68700000000000006</v>
      </c>
      <c r="W62" s="17">
        <f>INDEX(PIL!$A$2:$J$1441,$R62,7)</f>
        <v>2.794</v>
      </c>
      <c r="X62" s="17">
        <f>INDEX(PIL!$A$2:$J$1441,$R62,8)</f>
        <v>40.984000000000002</v>
      </c>
      <c r="Y62" s="17">
        <f>INDEX(PIL!$A$2:$J$1441,$R62,9)</f>
        <v>2.2999999999999998</v>
      </c>
      <c r="Z62" s="17">
        <f>INDEX(PIL!$A$2:$J$1441,$R62,10)</f>
        <v>1.7230000000000001</v>
      </c>
      <c r="AA62" s="17">
        <f t="shared" si="443"/>
        <v>5.0939999999999994</v>
      </c>
      <c r="AB62" s="17">
        <f t="shared" si="430"/>
        <v>42.707000000000001</v>
      </c>
      <c r="AC62" s="17">
        <f t="shared" si="431"/>
        <v>17.906099999999999</v>
      </c>
      <c r="AD62" s="17">
        <f t="shared" si="432"/>
        <v>44.235199999999999</v>
      </c>
      <c r="AE62" s="135">
        <f t="shared" si="7"/>
        <v>44.235199999999999</v>
      </c>
      <c r="AG62" s="14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147"/>
      <c r="AU62" s="151"/>
      <c r="AV62" s="56"/>
      <c r="AW62" s="56" t="s">
        <v>118</v>
      </c>
      <c r="AX62" s="55">
        <f t="shared" ref="AX62" si="518">F60+N60</f>
        <v>-26.964399999999998</v>
      </c>
      <c r="AY62" s="55">
        <f t="shared" ref="AY62" si="519">V60+AD60</f>
        <v>67.731099999999998</v>
      </c>
      <c r="AZ62" s="55">
        <f t="shared" ref="AZ62" si="520">F61+N61</f>
        <v>114.19059999999999</v>
      </c>
      <c r="BA62" s="55">
        <f t="shared" ref="BA62" si="521">V61+AD61</f>
        <v>-71.627099999999999</v>
      </c>
      <c r="BB62" s="154">
        <f t="shared" si="273"/>
        <v>-214.28479999999999</v>
      </c>
      <c r="BD62" s="151"/>
      <c r="BE62" s="56"/>
      <c r="BF62" s="56" t="s">
        <v>118</v>
      </c>
      <c r="BG62" s="55">
        <f t="shared" ref="BG62:BH62" si="522">IF($BE60&gt;3,AX62-(AX62-AZ62)/3.2*(0.65/2),IF(AND($BE60&gt;1,$BE60&lt;4),AX62-(AX62-AZ62)/3.2*(0.75/2),AX62-(AX62-AZ62)/3.8*(0.75/2)))</f>
        <v>-12.6283453125</v>
      </c>
      <c r="BH62" s="55">
        <f t="shared" si="522"/>
        <v>53.577532812499996</v>
      </c>
      <c r="BI62" s="55">
        <f t="shared" ref="BI62:BJ62" si="523">IF($BE60&gt;3,AZ62-(AZ62-AX62)/3.2*(0.65/2),IF(AND($BE60&gt;1,$BE60&lt;4),AZ62-(AZ62-AX62)/3.2*(0.75/2),AZ62-(AZ62-AX62)/3.8*(0.75/2)))</f>
        <v>99.854545312499994</v>
      </c>
      <c r="BJ62" s="55">
        <f t="shared" si="523"/>
        <v>-57.473532812499997</v>
      </c>
      <c r="BK62" s="154">
        <f t="shared" si="23"/>
        <v>-214.28479999999999</v>
      </c>
      <c r="BM62" s="6">
        <f t="shared" si="8"/>
        <v>4</v>
      </c>
      <c r="BN62" s="6">
        <f t="shared" si="186"/>
        <v>2</v>
      </c>
    </row>
    <row r="63" spans="1:66" ht="15" hidden="1" customHeight="1">
      <c r="A63" s="281"/>
      <c r="B63" s="56">
        <v>60</v>
      </c>
      <c r="C63" s="56">
        <f>INDEX(PIL!$A$2:$J$1441,$B63,3)</f>
        <v>4</v>
      </c>
      <c r="D63" s="56" t="str">
        <f>INDEX(PIL!$A$2:$J$1441,$B63,4)</f>
        <v>N</v>
      </c>
      <c r="E63" s="17">
        <f>INDEX(PIL!$A$2:$J$1441,$B63,5)</f>
        <v>-617.97400000000005</v>
      </c>
      <c r="F63" s="17">
        <f>INDEX(PIL!$A$2:$J$1441,$B63,6)</f>
        <v>-381.55799999999999</v>
      </c>
      <c r="G63" s="17">
        <f>INDEX(PIL!$A$2:$J$1441,$B63,7)</f>
        <v>93.132000000000005</v>
      </c>
      <c r="H63" s="17">
        <f>INDEX(PIL!$A$2:$J$1441,$B63,8)</f>
        <v>0</v>
      </c>
      <c r="I63" s="17">
        <f>INDEX(PIL!$A$2:$J$1441,$B63,9)</f>
        <v>8.9120000000000008</v>
      </c>
      <c r="J63" s="17">
        <f>INDEX(PIL!$A$2:$J$1441,$B63,10)</f>
        <v>6.6760000000000002</v>
      </c>
      <c r="K63" s="17">
        <f t="shared" si="442"/>
        <v>102.04400000000001</v>
      </c>
      <c r="L63" s="17">
        <f t="shared" si="426"/>
        <v>6.6760000000000002</v>
      </c>
      <c r="M63" s="17">
        <f t="shared" si="427"/>
        <v>104.0468</v>
      </c>
      <c r="N63" s="17">
        <f t="shared" si="428"/>
        <v>37.289200000000001</v>
      </c>
      <c r="O63" s="135">
        <f t="shared" si="429"/>
        <v>104.0468</v>
      </c>
      <c r="P63" s="142"/>
      <c r="Q63" s="281">
        <f>INDEX(PIL!$A$2:$J$1441,$R63,2)</f>
        <v>3</v>
      </c>
      <c r="R63" s="138">
        <v>1164</v>
      </c>
      <c r="S63" s="56">
        <f>INDEX(PIL!$A$2:$J$1441,$R63,3)</f>
        <v>4</v>
      </c>
      <c r="T63" s="56" t="str">
        <f>INDEX(PIL!$A$2:$J$1441,$R63,4)</f>
        <v>N</v>
      </c>
      <c r="U63" s="17">
        <f>INDEX(PIL!$A$2:$J$1441,$R63,5)</f>
        <v>-39.945999999999998</v>
      </c>
      <c r="V63" s="17">
        <f>INDEX(PIL!$A$2:$J$1441,$R63,6)</f>
        <v>-19.187000000000001</v>
      </c>
      <c r="W63" s="17">
        <f>INDEX(PIL!$A$2:$J$1441,$R63,7)</f>
        <v>12.269</v>
      </c>
      <c r="X63" s="17">
        <f>INDEX(PIL!$A$2:$J$1441,$R63,8)</f>
        <v>186.196</v>
      </c>
      <c r="Y63" s="17">
        <f>INDEX(PIL!$A$2:$J$1441,$R63,9)</f>
        <v>9.2409999999999997</v>
      </c>
      <c r="Z63" s="17">
        <f>INDEX(PIL!$A$2:$J$1441,$R63,10)</f>
        <v>6.9219999999999997</v>
      </c>
      <c r="AA63" s="17">
        <f t="shared" si="443"/>
        <v>21.509999999999998</v>
      </c>
      <c r="AB63" s="17">
        <f t="shared" si="430"/>
        <v>193.11799999999999</v>
      </c>
      <c r="AC63" s="17">
        <f t="shared" si="431"/>
        <v>79.445399999999992</v>
      </c>
      <c r="AD63" s="17">
        <f t="shared" si="432"/>
        <v>199.571</v>
      </c>
      <c r="AE63" s="135">
        <f t="shared" si="7"/>
        <v>199.571</v>
      </c>
      <c r="AG63" s="146"/>
      <c r="AH63" s="56">
        <f t="shared" ref="AH63" si="524">S63</f>
        <v>4</v>
      </c>
      <c r="AI63" s="56" t="str">
        <f t="shared" ref="AI63" si="525">T63</f>
        <v>N</v>
      </c>
      <c r="AJ63" s="17">
        <f t="shared" ref="AJ63:AK63" si="526">(E63+U63)-3*(0.7*0.3*3.2*25)</f>
        <v>-708.32</v>
      </c>
      <c r="AK63" s="17">
        <f t="shared" si="526"/>
        <v>-451.14499999999998</v>
      </c>
      <c r="AL63" s="17">
        <f>G63+W63</f>
        <v>105.40100000000001</v>
      </c>
      <c r="AM63" s="17">
        <f>H63+X63</f>
        <v>186.196</v>
      </c>
      <c r="AN63" s="17">
        <f>I63+Y63</f>
        <v>18.152999999999999</v>
      </c>
      <c r="AO63" s="17">
        <f>J63+Z63</f>
        <v>13.597999999999999</v>
      </c>
      <c r="AP63" s="17">
        <f t="shared" ref="AP63" si="527">(ABS(AL63)+ABS(AN63))*SIGN(AL63)</f>
        <v>123.554</v>
      </c>
      <c r="AQ63" s="17">
        <f t="shared" ref="AQ63" si="528">(ABS(AM63)+ABS(AO63))*SIGN(AM63)</f>
        <v>199.79399999999998</v>
      </c>
      <c r="AR63" s="17">
        <f t="shared" ref="AR63" si="529">(ABS(AP63)+ABS(0.3*AQ63))*SIGN(AP63)</f>
        <v>183.4922</v>
      </c>
      <c r="AS63" s="135">
        <f t="shared" ref="AS63" si="530">(ABS(AQ63)+ABS(0.3*AP63))*SIGN(AQ63)</f>
        <v>236.86019999999999</v>
      </c>
      <c r="AU63" s="151"/>
      <c r="AV63" s="59"/>
      <c r="AW63" s="59" t="s">
        <v>119</v>
      </c>
      <c r="AX63" s="58">
        <f t="shared" ref="AX63" si="531">F60-N60</f>
        <v>-119.97959999999999</v>
      </c>
      <c r="AY63" s="58">
        <f t="shared" ref="AY63" si="532">V60-AD60</f>
        <v>-69.929100000000005</v>
      </c>
      <c r="AZ63" s="58">
        <f t="shared" ref="AZ63" si="533">F61-N61</f>
        <v>18.035400000000003</v>
      </c>
      <c r="BA63" s="58">
        <f t="shared" ref="BA63" si="534">V61-AD61</f>
        <v>73.825100000000006</v>
      </c>
      <c r="BB63" s="155">
        <f t="shared" si="287"/>
        <v>-688.00519999999995</v>
      </c>
      <c r="BD63" s="151"/>
      <c r="BE63" s="59"/>
      <c r="BF63" s="59" t="s">
        <v>119</v>
      </c>
      <c r="BG63" s="58">
        <f t="shared" ref="BG63:BH63" si="535">IF($BE60&gt;3,AX63-(AX63-AZ63)/3.2*(0.65/2),IF(AND($BE60&gt;1,$BE60&lt;4),AX63-(AX63-AZ63)/3.2*(0.75/2),AX63-(AX63-AZ63)/3.8*(0.75/2)))</f>
        <v>-105.96245156249999</v>
      </c>
      <c r="BH63" s="58">
        <f t="shared" si="535"/>
        <v>-55.329064062500002</v>
      </c>
      <c r="BI63" s="58">
        <f t="shared" ref="BI63:BJ63" si="536">IF($BE60&gt;3,AZ63-(AZ63-AX63)/3.2*(0.65/2),IF(AND($BE60&gt;1,$BE60&lt;4),AZ63-(AZ63-AX63)/3.2*(0.75/2),AZ63-(AZ63-AX63)/3.8*(0.75/2)))</f>
        <v>4.0182515625000033</v>
      </c>
      <c r="BJ63" s="58">
        <f t="shared" si="536"/>
        <v>59.225064062500003</v>
      </c>
      <c r="BK63" s="155">
        <f t="shared" si="23"/>
        <v>-688.00519999999995</v>
      </c>
      <c r="BM63" s="6">
        <f t="shared" si="8"/>
        <v>4</v>
      </c>
      <c r="BN63" s="6">
        <f t="shared" si="186"/>
        <v>2</v>
      </c>
    </row>
    <row r="64" spans="1:66" ht="15" hidden="1" customHeight="1">
      <c r="A64" s="281"/>
      <c r="B64" s="56">
        <v>61</v>
      </c>
      <c r="C64" s="56">
        <f>INDEX(PIL!$A$2:$J$1441,$B64,3)</f>
        <v>3</v>
      </c>
      <c r="D64" s="56" t="str">
        <f>INDEX(PIL!$A$2:$J$1441,$B64,4)</f>
        <v>Msup</v>
      </c>
      <c r="E64" s="17">
        <f>INDEX(PIL!$A$2:$J$1441,$B64,5)</f>
        <v>-129.482</v>
      </c>
      <c r="F64" s="17">
        <f>INDEX(PIL!$A$2:$J$1441,$B64,6)</f>
        <v>-80.335999999999999</v>
      </c>
      <c r="G64" s="17">
        <f>INDEX(PIL!$A$2:$J$1441,$B64,7)</f>
        <v>132.36600000000001</v>
      </c>
      <c r="H64" s="17">
        <f>INDEX(PIL!$A$2:$J$1441,$B64,8)</f>
        <v>0</v>
      </c>
      <c r="I64" s="17">
        <f>INDEX(PIL!$A$2:$J$1441,$B64,9)</f>
        <v>11.412000000000001</v>
      </c>
      <c r="J64" s="17">
        <f>INDEX(PIL!$A$2:$J$1441,$B64,10)</f>
        <v>8.5489999999999995</v>
      </c>
      <c r="K64" s="17">
        <f t="shared" si="442"/>
        <v>143.77800000000002</v>
      </c>
      <c r="L64" s="17">
        <f t="shared" si="426"/>
        <v>8.5489999999999995</v>
      </c>
      <c r="M64" s="17">
        <f t="shared" si="427"/>
        <v>146.34270000000001</v>
      </c>
      <c r="N64" s="17">
        <f t="shared" si="428"/>
        <v>51.682400000000001</v>
      </c>
      <c r="O64" s="135">
        <f t="shared" si="429"/>
        <v>146.34270000000001</v>
      </c>
      <c r="P64" s="142"/>
      <c r="Q64" s="281">
        <f>INDEX(PIL!$A$2:$J$1441,$R64,2)</f>
        <v>3</v>
      </c>
      <c r="R64" s="138">
        <v>1165</v>
      </c>
      <c r="S64" s="56">
        <f>INDEX(PIL!$A$2:$J$1441,$R64,3)</f>
        <v>3</v>
      </c>
      <c r="T64" s="56" t="str">
        <f>INDEX(PIL!$A$2:$J$1441,$R64,4)</f>
        <v>Msup</v>
      </c>
      <c r="U64" s="17">
        <f>INDEX(PIL!$A$2:$J$1441,$R64,5)</f>
        <v>-2.0379999999999998</v>
      </c>
      <c r="V64" s="17">
        <f>INDEX(PIL!$A$2:$J$1441,$R64,6)</f>
        <v>-1.0980000000000001</v>
      </c>
      <c r="W64" s="17">
        <f>INDEX(PIL!$A$2:$J$1441,$R64,7)</f>
        <v>5.0229999999999997</v>
      </c>
      <c r="X64" s="17">
        <f>INDEX(PIL!$A$2:$J$1441,$R64,8)</f>
        <v>75.427999999999997</v>
      </c>
      <c r="Y64" s="17">
        <f>INDEX(PIL!$A$2:$J$1441,$R64,9)</f>
        <v>4.2320000000000002</v>
      </c>
      <c r="Z64" s="17">
        <f>INDEX(PIL!$A$2:$J$1441,$R64,10)</f>
        <v>3.17</v>
      </c>
      <c r="AA64" s="17">
        <f t="shared" si="443"/>
        <v>9.254999999999999</v>
      </c>
      <c r="AB64" s="17">
        <f t="shared" si="430"/>
        <v>78.597999999999999</v>
      </c>
      <c r="AC64" s="17">
        <f t="shared" si="431"/>
        <v>32.834400000000002</v>
      </c>
      <c r="AD64" s="17">
        <f t="shared" si="432"/>
        <v>81.374499999999998</v>
      </c>
      <c r="AE64" s="135">
        <f t="shared" si="7"/>
        <v>81.374499999999998</v>
      </c>
      <c r="AG64" s="14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147"/>
      <c r="AU64" s="151"/>
      <c r="AV64" s="52">
        <f t="shared" ref="AV64" si="537">AH67</f>
        <v>3</v>
      </c>
      <c r="AW64" s="52" t="s">
        <v>116</v>
      </c>
      <c r="AX64" s="51">
        <f t="shared" ref="AX64" si="538">F64+M64</f>
        <v>66.006700000000009</v>
      </c>
      <c r="AY64" s="51">
        <f t="shared" ref="AY64" si="539">V64+AC64</f>
        <v>31.736400000000003</v>
      </c>
      <c r="AZ64" s="51">
        <f t="shared" ref="AZ64" si="540">F65+M65</f>
        <v>-62.839899999999986</v>
      </c>
      <c r="BA64" s="51">
        <f t="shared" ref="BA64" si="541">V65+AC65</f>
        <v>-33.2956</v>
      </c>
      <c r="BB64" s="153">
        <f t="shared" si="295"/>
        <v>-287.40780000000001</v>
      </c>
      <c r="BD64" s="151"/>
      <c r="BE64" s="52">
        <f t="shared" ref="BE64" si="542">AV64</f>
        <v>3</v>
      </c>
      <c r="BF64" s="52" t="s">
        <v>116</v>
      </c>
      <c r="BG64" s="51">
        <f t="shared" ref="BG64" si="543">IF($BE64&gt;3,AX64-(AX64-AZ64)/3.2*(0.65/2),IF(AND($BE64&gt;1,$BE64&lt;4),AX64-(AX64-AZ64)/3.2*(0.75/2),AX64-(AX64-AZ64)/3.8*(0.75/2)))</f>
        <v>50.907489062500012</v>
      </c>
      <c r="BH64" s="51">
        <f t="shared" ref="BH64" si="544">IF($BE64&gt;3,AY64-(AY64-BA64)/3.2*(0.65/2),IF(AND($BE64&gt;1,$BE64&lt;4),AY64-(AY64-BA64)/3.2*(0.75/2),AY64-(AY64-BA64)/3.8*(0.75/2)))</f>
        <v>24.115462500000003</v>
      </c>
      <c r="BI64" s="51">
        <f t="shared" ref="BI64" si="545">IF($BE64&gt;3,AZ64-(AZ64-AX64)/3.2*(0.65/2),IF(AND($BE64&gt;1,$BE64&lt;4),AZ64-(AZ64-AX64)/3.2*(0.75/2),AZ64-(AZ64-AX64)/3.8*(0.75/2)))</f>
        <v>-47.740689062499989</v>
      </c>
      <c r="BJ64" s="51">
        <f t="shared" ref="BJ64" si="546">IF($BE64&gt;3,BA64-(BA64-AY64)/3.2*(0.65/2),IF(AND($BE64&gt;1,$BE64&lt;4),BA64-(BA64-AY64)/3.2*(0.75/2),BA64-(BA64-AY64)/3.8*(0.75/2)))</f>
        <v>-25.6746625</v>
      </c>
      <c r="BK64" s="153">
        <f t="shared" si="23"/>
        <v>-287.40780000000001</v>
      </c>
      <c r="BM64" s="6">
        <f t="shared" si="8"/>
        <v>3</v>
      </c>
      <c r="BN64" s="6">
        <f t="shared" si="186"/>
        <v>2</v>
      </c>
    </row>
    <row r="65" spans="1:66" ht="15" hidden="1" customHeight="1">
      <c r="A65" s="281"/>
      <c r="B65" s="56">
        <v>62</v>
      </c>
      <c r="C65" s="56">
        <f>INDEX(PIL!$A$2:$J$1441,$B65,3)</f>
        <v>3</v>
      </c>
      <c r="D65" s="56" t="str">
        <f>INDEX(PIL!$A$2:$J$1441,$B65,4)</f>
        <v>Minf</v>
      </c>
      <c r="E65" s="17">
        <f>INDEX(PIL!$A$2:$J$1441,$B65,5)</f>
        <v>117.527</v>
      </c>
      <c r="F65" s="17">
        <f>INDEX(PIL!$A$2:$J$1441,$B65,6)</f>
        <v>72.878</v>
      </c>
      <c r="G65" s="17">
        <f>INDEX(PIL!$A$2:$J$1441,$B65,7)</f>
        <v>-122.09399999999999</v>
      </c>
      <c r="H65" s="17">
        <f>INDEX(PIL!$A$2:$J$1441,$B65,8)</f>
        <v>0</v>
      </c>
      <c r="I65" s="17">
        <f>INDEX(PIL!$A$2:$J$1441,$B65,9)</f>
        <v>-11.124000000000001</v>
      </c>
      <c r="J65" s="17">
        <f>INDEX(PIL!$A$2:$J$1441,$B65,10)</f>
        <v>-8.3330000000000002</v>
      </c>
      <c r="K65" s="17">
        <f t="shared" si="442"/>
        <v>-133.21799999999999</v>
      </c>
      <c r="L65" s="17">
        <f t="shared" si="426"/>
        <v>8.3330000000000002</v>
      </c>
      <c r="M65" s="17">
        <f t="shared" si="427"/>
        <v>-135.71789999999999</v>
      </c>
      <c r="N65" s="17">
        <f t="shared" si="428"/>
        <v>48.298399999999994</v>
      </c>
      <c r="O65" s="135">
        <f t="shared" si="429"/>
        <v>-135.71789999999999</v>
      </c>
      <c r="P65" s="142"/>
      <c r="Q65" s="281">
        <f>INDEX(PIL!$A$2:$J$1441,$R65,2)</f>
        <v>3</v>
      </c>
      <c r="R65" s="138">
        <v>1166</v>
      </c>
      <c r="S65" s="56">
        <f>INDEX(PIL!$A$2:$J$1441,$R65,3)</f>
        <v>3</v>
      </c>
      <c r="T65" s="56" t="str">
        <f>INDEX(PIL!$A$2:$J$1441,$R65,4)</f>
        <v>Minf</v>
      </c>
      <c r="U65" s="17">
        <f>INDEX(PIL!$A$2:$J$1441,$R65,5)</f>
        <v>2.0720000000000001</v>
      </c>
      <c r="V65" s="17">
        <f>INDEX(PIL!$A$2:$J$1441,$R65,6)</f>
        <v>1.1299999999999999</v>
      </c>
      <c r="W65" s="17">
        <f>INDEX(PIL!$A$2:$J$1441,$R65,7)</f>
        <v>-5.2670000000000003</v>
      </c>
      <c r="X65" s="17">
        <f>INDEX(PIL!$A$2:$J$1441,$R65,8)</f>
        <v>-79.09</v>
      </c>
      <c r="Y65" s="17">
        <f>INDEX(PIL!$A$2:$J$1441,$R65,9)</f>
        <v>-4.4349999999999996</v>
      </c>
      <c r="Z65" s="17">
        <f>INDEX(PIL!$A$2:$J$1441,$R65,10)</f>
        <v>-3.3220000000000001</v>
      </c>
      <c r="AA65" s="17">
        <f t="shared" si="443"/>
        <v>-9.702</v>
      </c>
      <c r="AB65" s="17">
        <f t="shared" si="430"/>
        <v>-82.412000000000006</v>
      </c>
      <c r="AC65" s="17">
        <f t="shared" si="431"/>
        <v>-34.425600000000003</v>
      </c>
      <c r="AD65" s="17">
        <f t="shared" si="432"/>
        <v>-85.322600000000008</v>
      </c>
      <c r="AE65" s="135">
        <f t="shared" si="7"/>
        <v>-85.322600000000008</v>
      </c>
      <c r="AG65" s="14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147"/>
      <c r="AU65" s="151"/>
      <c r="AV65" s="56"/>
      <c r="AW65" s="56" t="s">
        <v>117</v>
      </c>
      <c r="AX65" s="55">
        <f t="shared" ref="AX65" si="547">F64-M64</f>
        <v>-226.67869999999999</v>
      </c>
      <c r="AY65" s="55">
        <f t="shared" ref="AY65" si="548">V64-AC64</f>
        <v>-33.932400000000001</v>
      </c>
      <c r="AZ65" s="55">
        <f t="shared" ref="AZ65" si="549">F65-M65</f>
        <v>208.59589999999997</v>
      </c>
      <c r="BA65" s="55">
        <f t="shared" ref="BA65" si="550">V65-AC65</f>
        <v>35.555600000000005</v>
      </c>
      <c r="BB65" s="154">
        <f t="shared" si="305"/>
        <v>-933.39820000000009</v>
      </c>
      <c r="BD65" s="151"/>
      <c r="BE65" s="56"/>
      <c r="BF65" s="56" t="s">
        <v>117</v>
      </c>
      <c r="BG65" s="55">
        <f t="shared" ref="BG65" si="551">IF($BE64&gt;3,AX65-(AX65-AZ65)/3.2*(0.65/2),IF(AND($BE64&gt;1,$BE64&lt;4),AX65-(AX65-AZ65)/3.2*(0.75/2),AX65-(AX65-AZ65)/3.8*(0.75/2)))</f>
        <v>-175.6699578125</v>
      </c>
      <c r="BH65" s="55">
        <f t="shared" ref="BH65" si="552">IF($BE64&gt;3,AY65-(AY65-BA65)/3.2*(0.65/2),IF(AND($BE64&gt;1,$BE64&lt;4),AY65-(AY65-BA65)/3.2*(0.75/2),AY65-(AY65-BA65)/3.8*(0.75/2)))</f>
        <v>-25.789275000000004</v>
      </c>
      <c r="BI65" s="55">
        <f t="shared" ref="BI65" si="553">IF($BE64&gt;3,AZ65-(AZ65-AX65)/3.2*(0.65/2),IF(AND($BE64&gt;1,$BE64&lt;4),AZ65-(AZ65-AX65)/3.2*(0.75/2),AZ65-(AZ65-AX65)/3.8*(0.75/2)))</f>
        <v>157.58715781249998</v>
      </c>
      <c r="BJ65" s="55">
        <f t="shared" ref="BJ65" si="554">IF($BE64&gt;3,BA65-(BA65-AY65)/3.2*(0.65/2),IF(AND($BE64&gt;1,$BE64&lt;4),BA65-(BA65-AY65)/3.2*(0.75/2),BA65-(BA65-AY65)/3.8*(0.75/2)))</f>
        <v>27.412475000000008</v>
      </c>
      <c r="BK65" s="154">
        <f t="shared" si="23"/>
        <v>-933.39820000000009</v>
      </c>
      <c r="BM65" s="6">
        <f t="shared" si="8"/>
        <v>3</v>
      </c>
      <c r="BN65" s="6">
        <f t="shared" si="186"/>
        <v>2</v>
      </c>
    </row>
    <row r="66" spans="1:66" ht="15" hidden="1" customHeight="1">
      <c r="A66" s="281"/>
      <c r="B66" s="56">
        <v>63</v>
      </c>
      <c r="C66" s="56">
        <f>INDEX(PIL!$A$2:$J$1441,$B66,3)</f>
        <v>3</v>
      </c>
      <c r="D66" s="56" t="str">
        <f>INDEX(PIL!$A$2:$J$1441,$B66,4)</f>
        <v>V</v>
      </c>
      <c r="E66" s="17">
        <f>INDEX(PIL!$A$2:$J$1441,$B66,5)</f>
        <v>-77.19</v>
      </c>
      <c r="F66" s="17">
        <f>INDEX(PIL!$A$2:$J$1441,$B66,6)</f>
        <v>-47.878999999999998</v>
      </c>
      <c r="G66" s="17">
        <f>INDEX(PIL!$A$2:$J$1441,$B66,7)</f>
        <v>78.834000000000003</v>
      </c>
      <c r="H66" s="17">
        <f>INDEX(PIL!$A$2:$J$1441,$B66,8)</f>
        <v>0</v>
      </c>
      <c r="I66" s="17">
        <f>INDEX(PIL!$A$2:$J$1441,$B66,9)</f>
        <v>7.0430000000000001</v>
      </c>
      <c r="J66" s="17">
        <f>INDEX(PIL!$A$2:$J$1441,$B66,10)</f>
        <v>5.2759999999999998</v>
      </c>
      <c r="K66" s="17">
        <f t="shared" si="442"/>
        <v>85.87700000000001</v>
      </c>
      <c r="L66" s="17">
        <f t="shared" si="426"/>
        <v>5.2759999999999998</v>
      </c>
      <c r="M66" s="17">
        <f t="shared" si="427"/>
        <v>87.459800000000016</v>
      </c>
      <c r="N66" s="17">
        <f t="shared" si="428"/>
        <v>31.039100000000001</v>
      </c>
      <c r="O66" s="135">
        <f t="shared" si="429"/>
        <v>87.459800000000016</v>
      </c>
      <c r="P66" s="142"/>
      <c r="Q66" s="281">
        <f>INDEX(PIL!$A$2:$J$1441,$R66,2)</f>
        <v>3</v>
      </c>
      <c r="R66" s="138">
        <v>1167</v>
      </c>
      <c r="S66" s="56">
        <f>INDEX(PIL!$A$2:$J$1441,$R66,3)</f>
        <v>3</v>
      </c>
      <c r="T66" s="56" t="str">
        <f>INDEX(PIL!$A$2:$J$1441,$R66,4)</f>
        <v>V</v>
      </c>
      <c r="U66" s="17">
        <f>INDEX(PIL!$A$2:$J$1441,$R66,5)</f>
        <v>-1.284</v>
      </c>
      <c r="V66" s="17">
        <f>INDEX(PIL!$A$2:$J$1441,$R66,6)</f>
        <v>-0.69599999999999995</v>
      </c>
      <c r="W66" s="17">
        <f>INDEX(PIL!$A$2:$J$1441,$R66,7)</f>
        <v>3.2160000000000002</v>
      </c>
      <c r="X66" s="17">
        <f>INDEX(PIL!$A$2:$J$1441,$R66,8)</f>
        <v>48.284999999999997</v>
      </c>
      <c r="Y66" s="17">
        <f>INDEX(PIL!$A$2:$J$1441,$R66,9)</f>
        <v>2.7080000000000002</v>
      </c>
      <c r="Z66" s="17">
        <f>INDEX(PIL!$A$2:$J$1441,$R66,10)</f>
        <v>2.0289999999999999</v>
      </c>
      <c r="AA66" s="17">
        <f t="shared" si="443"/>
        <v>5.9240000000000004</v>
      </c>
      <c r="AB66" s="17">
        <f t="shared" si="430"/>
        <v>50.313999999999993</v>
      </c>
      <c r="AC66" s="17">
        <f t="shared" si="431"/>
        <v>21.018199999999997</v>
      </c>
      <c r="AD66" s="17">
        <f t="shared" si="432"/>
        <v>52.091199999999994</v>
      </c>
      <c r="AE66" s="135">
        <f t="shared" si="7"/>
        <v>52.091199999999994</v>
      </c>
      <c r="AG66" s="14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147"/>
      <c r="AU66" s="151"/>
      <c r="AV66" s="56"/>
      <c r="AW66" s="56" t="s">
        <v>118</v>
      </c>
      <c r="AX66" s="55">
        <f t="shared" ref="AX66" si="555">F64+N64</f>
        <v>-28.653599999999997</v>
      </c>
      <c r="AY66" s="55">
        <f t="shared" ref="AY66" si="556">V64+AD64</f>
        <v>80.276499999999999</v>
      </c>
      <c r="AZ66" s="55">
        <f t="shared" ref="AZ66" si="557">F65+N65</f>
        <v>121.1764</v>
      </c>
      <c r="BA66" s="55">
        <f t="shared" ref="BA66" si="558">V65+AD65</f>
        <v>-84.192600000000013</v>
      </c>
      <c r="BB66" s="154">
        <f t="shared" si="314"/>
        <v>-176.72800000000001</v>
      </c>
      <c r="BD66" s="151"/>
      <c r="BE66" s="56"/>
      <c r="BF66" s="56" t="s">
        <v>118</v>
      </c>
      <c r="BG66" s="55">
        <f t="shared" ref="BG66:BH66" si="559">IF($BE64&gt;3,AX66-(AX66-AZ66)/3.2*(0.65/2),IF(AND($BE64&gt;1,$BE64&lt;4),AX66-(AX66-AZ66)/3.2*(0.75/2),AX66-(AX66-AZ66)/3.8*(0.75/2)))</f>
        <v>-11.095396874999999</v>
      </c>
      <c r="BH66" s="55">
        <f t="shared" si="559"/>
        <v>61.002777343749997</v>
      </c>
      <c r="BI66" s="55">
        <f t="shared" ref="BI66:BJ66" si="560">IF($BE64&gt;3,AZ66-(AZ66-AX66)/3.2*(0.65/2),IF(AND($BE64&gt;1,$BE64&lt;4),AZ66-(AZ66-AX66)/3.2*(0.75/2),AZ66-(AZ66-AX66)/3.8*(0.75/2)))</f>
        <v>103.618196875</v>
      </c>
      <c r="BJ66" s="55">
        <f t="shared" si="560"/>
        <v>-64.918877343750012</v>
      </c>
      <c r="BK66" s="154">
        <f t="shared" si="23"/>
        <v>-176.72800000000001</v>
      </c>
      <c r="BM66" s="6">
        <f t="shared" si="8"/>
        <v>3</v>
      </c>
      <c r="BN66" s="6">
        <f t="shared" si="186"/>
        <v>2</v>
      </c>
    </row>
    <row r="67" spans="1:66" ht="15" hidden="1" customHeight="1">
      <c r="A67" s="281"/>
      <c r="B67" s="56">
        <v>64</v>
      </c>
      <c r="C67" s="56">
        <f>INDEX(PIL!$A$2:$J$1441,$B67,3)</f>
        <v>3</v>
      </c>
      <c r="D67" s="56" t="str">
        <f>INDEX(PIL!$A$2:$J$1441,$B67,4)</f>
        <v>N</v>
      </c>
      <c r="E67" s="17">
        <f>INDEX(PIL!$A$2:$J$1441,$B67,5)</f>
        <v>-832.67399999999998</v>
      </c>
      <c r="F67" s="17">
        <f>INDEX(PIL!$A$2:$J$1441,$B67,6)</f>
        <v>-514.70299999999997</v>
      </c>
      <c r="G67" s="17">
        <f>INDEX(PIL!$A$2:$J$1441,$B67,7)</f>
        <v>155.61099999999999</v>
      </c>
      <c r="H67" s="17">
        <f>INDEX(PIL!$A$2:$J$1441,$B67,8)</f>
        <v>0</v>
      </c>
      <c r="I67" s="17">
        <f>INDEX(PIL!$A$2:$J$1441,$B67,9)</f>
        <v>14.766</v>
      </c>
      <c r="J67" s="17">
        <f>INDEX(PIL!$A$2:$J$1441,$B67,10)</f>
        <v>11.061</v>
      </c>
      <c r="K67" s="17">
        <f t="shared" si="442"/>
        <v>170.37699999999998</v>
      </c>
      <c r="L67" s="17">
        <f t="shared" si="426"/>
        <v>11.061</v>
      </c>
      <c r="M67" s="17">
        <f t="shared" si="427"/>
        <v>173.69529999999997</v>
      </c>
      <c r="N67" s="17">
        <f t="shared" si="428"/>
        <v>62.174099999999996</v>
      </c>
      <c r="O67" s="135">
        <f t="shared" si="429"/>
        <v>173.69529999999997</v>
      </c>
      <c r="P67" s="142"/>
      <c r="Q67" s="281">
        <f>INDEX(PIL!$A$2:$J$1441,$R67,2)</f>
        <v>3</v>
      </c>
      <c r="R67" s="138">
        <v>1168</v>
      </c>
      <c r="S67" s="56">
        <f>INDEX(PIL!$A$2:$J$1441,$R67,3)</f>
        <v>3</v>
      </c>
      <c r="T67" s="56" t="str">
        <f>INDEX(PIL!$A$2:$J$1441,$R67,4)</f>
        <v>N</v>
      </c>
      <c r="U67" s="17">
        <f>INDEX(PIL!$A$2:$J$1441,$R67,5)</f>
        <v>-54.054000000000002</v>
      </c>
      <c r="V67" s="17">
        <f>INDEX(PIL!$A$2:$J$1441,$R67,6)</f>
        <v>-26.1</v>
      </c>
      <c r="W67" s="17">
        <f>INDEX(PIL!$A$2:$J$1441,$R67,7)</f>
        <v>23.038</v>
      </c>
      <c r="X67" s="17">
        <f>INDEX(PIL!$A$2:$J$1441,$R67,8)</f>
        <v>345.12299999999999</v>
      </c>
      <c r="Y67" s="17">
        <f>INDEX(PIL!$A$2:$J$1441,$R67,9)</f>
        <v>18.555</v>
      </c>
      <c r="Z67" s="17">
        <f>INDEX(PIL!$A$2:$J$1441,$R67,10)</f>
        <v>13.9</v>
      </c>
      <c r="AA67" s="17">
        <f t="shared" si="443"/>
        <v>41.593000000000004</v>
      </c>
      <c r="AB67" s="17">
        <f t="shared" si="430"/>
        <v>359.02299999999997</v>
      </c>
      <c r="AC67" s="17">
        <f t="shared" si="431"/>
        <v>149.29989999999998</v>
      </c>
      <c r="AD67" s="17">
        <f t="shared" si="432"/>
        <v>371.50089999999994</v>
      </c>
      <c r="AE67" s="135">
        <f t="shared" si="7"/>
        <v>371.50089999999994</v>
      </c>
      <c r="AG67" s="146"/>
      <c r="AH67" s="56">
        <f t="shared" ref="AH67" si="561">S67</f>
        <v>3</v>
      </c>
      <c r="AI67" s="56" t="str">
        <f t="shared" ref="AI67" si="562">T67</f>
        <v>N</v>
      </c>
      <c r="AJ67" s="17">
        <f t="shared" ref="AJ67:AK67" si="563">(E67+U67)-(3*(0.7*0.3*3.2*25))-(0.8*0.3*3.2*25)</f>
        <v>-956.32799999999997</v>
      </c>
      <c r="AK67" s="17">
        <f t="shared" si="563"/>
        <v>-610.40300000000002</v>
      </c>
      <c r="AL67" s="17">
        <f>G67+W67</f>
        <v>178.649</v>
      </c>
      <c r="AM67" s="17">
        <f>H67+X67</f>
        <v>345.12299999999999</v>
      </c>
      <c r="AN67" s="17">
        <f>I67+Y67</f>
        <v>33.320999999999998</v>
      </c>
      <c r="AO67" s="17">
        <f>J67+Z67</f>
        <v>24.960999999999999</v>
      </c>
      <c r="AP67" s="17">
        <f t="shared" ref="AP67" si="564">(ABS(AL67)+ABS(AN67))*SIGN(AL67)</f>
        <v>211.97</v>
      </c>
      <c r="AQ67" s="17">
        <f t="shared" ref="AQ67" si="565">(ABS(AM67)+ABS(AO67))*SIGN(AM67)</f>
        <v>370.084</v>
      </c>
      <c r="AR67" s="17">
        <f t="shared" ref="AR67" si="566">(ABS(AP67)+ABS(0.3*AQ67))*SIGN(AP67)</f>
        <v>322.99520000000001</v>
      </c>
      <c r="AS67" s="135">
        <f t="shared" ref="AS67" si="567">(ABS(AQ67)+ABS(0.3*AP67))*SIGN(AQ67)</f>
        <v>433.67500000000001</v>
      </c>
      <c r="AU67" s="151"/>
      <c r="AV67" s="59"/>
      <c r="AW67" s="59" t="s">
        <v>119</v>
      </c>
      <c r="AX67" s="58">
        <f t="shared" ref="AX67" si="568">F64-N64</f>
        <v>-132.01839999999999</v>
      </c>
      <c r="AY67" s="58">
        <f t="shared" ref="AY67" si="569">V64-AD64</f>
        <v>-82.472499999999997</v>
      </c>
      <c r="AZ67" s="58">
        <f t="shared" ref="AZ67" si="570">F65-N65</f>
        <v>24.579600000000006</v>
      </c>
      <c r="BA67" s="58">
        <f t="shared" ref="BA67" si="571">V65-AD65</f>
        <v>86.452600000000004</v>
      </c>
      <c r="BB67" s="155">
        <f t="shared" si="328"/>
        <v>-1044.078</v>
      </c>
      <c r="BD67" s="151"/>
      <c r="BE67" s="59"/>
      <c r="BF67" s="59" t="s">
        <v>119</v>
      </c>
      <c r="BG67" s="58">
        <f t="shared" ref="BG67:BH67" si="572">IF($BE64&gt;3,AX67-(AX67-AZ67)/3.2*(0.65/2),IF(AND($BE64&gt;1,$BE64&lt;4),AX67-(AX67-AZ67)/3.2*(0.75/2),AX67-(AX67-AZ67)/3.8*(0.75/2)))</f>
        <v>-113.66707187499999</v>
      </c>
      <c r="BH67" s="58">
        <f t="shared" si="572"/>
        <v>-62.676589843750001</v>
      </c>
      <c r="BI67" s="58">
        <f t="shared" ref="BI67:BJ67" si="573">IF($BE64&gt;3,AZ67-(AZ67-AX67)/3.2*(0.65/2),IF(AND($BE64&gt;1,$BE64&lt;4),AZ67-(AZ67-AX67)/3.2*(0.75/2),AZ67-(AZ67-AX67)/3.8*(0.75/2)))</f>
        <v>6.2282718750000079</v>
      </c>
      <c r="BJ67" s="58">
        <f t="shared" si="573"/>
        <v>66.656689843750002</v>
      </c>
      <c r="BK67" s="155">
        <f t="shared" si="23"/>
        <v>-1044.078</v>
      </c>
      <c r="BM67" s="6">
        <f t="shared" si="8"/>
        <v>3</v>
      </c>
      <c r="BN67" s="6">
        <f t="shared" si="186"/>
        <v>2</v>
      </c>
    </row>
    <row r="68" spans="1:66" ht="15" hidden="1" customHeight="1">
      <c r="A68" s="281"/>
      <c r="B68" s="56">
        <v>65</v>
      </c>
      <c r="C68" s="56">
        <f>INDEX(PIL!$A$2:$J$1441,$B68,3)</f>
        <v>2</v>
      </c>
      <c r="D68" s="56" t="str">
        <f>INDEX(PIL!$A$2:$J$1441,$B68,4)</f>
        <v>Msup</v>
      </c>
      <c r="E68" s="17">
        <f>INDEX(PIL!$A$2:$J$1441,$B68,5)</f>
        <v>-126.456</v>
      </c>
      <c r="F68" s="17">
        <f>INDEX(PIL!$A$2:$J$1441,$B68,6)</f>
        <v>-78.417000000000002</v>
      </c>
      <c r="G68" s="17">
        <f>INDEX(PIL!$A$2:$J$1441,$B68,7)</f>
        <v>149.34399999999999</v>
      </c>
      <c r="H68" s="17">
        <f>INDEX(PIL!$A$2:$J$1441,$B68,8)</f>
        <v>0</v>
      </c>
      <c r="I68" s="17">
        <f>INDEX(PIL!$A$2:$J$1441,$B68,9)</f>
        <v>12.879</v>
      </c>
      <c r="J68" s="17">
        <f>INDEX(PIL!$A$2:$J$1441,$B68,10)</f>
        <v>9.6479999999999997</v>
      </c>
      <c r="K68" s="17">
        <f t="shared" si="442"/>
        <v>162.22299999999998</v>
      </c>
      <c r="L68" s="17">
        <f t="shared" si="426"/>
        <v>9.6479999999999997</v>
      </c>
      <c r="M68" s="17">
        <f t="shared" si="427"/>
        <v>165.11739999999998</v>
      </c>
      <c r="N68" s="17">
        <f t="shared" si="428"/>
        <v>58.314899999999994</v>
      </c>
      <c r="O68" s="135">
        <f t="shared" si="429"/>
        <v>165.11739999999998</v>
      </c>
      <c r="P68" s="142"/>
      <c r="Q68" s="281">
        <f>INDEX(PIL!$A$2:$J$1441,$R68,2)</f>
        <v>3</v>
      </c>
      <c r="R68" s="138">
        <v>1169</v>
      </c>
      <c r="S68" s="56">
        <f>INDEX(PIL!$A$2:$J$1441,$R68,3)</f>
        <v>2</v>
      </c>
      <c r="T68" s="56" t="str">
        <f>INDEX(PIL!$A$2:$J$1441,$R68,4)</f>
        <v>Msup</v>
      </c>
      <c r="U68" s="17">
        <f>INDEX(PIL!$A$2:$J$1441,$R68,5)</f>
        <v>-1.8420000000000001</v>
      </c>
      <c r="V68" s="17">
        <f>INDEX(PIL!$A$2:$J$1441,$R68,6)</f>
        <v>-0.97299999999999998</v>
      </c>
      <c r="W68" s="17">
        <f>INDEX(PIL!$A$2:$J$1441,$R68,7)</f>
        <v>6.5309999999999997</v>
      </c>
      <c r="X68" s="17">
        <f>INDEX(PIL!$A$2:$J$1441,$R68,8)</f>
        <v>96.055999999999997</v>
      </c>
      <c r="Y68" s="17">
        <f>INDEX(PIL!$A$2:$J$1441,$R68,9)</f>
        <v>5.5369999999999999</v>
      </c>
      <c r="Z68" s="17">
        <f>INDEX(PIL!$A$2:$J$1441,$R68,10)</f>
        <v>4.1479999999999997</v>
      </c>
      <c r="AA68" s="17">
        <f t="shared" si="443"/>
        <v>12.068</v>
      </c>
      <c r="AB68" s="17">
        <f t="shared" si="430"/>
        <v>100.20399999999999</v>
      </c>
      <c r="AC68" s="17">
        <f t="shared" si="431"/>
        <v>42.129199999999997</v>
      </c>
      <c r="AD68" s="17">
        <f t="shared" si="432"/>
        <v>103.8244</v>
      </c>
      <c r="AE68" s="135">
        <f t="shared" si="7"/>
        <v>103.8244</v>
      </c>
      <c r="AG68" s="14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147"/>
      <c r="AU68" s="151"/>
      <c r="AV68" s="52">
        <f t="shared" ref="AV68" si="574">AH71</f>
        <v>2</v>
      </c>
      <c r="AW68" s="52" t="s">
        <v>116</v>
      </c>
      <c r="AX68" s="51">
        <f t="shared" ref="AX68" si="575">F68+M68</f>
        <v>86.700399999999973</v>
      </c>
      <c r="AY68" s="51">
        <f t="shared" ref="AY68" si="576">V68+AC68</f>
        <v>41.156199999999998</v>
      </c>
      <c r="AZ68" s="51">
        <f t="shared" ref="AZ68" si="577">F69+M69</f>
        <v>-34.776300000000006</v>
      </c>
      <c r="BA68" s="51">
        <f t="shared" ref="BA68" si="578">V69+AC69</f>
        <v>-44.850900000000003</v>
      </c>
      <c r="BB68" s="153">
        <f t="shared" si="336"/>
        <v>-286.03949999999998</v>
      </c>
      <c r="BD68" s="151"/>
      <c r="BE68" s="52">
        <f t="shared" ref="BE68" si="579">AV68</f>
        <v>2</v>
      </c>
      <c r="BF68" s="52" t="s">
        <v>116</v>
      </c>
      <c r="BG68" s="51">
        <f t="shared" ref="BG68" si="580">IF($BE68&gt;3,AX68-(AX68-AZ68)/3.2*(0.65/2),IF(AND($BE68&gt;1,$BE68&lt;4),AX68-(AX68-AZ68)/3.2*(0.75/2),AX68-(AX68-AZ68)/3.8*(0.75/2)))</f>
        <v>72.464849218749976</v>
      </c>
      <c r="BH68" s="51">
        <f t="shared" ref="BH68" si="581">IF($BE68&gt;3,AY68-(AY68-BA68)/3.2*(0.65/2),IF(AND($BE68&gt;1,$BE68&lt;4),AY68-(AY68-BA68)/3.2*(0.75/2),AY68-(AY68-BA68)/3.8*(0.75/2)))</f>
        <v>31.077242968749999</v>
      </c>
      <c r="BI68" s="51">
        <f t="shared" ref="BI68" si="582">IF($BE68&gt;3,AZ68-(AZ68-AX68)/3.2*(0.65/2),IF(AND($BE68&gt;1,$BE68&lt;4),AZ68-(AZ68-AX68)/3.2*(0.75/2),AZ68-(AZ68-AX68)/3.8*(0.75/2)))</f>
        <v>-20.540749218750008</v>
      </c>
      <c r="BJ68" s="51">
        <f t="shared" ref="BJ68" si="583">IF($BE68&gt;3,BA68-(BA68-AY68)/3.2*(0.65/2),IF(AND($BE68&gt;1,$BE68&lt;4),BA68-(BA68-AY68)/3.2*(0.75/2),BA68-(BA68-AY68)/3.8*(0.75/2)))</f>
        <v>-34.771942968750004</v>
      </c>
      <c r="BK68" s="153">
        <f t="shared" si="23"/>
        <v>-286.03949999999998</v>
      </c>
      <c r="BM68" s="6">
        <f t="shared" si="8"/>
        <v>2</v>
      </c>
      <c r="BN68" s="6">
        <f t="shared" si="186"/>
        <v>2</v>
      </c>
    </row>
    <row r="69" spans="1:66" ht="15" hidden="1" customHeight="1">
      <c r="A69" s="281"/>
      <c r="B69" s="56">
        <v>66</v>
      </c>
      <c r="C69" s="56">
        <f>INDEX(PIL!$A$2:$J$1441,$B69,3)</f>
        <v>2</v>
      </c>
      <c r="D69" s="56" t="str">
        <f>INDEX(PIL!$A$2:$J$1441,$B69,4)</f>
        <v>Minf</v>
      </c>
      <c r="E69" s="17">
        <f>INDEX(PIL!$A$2:$J$1441,$B69,5)</f>
        <v>147.34200000000001</v>
      </c>
      <c r="F69" s="17">
        <f>INDEX(PIL!$A$2:$J$1441,$B69,6)</f>
        <v>91.356999999999999</v>
      </c>
      <c r="G69" s="17">
        <f>INDEX(PIL!$A$2:$J$1441,$B69,7)</f>
        <v>-113.331</v>
      </c>
      <c r="H69" s="17">
        <f>INDEX(PIL!$A$2:$J$1441,$B69,8)</f>
        <v>0</v>
      </c>
      <c r="I69" s="17">
        <f>INDEX(PIL!$A$2:$J$1441,$B69,9)</f>
        <v>-10.452999999999999</v>
      </c>
      <c r="J69" s="17">
        <f>INDEX(PIL!$A$2:$J$1441,$B69,10)</f>
        <v>-7.8310000000000004</v>
      </c>
      <c r="K69" s="17">
        <f t="shared" si="442"/>
        <v>-123.78400000000001</v>
      </c>
      <c r="L69" s="17">
        <f t="shared" si="426"/>
        <v>7.8310000000000004</v>
      </c>
      <c r="M69" s="17">
        <f t="shared" si="427"/>
        <v>-126.13330000000001</v>
      </c>
      <c r="N69" s="17">
        <f t="shared" si="428"/>
        <v>44.966200000000001</v>
      </c>
      <c r="O69" s="135">
        <f t="shared" si="429"/>
        <v>-126.13330000000001</v>
      </c>
      <c r="P69" s="142"/>
      <c r="Q69" s="281">
        <f>INDEX(PIL!$A$2:$J$1441,$R69,2)</f>
        <v>3</v>
      </c>
      <c r="R69" s="138">
        <v>1170</v>
      </c>
      <c r="S69" s="56">
        <f>INDEX(PIL!$A$2:$J$1441,$R69,3)</f>
        <v>2</v>
      </c>
      <c r="T69" s="56" t="str">
        <f>INDEX(PIL!$A$2:$J$1441,$R69,4)</f>
        <v>Minf</v>
      </c>
      <c r="U69" s="17">
        <f>INDEX(PIL!$A$2:$J$1441,$R69,5)</f>
        <v>1.9470000000000001</v>
      </c>
      <c r="V69" s="17">
        <f>INDEX(PIL!$A$2:$J$1441,$R69,6)</f>
        <v>1.0429999999999999</v>
      </c>
      <c r="W69" s="17">
        <f>INDEX(PIL!$A$2:$J$1441,$R69,7)</f>
        <v>-7.117</v>
      </c>
      <c r="X69" s="17">
        <f>INDEX(PIL!$A$2:$J$1441,$R69,8)</f>
        <v>-104.61</v>
      </c>
      <c r="Y69" s="17">
        <f>INDEX(PIL!$A$2:$J$1441,$R69,9)</f>
        <v>-6.0369999999999999</v>
      </c>
      <c r="Z69" s="17">
        <f>INDEX(PIL!$A$2:$J$1441,$R69,10)</f>
        <v>-4.5229999999999997</v>
      </c>
      <c r="AA69" s="17">
        <f t="shared" si="443"/>
        <v>-13.154</v>
      </c>
      <c r="AB69" s="17">
        <f t="shared" si="430"/>
        <v>-109.133</v>
      </c>
      <c r="AC69" s="17">
        <f t="shared" si="431"/>
        <v>-45.893900000000002</v>
      </c>
      <c r="AD69" s="17">
        <f t="shared" si="432"/>
        <v>-113.0792</v>
      </c>
      <c r="AE69" s="135">
        <f t="shared" ref="AE69:AE75" si="584">AD69</f>
        <v>-113.0792</v>
      </c>
      <c r="AG69" s="146"/>
      <c r="AH69" s="56"/>
      <c r="AI69" s="56"/>
      <c r="AJ69" s="56"/>
      <c r="AK69" s="56"/>
      <c r="AL69" s="56"/>
      <c r="AM69" s="56"/>
      <c r="AN69" s="56"/>
      <c r="AO69" s="56"/>
      <c r="AP69" s="56"/>
      <c r="AQ69" s="56"/>
      <c r="AR69" s="56"/>
      <c r="AS69" s="147"/>
      <c r="AU69" s="151"/>
      <c r="AV69" s="56"/>
      <c r="AW69" s="56" t="s">
        <v>117</v>
      </c>
      <c r="AX69" s="55">
        <f t="shared" ref="AX69" si="585">F68-M68</f>
        <v>-243.53439999999998</v>
      </c>
      <c r="AY69" s="55">
        <f t="shared" ref="AY69" si="586">V68-AC68</f>
        <v>-43.102199999999996</v>
      </c>
      <c r="AZ69" s="55">
        <f t="shared" ref="AZ69" si="587">F69-M69</f>
        <v>217.49029999999999</v>
      </c>
      <c r="BA69" s="55">
        <f t="shared" ref="BA69" si="588">V69-AC69</f>
        <v>46.936900000000001</v>
      </c>
      <c r="BB69" s="154">
        <f t="shared" si="346"/>
        <v>-1254.2784999999999</v>
      </c>
      <c r="BD69" s="151"/>
      <c r="BE69" s="56"/>
      <c r="BF69" s="56" t="s">
        <v>117</v>
      </c>
      <c r="BG69" s="55">
        <f t="shared" ref="BG69" si="589">IF($BE68&gt;3,AX69-(AX69-AZ69)/3.2*(0.65/2),IF(AND($BE68&gt;1,$BE68&lt;4),AX69-(AX69-AZ69)/3.2*(0.75/2),AX69-(AX69-AZ69)/3.8*(0.75/2)))</f>
        <v>-189.50806796874997</v>
      </c>
      <c r="BH69" s="55">
        <f t="shared" ref="BH69" si="590">IF($BE68&gt;3,AY69-(AY69-BA69)/3.2*(0.65/2),IF(AND($BE68&gt;1,$BE68&lt;4),AY69-(AY69-BA69)/3.2*(0.75/2),AY69-(AY69-BA69)/3.8*(0.75/2)))</f>
        <v>-32.550742968750001</v>
      </c>
      <c r="BI69" s="55">
        <f t="shared" ref="BI69" si="591">IF($BE68&gt;3,AZ69-(AZ69-AX69)/3.2*(0.65/2),IF(AND($BE68&gt;1,$BE68&lt;4),AZ69-(AZ69-AX69)/3.2*(0.75/2),AZ69-(AZ69-AX69)/3.8*(0.75/2)))</f>
        <v>163.46396796875001</v>
      </c>
      <c r="BJ69" s="55">
        <f t="shared" ref="BJ69" si="592">IF($BE68&gt;3,BA69-(BA69-AY69)/3.2*(0.65/2),IF(AND($BE68&gt;1,$BE68&lt;4),BA69-(BA69-AY69)/3.2*(0.75/2),BA69-(BA69-AY69)/3.8*(0.75/2)))</f>
        <v>36.385442968749999</v>
      </c>
      <c r="BK69" s="154">
        <f t="shared" si="23"/>
        <v>-1254.2784999999999</v>
      </c>
      <c r="BM69" s="6">
        <f t="shared" ref="BM69:BM132" si="593">C69</f>
        <v>2</v>
      </c>
      <c r="BN69" s="6">
        <f t="shared" si="186"/>
        <v>2</v>
      </c>
    </row>
    <row r="70" spans="1:66" ht="15" hidden="1" customHeight="1">
      <c r="A70" s="281"/>
      <c r="B70" s="56">
        <v>67</v>
      </c>
      <c r="C70" s="56">
        <f>INDEX(PIL!$A$2:$J$1441,$B70,3)</f>
        <v>2</v>
      </c>
      <c r="D70" s="56" t="str">
        <f>INDEX(PIL!$A$2:$J$1441,$B70,4)</f>
        <v>V</v>
      </c>
      <c r="E70" s="17">
        <f>INDEX(PIL!$A$2:$J$1441,$B70,5)</f>
        <v>-85.561999999999998</v>
      </c>
      <c r="F70" s="17">
        <f>INDEX(PIL!$A$2:$J$1441,$B70,6)</f>
        <v>-53.055</v>
      </c>
      <c r="G70" s="17">
        <f>INDEX(PIL!$A$2:$J$1441,$B70,7)</f>
        <v>81.492999999999995</v>
      </c>
      <c r="H70" s="17">
        <f>INDEX(PIL!$A$2:$J$1441,$B70,8)</f>
        <v>0</v>
      </c>
      <c r="I70" s="17">
        <f>INDEX(PIL!$A$2:$J$1441,$B70,9)</f>
        <v>7.2910000000000004</v>
      </c>
      <c r="J70" s="17">
        <f>INDEX(PIL!$A$2:$J$1441,$B70,10)</f>
        <v>5.4619999999999997</v>
      </c>
      <c r="K70" s="17">
        <f t="shared" si="442"/>
        <v>88.783999999999992</v>
      </c>
      <c r="L70" s="17">
        <f t="shared" si="426"/>
        <v>5.4619999999999997</v>
      </c>
      <c r="M70" s="17">
        <f t="shared" si="427"/>
        <v>90.422599999999989</v>
      </c>
      <c r="N70" s="17">
        <f t="shared" si="428"/>
        <v>32.097200000000001</v>
      </c>
      <c r="O70" s="135">
        <f t="shared" si="429"/>
        <v>90.422599999999989</v>
      </c>
      <c r="P70" s="142"/>
      <c r="Q70" s="281">
        <f>INDEX(PIL!$A$2:$J$1441,$R70,2)</f>
        <v>3</v>
      </c>
      <c r="R70" s="138">
        <v>1171</v>
      </c>
      <c r="S70" s="56">
        <f>INDEX(PIL!$A$2:$J$1441,$R70,3)</f>
        <v>2</v>
      </c>
      <c r="T70" s="56" t="str">
        <f>INDEX(PIL!$A$2:$J$1441,$R70,4)</f>
        <v>V</v>
      </c>
      <c r="U70" s="17">
        <f>INDEX(PIL!$A$2:$J$1441,$R70,5)</f>
        <v>-1.1839999999999999</v>
      </c>
      <c r="V70" s="17">
        <f>INDEX(PIL!$A$2:$J$1441,$R70,6)</f>
        <v>-0.63</v>
      </c>
      <c r="W70" s="17">
        <f>INDEX(PIL!$A$2:$J$1441,$R70,7)</f>
        <v>4.2649999999999997</v>
      </c>
      <c r="X70" s="17">
        <f>INDEX(PIL!$A$2:$J$1441,$R70,8)</f>
        <v>62.706000000000003</v>
      </c>
      <c r="Y70" s="17">
        <f>INDEX(PIL!$A$2:$J$1441,$R70,9)</f>
        <v>3.617</v>
      </c>
      <c r="Z70" s="17">
        <f>INDEX(PIL!$A$2:$J$1441,$R70,10)</f>
        <v>2.71</v>
      </c>
      <c r="AA70" s="17">
        <f t="shared" si="443"/>
        <v>7.8819999999999997</v>
      </c>
      <c r="AB70" s="17">
        <f t="shared" si="430"/>
        <v>65.415999999999997</v>
      </c>
      <c r="AC70" s="17">
        <f t="shared" si="431"/>
        <v>27.506799999999998</v>
      </c>
      <c r="AD70" s="17">
        <f t="shared" si="432"/>
        <v>67.780599999999993</v>
      </c>
      <c r="AE70" s="135">
        <f t="shared" si="584"/>
        <v>67.780599999999993</v>
      </c>
      <c r="AG70" s="146"/>
      <c r="AH70" s="56"/>
      <c r="AI70" s="56"/>
      <c r="AJ70" s="56"/>
      <c r="AK70" s="56"/>
      <c r="AL70" s="56"/>
      <c r="AM70" s="56"/>
      <c r="AN70" s="56"/>
      <c r="AO70" s="56"/>
      <c r="AP70" s="56"/>
      <c r="AQ70" s="56"/>
      <c r="AR70" s="56"/>
      <c r="AS70" s="147"/>
      <c r="AU70" s="151"/>
      <c r="AV70" s="56"/>
      <c r="AW70" s="56" t="s">
        <v>118</v>
      </c>
      <c r="AX70" s="55">
        <f t="shared" ref="AX70" si="594">F68+N68</f>
        <v>-20.102100000000007</v>
      </c>
      <c r="AY70" s="55">
        <f t="shared" ref="AY70" si="595">V68+AD68</f>
        <v>102.8514</v>
      </c>
      <c r="AZ70" s="55">
        <f t="shared" ref="AZ70" si="596">F69+N69</f>
        <v>136.32319999999999</v>
      </c>
      <c r="BA70" s="55">
        <f t="shared" ref="BA70" si="597">V69+AD69</f>
        <v>-112.03619999999999</v>
      </c>
      <c r="BB70" s="154">
        <f t="shared" si="355"/>
        <v>-99.13880000000006</v>
      </c>
      <c r="BD70" s="151"/>
      <c r="BE70" s="56"/>
      <c r="BF70" s="56" t="s">
        <v>118</v>
      </c>
      <c r="BG70" s="55">
        <f t="shared" ref="BG70:BH70" si="598">IF($BE68&gt;3,AX70-(AX70-AZ70)/3.2*(0.65/2),IF(AND($BE68&gt;1,$BE68&lt;4),AX70-(AX70-AZ70)/3.2*(0.75/2),AX70-(AX70-AZ70)/3.8*(0.75/2)))</f>
        <v>-1.7710101562500071</v>
      </c>
      <c r="BH70" s="55">
        <f t="shared" si="598"/>
        <v>77.669259374999996</v>
      </c>
      <c r="BI70" s="55">
        <f t="shared" ref="BI70:BJ70" si="599">IF($BE68&gt;3,AZ70-(AZ70-AX70)/3.2*(0.65/2),IF(AND($BE68&gt;1,$BE68&lt;4),AZ70-(AZ70-AX70)/3.2*(0.75/2),AZ70-(AZ70-AX70)/3.8*(0.75/2)))</f>
        <v>117.99211015624999</v>
      </c>
      <c r="BJ70" s="55">
        <f t="shared" si="599"/>
        <v>-86.854059374999991</v>
      </c>
      <c r="BK70" s="154">
        <f t="shared" si="23"/>
        <v>-99.13880000000006</v>
      </c>
      <c r="BM70" s="6">
        <f t="shared" si="593"/>
        <v>2</v>
      </c>
      <c r="BN70" s="6">
        <f t="shared" si="186"/>
        <v>2</v>
      </c>
    </row>
    <row r="71" spans="1:66" ht="15" hidden="1" customHeight="1">
      <c r="A71" s="281"/>
      <c r="B71" s="56">
        <v>68</v>
      </c>
      <c r="C71" s="56">
        <f>INDEX(PIL!$A$2:$J$1441,$B71,3)</f>
        <v>2</v>
      </c>
      <c r="D71" s="56" t="str">
        <f>INDEX(PIL!$A$2:$J$1441,$B71,4)</f>
        <v>N</v>
      </c>
      <c r="E71" s="17">
        <f>INDEX(PIL!$A$2:$J$1441,$B71,5)</f>
        <v>-1048.4169999999999</v>
      </c>
      <c r="F71" s="17">
        <f>INDEX(PIL!$A$2:$J$1441,$B71,6)</f>
        <v>-648.49800000000005</v>
      </c>
      <c r="G71" s="17">
        <f>INDEX(PIL!$A$2:$J$1441,$B71,7)</f>
        <v>223.53</v>
      </c>
      <c r="H71" s="17">
        <f>INDEX(PIL!$A$2:$J$1441,$B71,8)</f>
        <v>0</v>
      </c>
      <c r="I71" s="17">
        <f>INDEX(PIL!$A$2:$J$1441,$B71,9)</f>
        <v>20.992999999999999</v>
      </c>
      <c r="J71" s="17">
        <f>INDEX(PIL!$A$2:$J$1441,$B71,10)</f>
        <v>15.726000000000001</v>
      </c>
      <c r="K71" s="17">
        <f t="shared" si="442"/>
        <v>244.523</v>
      </c>
      <c r="L71" s="17">
        <f t="shared" si="426"/>
        <v>15.726000000000001</v>
      </c>
      <c r="M71" s="17">
        <f t="shared" si="427"/>
        <v>249.24080000000001</v>
      </c>
      <c r="N71" s="17">
        <f t="shared" si="428"/>
        <v>89.082899999999995</v>
      </c>
      <c r="O71" s="135">
        <f t="shared" si="429"/>
        <v>249.24080000000001</v>
      </c>
      <c r="P71" s="142"/>
      <c r="Q71" s="281">
        <f>INDEX(PIL!$A$2:$J$1441,$R71,2)</f>
        <v>3</v>
      </c>
      <c r="R71" s="138">
        <v>1172</v>
      </c>
      <c r="S71" s="56">
        <f>INDEX(PIL!$A$2:$J$1441,$R71,3)</f>
        <v>2</v>
      </c>
      <c r="T71" s="56" t="str">
        <f>INDEX(PIL!$A$2:$J$1441,$R71,4)</f>
        <v>N</v>
      </c>
      <c r="U71" s="17">
        <f>INDEX(PIL!$A$2:$J$1441,$R71,5)</f>
        <v>-67.876999999999995</v>
      </c>
      <c r="V71" s="17">
        <f>INDEX(PIL!$A$2:$J$1441,$R71,6)</f>
        <v>-32.860999999999997</v>
      </c>
      <c r="W71" s="17">
        <f>INDEX(PIL!$A$2:$J$1441,$R71,7)</f>
        <v>36.212000000000003</v>
      </c>
      <c r="X71" s="17">
        <f>INDEX(PIL!$A$2:$J$1441,$R71,8)</f>
        <v>539.54899999999998</v>
      </c>
      <c r="Y71" s="17">
        <f>INDEX(PIL!$A$2:$J$1441,$R71,9)</f>
        <v>30.048999999999999</v>
      </c>
      <c r="Z71" s="17">
        <f>INDEX(PIL!$A$2:$J$1441,$R71,10)</f>
        <v>22.51</v>
      </c>
      <c r="AA71" s="17">
        <f t="shared" si="443"/>
        <v>66.260999999999996</v>
      </c>
      <c r="AB71" s="17">
        <f t="shared" si="430"/>
        <v>562.05899999999997</v>
      </c>
      <c r="AC71" s="17">
        <f t="shared" si="431"/>
        <v>234.87869999999998</v>
      </c>
      <c r="AD71" s="17">
        <f t="shared" si="432"/>
        <v>581.93729999999994</v>
      </c>
      <c r="AE71" s="135">
        <f t="shared" si="584"/>
        <v>581.93729999999994</v>
      </c>
      <c r="AG71" s="146"/>
      <c r="AH71" s="56">
        <f t="shared" ref="AH71" si="600">S71</f>
        <v>2</v>
      </c>
      <c r="AI71" s="56" t="str">
        <f t="shared" ref="AI71" si="601">T71</f>
        <v>N</v>
      </c>
      <c r="AJ71" s="17">
        <f t="shared" ref="AJ71:AK71" si="602">(E71+U71)-(3*(0.7*0.3*3.2*25))-2*(0.8*0.3*3.2*25)</f>
        <v>-1205.0940000000001</v>
      </c>
      <c r="AK71" s="17">
        <f t="shared" si="602"/>
        <v>-770.15899999999999</v>
      </c>
      <c r="AL71" s="17">
        <f>G71+W71</f>
        <v>259.74200000000002</v>
      </c>
      <c r="AM71" s="17">
        <f>H71+X71</f>
        <v>539.54899999999998</v>
      </c>
      <c r="AN71" s="17">
        <f>I71+Y71</f>
        <v>51.042000000000002</v>
      </c>
      <c r="AO71" s="17">
        <f>J71+Z71</f>
        <v>38.236000000000004</v>
      </c>
      <c r="AP71" s="17">
        <f t="shared" ref="AP71" si="603">(ABS(AL71)+ABS(AN71))*SIGN(AL71)</f>
        <v>310.78399999999999</v>
      </c>
      <c r="AQ71" s="17">
        <f t="shared" ref="AQ71" si="604">(ABS(AM71)+ABS(AO71))*SIGN(AM71)</f>
        <v>577.78499999999997</v>
      </c>
      <c r="AR71" s="17">
        <f t="shared" ref="AR71" si="605">(ABS(AP71)+ABS(0.3*AQ71))*SIGN(AP71)</f>
        <v>484.11950000000002</v>
      </c>
      <c r="AS71" s="135">
        <f t="shared" ref="AS71" si="606">(ABS(AQ71)+ABS(0.3*AP71))*SIGN(AQ71)</f>
        <v>671.02019999999993</v>
      </c>
      <c r="AU71" s="151"/>
      <c r="AV71" s="59"/>
      <c r="AW71" s="59" t="s">
        <v>119</v>
      </c>
      <c r="AX71" s="58">
        <f t="shared" ref="AX71" si="607">F68-N68</f>
        <v>-136.7319</v>
      </c>
      <c r="AY71" s="58">
        <f t="shared" ref="AY71" si="608">V68-AD68</f>
        <v>-104.7974</v>
      </c>
      <c r="AZ71" s="58">
        <f t="shared" ref="AZ71" si="609">F69-N69</f>
        <v>46.390799999999999</v>
      </c>
      <c r="BA71" s="58">
        <f t="shared" ref="BA71" si="610">V69-AD69</f>
        <v>114.12220000000001</v>
      </c>
      <c r="BB71" s="155">
        <f t="shared" si="369"/>
        <v>-1441.1792</v>
      </c>
      <c r="BD71" s="151"/>
      <c r="BE71" s="59"/>
      <c r="BF71" s="59" t="s">
        <v>119</v>
      </c>
      <c r="BG71" s="58">
        <f t="shared" ref="BG71:BH71" si="611">IF($BE68&gt;3,AX71-(AX71-AZ71)/3.2*(0.65/2),IF(AND($BE68&gt;1,$BE68&lt;4),AX71-(AX71-AZ71)/3.2*(0.75/2),AX71-(AX71-AZ71)/3.8*(0.75/2)))</f>
        <v>-115.27220859374999</v>
      </c>
      <c r="BH71" s="58">
        <f t="shared" si="611"/>
        <v>-79.142759374999997</v>
      </c>
      <c r="BI71" s="58">
        <f t="shared" ref="BI71:BJ71" si="612">IF($BE68&gt;3,AZ71-(AZ71-AX71)/3.2*(0.65/2),IF(AND($BE68&gt;1,$BE68&lt;4),AZ71-(AZ71-AX71)/3.2*(0.75/2),AZ71-(AZ71-AX71)/3.8*(0.75/2)))</f>
        <v>24.931108593749997</v>
      </c>
      <c r="BJ71" s="58">
        <f t="shared" si="612"/>
        <v>88.467559375000008</v>
      </c>
      <c r="BK71" s="155">
        <f t="shared" si="23"/>
        <v>-1441.1792</v>
      </c>
      <c r="BM71" s="6">
        <f t="shared" si="593"/>
        <v>2</v>
      </c>
      <c r="BN71" s="6">
        <f t="shared" si="186"/>
        <v>2</v>
      </c>
    </row>
    <row r="72" spans="1:66" ht="15" hidden="1" customHeight="1">
      <c r="A72" s="281"/>
      <c r="B72" s="56">
        <v>69</v>
      </c>
      <c r="C72" s="56">
        <f>INDEX(PIL!$A$2:$J$1441,$B72,3)</f>
        <v>1</v>
      </c>
      <c r="D72" s="56" t="str">
        <f>INDEX(PIL!$A$2:$J$1441,$B72,4)</f>
        <v>Msup</v>
      </c>
      <c r="E72" s="17">
        <f>INDEX(PIL!$A$2:$J$1441,$B72,5)</f>
        <v>-94.442999999999998</v>
      </c>
      <c r="F72" s="17">
        <f>INDEX(PIL!$A$2:$J$1441,$B72,6)</f>
        <v>-58.581000000000003</v>
      </c>
      <c r="G72" s="17">
        <f>INDEX(PIL!$A$2:$J$1441,$B72,7)</f>
        <v>179.78</v>
      </c>
      <c r="H72" s="17">
        <f>INDEX(PIL!$A$2:$J$1441,$B72,8)</f>
        <v>0</v>
      </c>
      <c r="I72" s="17">
        <f>INDEX(PIL!$A$2:$J$1441,$B72,9)</f>
        <v>15.012</v>
      </c>
      <c r="J72" s="17">
        <f>INDEX(PIL!$A$2:$J$1441,$B72,10)</f>
        <v>11.246</v>
      </c>
      <c r="K72" s="17">
        <f t="shared" si="442"/>
        <v>194.792</v>
      </c>
      <c r="L72" s="17">
        <f t="shared" si="426"/>
        <v>11.246</v>
      </c>
      <c r="M72" s="17">
        <f t="shared" si="427"/>
        <v>198.16579999999999</v>
      </c>
      <c r="N72" s="17">
        <f t="shared" si="428"/>
        <v>69.683599999999998</v>
      </c>
      <c r="O72" s="135">
        <f t="shared" si="429"/>
        <v>198.16579999999999</v>
      </c>
      <c r="P72" s="142"/>
      <c r="Q72" s="281">
        <f>INDEX(PIL!$A$2:$J$1441,$R72,2)</f>
        <v>3</v>
      </c>
      <c r="R72" s="138">
        <v>1173</v>
      </c>
      <c r="S72" s="56">
        <f>INDEX(PIL!$A$2:$J$1441,$R72,3)</f>
        <v>1</v>
      </c>
      <c r="T72" s="56" t="str">
        <f>INDEX(PIL!$A$2:$J$1441,$R72,4)</f>
        <v>Msup</v>
      </c>
      <c r="U72" s="17">
        <f>INDEX(PIL!$A$2:$J$1441,$R72,5)</f>
        <v>-0.88700000000000001</v>
      </c>
      <c r="V72" s="17">
        <f>INDEX(PIL!$A$2:$J$1441,$R72,6)</f>
        <v>-0.44700000000000001</v>
      </c>
      <c r="W72" s="17">
        <f>INDEX(PIL!$A$2:$J$1441,$R72,7)</f>
        <v>5.3579999999999997</v>
      </c>
      <c r="X72" s="17">
        <f>INDEX(PIL!$A$2:$J$1441,$R72,8)</f>
        <v>76.733999999999995</v>
      </c>
      <c r="Y72" s="17">
        <f>INDEX(PIL!$A$2:$J$1441,$R72,9)</f>
        <v>4.5620000000000003</v>
      </c>
      <c r="Z72" s="17">
        <f>INDEX(PIL!$A$2:$J$1441,$R72,10)</f>
        <v>3.4169999999999998</v>
      </c>
      <c r="AA72" s="17">
        <f t="shared" si="443"/>
        <v>9.92</v>
      </c>
      <c r="AB72" s="17">
        <f t="shared" si="430"/>
        <v>80.150999999999996</v>
      </c>
      <c r="AC72" s="17">
        <f t="shared" si="431"/>
        <v>33.965299999999999</v>
      </c>
      <c r="AD72" s="17">
        <f t="shared" si="432"/>
        <v>83.126999999999995</v>
      </c>
      <c r="AE72" s="135">
        <f t="shared" si="584"/>
        <v>83.126999999999995</v>
      </c>
      <c r="AG72" s="14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147"/>
      <c r="AU72" s="151"/>
      <c r="AV72" s="52">
        <f t="shared" ref="AV72" si="613">AH75</f>
        <v>1</v>
      </c>
      <c r="AW72" s="52" t="s">
        <v>116</v>
      </c>
      <c r="AX72" s="51">
        <f t="shared" ref="AX72" si="614">F72+M72</f>
        <v>139.58479999999997</v>
      </c>
      <c r="AY72" s="51">
        <f t="shared" ref="AY72" si="615">V72+AC72</f>
        <v>33.518299999999996</v>
      </c>
      <c r="AZ72" s="51">
        <f t="shared" ref="AZ72" si="616">F73+M73</f>
        <v>-484.40219999999999</v>
      </c>
      <c r="BA72" s="51">
        <f t="shared" ref="BA72" si="617">V73+AC73</f>
        <v>-36.992699999999999</v>
      </c>
      <c r="BB72" s="153">
        <f t="shared" si="377"/>
        <v>-272.6697999999999</v>
      </c>
      <c r="BD72" s="151"/>
      <c r="BE72" s="52">
        <f t="shared" ref="BE72" si="618">AV72</f>
        <v>1</v>
      </c>
      <c r="BF72" s="52" t="s">
        <v>116</v>
      </c>
      <c r="BG72" s="51">
        <f t="shared" ref="BG72" si="619">IF($BE72&gt;3,AX72-(AX72-AZ72)/3.2*(0.65/2),IF(AND($BE72&gt;1,$BE72&lt;4),AX72-(AX72-AZ72)/3.2*(0.75/2),AX72-(AX72-AZ72)/3.8*(0.75/2)))</f>
        <v>78.007135526315764</v>
      </c>
      <c r="BH72" s="51">
        <f t="shared" ref="BH72" si="620">IF($BE72&gt;3,AY72-(AY72-BA72)/3.2*(0.65/2),IF(AND($BE72&gt;1,$BE72&lt;4),AY72-(AY72-BA72)/3.2*(0.75/2),AY72-(AY72-BA72)/3.8*(0.75/2)))</f>
        <v>26.559977631578946</v>
      </c>
      <c r="BI72" s="51">
        <f t="shared" ref="BI72" si="621">IF($BE72&gt;3,AZ72-(AZ72-AX72)/3.2*(0.65/2),IF(AND($BE72&gt;1,$BE72&lt;4),AZ72-(AZ72-AX72)/3.2*(0.75/2),AZ72-(AZ72-AX72)/3.8*(0.75/2)))</f>
        <v>-422.8245355263158</v>
      </c>
      <c r="BJ72" s="51">
        <f t="shared" ref="BJ72" si="622">IF($BE72&gt;3,BA72-(BA72-AY72)/3.2*(0.65/2),IF(AND($BE72&gt;1,$BE72&lt;4),BA72-(BA72-AY72)/3.2*(0.75/2),BA72-(BA72-AY72)/3.8*(0.75/2)))</f>
        <v>-30.034377631578948</v>
      </c>
      <c r="BK72" s="153">
        <f t="shared" ref="BK72:BK135" si="623">BB72</f>
        <v>-272.6697999999999</v>
      </c>
      <c r="BM72" s="6">
        <f t="shared" si="593"/>
        <v>1</v>
      </c>
      <c r="BN72" s="6">
        <f t="shared" si="186"/>
        <v>2</v>
      </c>
    </row>
    <row r="73" spans="1:66" ht="15" hidden="1" customHeight="1">
      <c r="A73" s="281"/>
      <c r="B73" s="56">
        <v>70</v>
      </c>
      <c r="C73" s="56">
        <f>INDEX(PIL!$A$2:$J$1441,$B73,3)</f>
        <v>1</v>
      </c>
      <c r="D73" s="56" t="str">
        <f>INDEX(PIL!$A$2:$J$1441,$B73,4)</f>
        <v>Minf</v>
      </c>
      <c r="E73" s="17">
        <f>INDEX(PIL!$A$2:$J$1441,$B73,5)</f>
        <v>47.222000000000001</v>
      </c>
      <c r="F73" s="17">
        <f>INDEX(PIL!$A$2:$J$1441,$B73,6)</f>
        <v>29.274999999999999</v>
      </c>
      <c r="G73" s="17">
        <f>INDEX(PIL!$A$2:$J$1441,$B73,7)</f>
        <v>-464.57499999999999</v>
      </c>
      <c r="H73" s="17">
        <f>INDEX(PIL!$A$2:$J$1441,$B73,8)</f>
        <v>0</v>
      </c>
      <c r="I73" s="17">
        <f>INDEX(PIL!$A$2:$J$1441,$B73,9)</f>
        <v>-40.091999999999999</v>
      </c>
      <c r="J73" s="17">
        <f>INDEX(PIL!$A$2:$J$1441,$B73,10)</f>
        <v>-30.033999999999999</v>
      </c>
      <c r="K73" s="17">
        <f t="shared" si="442"/>
        <v>-504.66699999999997</v>
      </c>
      <c r="L73" s="17">
        <f t="shared" si="426"/>
        <v>30.033999999999999</v>
      </c>
      <c r="M73" s="17">
        <f t="shared" si="427"/>
        <v>-513.67719999999997</v>
      </c>
      <c r="N73" s="17">
        <f t="shared" si="428"/>
        <v>181.43409999999997</v>
      </c>
      <c r="O73" s="135">
        <f t="shared" si="429"/>
        <v>-513.67719999999997</v>
      </c>
      <c r="P73" s="142"/>
      <c r="Q73" s="281">
        <f>INDEX(PIL!$A$2:$J$1441,$R73,2)</f>
        <v>3</v>
      </c>
      <c r="R73" s="138">
        <v>1174</v>
      </c>
      <c r="S73" s="56">
        <f>INDEX(PIL!$A$2:$J$1441,$R73,3)</f>
        <v>1</v>
      </c>
      <c r="T73" s="56" t="str">
        <f>INDEX(PIL!$A$2:$J$1441,$R73,4)</f>
        <v>Minf</v>
      </c>
      <c r="U73" s="17">
        <f>INDEX(PIL!$A$2:$J$1441,$R73,5)</f>
        <v>0.65300000000000002</v>
      </c>
      <c r="V73" s="17">
        <f>INDEX(PIL!$A$2:$J$1441,$R73,6)</f>
        <v>0.36</v>
      </c>
      <c r="W73" s="17">
        <f>INDEX(PIL!$A$2:$J$1441,$R73,7)</f>
        <v>-5.8819999999999997</v>
      </c>
      <c r="X73" s="17">
        <f>INDEX(PIL!$A$2:$J$1441,$R73,8)</f>
        <v>-84.444999999999993</v>
      </c>
      <c r="Y73" s="17">
        <f>INDEX(PIL!$A$2:$J$1441,$R73,9)</f>
        <v>-5.0110000000000001</v>
      </c>
      <c r="Z73" s="17">
        <f>INDEX(PIL!$A$2:$J$1441,$R73,10)</f>
        <v>-3.754</v>
      </c>
      <c r="AA73" s="17">
        <f t="shared" si="443"/>
        <v>-10.893000000000001</v>
      </c>
      <c r="AB73" s="17">
        <f t="shared" si="430"/>
        <v>-88.198999999999998</v>
      </c>
      <c r="AC73" s="17">
        <f t="shared" si="431"/>
        <v>-37.352699999999999</v>
      </c>
      <c r="AD73" s="17">
        <f t="shared" si="432"/>
        <v>-91.466899999999995</v>
      </c>
      <c r="AE73" s="135">
        <f t="shared" si="584"/>
        <v>-91.466899999999995</v>
      </c>
      <c r="AG73" s="14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147"/>
      <c r="AU73" s="151"/>
      <c r="AV73" s="56"/>
      <c r="AW73" s="56" t="s">
        <v>117</v>
      </c>
      <c r="AX73" s="55">
        <f t="shared" ref="AX73" si="624">F72-M72</f>
        <v>-256.74680000000001</v>
      </c>
      <c r="AY73" s="55">
        <f t="shared" ref="AY73" si="625">V72-AC72</f>
        <v>-34.412300000000002</v>
      </c>
      <c r="AZ73" s="55">
        <f t="shared" ref="AZ73" si="626">F73-M73</f>
        <v>542.95219999999995</v>
      </c>
      <c r="BA73" s="55">
        <f t="shared" ref="BA73" si="627">V73-AC73</f>
        <v>37.712699999999998</v>
      </c>
      <c r="BB73" s="154">
        <f t="shared" si="387"/>
        <v>-1596.1381999999999</v>
      </c>
      <c r="BD73" s="151"/>
      <c r="BE73" s="56"/>
      <c r="BF73" s="56" t="s">
        <v>117</v>
      </c>
      <c r="BG73" s="55">
        <f t="shared" ref="BG73" si="628">IF($BE72&gt;3,AX73-(AX73-AZ73)/3.2*(0.65/2),IF(AND($BE72&gt;1,$BE72&lt;4),AX73-(AX73-AZ73)/3.2*(0.75/2),AX73-(AX73-AZ73)/3.8*(0.75/2)))</f>
        <v>-177.82913552631581</v>
      </c>
      <c r="BH73" s="55">
        <f t="shared" ref="BH73" si="629">IF($BE72&gt;3,AY73-(AY73-BA73)/3.2*(0.65/2),IF(AND($BE72&gt;1,$BE72&lt;4),AY73-(AY73-BA73)/3.2*(0.75/2),AY73-(AY73-BA73)/3.8*(0.75/2)))</f>
        <v>-27.294701315789474</v>
      </c>
      <c r="BI73" s="55">
        <f t="shared" ref="BI73" si="630">IF($BE72&gt;3,AZ73-(AZ73-AX73)/3.2*(0.65/2),IF(AND($BE72&gt;1,$BE72&lt;4),AZ73-(AZ73-AX73)/3.2*(0.75/2),AZ73-(AZ73-AX73)/3.8*(0.75/2)))</f>
        <v>464.03453552631572</v>
      </c>
      <c r="BJ73" s="55">
        <f t="shared" ref="BJ73" si="631">IF($BE72&gt;3,BA73-(BA73-AY73)/3.2*(0.65/2),IF(AND($BE72&gt;1,$BE72&lt;4),BA73-(BA73-AY73)/3.2*(0.75/2),BA73-(BA73-AY73)/3.8*(0.75/2)))</f>
        <v>30.595101315789471</v>
      </c>
      <c r="BK73" s="154">
        <f t="shared" si="623"/>
        <v>-1596.1381999999999</v>
      </c>
      <c r="BM73" s="6">
        <f t="shared" si="593"/>
        <v>1</v>
      </c>
      <c r="BN73" s="6">
        <f t="shared" si="186"/>
        <v>2</v>
      </c>
    </row>
    <row r="74" spans="1:66" ht="15" hidden="1" customHeight="1">
      <c r="A74" s="281"/>
      <c r="B74" s="56">
        <v>71</v>
      </c>
      <c r="C74" s="56">
        <f>INDEX(PIL!$A$2:$J$1441,$B74,3)</f>
        <v>1</v>
      </c>
      <c r="D74" s="56" t="str">
        <f>INDEX(PIL!$A$2:$J$1441,$B74,4)</f>
        <v>V</v>
      </c>
      <c r="E74" s="17">
        <f>INDEX(PIL!$A$2:$J$1441,$B74,5)</f>
        <v>-37.28</v>
      </c>
      <c r="F74" s="17">
        <f>INDEX(PIL!$A$2:$J$1441,$B74,6)</f>
        <v>-23.12</v>
      </c>
      <c r="G74" s="17">
        <f>INDEX(PIL!$A$2:$J$1441,$B74,7)</f>
        <v>169.48699999999999</v>
      </c>
      <c r="H74" s="17">
        <f>INDEX(PIL!$A$2:$J$1441,$B74,8)</f>
        <v>0</v>
      </c>
      <c r="I74" s="17">
        <f>INDEX(PIL!$A$2:$J$1441,$B74,9)</f>
        <v>14.500999999999999</v>
      </c>
      <c r="J74" s="17">
        <f>INDEX(PIL!$A$2:$J$1441,$B74,10)</f>
        <v>10.863</v>
      </c>
      <c r="K74" s="17">
        <f t="shared" si="442"/>
        <v>183.988</v>
      </c>
      <c r="L74" s="17">
        <f t="shared" si="426"/>
        <v>10.863</v>
      </c>
      <c r="M74" s="17">
        <f t="shared" si="427"/>
        <v>187.24690000000001</v>
      </c>
      <c r="N74" s="17">
        <f t="shared" si="428"/>
        <v>66.059399999999997</v>
      </c>
      <c r="O74" s="135">
        <f t="shared" si="429"/>
        <v>187.24690000000001</v>
      </c>
      <c r="P74" s="142"/>
      <c r="Q74" s="281">
        <f>INDEX(PIL!$A$2:$J$1441,$R74,2)</f>
        <v>3</v>
      </c>
      <c r="R74" s="138">
        <v>1175</v>
      </c>
      <c r="S74" s="56">
        <f>INDEX(PIL!$A$2:$J$1441,$R74,3)</f>
        <v>1</v>
      </c>
      <c r="T74" s="56" t="str">
        <f>INDEX(PIL!$A$2:$J$1441,$R74,4)</f>
        <v>V</v>
      </c>
      <c r="U74" s="17">
        <f>INDEX(PIL!$A$2:$J$1441,$R74,5)</f>
        <v>-0.40500000000000003</v>
      </c>
      <c r="V74" s="17">
        <f>INDEX(PIL!$A$2:$J$1441,$R74,6)</f>
        <v>-0.21199999999999999</v>
      </c>
      <c r="W74" s="17">
        <f>INDEX(PIL!$A$2:$J$1441,$R74,7)</f>
        <v>2.9580000000000002</v>
      </c>
      <c r="X74" s="17">
        <f>INDEX(PIL!$A$2:$J$1441,$R74,8)</f>
        <v>42.411999999999999</v>
      </c>
      <c r="Y74" s="17">
        <f>INDEX(PIL!$A$2:$J$1441,$R74,9)</f>
        <v>2.5190000000000001</v>
      </c>
      <c r="Z74" s="17">
        <f>INDEX(PIL!$A$2:$J$1441,$R74,10)</f>
        <v>1.887</v>
      </c>
      <c r="AA74" s="17">
        <f t="shared" si="443"/>
        <v>5.4770000000000003</v>
      </c>
      <c r="AB74" s="17">
        <f t="shared" si="430"/>
        <v>44.298999999999999</v>
      </c>
      <c r="AC74" s="17">
        <f t="shared" si="431"/>
        <v>18.7667</v>
      </c>
      <c r="AD74" s="17">
        <f t="shared" si="432"/>
        <v>45.942099999999996</v>
      </c>
      <c r="AE74" s="135">
        <f t="shared" si="584"/>
        <v>45.942099999999996</v>
      </c>
      <c r="AG74" s="146"/>
      <c r="AH74" s="56"/>
      <c r="AI74" s="56"/>
      <c r="AJ74" s="56"/>
      <c r="AK74" s="56"/>
      <c r="AL74" s="56"/>
      <c r="AM74" s="56"/>
      <c r="AN74" s="56"/>
      <c r="AO74" s="56"/>
      <c r="AP74" s="56"/>
      <c r="AQ74" s="56"/>
      <c r="AR74" s="56"/>
      <c r="AS74" s="147"/>
      <c r="AU74" s="151"/>
      <c r="AV74" s="56"/>
      <c r="AW74" s="56" t="s">
        <v>118</v>
      </c>
      <c r="AX74" s="55">
        <f t="shared" ref="AX74" si="632">F72+N72</f>
        <v>11.102599999999995</v>
      </c>
      <c r="AY74" s="55">
        <f t="shared" ref="AY74" si="633">V72+AD72</f>
        <v>82.679999999999993</v>
      </c>
      <c r="AZ74" s="55">
        <f t="shared" ref="AZ74" si="634">F73+N73</f>
        <v>210.70909999999998</v>
      </c>
      <c r="BA74" s="55">
        <f t="shared" ref="BA74" si="635">V73+AD73</f>
        <v>-91.106899999999996</v>
      </c>
      <c r="BB74" s="154">
        <f t="shared" si="396"/>
        <v>7.1258000000001402</v>
      </c>
      <c r="BD74" s="151"/>
      <c r="BE74" s="56"/>
      <c r="BF74" s="56" t="s">
        <v>118</v>
      </c>
      <c r="BG74" s="55">
        <f t="shared" ref="BG74:BH74" si="636">IF($BE72&gt;3,AX74-(AX74-AZ74)/3.2*(0.65/2),IF(AND($BE72&gt;1,$BE72&lt;4),AX74-(AX74-AZ74)/3.2*(0.75/2),AX74-(AX74-AZ74)/3.8*(0.75/2)))</f>
        <v>30.800609868421049</v>
      </c>
      <c r="BH74" s="55">
        <f t="shared" si="636"/>
        <v>65.529976973684199</v>
      </c>
      <c r="BI74" s="55">
        <f t="shared" ref="BI74:BJ74" si="637">IF($BE72&gt;3,AZ74-(AZ74-AX74)/3.2*(0.65/2),IF(AND($BE72&gt;1,$BE72&lt;4),AZ74-(AZ74-AX74)/3.2*(0.75/2),AZ74-(AZ74-AX74)/3.8*(0.75/2)))</f>
        <v>191.01109013157892</v>
      </c>
      <c r="BJ74" s="55">
        <f t="shared" si="637"/>
        <v>-73.956876973684203</v>
      </c>
      <c r="BK74" s="154">
        <f t="shared" si="623"/>
        <v>7.1258000000001402</v>
      </c>
      <c r="BM74" s="6">
        <f t="shared" si="593"/>
        <v>1</v>
      </c>
      <c r="BN74" s="6">
        <f t="shared" si="186"/>
        <v>2</v>
      </c>
    </row>
    <row r="75" spans="1:66" ht="15" hidden="1" customHeight="1" thickBot="1">
      <c r="A75" s="282"/>
      <c r="B75" s="67">
        <v>72</v>
      </c>
      <c r="C75" s="67">
        <f>INDEX(PIL!$A$2:$J$1441,$B75,3)</f>
        <v>1</v>
      </c>
      <c r="D75" s="67" t="str">
        <f>INDEX(PIL!$A$2:$J$1441,$B75,4)</f>
        <v>N</v>
      </c>
      <c r="E75" s="68">
        <f>INDEX(PIL!$A$2:$J$1441,$B75,5)</f>
        <v>-1266.4269999999999</v>
      </c>
      <c r="F75" s="68">
        <f>INDEX(PIL!$A$2:$J$1441,$B75,6)</f>
        <v>-783.702</v>
      </c>
      <c r="G75" s="68">
        <f>INDEX(PIL!$A$2:$J$1441,$B75,7)</f>
        <v>294.15600000000001</v>
      </c>
      <c r="H75" s="68">
        <f>INDEX(PIL!$A$2:$J$1441,$B75,8)</f>
        <v>0</v>
      </c>
      <c r="I75" s="68">
        <f>INDEX(PIL!$A$2:$J$1441,$B75,9)</f>
        <v>27.329000000000001</v>
      </c>
      <c r="J75" s="68">
        <f>INDEX(PIL!$A$2:$J$1441,$B75,10)</f>
        <v>20.472999999999999</v>
      </c>
      <c r="K75" s="68">
        <f t="shared" si="442"/>
        <v>321.48500000000001</v>
      </c>
      <c r="L75" s="68">
        <f t="shared" si="426"/>
        <v>20.472999999999999</v>
      </c>
      <c r="M75" s="68">
        <f t="shared" si="427"/>
        <v>327.62690000000003</v>
      </c>
      <c r="N75" s="68">
        <f t="shared" si="428"/>
        <v>116.91849999999999</v>
      </c>
      <c r="O75" s="136">
        <f t="shared" si="429"/>
        <v>327.62690000000003</v>
      </c>
      <c r="P75" s="142"/>
      <c r="Q75" s="282">
        <f>INDEX(PIL!$A$2:$J$1441,$R75,2)</f>
        <v>3</v>
      </c>
      <c r="R75" s="139">
        <v>1176</v>
      </c>
      <c r="S75" s="67">
        <f>INDEX(PIL!$A$2:$J$1441,$R75,3)</f>
        <v>1</v>
      </c>
      <c r="T75" s="67" t="str">
        <f>INDEX(PIL!$A$2:$J$1441,$R75,4)</f>
        <v>N</v>
      </c>
      <c r="U75" s="68">
        <f>INDEX(PIL!$A$2:$J$1441,$R75,5)</f>
        <v>-80.856999999999999</v>
      </c>
      <c r="V75" s="68">
        <f>INDEX(PIL!$A$2:$J$1441,$R75,6)</f>
        <v>-39.101999999999997</v>
      </c>
      <c r="W75" s="68">
        <f>INDEX(PIL!$A$2:$J$1441,$R75,7)</f>
        <v>51.747999999999998</v>
      </c>
      <c r="X75" s="68">
        <f>INDEX(PIL!$A$2:$J$1441,$R75,8)</f>
        <v>763.39499999999998</v>
      </c>
      <c r="Y75" s="68">
        <f>INDEX(PIL!$A$2:$J$1441,$R75,9)</f>
        <v>43.552999999999997</v>
      </c>
      <c r="Z75" s="68">
        <f>INDEX(PIL!$A$2:$J$1441,$R75,10)</f>
        <v>32.625999999999998</v>
      </c>
      <c r="AA75" s="68">
        <f t="shared" si="443"/>
        <v>95.300999999999988</v>
      </c>
      <c r="AB75" s="68">
        <f t="shared" si="430"/>
        <v>796.02099999999996</v>
      </c>
      <c r="AC75" s="68">
        <f t="shared" si="431"/>
        <v>334.10729999999995</v>
      </c>
      <c r="AD75" s="68">
        <f t="shared" si="432"/>
        <v>824.61129999999991</v>
      </c>
      <c r="AE75" s="136">
        <f t="shared" si="584"/>
        <v>824.61129999999991</v>
      </c>
      <c r="AG75" s="148"/>
      <c r="AH75" s="67">
        <f t="shared" ref="AH75" si="638">S75</f>
        <v>1</v>
      </c>
      <c r="AI75" s="67" t="str">
        <f t="shared" ref="AI75" si="639">T75</f>
        <v>N</v>
      </c>
      <c r="AJ75" s="68">
        <f t="shared" ref="AJ75:AK75" si="640">(E75+U75)-(3*(0.7*0.3*3.2*25))-(2*(0.8*0.3*3.2*25))-(0.8*0.3*3.8*25)</f>
        <v>-1458.884</v>
      </c>
      <c r="AK75" s="68">
        <f t="shared" si="640"/>
        <v>-934.40399999999988</v>
      </c>
      <c r="AL75" s="68">
        <f>G75+W75</f>
        <v>345.904</v>
      </c>
      <c r="AM75" s="68">
        <f>H75+X75</f>
        <v>763.39499999999998</v>
      </c>
      <c r="AN75" s="68">
        <f>I75+Y75</f>
        <v>70.882000000000005</v>
      </c>
      <c r="AO75" s="68">
        <f>J75+Z75</f>
        <v>53.098999999999997</v>
      </c>
      <c r="AP75" s="68">
        <f t="shared" ref="AP75" si="641">(ABS(AL75)+ABS(AN75))*SIGN(AL75)</f>
        <v>416.786</v>
      </c>
      <c r="AQ75" s="68">
        <f t="shared" ref="AQ75" si="642">(ABS(AM75)+ABS(AO75))*SIGN(AM75)</f>
        <v>816.49400000000003</v>
      </c>
      <c r="AR75" s="68">
        <f t="shared" ref="AR75" si="643">(ABS(AP75)+ABS(0.3*AQ75))*SIGN(AP75)</f>
        <v>661.73419999999999</v>
      </c>
      <c r="AS75" s="136">
        <f t="shared" ref="AS75" si="644">(ABS(AQ75)+ABS(0.3*AP75))*SIGN(AQ75)</f>
        <v>941.52980000000002</v>
      </c>
      <c r="AU75" s="152"/>
      <c r="AV75" s="67"/>
      <c r="AW75" s="67" t="s">
        <v>119</v>
      </c>
      <c r="AX75" s="66">
        <f t="shared" ref="AX75" si="645">F72-N72</f>
        <v>-128.2646</v>
      </c>
      <c r="AY75" s="66">
        <f t="shared" ref="AY75" si="646">V72-AD72</f>
        <v>-83.573999999999998</v>
      </c>
      <c r="AZ75" s="66">
        <f t="shared" ref="AZ75" si="647">F73-N73</f>
        <v>-152.15909999999997</v>
      </c>
      <c r="BA75" s="66">
        <f t="shared" ref="BA75" si="648">V73-AD73</f>
        <v>91.826899999999995</v>
      </c>
      <c r="BB75" s="156">
        <f t="shared" si="410"/>
        <v>-1875.9337999999998</v>
      </c>
      <c r="BD75" s="152"/>
      <c r="BE75" s="148"/>
      <c r="BF75" s="67" t="s">
        <v>119</v>
      </c>
      <c r="BG75" s="66">
        <f t="shared" ref="BG75:BH75" si="649">IF($BE72&gt;3,AX75-(AX75-AZ75)/3.2*(0.65/2),IF(AND($BE72&gt;1,$BE72&lt;4),AX75-(AX75-AZ75)/3.2*(0.75/2),AX75-(AX75-AZ75)/3.8*(0.75/2)))</f>
        <v>-130.62260986842105</v>
      </c>
      <c r="BH75" s="66">
        <f t="shared" si="649"/>
        <v>-66.264700657894736</v>
      </c>
      <c r="BI75" s="66">
        <f t="shared" ref="BI75:BJ75" si="650">IF($BE72&gt;3,AZ75-(AZ75-AX75)/3.2*(0.65/2),IF(AND($BE72&gt;1,$BE72&lt;4),AZ75-(AZ75-AX75)/3.2*(0.75/2),AZ75-(AZ75-AX75)/3.8*(0.75/2)))</f>
        <v>-149.80109013157892</v>
      </c>
      <c r="BJ75" s="66">
        <f t="shared" si="650"/>
        <v>74.517600657894732</v>
      </c>
      <c r="BK75" s="156">
        <f t="shared" si="623"/>
        <v>-1875.9337999999998</v>
      </c>
      <c r="BM75" s="6">
        <f t="shared" si="593"/>
        <v>1</v>
      </c>
      <c r="BN75" s="6">
        <f t="shared" si="186"/>
        <v>2</v>
      </c>
    </row>
    <row r="76" spans="1:66" ht="15" hidden="1" customHeight="1">
      <c r="A76" s="280">
        <f>INDEX(PIL!$A$2:$J$1441,$B76,2)</f>
        <v>4</v>
      </c>
      <c r="B76" s="52">
        <v>73</v>
      </c>
      <c r="C76" s="52">
        <f>INDEX(PIL!$A$2:$J$1441,$B76,3)</f>
        <v>6</v>
      </c>
      <c r="D76" s="52" t="str">
        <f>INDEX(PIL!$A$2:$J$1441,$B76,4)</f>
        <v>Msup</v>
      </c>
      <c r="E76" s="53">
        <f>INDEX(PIL!$A$2:$J$1441,$B76,5)</f>
        <v>92.825999999999993</v>
      </c>
      <c r="F76" s="53">
        <f>INDEX(PIL!$A$2:$J$1441,$B76,6)</f>
        <v>57.061999999999998</v>
      </c>
      <c r="G76" s="53">
        <f>INDEX(PIL!$A$2:$J$1441,$B76,7)</f>
        <v>42.475999999999999</v>
      </c>
      <c r="H76" s="53">
        <f>INDEX(PIL!$A$2:$J$1441,$B76,8)</f>
        <v>0</v>
      </c>
      <c r="I76" s="53">
        <f>INDEX(PIL!$A$2:$J$1441,$B76,9)</f>
        <v>4.0890000000000004</v>
      </c>
      <c r="J76" s="53">
        <f>INDEX(PIL!$A$2:$J$1441,$B76,10)</f>
        <v>3.0630000000000002</v>
      </c>
      <c r="K76" s="53">
        <f>(ABS(G76)+ABS(I76))*SIGN(G76)</f>
        <v>46.564999999999998</v>
      </c>
      <c r="L76" s="53">
        <f>(ABS(H76)+ABS(J76))</f>
        <v>3.0630000000000002</v>
      </c>
      <c r="M76" s="53">
        <f>(ABS(K76)+ABS(0.3*L76))*SIGN(K76)</f>
        <v>47.483899999999998</v>
      </c>
      <c r="N76" s="53">
        <f>(ABS(L76)+ABS(0.3*K76))*SIGN(L76)</f>
        <v>17.032499999999999</v>
      </c>
      <c r="O76" s="134">
        <f>M76</f>
        <v>47.483899999999998</v>
      </c>
      <c r="P76" s="142"/>
      <c r="Q76" s="280">
        <f>INDEX(PIL!$A$2:$J$1441,$R76,2)</f>
        <v>4</v>
      </c>
      <c r="R76" s="137">
        <v>1321</v>
      </c>
      <c r="S76" s="52">
        <f>INDEX(PIL!$A$2:$J$1441,$R76,3)</f>
        <v>6</v>
      </c>
      <c r="T76" s="52" t="str">
        <f>INDEX(PIL!$A$2:$J$1441,$R76,4)</f>
        <v>Msup</v>
      </c>
      <c r="U76" s="53">
        <f>INDEX(PIL!$A$2:$J$1441,$R76,5)</f>
        <v>-79.132999999999996</v>
      </c>
      <c r="V76" s="53">
        <f>INDEX(PIL!$A$2:$J$1441,$R76,6)</f>
        <v>-51.466999999999999</v>
      </c>
      <c r="W76" s="53">
        <f>INDEX(PIL!$A$2:$J$1441,$R76,7)</f>
        <v>14.894</v>
      </c>
      <c r="X76" s="53">
        <f>INDEX(PIL!$A$2:$J$1441,$R76,8)</f>
        <v>101.006</v>
      </c>
      <c r="Y76" s="53">
        <f>INDEX(PIL!$A$2:$J$1441,$R76,9)</f>
        <v>11.423999999999999</v>
      </c>
      <c r="Z76" s="53">
        <f>INDEX(PIL!$A$2:$J$1441,$R76,10)</f>
        <v>8.5579999999999998</v>
      </c>
      <c r="AA76" s="53">
        <f>(ABS(W76)+ABS(Y76))*SIGN(W76)</f>
        <v>26.317999999999998</v>
      </c>
      <c r="AB76" s="53">
        <f>(ABS(X76)+ABS(Z76))*SIGN(X76)</f>
        <v>109.56399999999999</v>
      </c>
      <c r="AC76" s="53">
        <f>(ABS(AA76)+ABS(0.3*AB76))*SIGN(AA76)</f>
        <v>59.187199999999997</v>
      </c>
      <c r="AD76" s="53">
        <f>(ABS(AB76)+ABS(0.3*AA76))*SIGN(AB76)</f>
        <v>117.45939999999999</v>
      </c>
      <c r="AE76" s="134">
        <f>AD76</f>
        <v>117.45939999999999</v>
      </c>
      <c r="AG76" s="144">
        <f t="shared" ref="AG76" si="651">A76</f>
        <v>4</v>
      </c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145"/>
      <c r="AU76" s="150">
        <f t="shared" ref="AU76" si="652">AG76</f>
        <v>4</v>
      </c>
      <c r="AV76" s="52">
        <f t="shared" ref="AV76" si="653">AH79</f>
        <v>6</v>
      </c>
      <c r="AW76" s="52" t="s">
        <v>116</v>
      </c>
      <c r="AX76" s="51">
        <f t="shared" ref="AX76" si="654">F76+M76</f>
        <v>104.54589999999999</v>
      </c>
      <c r="AY76" s="51">
        <f t="shared" ref="AY76" si="655">V76+AC76</f>
        <v>7.7201999999999984</v>
      </c>
      <c r="AZ76" s="51">
        <f t="shared" ref="AZ76" si="656">F77+M77</f>
        <v>-88.002800000000008</v>
      </c>
      <c r="BA76" s="51">
        <f t="shared" ref="BA76" si="657">V77+AC77</f>
        <v>15.299599999999998</v>
      </c>
      <c r="BB76" s="153">
        <f t="shared" ref="BB76" si="658">AK79+AR79</f>
        <v>-201.44120000000004</v>
      </c>
      <c r="BD76" s="150">
        <f t="shared" ref="BD76" si="659">AU76</f>
        <v>4</v>
      </c>
      <c r="BE76" s="52">
        <f t="shared" ref="BE76" si="660">AV76</f>
        <v>6</v>
      </c>
      <c r="BF76" s="52" t="s">
        <v>116</v>
      </c>
      <c r="BG76" s="51">
        <f t="shared" ref="BG76" si="661">IF($BE76&gt;3,AX76-(AX76-AZ76)/3.2*(0.65/2),IF(AND($BE76&gt;1,$BE76&lt;4),AX76-(AX76-AZ76)/3.2*(0.75/2),AX76-(AX76-AZ76)/3.8*(0.75/2)))</f>
        <v>84.990172656249996</v>
      </c>
      <c r="BH76" s="51">
        <f t="shared" ref="BH76" si="662">IF($BE76&gt;3,AY76-(AY76-BA76)/3.2*(0.65/2),IF(AND($BE76&gt;1,$BE76&lt;4),AY76-(AY76-BA76)/3.2*(0.75/2),AY76-(AY76-BA76)/3.8*(0.75/2)))</f>
        <v>8.4899828124999992</v>
      </c>
      <c r="BI76" s="51">
        <f t="shared" ref="BI76" si="663">IF($BE76&gt;3,AZ76-(AZ76-AX76)/3.2*(0.65/2),IF(AND($BE76&gt;1,$BE76&lt;4),AZ76-(AZ76-AX76)/3.2*(0.75/2),AZ76-(AZ76-AX76)/3.8*(0.75/2)))</f>
        <v>-68.447072656250015</v>
      </c>
      <c r="BJ76" s="51">
        <f t="shared" ref="BJ76" si="664">IF($BE76&gt;3,BA76-(BA76-AY76)/3.2*(0.65/2),IF(AND($BE76&gt;1,$BE76&lt;4),BA76-(BA76-AY76)/3.2*(0.75/2),BA76-(BA76-AY76)/3.8*(0.75/2)))</f>
        <v>14.529817187499997</v>
      </c>
      <c r="BK76" s="153">
        <f t="shared" si="623"/>
        <v>-201.44120000000004</v>
      </c>
      <c r="BM76" s="6">
        <f t="shared" si="593"/>
        <v>6</v>
      </c>
      <c r="BN76" s="6">
        <f t="shared" si="186"/>
        <v>2</v>
      </c>
    </row>
    <row r="77" spans="1:66" ht="15" hidden="1" customHeight="1">
      <c r="A77" s="281"/>
      <c r="B77" s="56">
        <v>74</v>
      </c>
      <c r="C77" s="56">
        <f>INDEX(PIL!$A$2:$J$1441,$B77,3)</f>
        <v>6</v>
      </c>
      <c r="D77" s="56" t="str">
        <f>INDEX(PIL!$A$2:$J$1441,$B77,4)</f>
        <v>Minf</v>
      </c>
      <c r="E77" s="17">
        <f>INDEX(PIL!$A$2:$J$1441,$B77,5)</f>
        <v>-79.435000000000002</v>
      </c>
      <c r="F77" s="17">
        <f>INDEX(PIL!$A$2:$J$1441,$B77,6)</f>
        <v>-49.139000000000003</v>
      </c>
      <c r="G77" s="17">
        <f>INDEX(PIL!$A$2:$J$1441,$B77,7)</f>
        <v>-34.765999999999998</v>
      </c>
      <c r="H77" s="17">
        <f>INDEX(PIL!$A$2:$J$1441,$B77,8)</f>
        <v>0</v>
      </c>
      <c r="I77" s="17">
        <f>INDEX(PIL!$A$2:$J$1441,$B77,9)</f>
        <v>-3.3460000000000001</v>
      </c>
      <c r="J77" s="17">
        <f>INDEX(PIL!$A$2:$J$1441,$B77,10)</f>
        <v>-2.5059999999999998</v>
      </c>
      <c r="K77" s="17">
        <f>(ABS(G77)+ABS(I77))*SIGN(G77)</f>
        <v>-38.111999999999995</v>
      </c>
      <c r="L77" s="17">
        <f t="shared" ref="L77:L99" si="665">(ABS(H77)+ABS(J77))</f>
        <v>2.5059999999999998</v>
      </c>
      <c r="M77" s="17">
        <f t="shared" ref="M77:M99" si="666">(ABS(K77)+ABS(0.3*L77))*SIGN(K77)</f>
        <v>-38.863799999999998</v>
      </c>
      <c r="N77" s="17">
        <f t="shared" ref="N77:N99" si="667">(ABS(L77)+ABS(0.3*K77))*SIGN(L77)</f>
        <v>13.939599999999999</v>
      </c>
      <c r="O77" s="135">
        <f t="shared" ref="O77:O99" si="668">M77</f>
        <v>-38.863799999999998</v>
      </c>
      <c r="P77" s="142"/>
      <c r="Q77" s="281">
        <f>INDEX(PIL!$A$2:$J$1441,$R77,2)</f>
        <v>4</v>
      </c>
      <c r="R77" s="138">
        <v>1322</v>
      </c>
      <c r="S77" s="56">
        <f>INDEX(PIL!$A$2:$J$1441,$R77,3)</f>
        <v>6</v>
      </c>
      <c r="T77" s="56" t="str">
        <f>INDEX(PIL!$A$2:$J$1441,$R77,4)</f>
        <v>Minf</v>
      </c>
      <c r="U77" s="17">
        <f>INDEX(PIL!$A$2:$J$1441,$R77,5)</f>
        <v>64.111999999999995</v>
      </c>
      <c r="V77" s="17">
        <f>INDEX(PIL!$A$2:$J$1441,$R77,6)</f>
        <v>41.448999999999998</v>
      </c>
      <c r="W77" s="17">
        <f>INDEX(PIL!$A$2:$J$1441,$R77,7)</f>
        <v>-6.5019999999999998</v>
      </c>
      <c r="X77" s="17">
        <f>INDEX(PIL!$A$2:$J$1441,$R77,8)</f>
        <v>-47.68</v>
      </c>
      <c r="Y77" s="17">
        <f>INDEX(PIL!$A$2:$J$1441,$R77,9)</f>
        <v>-4.3630000000000004</v>
      </c>
      <c r="Z77" s="17">
        <f>INDEX(PIL!$A$2:$J$1441,$R77,10)</f>
        <v>-3.2679999999999998</v>
      </c>
      <c r="AA77" s="17">
        <f>(ABS(W77)+ABS(Y77))*SIGN(W77)</f>
        <v>-10.865</v>
      </c>
      <c r="AB77" s="17">
        <f t="shared" ref="AB77:AB99" si="669">(ABS(X77)+ABS(Z77))*SIGN(X77)</f>
        <v>-50.948</v>
      </c>
      <c r="AC77" s="17">
        <f t="shared" ref="AC77:AC99" si="670">(ABS(AA77)+ABS(0.3*AB77))*SIGN(AA77)</f>
        <v>-26.1494</v>
      </c>
      <c r="AD77" s="17">
        <f t="shared" ref="AD77:AD99" si="671">(ABS(AB77)+ABS(0.3*AA77))*SIGN(AB77)</f>
        <v>-54.207500000000003</v>
      </c>
      <c r="AE77" s="135">
        <f t="shared" ref="AE77:AE99" si="672">AD77</f>
        <v>-54.207500000000003</v>
      </c>
      <c r="AG77" s="14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56"/>
      <c r="AS77" s="147"/>
      <c r="AU77" s="151"/>
      <c r="AV77" s="56"/>
      <c r="AW77" s="56" t="s">
        <v>117</v>
      </c>
      <c r="AX77" s="55">
        <f t="shared" ref="AX77" si="673">F76-M76</f>
        <v>9.5780999999999992</v>
      </c>
      <c r="AY77" s="55">
        <f t="shared" ref="AY77" si="674">V76-AC76</f>
        <v>-110.6542</v>
      </c>
      <c r="AZ77" s="55">
        <f t="shared" ref="AZ77" si="675">F77-M77</f>
        <v>-10.275200000000005</v>
      </c>
      <c r="BA77" s="55">
        <f t="shared" ref="BA77" si="676">V77-AC77</f>
        <v>67.598399999999998</v>
      </c>
      <c r="BB77" s="154">
        <f t="shared" ref="BB77" si="677">AK79-AR79</f>
        <v>-151.64280000000002</v>
      </c>
      <c r="BD77" s="151"/>
      <c r="BE77" s="56"/>
      <c r="BF77" s="56" t="s">
        <v>117</v>
      </c>
      <c r="BG77" s="55">
        <f t="shared" ref="BG77" si="678">IF($BE76&gt;3,AX77-(AX77-AZ77)/3.2*(0.65/2),IF(AND($BE76&gt;1,$BE76&lt;4),AX77-(AX77-AZ77)/3.2*(0.75/2),AX77-(AX77-AZ77)/3.8*(0.75/2)))</f>
        <v>7.5617492187499984</v>
      </c>
      <c r="BH77" s="55">
        <f t="shared" ref="BH77" si="679">IF($BE76&gt;3,AY77-(AY77-BA77)/3.2*(0.65/2),IF(AND($BE76&gt;1,$BE76&lt;4),AY77-(AY77-BA77)/3.2*(0.75/2),AY77-(AY77-BA77)/3.8*(0.75/2)))</f>
        <v>-92.550420312500009</v>
      </c>
      <c r="BI77" s="55">
        <f t="shared" ref="BI77" si="680">IF($BE76&gt;3,AZ77-(AZ77-AX77)/3.2*(0.65/2),IF(AND($BE76&gt;1,$BE76&lt;4),AZ77-(AZ77-AX77)/3.2*(0.75/2),AZ77-(AZ77-AX77)/3.8*(0.75/2)))</f>
        <v>-8.2588492187500044</v>
      </c>
      <c r="BJ77" s="55">
        <f t="shared" ref="BJ77" si="681">IF($BE76&gt;3,BA77-(BA77-AY77)/3.2*(0.65/2),IF(AND($BE76&gt;1,$BE76&lt;4),BA77-(BA77-AY77)/3.2*(0.75/2),BA77-(BA77-AY77)/3.8*(0.75/2)))</f>
        <v>49.494620312500004</v>
      </c>
      <c r="BK77" s="154">
        <f t="shared" si="623"/>
        <v>-151.64280000000002</v>
      </c>
      <c r="BM77" s="6">
        <f t="shared" si="593"/>
        <v>6</v>
      </c>
      <c r="BN77" s="6">
        <f t="shared" si="186"/>
        <v>2</v>
      </c>
    </row>
    <row r="78" spans="1:66" ht="15" hidden="1" customHeight="1">
      <c r="A78" s="281"/>
      <c r="B78" s="56">
        <v>75</v>
      </c>
      <c r="C78" s="56">
        <f>INDEX(PIL!$A$2:$J$1441,$B78,3)</f>
        <v>6</v>
      </c>
      <c r="D78" s="56" t="str">
        <f>INDEX(PIL!$A$2:$J$1441,$B78,4)</f>
        <v>V</v>
      </c>
      <c r="E78" s="17">
        <f>INDEX(PIL!$A$2:$J$1441,$B78,5)</f>
        <v>53.831000000000003</v>
      </c>
      <c r="F78" s="17">
        <f>INDEX(PIL!$A$2:$J$1441,$B78,6)</f>
        <v>33.188000000000002</v>
      </c>
      <c r="G78" s="17">
        <f>INDEX(PIL!$A$2:$J$1441,$B78,7)</f>
        <v>24.135999999999999</v>
      </c>
      <c r="H78" s="17">
        <f>INDEX(PIL!$A$2:$J$1441,$B78,8)</f>
        <v>0</v>
      </c>
      <c r="I78" s="17">
        <f>INDEX(PIL!$A$2:$J$1441,$B78,9)</f>
        <v>2.323</v>
      </c>
      <c r="J78" s="17">
        <f>INDEX(PIL!$A$2:$J$1441,$B78,10)</f>
        <v>1.74</v>
      </c>
      <c r="K78" s="17">
        <f t="shared" ref="K78:K99" si="682">(ABS(G78)+ABS(I78))*SIGN(G78)</f>
        <v>26.459</v>
      </c>
      <c r="L78" s="17">
        <f t="shared" si="665"/>
        <v>1.74</v>
      </c>
      <c r="M78" s="17">
        <f t="shared" si="666"/>
        <v>26.980999999999998</v>
      </c>
      <c r="N78" s="17">
        <f t="shared" si="667"/>
        <v>9.6776999999999997</v>
      </c>
      <c r="O78" s="135">
        <f t="shared" si="668"/>
        <v>26.980999999999998</v>
      </c>
      <c r="P78" s="142"/>
      <c r="Q78" s="281">
        <f>INDEX(PIL!$A$2:$J$1441,$R78,2)</f>
        <v>4</v>
      </c>
      <c r="R78" s="138">
        <v>1323</v>
      </c>
      <c r="S78" s="56">
        <f>INDEX(PIL!$A$2:$J$1441,$R78,3)</f>
        <v>6</v>
      </c>
      <c r="T78" s="56" t="str">
        <f>INDEX(PIL!$A$2:$J$1441,$R78,4)</f>
        <v>V</v>
      </c>
      <c r="U78" s="17">
        <f>INDEX(PIL!$A$2:$J$1441,$R78,5)</f>
        <v>-44.764000000000003</v>
      </c>
      <c r="V78" s="17">
        <f>INDEX(PIL!$A$2:$J$1441,$R78,6)</f>
        <v>-29.036000000000001</v>
      </c>
      <c r="W78" s="17">
        <f>INDEX(PIL!$A$2:$J$1441,$R78,7)</f>
        <v>6.6550000000000002</v>
      </c>
      <c r="X78" s="17">
        <f>INDEX(PIL!$A$2:$J$1441,$R78,8)</f>
        <v>46.305999999999997</v>
      </c>
      <c r="Y78" s="17">
        <f>INDEX(PIL!$A$2:$J$1441,$R78,9)</f>
        <v>4.9340000000000002</v>
      </c>
      <c r="Z78" s="17">
        <f>INDEX(PIL!$A$2:$J$1441,$R78,10)</f>
        <v>3.6960000000000002</v>
      </c>
      <c r="AA78" s="17">
        <f t="shared" ref="AA78:AA99" si="683">(ABS(W78)+ABS(Y78))*SIGN(W78)</f>
        <v>11.589</v>
      </c>
      <c r="AB78" s="17">
        <f t="shared" si="669"/>
        <v>50.001999999999995</v>
      </c>
      <c r="AC78" s="17">
        <f t="shared" si="670"/>
        <v>26.589599999999997</v>
      </c>
      <c r="AD78" s="17">
        <f t="shared" si="671"/>
        <v>53.478699999999996</v>
      </c>
      <c r="AE78" s="135">
        <f t="shared" si="672"/>
        <v>53.478699999999996</v>
      </c>
      <c r="AG78" s="146"/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147"/>
      <c r="AU78" s="151"/>
      <c r="AV78" s="56"/>
      <c r="AW78" s="56" t="s">
        <v>118</v>
      </c>
      <c r="AX78" s="55">
        <f t="shared" ref="AX78" si="684">F76+N76</f>
        <v>74.094499999999996</v>
      </c>
      <c r="AY78" s="55">
        <f t="shared" ref="AY78" si="685">V76+AD76</f>
        <v>65.992399999999989</v>
      </c>
      <c r="AZ78" s="55">
        <f t="shared" ref="AZ78" si="686">F77+N77</f>
        <v>-35.199400000000004</v>
      </c>
      <c r="BA78" s="55">
        <f t="shared" ref="BA78" si="687">V77+AD77</f>
        <v>-12.758500000000005</v>
      </c>
      <c r="BB78" s="154">
        <f t="shared" ref="BB78" si="688">AK79+AS79</f>
        <v>-132.60490000000004</v>
      </c>
      <c r="BD78" s="151"/>
      <c r="BE78" s="56"/>
      <c r="BF78" s="56" t="s">
        <v>118</v>
      </c>
      <c r="BG78" s="55">
        <f t="shared" ref="BG78:BH78" si="689">IF($BE76&gt;3,AX78-(AX78-AZ78)/3.2*(0.65/2),IF(AND($BE76&gt;1,$BE76&lt;4),AX78-(AX78-AZ78)/3.2*(0.75/2),AX78-(AX78-AZ78)/3.8*(0.75/2)))</f>
        <v>62.994338281249995</v>
      </c>
      <c r="BH78" s="55">
        <f t="shared" si="689"/>
        <v>57.994261718749989</v>
      </c>
      <c r="BI78" s="55">
        <f t="shared" ref="BI78:BJ78" si="690">IF($BE76&gt;3,AZ78-(AZ78-AX78)/3.2*(0.65/2),IF(AND($BE76&gt;1,$BE76&lt;4),AZ78-(AZ78-AX78)/3.2*(0.75/2),AZ78-(AZ78-AX78)/3.8*(0.75/2)))</f>
        <v>-24.099238281250003</v>
      </c>
      <c r="BJ78" s="55">
        <f t="shared" si="690"/>
        <v>-4.7603617187500049</v>
      </c>
      <c r="BK78" s="154">
        <f t="shared" si="623"/>
        <v>-132.60490000000004</v>
      </c>
      <c r="BM78" s="6">
        <f t="shared" si="593"/>
        <v>6</v>
      </c>
      <c r="BN78" s="6">
        <f t="shared" si="186"/>
        <v>2</v>
      </c>
    </row>
    <row r="79" spans="1:66" ht="15" hidden="1" customHeight="1">
      <c r="A79" s="281"/>
      <c r="B79" s="56">
        <v>76</v>
      </c>
      <c r="C79" s="56">
        <f>INDEX(PIL!$A$2:$J$1441,$B79,3)</f>
        <v>6</v>
      </c>
      <c r="D79" s="56" t="str">
        <f>INDEX(PIL!$A$2:$J$1441,$B79,4)</f>
        <v>N</v>
      </c>
      <c r="E79" s="17">
        <f>INDEX(PIL!$A$2:$J$1441,$B79,5)</f>
        <v>-162.36799999999999</v>
      </c>
      <c r="F79" s="17">
        <f>INDEX(PIL!$A$2:$J$1441,$B79,6)</f>
        <v>-99.414000000000001</v>
      </c>
      <c r="G79" s="17">
        <f>INDEX(PIL!$A$2:$J$1441,$B79,7)</f>
        <v>-15.686999999999999</v>
      </c>
      <c r="H79" s="17">
        <f>INDEX(PIL!$A$2:$J$1441,$B79,8)</f>
        <v>0</v>
      </c>
      <c r="I79" s="17">
        <f>INDEX(PIL!$A$2:$J$1441,$B79,9)</f>
        <v>-1.5109999999999999</v>
      </c>
      <c r="J79" s="17">
        <f>INDEX(PIL!$A$2:$J$1441,$B79,10)</f>
        <v>-1.1319999999999999</v>
      </c>
      <c r="K79" s="17">
        <f t="shared" si="682"/>
        <v>-17.198</v>
      </c>
      <c r="L79" s="17">
        <f t="shared" si="665"/>
        <v>1.1319999999999999</v>
      </c>
      <c r="M79" s="17">
        <f t="shared" si="666"/>
        <v>-17.537600000000001</v>
      </c>
      <c r="N79" s="17">
        <f t="shared" si="667"/>
        <v>6.2913999999999994</v>
      </c>
      <c r="O79" s="135">
        <f t="shared" si="668"/>
        <v>-17.537600000000001</v>
      </c>
      <c r="P79" s="142"/>
      <c r="Q79" s="281">
        <f>INDEX(PIL!$A$2:$J$1441,$R79,2)</f>
        <v>4</v>
      </c>
      <c r="R79" s="138">
        <v>1324</v>
      </c>
      <c r="S79" s="56">
        <f>INDEX(PIL!$A$2:$J$1441,$R79,3)</f>
        <v>6</v>
      </c>
      <c r="T79" s="56" t="str">
        <f>INDEX(PIL!$A$2:$J$1441,$R79,4)</f>
        <v>N</v>
      </c>
      <c r="U79" s="17">
        <f>INDEX(PIL!$A$2:$J$1441,$R79,5)</f>
        <v>-92.715999999999994</v>
      </c>
      <c r="V79" s="17">
        <f>INDEX(PIL!$A$2:$J$1441,$R79,6)</f>
        <v>-60.328000000000003</v>
      </c>
      <c r="W79" s="17">
        <f>INDEX(PIL!$A$2:$J$1441,$R79,7)</f>
        <v>5.6059999999999999</v>
      </c>
      <c r="X79" s="17">
        <f>INDEX(PIL!$A$2:$J$1441,$R79,8)</f>
        <v>37.979999999999997</v>
      </c>
      <c r="Y79" s="17">
        <f>INDEX(PIL!$A$2:$J$1441,$R79,9)</f>
        <v>4.3070000000000004</v>
      </c>
      <c r="Z79" s="17">
        <f>INDEX(PIL!$A$2:$J$1441,$R79,10)</f>
        <v>3.226</v>
      </c>
      <c r="AA79" s="17">
        <f t="shared" si="683"/>
        <v>9.9130000000000003</v>
      </c>
      <c r="AB79" s="17">
        <f t="shared" si="669"/>
        <v>41.205999999999996</v>
      </c>
      <c r="AC79" s="17">
        <f t="shared" si="670"/>
        <v>22.274799999999999</v>
      </c>
      <c r="AD79" s="17">
        <f t="shared" si="671"/>
        <v>44.179899999999996</v>
      </c>
      <c r="AE79" s="135">
        <f t="shared" si="672"/>
        <v>44.179899999999996</v>
      </c>
      <c r="AG79" s="146"/>
      <c r="AH79" s="56">
        <f t="shared" ref="AH79" si="691">S79</f>
        <v>6</v>
      </c>
      <c r="AI79" s="56" t="str">
        <f t="shared" ref="AI79" si="692">T79</f>
        <v>N</v>
      </c>
      <c r="AJ79" s="17">
        <f t="shared" ref="AJ79:AK79" si="693">(E79+U79)-(0.7*0.3*3.2*25)</f>
        <v>-271.88400000000001</v>
      </c>
      <c r="AK79" s="17">
        <f t="shared" si="693"/>
        <v>-176.54200000000003</v>
      </c>
      <c r="AL79" s="17">
        <f t="shared" ref="AL79" si="694">G79+W79</f>
        <v>-10.081</v>
      </c>
      <c r="AM79" s="17">
        <f t="shared" ref="AM79" si="695">H79+X79</f>
        <v>37.979999999999997</v>
      </c>
      <c r="AN79" s="17">
        <f t="shared" ref="AN79" si="696">I79+Y79</f>
        <v>2.7960000000000003</v>
      </c>
      <c r="AO79" s="17">
        <f t="shared" ref="AO79" si="697">J79+Z79</f>
        <v>2.0940000000000003</v>
      </c>
      <c r="AP79" s="17">
        <f t="shared" ref="AP79" si="698">(ABS(AL79)+ABS(AN79))*SIGN(AL79)</f>
        <v>-12.876999999999999</v>
      </c>
      <c r="AQ79" s="17">
        <f t="shared" ref="AQ79" si="699">(ABS(AM79)+ABS(AO79))*SIGN(AM79)</f>
        <v>40.073999999999998</v>
      </c>
      <c r="AR79" s="17">
        <f t="shared" ref="AR79" si="700">(ABS(AP79)+ABS(0.3*AQ79))*SIGN(AP79)</f>
        <v>-24.8992</v>
      </c>
      <c r="AS79" s="135">
        <f t="shared" ref="AS79" si="701">(ABS(AQ79)+ABS(0.3*AP79))*SIGN(AQ79)</f>
        <v>43.937100000000001</v>
      </c>
      <c r="AU79" s="151"/>
      <c r="AV79" s="59"/>
      <c r="AW79" s="59" t="s">
        <v>119</v>
      </c>
      <c r="AX79" s="58">
        <f t="shared" ref="AX79" si="702">F76-N76</f>
        <v>40.029499999999999</v>
      </c>
      <c r="AY79" s="58">
        <f t="shared" ref="AY79" si="703">V76-AD76</f>
        <v>-168.9264</v>
      </c>
      <c r="AZ79" s="58">
        <f t="shared" ref="AZ79" si="704">F77-N77</f>
        <v>-63.078600000000002</v>
      </c>
      <c r="BA79" s="58">
        <f t="shared" ref="BA79" si="705">V77-AD77</f>
        <v>95.656499999999994</v>
      </c>
      <c r="BB79" s="155">
        <f t="shared" ref="BB79" si="706">AK79-AS79</f>
        <v>-220.47910000000002</v>
      </c>
      <c r="BD79" s="151"/>
      <c r="BE79" s="59"/>
      <c r="BF79" s="59" t="s">
        <v>119</v>
      </c>
      <c r="BG79" s="58">
        <f t="shared" ref="BG79:BH79" si="707">IF($BE76&gt;3,AX79-(AX79-AZ79)/3.2*(0.65/2),IF(AND($BE76&gt;1,$BE76&lt;4),AX79-(AX79-AZ79)/3.2*(0.75/2),AX79-(AX79-AZ79)/3.8*(0.75/2)))</f>
        <v>29.55758359375</v>
      </c>
      <c r="BH79" s="58">
        <f t="shared" si="707"/>
        <v>-142.05469921874999</v>
      </c>
      <c r="BI79" s="58">
        <f t="shared" ref="BI79:BJ79" si="708">IF($BE76&gt;3,AZ79-(AZ79-AX79)/3.2*(0.65/2),IF(AND($BE76&gt;1,$BE76&lt;4),AZ79-(AZ79-AX79)/3.2*(0.75/2),AZ79-(AZ79-AX79)/3.8*(0.75/2)))</f>
        <v>-52.606683593750006</v>
      </c>
      <c r="BJ79" s="58">
        <f t="shared" si="708"/>
        <v>68.784799218749995</v>
      </c>
      <c r="BK79" s="155">
        <f t="shared" si="623"/>
        <v>-220.47910000000002</v>
      </c>
      <c r="BM79" s="6">
        <f t="shared" si="593"/>
        <v>6</v>
      </c>
      <c r="BN79" s="6">
        <f t="shared" si="186"/>
        <v>2</v>
      </c>
    </row>
    <row r="80" spans="1:66" ht="15" hidden="1" customHeight="1">
      <c r="A80" s="281"/>
      <c r="B80" s="56">
        <v>77</v>
      </c>
      <c r="C80" s="56">
        <f>INDEX(PIL!$A$2:$J$1441,$B80,3)</f>
        <v>5</v>
      </c>
      <c r="D80" s="56" t="str">
        <f>INDEX(PIL!$A$2:$J$1441,$B80,4)</f>
        <v>Msup</v>
      </c>
      <c r="E80" s="17">
        <f>INDEX(PIL!$A$2:$J$1441,$B80,5)</f>
        <v>69.072999999999993</v>
      </c>
      <c r="F80" s="17">
        <f>INDEX(PIL!$A$2:$J$1441,$B80,6)</f>
        <v>42.932000000000002</v>
      </c>
      <c r="G80" s="17">
        <f>INDEX(PIL!$A$2:$J$1441,$B80,7)</f>
        <v>61.109000000000002</v>
      </c>
      <c r="H80" s="17">
        <f>INDEX(PIL!$A$2:$J$1441,$B80,8)</f>
        <v>0</v>
      </c>
      <c r="I80" s="17">
        <f>INDEX(PIL!$A$2:$J$1441,$B80,9)</f>
        <v>5.8019999999999996</v>
      </c>
      <c r="J80" s="17">
        <f>INDEX(PIL!$A$2:$J$1441,$B80,10)</f>
        <v>4.3460000000000001</v>
      </c>
      <c r="K80" s="17">
        <f t="shared" si="682"/>
        <v>66.911000000000001</v>
      </c>
      <c r="L80" s="17">
        <f t="shared" si="665"/>
        <v>4.3460000000000001</v>
      </c>
      <c r="M80" s="17">
        <f t="shared" si="666"/>
        <v>68.214799999999997</v>
      </c>
      <c r="N80" s="17">
        <f t="shared" si="667"/>
        <v>24.4193</v>
      </c>
      <c r="O80" s="135">
        <f t="shared" si="668"/>
        <v>68.214799999999997</v>
      </c>
      <c r="P80" s="142"/>
      <c r="Q80" s="281">
        <f>INDEX(PIL!$A$2:$J$1441,$R80,2)</f>
        <v>4</v>
      </c>
      <c r="R80" s="138">
        <v>1325</v>
      </c>
      <c r="S80" s="56">
        <f>INDEX(PIL!$A$2:$J$1441,$R80,3)</f>
        <v>5</v>
      </c>
      <c r="T80" s="56" t="str">
        <f>INDEX(PIL!$A$2:$J$1441,$R80,4)</f>
        <v>Msup</v>
      </c>
      <c r="U80" s="17">
        <f>INDEX(PIL!$A$2:$J$1441,$R80,5)</f>
        <v>-51.877000000000002</v>
      </c>
      <c r="V80" s="17">
        <f>INDEX(PIL!$A$2:$J$1441,$R80,6)</f>
        <v>-32.999000000000002</v>
      </c>
      <c r="W80" s="17">
        <f>INDEX(PIL!$A$2:$J$1441,$R80,7)</f>
        <v>21.588999999999999</v>
      </c>
      <c r="X80" s="17">
        <f>INDEX(PIL!$A$2:$J$1441,$R80,8)</f>
        <v>137.12299999999999</v>
      </c>
      <c r="Y80" s="17">
        <f>INDEX(PIL!$A$2:$J$1441,$R80,9)</f>
        <v>17.597999999999999</v>
      </c>
      <c r="Z80" s="17">
        <f>INDEX(PIL!$A$2:$J$1441,$R80,10)</f>
        <v>13.183</v>
      </c>
      <c r="AA80" s="17">
        <f t="shared" si="683"/>
        <v>39.186999999999998</v>
      </c>
      <c r="AB80" s="17">
        <f t="shared" si="669"/>
        <v>150.30599999999998</v>
      </c>
      <c r="AC80" s="17">
        <f t="shared" si="670"/>
        <v>84.27879999999999</v>
      </c>
      <c r="AD80" s="17">
        <f t="shared" si="671"/>
        <v>162.06209999999999</v>
      </c>
      <c r="AE80" s="135">
        <f t="shared" si="672"/>
        <v>162.06209999999999</v>
      </c>
      <c r="AG80" s="146"/>
      <c r="AH80" s="56"/>
      <c r="AI80" s="56"/>
      <c r="AJ80" s="56"/>
      <c r="AK80" s="56"/>
      <c r="AL80" s="56"/>
      <c r="AM80" s="56"/>
      <c r="AN80" s="56"/>
      <c r="AO80" s="56"/>
      <c r="AP80" s="56"/>
      <c r="AQ80" s="56"/>
      <c r="AR80" s="56"/>
      <c r="AS80" s="147"/>
      <c r="AU80" s="151"/>
      <c r="AV80" s="52">
        <f t="shared" ref="AV80" si="709">AH83</f>
        <v>5</v>
      </c>
      <c r="AW80" s="52" t="s">
        <v>116</v>
      </c>
      <c r="AX80" s="51">
        <f t="shared" ref="AX80" si="710">F80+M80</f>
        <v>111.1468</v>
      </c>
      <c r="AY80" s="51">
        <f t="shared" ref="AY80" si="711">V80+AC80</f>
        <v>51.279799999999987</v>
      </c>
      <c r="AZ80" s="51">
        <f t="shared" ref="AZ80" si="712">F81+M81</f>
        <v>-108.4562</v>
      </c>
      <c r="BA80" s="51">
        <f t="shared" ref="BA80" si="713">V81+AC81</f>
        <v>-21.771699999999996</v>
      </c>
      <c r="BB80" s="153">
        <f t="shared" si="213"/>
        <v>-461.63060000000002</v>
      </c>
      <c r="BD80" s="151"/>
      <c r="BE80" s="52">
        <f t="shared" ref="BE80" si="714">AV80</f>
        <v>5</v>
      </c>
      <c r="BF80" s="52" t="s">
        <v>116</v>
      </c>
      <c r="BG80" s="51">
        <f t="shared" ref="BG80" si="715">IF($BE80&gt;3,AX80-(AX80-AZ80)/3.2*(0.65/2),IF(AND($BE80&gt;1,$BE80&lt;4),AX80-(AX80-AZ80)/3.2*(0.75/2),AX80-(AX80-AZ80)/3.8*(0.75/2)))</f>
        <v>88.843370312499999</v>
      </c>
      <c r="BH80" s="51">
        <f t="shared" ref="BH80" si="716">IF($BE80&gt;3,AY80-(AY80-BA80)/3.2*(0.65/2),IF(AND($BE80&gt;1,$BE80&lt;4),AY80-(AY80-BA80)/3.2*(0.75/2),AY80-(AY80-BA80)/3.8*(0.75/2)))</f>
        <v>43.860507031249988</v>
      </c>
      <c r="BI80" s="51">
        <f t="shared" ref="BI80" si="717">IF($BE80&gt;3,AZ80-(AZ80-AX80)/3.2*(0.65/2),IF(AND($BE80&gt;1,$BE80&lt;4),AZ80-(AZ80-AX80)/3.2*(0.75/2),AZ80-(AZ80-AX80)/3.8*(0.75/2)))</f>
        <v>-86.152770312499996</v>
      </c>
      <c r="BJ80" s="51">
        <f t="shared" ref="BJ80" si="718">IF($BE80&gt;3,BA80-(BA80-AY80)/3.2*(0.65/2),IF(AND($BE80&gt;1,$BE80&lt;4),BA80-(BA80-AY80)/3.2*(0.75/2),BA80-(BA80-AY80)/3.8*(0.75/2)))</f>
        <v>-14.352407031249998</v>
      </c>
      <c r="BK80" s="153">
        <f t="shared" si="623"/>
        <v>-461.63060000000002</v>
      </c>
      <c r="BM80" s="6">
        <f t="shared" si="593"/>
        <v>5</v>
      </c>
      <c r="BN80" s="6">
        <f t="shared" si="186"/>
        <v>2</v>
      </c>
    </row>
    <row r="81" spans="1:66" ht="15" hidden="1" customHeight="1">
      <c r="A81" s="281"/>
      <c r="B81" s="56">
        <v>78</v>
      </c>
      <c r="C81" s="56">
        <f>INDEX(PIL!$A$2:$J$1441,$B81,3)</f>
        <v>5</v>
      </c>
      <c r="D81" s="56" t="str">
        <f>INDEX(PIL!$A$2:$J$1441,$B81,4)</f>
        <v>Minf</v>
      </c>
      <c r="E81" s="17">
        <f>INDEX(PIL!$A$2:$J$1441,$B81,5)</f>
        <v>-72.102000000000004</v>
      </c>
      <c r="F81" s="17">
        <f>INDEX(PIL!$A$2:$J$1441,$B81,6)</f>
        <v>-44.759</v>
      </c>
      <c r="G81" s="17">
        <f>INDEX(PIL!$A$2:$J$1441,$B81,7)</f>
        <v>-57.052</v>
      </c>
      <c r="H81" s="17">
        <f>INDEX(PIL!$A$2:$J$1441,$B81,8)</f>
        <v>0</v>
      </c>
      <c r="I81" s="17">
        <f>INDEX(PIL!$A$2:$J$1441,$B81,9)</f>
        <v>-5.4260000000000002</v>
      </c>
      <c r="J81" s="17">
        <f>INDEX(PIL!$A$2:$J$1441,$B81,10)</f>
        <v>-4.0640000000000001</v>
      </c>
      <c r="K81" s="17">
        <f t="shared" si="682"/>
        <v>-62.478000000000002</v>
      </c>
      <c r="L81" s="17">
        <f t="shared" si="665"/>
        <v>4.0640000000000001</v>
      </c>
      <c r="M81" s="17">
        <f t="shared" si="666"/>
        <v>-63.697200000000002</v>
      </c>
      <c r="N81" s="17">
        <f t="shared" si="667"/>
        <v>22.807400000000001</v>
      </c>
      <c r="O81" s="135">
        <f t="shared" si="668"/>
        <v>-63.697200000000002</v>
      </c>
      <c r="P81" s="142"/>
      <c r="Q81" s="281">
        <f>INDEX(PIL!$A$2:$J$1441,$R81,2)</f>
        <v>4</v>
      </c>
      <c r="R81" s="138">
        <v>1326</v>
      </c>
      <c r="S81" s="56">
        <f>INDEX(PIL!$A$2:$J$1441,$R81,3)</f>
        <v>5</v>
      </c>
      <c r="T81" s="56" t="str">
        <f>INDEX(PIL!$A$2:$J$1441,$R81,4)</f>
        <v>Minf</v>
      </c>
      <c r="U81" s="17">
        <f>INDEX(PIL!$A$2:$J$1441,$R81,5)</f>
        <v>55.392000000000003</v>
      </c>
      <c r="V81" s="17">
        <f>INDEX(PIL!$A$2:$J$1441,$R81,6)</f>
        <v>35.421999999999997</v>
      </c>
      <c r="W81" s="17">
        <f>INDEX(PIL!$A$2:$J$1441,$R81,7)</f>
        <v>-14.651</v>
      </c>
      <c r="X81" s="17">
        <f>INDEX(PIL!$A$2:$J$1441,$R81,8)</f>
        <v>-95.82</v>
      </c>
      <c r="Y81" s="17">
        <f>INDEX(PIL!$A$2:$J$1441,$R81,9)</f>
        <v>-11.265000000000001</v>
      </c>
      <c r="Z81" s="17">
        <f>INDEX(PIL!$A$2:$J$1441,$R81,10)</f>
        <v>-8.4390000000000001</v>
      </c>
      <c r="AA81" s="17">
        <f t="shared" si="683"/>
        <v>-25.916</v>
      </c>
      <c r="AB81" s="17">
        <f t="shared" si="669"/>
        <v>-104.25899999999999</v>
      </c>
      <c r="AC81" s="17">
        <f t="shared" si="670"/>
        <v>-57.193699999999993</v>
      </c>
      <c r="AD81" s="17">
        <f t="shared" si="671"/>
        <v>-112.03379999999999</v>
      </c>
      <c r="AE81" s="135">
        <f t="shared" si="672"/>
        <v>-112.03379999999999</v>
      </c>
      <c r="AG81" s="14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56"/>
      <c r="AS81" s="147"/>
      <c r="AU81" s="151"/>
      <c r="AV81" s="56"/>
      <c r="AW81" s="56" t="s">
        <v>117</v>
      </c>
      <c r="AX81" s="55">
        <f t="shared" ref="AX81" si="719">F80-M80</f>
        <v>-25.282799999999995</v>
      </c>
      <c r="AY81" s="55">
        <f t="shared" ref="AY81" si="720">V80-AC80</f>
        <v>-117.27779999999998</v>
      </c>
      <c r="AZ81" s="55">
        <f t="shared" ref="AZ81" si="721">F81-M81</f>
        <v>18.938200000000002</v>
      </c>
      <c r="BA81" s="55">
        <f t="shared" ref="BA81" si="722">V81-AC81</f>
        <v>92.61569999999999</v>
      </c>
      <c r="BB81" s="154">
        <f t="shared" si="223"/>
        <v>-313.68540000000002</v>
      </c>
      <c r="BD81" s="151"/>
      <c r="BE81" s="56"/>
      <c r="BF81" s="56" t="s">
        <v>117</v>
      </c>
      <c r="BG81" s="55">
        <f t="shared" ref="BG81" si="723">IF($BE80&gt;3,AX81-(AX81-AZ81)/3.2*(0.65/2),IF(AND($BE80&gt;1,$BE80&lt;4),AX81-(AX81-AZ81)/3.2*(0.75/2),AX81-(AX81-AZ81)/3.8*(0.75/2)))</f>
        <v>-20.791604687499994</v>
      </c>
      <c r="BH81" s="55">
        <f t="shared" ref="BH81" si="724">IF($BE80&gt;3,AY81-(AY81-BA81)/3.2*(0.65/2),IF(AND($BE80&gt;1,$BE80&lt;4),AY81-(AY81-BA81)/3.2*(0.75/2),AY81-(AY81-BA81)/3.8*(0.75/2)))</f>
        <v>-95.960491406249986</v>
      </c>
      <c r="BI81" s="55">
        <f t="shared" ref="BI81" si="725">IF($BE80&gt;3,AZ81-(AZ81-AX81)/3.2*(0.65/2),IF(AND($BE80&gt;1,$BE80&lt;4),AZ81-(AZ81-AX81)/3.2*(0.75/2),AZ81-(AZ81-AX81)/3.8*(0.75/2)))</f>
        <v>14.447004687500002</v>
      </c>
      <c r="BJ81" s="55">
        <f t="shared" ref="BJ81" si="726">IF($BE80&gt;3,BA81-(BA81-AY81)/3.2*(0.65/2),IF(AND($BE80&gt;1,$BE80&lt;4),BA81-(BA81-AY81)/3.2*(0.75/2),BA81-(BA81-AY81)/3.8*(0.75/2)))</f>
        <v>71.298391406249991</v>
      </c>
      <c r="BK81" s="154">
        <f t="shared" si="623"/>
        <v>-313.68540000000002</v>
      </c>
      <c r="BM81" s="6">
        <f t="shared" si="593"/>
        <v>5</v>
      </c>
      <c r="BN81" s="6">
        <f t="shared" si="186"/>
        <v>2</v>
      </c>
    </row>
    <row r="82" spans="1:66" ht="15" hidden="1" customHeight="1">
      <c r="A82" s="281"/>
      <c r="B82" s="56">
        <v>79</v>
      </c>
      <c r="C82" s="56">
        <f>INDEX(PIL!$A$2:$J$1441,$B82,3)</f>
        <v>5</v>
      </c>
      <c r="D82" s="56" t="str">
        <f>INDEX(PIL!$A$2:$J$1441,$B82,4)</f>
        <v>V</v>
      </c>
      <c r="E82" s="17">
        <f>INDEX(PIL!$A$2:$J$1441,$B82,5)</f>
        <v>44.116999999999997</v>
      </c>
      <c r="F82" s="17">
        <f>INDEX(PIL!$A$2:$J$1441,$B82,6)</f>
        <v>27.402999999999999</v>
      </c>
      <c r="G82" s="17">
        <f>INDEX(PIL!$A$2:$J$1441,$B82,7)</f>
        <v>36.92</v>
      </c>
      <c r="H82" s="17">
        <f>INDEX(PIL!$A$2:$J$1441,$B82,8)</f>
        <v>0</v>
      </c>
      <c r="I82" s="17">
        <f>INDEX(PIL!$A$2:$J$1441,$B82,9)</f>
        <v>3.5089999999999999</v>
      </c>
      <c r="J82" s="17">
        <f>INDEX(PIL!$A$2:$J$1441,$B82,10)</f>
        <v>2.6280000000000001</v>
      </c>
      <c r="K82" s="17">
        <f t="shared" si="682"/>
        <v>40.429000000000002</v>
      </c>
      <c r="L82" s="17">
        <f t="shared" si="665"/>
        <v>2.6280000000000001</v>
      </c>
      <c r="M82" s="17">
        <f t="shared" si="666"/>
        <v>41.217400000000005</v>
      </c>
      <c r="N82" s="17">
        <f t="shared" si="667"/>
        <v>14.7567</v>
      </c>
      <c r="O82" s="135">
        <f t="shared" si="668"/>
        <v>41.217400000000005</v>
      </c>
      <c r="P82" s="142"/>
      <c r="Q82" s="281">
        <f>INDEX(PIL!$A$2:$J$1441,$R82,2)</f>
        <v>4</v>
      </c>
      <c r="R82" s="138">
        <v>1327</v>
      </c>
      <c r="S82" s="56">
        <f>INDEX(PIL!$A$2:$J$1441,$R82,3)</f>
        <v>5</v>
      </c>
      <c r="T82" s="56" t="str">
        <f>INDEX(PIL!$A$2:$J$1441,$R82,4)</f>
        <v>V</v>
      </c>
      <c r="U82" s="17">
        <f>INDEX(PIL!$A$2:$J$1441,$R82,5)</f>
        <v>-33.521999999999998</v>
      </c>
      <c r="V82" s="17">
        <f>INDEX(PIL!$A$2:$J$1441,$R82,6)</f>
        <v>-21.381</v>
      </c>
      <c r="W82" s="17">
        <f>INDEX(PIL!$A$2:$J$1441,$R82,7)</f>
        <v>11.286</v>
      </c>
      <c r="X82" s="17">
        <f>INDEX(PIL!$A$2:$J$1441,$R82,8)</f>
        <v>72.497</v>
      </c>
      <c r="Y82" s="17">
        <f>INDEX(PIL!$A$2:$J$1441,$R82,9)</f>
        <v>9.02</v>
      </c>
      <c r="Z82" s="17">
        <f>INDEX(PIL!$A$2:$J$1441,$R82,10)</f>
        <v>6.7569999999999997</v>
      </c>
      <c r="AA82" s="17">
        <f t="shared" si="683"/>
        <v>20.305999999999997</v>
      </c>
      <c r="AB82" s="17">
        <f t="shared" si="669"/>
        <v>79.254000000000005</v>
      </c>
      <c r="AC82" s="17">
        <f t="shared" si="670"/>
        <v>44.0822</v>
      </c>
      <c r="AD82" s="17">
        <f t="shared" si="671"/>
        <v>85.345799999999997</v>
      </c>
      <c r="AE82" s="135">
        <f t="shared" si="672"/>
        <v>85.345799999999997</v>
      </c>
      <c r="AG82" s="146"/>
      <c r="AH82" s="56"/>
      <c r="AI82" s="56"/>
      <c r="AJ82" s="56"/>
      <c r="AK82" s="56"/>
      <c r="AL82" s="56"/>
      <c r="AM82" s="56"/>
      <c r="AN82" s="56"/>
      <c r="AO82" s="56"/>
      <c r="AP82" s="56"/>
      <c r="AQ82" s="56"/>
      <c r="AR82" s="56"/>
      <c r="AS82" s="147"/>
      <c r="AU82" s="151"/>
      <c r="AV82" s="56"/>
      <c r="AW82" s="56" t="s">
        <v>118</v>
      </c>
      <c r="AX82" s="55">
        <f t="shared" ref="AX82" si="727">F80+N80</f>
        <v>67.351300000000009</v>
      </c>
      <c r="AY82" s="55">
        <f t="shared" ref="AY82" si="728">V80+AD80</f>
        <v>129.06309999999999</v>
      </c>
      <c r="AZ82" s="55">
        <f t="shared" ref="AZ82" si="729">F81+N81</f>
        <v>-21.951599999999999</v>
      </c>
      <c r="BA82" s="55">
        <f t="shared" ref="BA82" si="730">V81+AD81</f>
        <v>-76.611799999999988</v>
      </c>
      <c r="BB82" s="154">
        <f t="shared" si="232"/>
        <v>-261.43320000000006</v>
      </c>
      <c r="BD82" s="151"/>
      <c r="BE82" s="56"/>
      <c r="BF82" s="56" t="s">
        <v>118</v>
      </c>
      <c r="BG82" s="55">
        <f t="shared" ref="BG82:BH82" si="731">IF($BE80&gt;3,AX82-(AX82-AZ82)/3.2*(0.65/2),IF(AND($BE80&gt;1,$BE80&lt;4),AX82-(AX82-AZ82)/3.2*(0.75/2),AX82-(AX82-AZ82)/3.8*(0.75/2)))</f>
        <v>58.281474218750006</v>
      </c>
      <c r="BH82" s="55">
        <f t="shared" si="731"/>
        <v>108.17424296874999</v>
      </c>
      <c r="BI82" s="55">
        <f t="shared" ref="BI82:BJ82" si="732">IF($BE80&gt;3,AZ82-(AZ82-AX82)/3.2*(0.65/2),IF(AND($BE80&gt;1,$BE80&lt;4),AZ82-(AZ82-AX82)/3.2*(0.75/2),AZ82-(AZ82-AX82)/3.8*(0.75/2)))</f>
        <v>-12.88177421875</v>
      </c>
      <c r="BJ82" s="55">
        <f t="shared" si="732"/>
        <v>-55.72294296874999</v>
      </c>
      <c r="BK82" s="154">
        <f t="shared" si="623"/>
        <v>-261.43320000000006</v>
      </c>
      <c r="BM82" s="6">
        <f t="shared" si="593"/>
        <v>5</v>
      </c>
      <c r="BN82" s="6">
        <f t="shared" si="186"/>
        <v>2</v>
      </c>
    </row>
    <row r="83" spans="1:66" ht="15" hidden="1" customHeight="1">
      <c r="A83" s="281"/>
      <c r="B83" s="56">
        <v>80</v>
      </c>
      <c r="C83" s="56">
        <f>INDEX(PIL!$A$2:$J$1441,$B83,3)</f>
        <v>5</v>
      </c>
      <c r="D83" s="56" t="str">
        <f>INDEX(PIL!$A$2:$J$1441,$B83,4)</f>
        <v>N</v>
      </c>
      <c r="E83" s="17">
        <f>INDEX(PIL!$A$2:$J$1441,$B83,5)</f>
        <v>-347.40100000000001</v>
      </c>
      <c r="F83" s="17">
        <f>INDEX(PIL!$A$2:$J$1441,$B83,6)</f>
        <v>-214.19300000000001</v>
      </c>
      <c r="G83" s="17">
        <f>INDEX(PIL!$A$2:$J$1441,$B83,7)</f>
        <v>-47.781999999999996</v>
      </c>
      <c r="H83" s="17">
        <f>INDEX(PIL!$A$2:$J$1441,$B83,8)</f>
        <v>0</v>
      </c>
      <c r="I83" s="17">
        <f>INDEX(PIL!$A$2:$J$1441,$B83,9)</f>
        <v>-4.5869999999999997</v>
      </c>
      <c r="J83" s="17">
        <f>INDEX(PIL!$A$2:$J$1441,$B83,10)</f>
        <v>-3.4359999999999999</v>
      </c>
      <c r="K83" s="17">
        <f t="shared" si="682"/>
        <v>-52.369</v>
      </c>
      <c r="L83" s="17">
        <f t="shared" si="665"/>
        <v>3.4359999999999999</v>
      </c>
      <c r="M83" s="17">
        <f t="shared" si="666"/>
        <v>-53.399799999999999</v>
      </c>
      <c r="N83" s="17">
        <f t="shared" si="667"/>
        <v>19.146699999999999</v>
      </c>
      <c r="O83" s="135">
        <f t="shared" si="668"/>
        <v>-53.399799999999999</v>
      </c>
      <c r="P83" s="142"/>
      <c r="Q83" s="281">
        <f>INDEX(PIL!$A$2:$J$1441,$R83,2)</f>
        <v>4</v>
      </c>
      <c r="R83" s="138">
        <v>1328</v>
      </c>
      <c r="S83" s="56">
        <f>INDEX(PIL!$A$2:$J$1441,$R83,3)</f>
        <v>5</v>
      </c>
      <c r="T83" s="56" t="str">
        <f>INDEX(PIL!$A$2:$J$1441,$R83,4)</f>
        <v>N</v>
      </c>
      <c r="U83" s="17">
        <f>INDEX(PIL!$A$2:$J$1441,$R83,5)</f>
        <v>-217.072</v>
      </c>
      <c r="V83" s="17">
        <f>INDEX(PIL!$A$2:$J$1441,$R83,6)</f>
        <v>-139.86500000000001</v>
      </c>
      <c r="W83" s="17">
        <f>INDEX(PIL!$A$2:$J$1441,$R83,7)</f>
        <v>16.265000000000001</v>
      </c>
      <c r="X83" s="17">
        <f>INDEX(PIL!$A$2:$J$1441,$R83,8)</f>
        <v>108.21</v>
      </c>
      <c r="Y83" s="17">
        <f>INDEX(PIL!$A$2:$J$1441,$R83,9)</f>
        <v>12.746</v>
      </c>
      <c r="Z83" s="17">
        <f>INDEX(PIL!$A$2:$J$1441,$R83,10)</f>
        <v>9.548</v>
      </c>
      <c r="AA83" s="17">
        <f t="shared" si="683"/>
        <v>29.011000000000003</v>
      </c>
      <c r="AB83" s="17">
        <f t="shared" si="669"/>
        <v>117.758</v>
      </c>
      <c r="AC83" s="17">
        <f t="shared" si="670"/>
        <v>64.338400000000007</v>
      </c>
      <c r="AD83" s="17">
        <f t="shared" si="671"/>
        <v>126.46129999999999</v>
      </c>
      <c r="AE83" s="135">
        <f t="shared" si="672"/>
        <v>126.46129999999999</v>
      </c>
      <c r="AG83" s="146"/>
      <c r="AH83" s="56">
        <f t="shared" ref="AH83" si="733">S83</f>
        <v>5</v>
      </c>
      <c r="AI83" s="56" t="str">
        <f t="shared" ref="AI83" si="734">T83</f>
        <v>N</v>
      </c>
      <c r="AJ83" s="17">
        <f t="shared" ref="AJ83:AK83" si="735">(E83+U83)-2*(0.7*0.3*3.2*25)</f>
        <v>-598.07299999999998</v>
      </c>
      <c r="AK83" s="17">
        <f t="shared" si="735"/>
        <v>-387.65800000000002</v>
      </c>
      <c r="AL83" s="17">
        <f t="shared" ref="AL83" si="736">G83+W83</f>
        <v>-31.516999999999996</v>
      </c>
      <c r="AM83" s="17">
        <f t="shared" ref="AM83" si="737">H83+X83</f>
        <v>108.21</v>
      </c>
      <c r="AN83" s="17">
        <f t="shared" ref="AN83" si="738">I83+Y83</f>
        <v>8.1590000000000007</v>
      </c>
      <c r="AO83" s="17">
        <f t="shared" ref="AO83" si="739">J83+Z83</f>
        <v>6.1120000000000001</v>
      </c>
      <c r="AP83" s="17">
        <f t="shared" ref="AP83" si="740">(ABS(AL83)+ABS(AN83))*SIGN(AL83)</f>
        <v>-39.675999999999995</v>
      </c>
      <c r="AQ83" s="17">
        <f t="shared" ref="AQ83" si="741">(ABS(AM83)+ABS(AO83))*SIGN(AM83)</f>
        <v>114.32199999999999</v>
      </c>
      <c r="AR83" s="17">
        <f t="shared" ref="AR83" si="742">(ABS(AP83)+ABS(0.3*AQ83))*SIGN(AP83)</f>
        <v>-73.9726</v>
      </c>
      <c r="AS83" s="135">
        <f t="shared" ref="AS83" si="743">(ABS(AQ83)+ABS(0.3*AP83))*SIGN(AQ83)</f>
        <v>126.22479999999999</v>
      </c>
      <c r="AU83" s="151"/>
      <c r="AV83" s="59"/>
      <c r="AW83" s="59" t="s">
        <v>119</v>
      </c>
      <c r="AX83" s="58">
        <f t="shared" ref="AX83" si="744">F80-N80</f>
        <v>18.512700000000002</v>
      </c>
      <c r="AY83" s="58">
        <f t="shared" ref="AY83" si="745">V80-AD80</f>
        <v>-195.06109999999998</v>
      </c>
      <c r="AZ83" s="58">
        <f t="shared" ref="AZ83" si="746">F81-N81</f>
        <v>-67.566400000000002</v>
      </c>
      <c r="BA83" s="58">
        <f t="shared" ref="BA83" si="747">V81-AD81</f>
        <v>147.45579999999998</v>
      </c>
      <c r="BB83" s="155">
        <f t="shared" si="246"/>
        <v>-513.88279999999997</v>
      </c>
      <c r="BD83" s="151"/>
      <c r="BE83" s="59"/>
      <c r="BF83" s="59" t="s">
        <v>119</v>
      </c>
      <c r="BG83" s="58">
        <f t="shared" ref="BG83:BH83" si="748">IF($BE80&gt;3,AX83-(AX83-AZ83)/3.2*(0.65/2),IF(AND($BE80&gt;1,$BE80&lt;4),AX83-(AX83-AZ83)/3.2*(0.75/2),AX83-(AX83-AZ83)/3.8*(0.75/2)))</f>
        <v>9.770291406250001</v>
      </c>
      <c r="BH83" s="58">
        <f t="shared" si="748"/>
        <v>-160.27422734375</v>
      </c>
      <c r="BI83" s="58">
        <f t="shared" ref="BI83:BJ83" si="749">IF($BE80&gt;3,AZ83-(AZ83-AX83)/3.2*(0.65/2),IF(AND($BE80&gt;1,$BE80&lt;4),AZ83-(AZ83-AX83)/3.2*(0.75/2),AZ83-(AZ83-AX83)/3.8*(0.75/2)))</f>
        <v>-58.823991406250002</v>
      </c>
      <c r="BJ83" s="58">
        <f t="shared" si="749"/>
        <v>112.66892734374998</v>
      </c>
      <c r="BK83" s="155">
        <f t="shared" si="623"/>
        <v>-513.88279999999997</v>
      </c>
      <c r="BM83" s="6">
        <f t="shared" si="593"/>
        <v>5</v>
      </c>
      <c r="BN83" s="6">
        <f t="shared" si="186"/>
        <v>2</v>
      </c>
    </row>
    <row r="84" spans="1:66" ht="15" hidden="1" customHeight="1">
      <c r="A84" s="281"/>
      <c r="B84" s="56">
        <v>81</v>
      </c>
      <c r="C84" s="56">
        <f>INDEX(PIL!$A$2:$J$1441,$B84,3)</f>
        <v>4</v>
      </c>
      <c r="D84" s="56" t="str">
        <f>INDEX(PIL!$A$2:$J$1441,$B84,4)</f>
        <v>Msup</v>
      </c>
      <c r="E84" s="17">
        <f>INDEX(PIL!$A$2:$J$1441,$B84,5)</f>
        <v>69.188999999999993</v>
      </c>
      <c r="F84" s="17">
        <f>INDEX(PIL!$A$2:$J$1441,$B84,6)</f>
        <v>42.905999999999999</v>
      </c>
      <c r="G84" s="17">
        <f>INDEX(PIL!$A$2:$J$1441,$B84,7)</f>
        <v>78.352000000000004</v>
      </c>
      <c r="H84" s="17">
        <f>INDEX(PIL!$A$2:$J$1441,$B84,8)</f>
        <v>0</v>
      </c>
      <c r="I84" s="17">
        <f>INDEX(PIL!$A$2:$J$1441,$B84,9)</f>
        <v>7.335</v>
      </c>
      <c r="J84" s="17">
        <f>INDEX(PIL!$A$2:$J$1441,$B84,10)</f>
        <v>5.4950000000000001</v>
      </c>
      <c r="K84" s="17">
        <f t="shared" si="682"/>
        <v>85.686999999999998</v>
      </c>
      <c r="L84" s="17">
        <f t="shared" si="665"/>
        <v>5.4950000000000001</v>
      </c>
      <c r="M84" s="17">
        <f t="shared" si="666"/>
        <v>87.335499999999996</v>
      </c>
      <c r="N84" s="17">
        <f t="shared" si="667"/>
        <v>31.2011</v>
      </c>
      <c r="O84" s="135">
        <f t="shared" si="668"/>
        <v>87.335499999999996</v>
      </c>
      <c r="P84" s="142"/>
      <c r="Q84" s="281">
        <f>INDEX(PIL!$A$2:$J$1441,$R84,2)</f>
        <v>4</v>
      </c>
      <c r="R84" s="138">
        <v>1329</v>
      </c>
      <c r="S84" s="56">
        <f>INDEX(PIL!$A$2:$J$1441,$R84,3)</f>
        <v>4</v>
      </c>
      <c r="T84" s="56" t="str">
        <f>INDEX(PIL!$A$2:$J$1441,$R84,4)</f>
        <v>Msup</v>
      </c>
      <c r="U84" s="17">
        <f>INDEX(PIL!$A$2:$J$1441,$R84,5)</f>
        <v>-54.478999999999999</v>
      </c>
      <c r="V84" s="17">
        <f>INDEX(PIL!$A$2:$J$1441,$R84,6)</f>
        <v>-34.906999999999996</v>
      </c>
      <c r="W84" s="17">
        <f>INDEX(PIL!$A$2:$J$1441,$R84,7)</f>
        <v>23.722000000000001</v>
      </c>
      <c r="X84" s="17">
        <f>INDEX(PIL!$A$2:$J$1441,$R84,8)</f>
        <v>152.095</v>
      </c>
      <c r="Y84" s="17">
        <f>INDEX(PIL!$A$2:$J$1441,$R84,9)</f>
        <v>19.722999999999999</v>
      </c>
      <c r="Z84" s="17">
        <f>INDEX(PIL!$A$2:$J$1441,$R84,10)</f>
        <v>14.775</v>
      </c>
      <c r="AA84" s="17">
        <f t="shared" si="683"/>
        <v>43.445</v>
      </c>
      <c r="AB84" s="17">
        <f t="shared" si="669"/>
        <v>166.87</v>
      </c>
      <c r="AC84" s="17">
        <f t="shared" si="670"/>
        <v>93.506</v>
      </c>
      <c r="AD84" s="17">
        <f t="shared" si="671"/>
        <v>179.90350000000001</v>
      </c>
      <c r="AE84" s="135">
        <f t="shared" si="672"/>
        <v>179.90350000000001</v>
      </c>
      <c r="AG84" s="14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147"/>
      <c r="AU84" s="151"/>
      <c r="AV84" s="52">
        <f t="shared" ref="AV84" si="750">AH87</f>
        <v>4</v>
      </c>
      <c r="AW84" s="52" t="s">
        <v>116</v>
      </c>
      <c r="AX84" s="51">
        <f t="shared" ref="AX84" si="751">F84+M84</f>
        <v>130.2415</v>
      </c>
      <c r="AY84" s="51">
        <f t="shared" ref="AY84" si="752">V84+AC84</f>
        <v>58.599000000000004</v>
      </c>
      <c r="AZ84" s="51">
        <f t="shared" ref="AZ84" si="753">F85+M85</f>
        <v>-132.29489999999998</v>
      </c>
      <c r="BA84" s="51">
        <f t="shared" ref="BA84" si="754">V85+AC85</f>
        <v>-68.262400000000014</v>
      </c>
      <c r="BB84" s="153">
        <f t="shared" si="254"/>
        <v>-739.24080000000004</v>
      </c>
      <c r="BD84" s="151"/>
      <c r="BE84" s="52">
        <f t="shared" ref="BE84" si="755">AV84</f>
        <v>4</v>
      </c>
      <c r="BF84" s="52" t="s">
        <v>116</v>
      </c>
      <c r="BG84" s="51">
        <f t="shared" ref="BG84" si="756">IF($BE84&gt;3,AX84-(AX84-AZ84)/3.2*(0.65/2),IF(AND($BE84&gt;1,$BE84&lt;4),AX84-(AX84-AZ84)/3.2*(0.75/2),AX84-(AX84-AZ84)/3.8*(0.75/2)))</f>
        <v>103.577646875</v>
      </c>
      <c r="BH84" s="51">
        <f t="shared" ref="BH84" si="757">IF($BE84&gt;3,AY84-(AY84-BA84)/3.2*(0.65/2),IF(AND($BE84&gt;1,$BE84&lt;4),AY84-(AY84-BA84)/3.2*(0.75/2),AY84-(AY84-BA84)/3.8*(0.75/2)))</f>
        <v>45.714639062500005</v>
      </c>
      <c r="BI84" s="51">
        <f t="shared" ref="BI84" si="758">IF($BE84&gt;3,AZ84-(AZ84-AX84)/3.2*(0.65/2),IF(AND($BE84&gt;1,$BE84&lt;4),AZ84-(AZ84-AX84)/3.2*(0.75/2),AZ84-(AZ84-AX84)/3.8*(0.75/2)))</f>
        <v>-105.63104687499998</v>
      </c>
      <c r="BJ84" s="51">
        <f t="shared" ref="BJ84" si="759">IF($BE84&gt;3,BA84-(BA84-AY84)/3.2*(0.65/2),IF(AND($BE84&gt;1,$BE84&lt;4),BA84-(BA84-AY84)/3.2*(0.75/2),BA84-(BA84-AY84)/3.8*(0.75/2)))</f>
        <v>-55.378039062500015</v>
      </c>
      <c r="BK84" s="153">
        <f t="shared" si="623"/>
        <v>-739.24080000000004</v>
      </c>
      <c r="BM84" s="6">
        <f t="shared" si="593"/>
        <v>4</v>
      </c>
      <c r="BN84" s="6">
        <f t="shared" si="186"/>
        <v>2</v>
      </c>
    </row>
    <row r="85" spans="1:66" ht="15" hidden="1" customHeight="1">
      <c r="A85" s="281"/>
      <c r="B85" s="56">
        <v>82</v>
      </c>
      <c r="C85" s="56">
        <f>INDEX(PIL!$A$2:$J$1441,$B85,3)</f>
        <v>4</v>
      </c>
      <c r="D85" s="56" t="str">
        <f>INDEX(PIL!$A$2:$J$1441,$B85,4)</f>
        <v>Minf</v>
      </c>
      <c r="E85" s="17">
        <f>INDEX(PIL!$A$2:$J$1441,$B85,5)</f>
        <v>-63.247</v>
      </c>
      <c r="F85" s="17">
        <f>INDEX(PIL!$A$2:$J$1441,$B85,6)</f>
        <v>-39.234000000000002</v>
      </c>
      <c r="G85" s="17">
        <f>INDEX(PIL!$A$2:$J$1441,$B85,7)</f>
        <v>-83.457999999999998</v>
      </c>
      <c r="H85" s="17">
        <f>INDEX(PIL!$A$2:$J$1441,$B85,8)</f>
        <v>0</v>
      </c>
      <c r="I85" s="17">
        <f>INDEX(PIL!$A$2:$J$1441,$B85,9)</f>
        <v>-7.8410000000000002</v>
      </c>
      <c r="J85" s="17">
        <f>INDEX(PIL!$A$2:$J$1441,$B85,10)</f>
        <v>-5.8730000000000002</v>
      </c>
      <c r="K85" s="17">
        <f t="shared" si="682"/>
        <v>-91.298999999999992</v>
      </c>
      <c r="L85" s="17">
        <f t="shared" si="665"/>
        <v>5.8730000000000002</v>
      </c>
      <c r="M85" s="17">
        <f t="shared" si="666"/>
        <v>-93.06089999999999</v>
      </c>
      <c r="N85" s="17">
        <f t="shared" si="667"/>
        <v>33.262699999999995</v>
      </c>
      <c r="O85" s="135">
        <f t="shared" si="668"/>
        <v>-93.06089999999999</v>
      </c>
      <c r="P85" s="142"/>
      <c r="Q85" s="281">
        <f>INDEX(PIL!$A$2:$J$1441,$R85,2)</f>
        <v>4</v>
      </c>
      <c r="R85" s="138">
        <v>1330</v>
      </c>
      <c r="S85" s="56">
        <f>INDEX(PIL!$A$2:$J$1441,$R85,3)</f>
        <v>4</v>
      </c>
      <c r="T85" s="56" t="str">
        <f>INDEX(PIL!$A$2:$J$1441,$R85,4)</f>
        <v>Minf</v>
      </c>
      <c r="U85" s="17">
        <f>INDEX(PIL!$A$2:$J$1441,$R85,5)</f>
        <v>50.991999999999997</v>
      </c>
      <c r="V85" s="17">
        <f>INDEX(PIL!$A$2:$J$1441,$R85,6)</f>
        <v>32.685000000000002</v>
      </c>
      <c r="W85" s="17">
        <f>INDEX(PIL!$A$2:$J$1441,$R85,7)</f>
        <v>-25.858000000000001</v>
      </c>
      <c r="X85" s="17">
        <f>INDEX(PIL!$A$2:$J$1441,$R85,8)</f>
        <v>-164.554</v>
      </c>
      <c r="Y85" s="17">
        <f>INDEX(PIL!$A$2:$J$1441,$R85,9)</f>
        <v>-21.003</v>
      </c>
      <c r="Z85" s="17">
        <f>INDEX(PIL!$A$2:$J$1441,$R85,10)</f>
        <v>-15.734</v>
      </c>
      <c r="AA85" s="17">
        <f t="shared" si="683"/>
        <v>-46.861000000000004</v>
      </c>
      <c r="AB85" s="17">
        <f t="shared" si="669"/>
        <v>-180.28800000000001</v>
      </c>
      <c r="AC85" s="17">
        <f t="shared" si="670"/>
        <v>-100.94740000000002</v>
      </c>
      <c r="AD85" s="17">
        <f t="shared" si="671"/>
        <v>-194.34630000000001</v>
      </c>
      <c r="AE85" s="135">
        <f t="shared" si="672"/>
        <v>-194.34630000000001</v>
      </c>
      <c r="AG85" s="146"/>
      <c r="AH85" s="56"/>
      <c r="AI85" s="56"/>
      <c r="AJ85" s="56"/>
      <c r="AK85" s="56"/>
      <c r="AL85" s="56"/>
      <c r="AM85" s="56"/>
      <c r="AN85" s="56"/>
      <c r="AO85" s="56"/>
      <c r="AP85" s="56"/>
      <c r="AQ85" s="56"/>
      <c r="AR85" s="56"/>
      <c r="AS85" s="147"/>
      <c r="AU85" s="151"/>
      <c r="AV85" s="56"/>
      <c r="AW85" s="56" t="s">
        <v>117</v>
      </c>
      <c r="AX85" s="55">
        <f t="shared" ref="AX85" si="760">F84-M84</f>
        <v>-44.429499999999997</v>
      </c>
      <c r="AY85" s="55">
        <f t="shared" ref="AY85" si="761">V84-AC84</f>
        <v>-128.41300000000001</v>
      </c>
      <c r="AZ85" s="55">
        <f t="shared" ref="AZ85" si="762">F85-M85</f>
        <v>53.826899999999988</v>
      </c>
      <c r="BA85" s="55">
        <f t="shared" ref="BA85" si="763">V85-AC85</f>
        <v>133.63240000000002</v>
      </c>
      <c r="BB85" s="154">
        <f t="shared" si="264"/>
        <v>-455.24920000000003</v>
      </c>
      <c r="BD85" s="151"/>
      <c r="BE85" s="56"/>
      <c r="BF85" s="56" t="s">
        <v>117</v>
      </c>
      <c r="BG85" s="55">
        <f t="shared" ref="BG85" si="764">IF($BE84&gt;3,AX85-(AX85-AZ85)/3.2*(0.65/2),IF(AND($BE84&gt;1,$BE84&lt;4),AX85-(AX85-AZ85)/3.2*(0.75/2),AX85-(AX85-AZ85)/3.8*(0.75/2)))</f>
        <v>-34.450334374999997</v>
      </c>
      <c r="BH85" s="55">
        <f t="shared" ref="BH85" si="765">IF($BE84&gt;3,AY85-(AY85-BA85)/3.2*(0.65/2),IF(AND($BE84&gt;1,$BE84&lt;4),AY85-(AY85-BA85)/3.2*(0.75/2),AY85-(AY85-BA85)/3.8*(0.75/2)))</f>
        <v>-101.79901406250001</v>
      </c>
      <c r="BI85" s="55">
        <f t="shared" ref="BI85" si="766">IF($BE84&gt;3,AZ85-(AZ85-AX85)/3.2*(0.65/2),IF(AND($BE84&gt;1,$BE84&lt;4),AZ85-(AZ85-AX85)/3.2*(0.75/2),AZ85-(AZ85-AX85)/3.8*(0.75/2)))</f>
        <v>43.847734374999987</v>
      </c>
      <c r="BJ85" s="55">
        <f t="shared" ref="BJ85" si="767">IF($BE84&gt;3,BA85-(BA85-AY85)/3.2*(0.65/2),IF(AND($BE84&gt;1,$BE84&lt;4),BA85-(BA85-AY85)/3.2*(0.75/2),BA85-(BA85-AY85)/3.8*(0.75/2)))</f>
        <v>107.01841406250001</v>
      </c>
      <c r="BK85" s="154">
        <f t="shared" si="623"/>
        <v>-455.24920000000003</v>
      </c>
      <c r="BM85" s="6">
        <f t="shared" si="593"/>
        <v>4</v>
      </c>
      <c r="BN85" s="6">
        <f t="shared" si="186"/>
        <v>2</v>
      </c>
    </row>
    <row r="86" spans="1:66" ht="15" hidden="1" customHeight="1">
      <c r="A86" s="281"/>
      <c r="B86" s="56">
        <v>83</v>
      </c>
      <c r="C86" s="56">
        <f>INDEX(PIL!$A$2:$J$1441,$B86,3)</f>
        <v>4</v>
      </c>
      <c r="D86" s="56" t="str">
        <f>INDEX(PIL!$A$2:$J$1441,$B86,4)</f>
        <v>V</v>
      </c>
      <c r="E86" s="17">
        <f>INDEX(PIL!$A$2:$J$1441,$B86,5)</f>
        <v>41.386000000000003</v>
      </c>
      <c r="F86" s="17">
        <f>INDEX(PIL!$A$2:$J$1441,$B86,6)</f>
        <v>25.669</v>
      </c>
      <c r="G86" s="17">
        <f>INDEX(PIL!$A$2:$J$1441,$B86,7)</f>
        <v>50.563000000000002</v>
      </c>
      <c r="H86" s="17">
        <f>INDEX(PIL!$A$2:$J$1441,$B86,8)</f>
        <v>0</v>
      </c>
      <c r="I86" s="17">
        <f>INDEX(PIL!$A$2:$J$1441,$B86,9)</f>
        <v>4.742</v>
      </c>
      <c r="J86" s="17">
        <f>INDEX(PIL!$A$2:$J$1441,$B86,10)</f>
        <v>3.5529999999999999</v>
      </c>
      <c r="K86" s="17">
        <f t="shared" si="682"/>
        <v>55.305</v>
      </c>
      <c r="L86" s="17">
        <f t="shared" si="665"/>
        <v>3.5529999999999999</v>
      </c>
      <c r="M86" s="17">
        <f t="shared" si="666"/>
        <v>56.370899999999999</v>
      </c>
      <c r="N86" s="17">
        <f t="shared" si="667"/>
        <v>20.144500000000001</v>
      </c>
      <c r="O86" s="135">
        <f t="shared" si="668"/>
        <v>56.370899999999999</v>
      </c>
      <c r="P86" s="142"/>
      <c r="Q86" s="281">
        <f>INDEX(PIL!$A$2:$J$1441,$R86,2)</f>
        <v>4</v>
      </c>
      <c r="R86" s="138">
        <v>1331</v>
      </c>
      <c r="S86" s="56">
        <f>INDEX(PIL!$A$2:$J$1441,$R86,3)</f>
        <v>4</v>
      </c>
      <c r="T86" s="56" t="str">
        <f>INDEX(PIL!$A$2:$J$1441,$R86,4)</f>
        <v>V</v>
      </c>
      <c r="U86" s="17">
        <f>INDEX(PIL!$A$2:$J$1441,$R86,5)</f>
        <v>-32.96</v>
      </c>
      <c r="V86" s="17">
        <f>INDEX(PIL!$A$2:$J$1441,$R86,6)</f>
        <v>-21.123000000000001</v>
      </c>
      <c r="W86" s="17">
        <f>INDEX(PIL!$A$2:$J$1441,$R86,7)</f>
        <v>15.462</v>
      </c>
      <c r="X86" s="17">
        <f>INDEX(PIL!$A$2:$J$1441,$R86,8)</f>
        <v>98.686999999999998</v>
      </c>
      <c r="Y86" s="17">
        <f>INDEX(PIL!$A$2:$J$1441,$R86,9)</f>
        <v>12.727</v>
      </c>
      <c r="Z86" s="17">
        <f>INDEX(PIL!$A$2:$J$1441,$R86,10)</f>
        <v>9.5340000000000007</v>
      </c>
      <c r="AA86" s="17">
        <f t="shared" si="683"/>
        <v>28.189</v>
      </c>
      <c r="AB86" s="17">
        <f t="shared" si="669"/>
        <v>108.221</v>
      </c>
      <c r="AC86" s="17">
        <f t="shared" si="670"/>
        <v>60.655299999999997</v>
      </c>
      <c r="AD86" s="17">
        <f t="shared" si="671"/>
        <v>116.6777</v>
      </c>
      <c r="AE86" s="135">
        <f t="shared" si="672"/>
        <v>116.6777</v>
      </c>
      <c r="AG86" s="146"/>
      <c r="AH86" s="56"/>
      <c r="AI86" s="56"/>
      <c r="AJ86" s="56"/>
      <c r="AK86" s="56"/>
      <c r="AL86" s="56"/>
      <c r="AM86" s="56"/>
      <c r="AN86" s="56"/>
      <c r="AO86" s="56"/>
      <c r="AP86" s="56"/>
      <c r="AQ86" s="56"/>
      <c r="AR86" s="56"/>
      <c r="AS86" s="147"/>
      <c r="AU86" s="151"/>
      <c r="AV86" s="56"/>
      <c r="AW86" s="56" t="s">
        <v>118</v>
      </c>
      <c r="AX86" s="55">
        <f t="shared" ref="AX86" si="768">F84+N84</f>
        <v>74.107100000000003</v>
      </c>
      <c r="AY86" s="55">
        <f t="shared" ref="AY86" si="769">V84+AD84</f>
        <v>144.99650000000003</v>
      </c>
      <c r="AZ86" s="55">
        <f t="shared" ref="AZ86" si="770">F85+N85</f>
        <v>-5.9713000000000065</v>
      </c>
      <c r="BA86" s="55">
        <f t="shared" ref="BA86" si="771">V85+AD85</f>
        <v>-161.66130000000001</v>
      </c>
      <c r="BB86" s="154">
        <f t="shared" si="273"/>
        <v>-360.92</v>
      </c>
      <c r="BD86" s="151"/>
      <c r="BE86" s="56"/>
      <c r="BF86" s="56" t="s">
        <v>118</v>
      </c>
      <c r="BG86" s="55">
        <f t="shared" ref="BG86:BH86" si="772">IF($BE84&gt;3,AX86-(AX86-AZ86)/3.2*(0.65/2),IF(AND($BE84&gt;1,$BE84&lt;4),AX86-(AX86-AZ86)/3.2*(0.75/2),AX86-(AX86-AZ86)/3.8*(0.75/2)))</f>
        <v>65.974137499999998</v>
      </c>
      <c r="BH86" s="55">
        <f t="shared" si="772"/>
        <v>113.85156718750002</v>
      </c>
      <c r="BI86" s="55">
        <f t="shared" ref="BI86:BJ86" si="773">IF($BE84&gt;3,AZ86-(AZ86-AX86)/3.2*(0.65/2),IF(AND($BE84&gt;1,$BE84&lt;4),AZ86-(AZ86-AX86)/3.2*(0.75/2),AZ86-(AZ86-AX86)/3.8*(0.75/2)))</f>
        <v>2.1616624999999949</v>
      </c>
      <c r="BJ86" s="55">
        <f t="shared" si="773"/>
        <v>-130.51636718750001</v>
      </c>
      <c r="BK86" s="154">
        <f t="shared" si="623"/>
        <v>-360.92</v>
      </c>
      <c r="BM86" s="6">
        <f t="shared" si="593"/>
        <v>4</v>
      </c>
      <c r="BN86" s="6">
        <f t="shared" si="186"/>
        <v>2</v>
      </c>
    </row>
    <row r="87" spans="1:66" ht="15" hidden="1" customHeight="1">
      <c r="A87" s="281"/>
      <c r="B87" s="56">
        <v>84</v>
      </c>
      <c r="C87" s="56">
        <f>INDEX(PIL!$A$2:$J$1441,$B87,3)</f>
        <v>4</v>
      </c>
      <c r="D87" s="56" t="str">
        <f>INDEX(PIL!$A$2:$J$1441,$B87,4)</f>
        <v>N</v>
      </c>
      <c r="E87" s="17">
        <f>INDEX(PIL!$A$2:$J$1441,$B87,5)</f>
        <v>-532.14800000000002</v>
      </c>
      <c r="F87" s="17">
        <f>INDEX(PIL!$A$2:$J$1441,$B87,6)</f>
        <v>-328.77600000000001</v>
      </c>
      <c r="G87" s="17">
        <f>INDEX(PIL!$A$2:$J$1441,$B87,7)</f>
        <v>-93.132000000000005</v>
      </c>
      <c r="H87" s="17">
        <f>INDEX(PIL!$A$2:$J$1441,$B87,8)</f>
        <v>0</v>
      </c>
      <c r="I87" s="17">
        <f>INDEX(PIL!$A$2:$J$1441,$B87,9)</f>
        <v>-8.9120000000000008</v>
      </c>
      <c r="J87" s="17">
        <f>INDEX(PIL!$A$2:$J$1441,$B87,10)</f>
        <v>-6.6760000000000002</v>
      </c>
      <c r="K87" s="17">
        <f t="shared" si="682"/>
        <v>-102.04400000000001</v>
      </c>
      <c r="L87" s="17">
        <f t="shared" si="665"/>
        <v>6.6760000000000002</v>
      </c>
      <c r="M87" s="17">
        <f t="shared" si="666"/>
        <v>-104.0468</v>
      </c>
      <c r="N87" s="17">
        <f t="shared" si="667"/>
        <v>37.289200000000001</v>
      </c>
      <c r="O87" s="135">
        <f t="shared" si="668"/>
        <v>-104.0468</v>
      </c>
      <c r="P87" s="142"/>
      <c r="Q87" s="281">
        <f>INDEX(PIL!$A$2:$J$1441,$R87,2)</f>
        <v>4</v>
      </c>
      <c r="R87" s="138">
        <v>1332</v>
      </c>
      <c r="S87" s="56">
        <f>INDEX(PIL!$A$2:$J$1441,$R87,3)</f>
        <v>4</v>
      </c>
      <c r="T87" s="56" t="str">
        <f>INDEX(PIL!$A$2:$J$1441,$R87,4)</f>
        <v>N</v>
      </c>
      <c r="U87" s="17">
        <f>INDEX(PIL!$A$2:$J$1441,$R87,5)</f>
        <v>-339.44600000000003</v>
      </c>
      <c r="V87" s="17">
        <f>INDEX(PIL!$A$2:$J$1441,$R87,6)</f>
        <v>-218.06899999999999</v>
      </c>
      <c r="W87" s="17">
        <f>INDEX(PIL!$A$2:$J$1441,$R87,7)</f>
        <v>30.702999999999999</v>
      </c>
      <c r="X87" s="17">
        <f>INDEX(PIL!$A$2:$J$1441,$R87,8)</f>
        <v>201.125</v>
      </c>
      <c r="Y87" s="17">
        <f>INDEX(PIL!$A$2:$J$1441,$R87,9)</f>
        <v>24.613</v>
      </c>
      <c r="Z87" s="17">
        <f>INDEX(PIL!$A$2:$J$1441,$R87,10)</f>
        <v>18.437000000000001</v>
      </c>
      <c r="AA87" s="17">
        <f t="shared" si="683"/>
        <v>55.316000000000003</v>
      </c>
      <c r="AB87" s="17">
        <f t="shared" si="669"/>
        <v>219.56200000000001</v>
      </c>
      <c r="AC87" s="17">
        <f t="shared" si="670"/>
        <v>121.1846</v>
      </c>
      <c r="AD87" s="17">
        <f t="shared" si="671"/>
        <v>236.1568</v>
      </c>
      <c r="AE87" s="135">
        <f t="shared" si="672"/>
        <v>236.1568</v>
      </c>
      <c r="AG87" s="146"/>
      <c r="AH87" s="56">
        <f t="shared" ref="AH87" si="774">S87</f>
        <v>4</v>
      </c>
      <c r="AI87" s="56" t="str">
        <f t="shared" ref="AI87" si="775">T87</f>
        <v>N</v>
      </c>
      <c r="AJ87" s="17">
        <f t="shared" ref="AJ87:AK87" si="776">(E87+U87)-3*(0.7*0.3*3.2*25)</f>
        <v>-921.99400000000003</v>
      </c>
      <c r="AK87" s="17">
        <f t="shared" si="776"/>
        <v>-597.245</v>
      </c>
      <c r="AL87" s="17">
        <f t="shared" ref="AL87" si="777">G87+W87</f>
        <v>-62.429000000000002</v>
      </c>
      <c r="AM87" s="17">
        <f t="shared" ref="AM87" si="778">H87+X87</f>
        <v>201.125</v>
      </c>
      <c r="AN87" s="17">
        <f t="shared" ref="AN87" si="779">I87+Y87</f>
        <v>15.700999999999999</v>
      </c>
      <c r="AO87" s="17">
        <f t="shared" ref="AO87" si="780">J87+Z87</f>
        <v>11.761000000000001</v>
      </c>
      <c r="AP87" s="17">
        <f t="shared" ref="AP87" si="781">(ABS(AL87)+ABS(AN87))*SIGN(AL87)</f>
        <v>-78.13</v>
      </c>
      <c r="AQ87" s="17">
        <f t="shared" ref="AQ87" si="782">(ABS(AM87)+ABS(AO87))*SIGN(AM87)</f>
        <v>212.886</v>
      </c>
      <c r="AR87" s="17">
        <f t="shared" ref="AR87" si="783">(ABS(AP87)+ABS(0.3*AQ87))*SIGN(AP87)</f>
        <v>-141.99579999999997</v>
      </c>
      <c r="AS87" s="135">
        <f t="shared" ref="AS87" si="784">(ABS(AQ87)+ABS(0.3*AP87))*SIGN(AQ87)</f>
        <v>236.32499999999999</v>
      </c>
      <c r="AU87" s="151"/>
      <c r="AV87" s="59"/>
      <c r="AW87" s="59" t="s">
        <v>119</v>
      </c>
      <c r="AX87" s="58">
        <f t="shared" ref="AX87" si="785">F84-N84</f>
        <v>11.704899999999999</v>
      </c>
      <c r="AY87" s="58">
        <f t="shared" ref="AY87" si="786">V84-AD84</f>
        <v>-214.81049999999999</v>
      </c>
      <c r="AZ87" s="58">
        <f t="shared" ref="AZ87" si="787">F85-N85</f>
        <v>-72.496700000000004</v>
      </c>
      <c r="BA87" s="58">
        <f t="shared" ref="BA87" si="788">V85-AD85</f>
        <v>227.03130000000002</v>
      </c>
      <c r="BB87" s="155">
        <f t="shared" si="287"/>
        <v>-833.56999999999994</v>
      </c>
      <c r="BD87" s="151"/>
      <c r="BE87" s="59"/>
      <c r="BF87" s="59" t="s">
        <v>119</v>
      </c>
      <c r="BG87" s="58">
        <f t="shared" ref="BG87:BH87" si="789">IF($BE84&gt;3,AX87-(AX87-AZ87)/3.2*(0.65/2),IF(AND($BE84&gt;1,$BE84&lt;4),AX87-(AX87-AZ87)/3.2*(0.75/2),AX87-(AX87-AZ87)/3.8*(0.75/2)))</f>
        <v>3.1531749999999992</v>
      </c>
      <c r="BH87" s="58">
        <f t="shared" si="789"/>
        <v>-169.93594218749999</v>
      </c>
      <c r="BI87" s="58">
        <f t="shared" ref="BI87:BJ87" si="790">IF($BE84&gt;3,AZ87-(AZ87-AX87)/3.2*(0.65/2),IF(AND($BE84&gt;1,$BE84&lt;4),AZ87-(AZ87-AX87)/3.2*(0.75/2),AZ87-(AZ87-AX87)/3.8*(0.75/2)))</f>
        <v>-63.944975000000007</v>
      </c>
      <c r="BJ87" s="58">
        <f t="shared" si="790"/>
        <v>182.15674218750002</v>
      </c>
      <c r="BK87" s="155">
        <f t="shared" si="623"/>
        <v>-833.56999999999994</v>
      </c>
      <c r="BM87" s="6">
        <f t="shared" si="593"/>
        <v>4</v>
      </c>
      <c r="BN87" s="6">
        <f t="shared" si="186"/>
        <v>2</v>
      </c>
    </row>
    <row r="88" spans="1:66" ht="15" hidden="1" customHeight="1">
      <c r="A88" s="281"/>
      <c r="B88" s="56">
        <v>85</v>
      </c>
      <c r="C88" s="56">
        <f>INDEX(PIL!$A$2:$J$1441,$B88,3)</f>
        <v>3</v>
      </c>
      <c r="D88" s="56" t="str">
        <f>INDEX(PIL!$A$2:$J$1441,$B88,4)</f>
        <v>Msup</v>
      </c>
      <c r="E88" s="17">
        <f>INDEX(PIL!$A$2:$J$1441,$B88,5)</f>
        <v>64.111999999999995</v>
      </c>
      <c r="F88" s="17">
        <f>INDEX(PIL!$A$2:$J$1441,$B88,6)</f>
        <v>39.774000000000001</v>
      </c>
      <c r="G88" s="17">
        <f>INDEX(PIL!$A$2:$J$1441,$B88,7)</f>
        <v>93.929000000000002</v>
      </c>
      <c r="H88" s="17">
        <f>INDEX(PIL!$A$2:$J$1441,$B88,8)</f>
        <v>0</v>
      </c>
      <c r="I88" s="17">
        <f>INDEX(PIL!$A$2:$J$1441,$B88,9)</f>
        <v>8.5109999999999992</v>
      </c>
      <c r="J88" s="17">
        <f>INDEX(PIL!$A$2:$J$1441,$B88,10)</f>
        <v>6.3760000000000003</v>
      </c>
      <c r="K88" s="17">
        <f t="shared" si="682"/>
        <v>102.44</v>
      </c>
      <c r="L88" s="17">
        <f t="shared" si="665"/>
        <v>6.3760000000000003</v>
      </c>
      <c r="M88" s="17">
        <f t="shared" si="666"/>
        <v>104.3528</v>
      </c>
      <c r="N88" s="17">
        <f t="shared" si="667"/>
        <v>37.107999999999997</v>
      </c>
      <c r="O88" s="135">
        <f t="shared" si="668"/>
        <v>104.3528</v>
      </c>
      <c r="P88" s="142"/>
      <c r="Q88" s="281">
        <f>INDEX(PIL!$A$2:$J$1441,$R88,2)</f>
        <v>4</v>
      </c>
      <c r="R88" s="138">
        <v>1333</v>
      </c>
      <c r="S88" s="56">
        <f>INDEX(PIL!$A$2:$J$1441,$R88,3)</f>
        <v>3</v>
      </c>
      <c r="T88" s="56" t="str">
        <f>INDEX(PIL!$A$2:$J$1441,$R88,4)</f>
        <v>Msup</v>
      </c>
      <c r="U88" s="17">
        <f>INDEX(PIL!$A$2:$J$1441,$R88,5)</f>
        <v>-63.015999999999998</v>
      </c>
      <c r="V88" s="17">
        <f>INDEX(PIL!$A$2:$J$1441,$R88,6)</f>
        <v>-40.325000000000003</v>
      </c>
      <c r="W88" s="17">
        <f>INDEX(PIL!$A$2:$J$1441,$R88,7)</f>
        <v>28.193999999999999</v>
      </c>
      <c r="X88" s="17">
        <f>INDEX(PIL!$A$2:$J$1441,$R88,8)</f>
        <v>187.029</v>
      </c>
      <c r="Y88" s="17">
        <f>INDEX(PIL!$A$2:$J$1441,$R88,9)</f>
        <v>23.788</v>
      </c>
      <c r="Z88" s="17">
        <f>INDEX(PIL!$A$2:$J$1441,$R88,10)</f>
        <v>17.82</v>
      </c>
      <c r="AA88" s="17">
        <f t="shared" si="683"/>
        <v>51.981999999999999</v>
      </c>
      <c r="AB88" s="17">
        <f t="shared" si="669"/>
        <v>204.84899999999999</v>
      </c>
      <c r="AC88" s="17">
        <f t="shared" si="670"/>
        <v>113.4367</v>
      </c>
      <c r="AD88" s="17">
        <f t="shared" si="671"/>
        <v>220.4436</v>
      </c>
      <c r="AE88" s="135">
        <f t="shared" si="672"/>
        <v>220.4436</v>
      </c>
      <c r="AG88" s="146"/>
      <c r="AH88" s="56"/>
      <c r="AI88" s="56"/>
      <c r="AJ88" s="56"/>
      <c r="AK88" s="56"/>
      <c r="AL88" s="56"/>
      <c r="AM88" s="56"/>
      <c r="AN88" s="56"/>
      <c r="AO88" s="56"/>
      <c r="AP88" s="56"/>
      <c r="AQ88" s="56"/>
      <c r="AR88" s="56"/>
      <c r="AS88" s="147"/>
      <c r="AU88" s="151"/>
      <c r="AV88" s="52">
        <f t="shared" ref="AV88" si="791">AH91</f>
        <v>3</v>
      </c>
      <c r="AW88" s="52" t="s">
        <v>116</v>
      </c>
      <c r="AX88" s="51">
        <f t="shared" ref="AX88" si="792">F88+M88</f>
        <v>144.1268</v>
      </c>
      <c r="AY88" s="51">
        <f t="shared" ref="AY88" si="793">V88+AC88</f>
        <v>73.111699999999999</v>
      </c>
      <c r="AZ88" s="51">
        <f t="shared" ref="AZ88" si="794">F89+M89</f>
        <v>-141.29759999999999</v>
      </c>
      <c r="BA88" s="51">
        <f t="shared" ref="BA88" si="795">V89+AC89</f>
        <v>-72.114599999999996</v>
      </c>
      <c r="BB88" s="153">
        <f t="shared" si="295"/>
        <v>-1046.0766000000001</v>
      </c>
      <c r="BD88" s="151"/>
      <c r="BE88" s="52">
        <f t="shared" ref="BE88" si="796">AV88</f>
        <v>3</v>
      </c>
      <c r="BF88" s="52" t="s">
        <v>116</v>
      </c>
      <c r="BG88" s="51">
        <f t="shared" ref="BG88" si="797">IF($BE88&gt;3,AX88-(AX88-AZ88)/3.2*(0.65/2),IF(AND($BE88&gt;1,$BE88&lt;4),AX88-(AX88-AZ88)/3.2*(0.75/2),AX88-(AX88-AZ88)/3.8*(0.75/2)))</f>
        <v>110.678628125</v>
      </c>
      <c r="BH88" s="51">
        <f t="shared" ref="BH88" si="798">IF($BE88&gt;3,AY88-(AY88-BA88)/3.2*(0.65/2),IF(AND($BE88&gt;1,$BE88&lt;4),AY88-(AY88-BA88)/3.2*(0.75/2),AY88-(AY88-BA88)/3.8*(0.75/2)))</f>
        <v>56.092992968750004</v>
      </c>
      <c r="BI88" s="51">
        <f t="shared" ref="BI88" si="799">IF($BE88&gt;3,AZ88-(AZ88-AX88)/3.2*(0.65/2),IF(AND($BE88&gt;1,$BE88&lt;4),AZ88-(AZ88-AX88)/3.2*(0.75/2),AZ88-(AZ88-AX88)/3.8*(0.75/2)))</f>
        <v>-107.84942812499999</v>
      </c>
      <c r="BJ88" s="51">
        <f t="shared" ref="BJ88" si="800">IF($BE88&gt;3,BA88-(BA88-AY88)/3.2*(0.65/2),IF(AND($BE88&gt;1,$BE88&lt;4),BA88-(BA88-AY88)/3.2*(0.75/2),BA88-(BA88-AY88)/3.8*(0.75/2)))</f>
        <v>-55.09589296875</v>
      </c>
      <c r="BK88" s="153">
        <f t="shared" si="623"/>
        <v>-1046.0766000000001</v>
      </c>
      <c r="BM88" s="6">
        <f t="shared" si="593"/>
        <v>3</v>
      </c>
      <c r="BN88" s="6">
        <f t="shared" si="186"/>
        <v>2</v>
      </c>
    </row>
    <row r="89" spans="1:66" ht="15" hidden="1" customHeight="1">
      <c r="A89" s="281"/>
      <c r="B89" s="56">
        <v>86</v>
      </c>
      <c r="C89" s="56">
        <f>INDEX(PIL!$A$2:$J$1441,$B89,3)</f>
        <v>3</v>
      </c>
      <c r="D89" s="56" t="str">
        <f>INDEX(PIL!$A$2:$J$1441,$B89,4)</f>
        <v>Minf</v>
      </c>
      <c r="E89" s="17">
        <f>INDEX(PIL!$A$2:$J$1441,$B89,5)</f>
        <v>-62.732999999999997</v>
      </c>
      <c r="F89" s="17">
        <f>INDEX(PIL!$A$2:$J$1441,$B89,6)</f>
        <v>-38.917999999999999</v>
      </c>
      <c r="G89" s="17">
        <f>INDEX(PIL!$A$2:$J$1441,$B89,7)</f>
        <v>-92.108999999999995</v>
      </c>
      <c r="H89" s="17">
        <f>INDEX(PIL!$A$2:$J$1441,$B89,8)</f>
        <v>0</v>
      </c>
      <c r="I89" s="17">
        <f>INDEX(PIL!$A$2:$J$1441,$B89,9)</f>
        <v>-8.3859999999999992</v>
      </c>
      <c r="J89" s="17">
        <f>INDEX(PIL!$A$2:$J$1441,$B89,10)</f>
        <v>-6.282</v>
      </c>
      <c r="K89" s="17">
        <f t="shared" si="682"/>
        <v>-100.49499999999999</v>
      </c>
      <c r="L89" s="17">
        <f t="shared" si="665"/>
        <v>6.282</v>
      </c>
      <c r="M89" s="17">
        <f t="shared" si="666"/>
        <v>-102.3796</v>
      </c>
      <c r="N89" s="17">
        <f t="shared" si="667"/>
        <v>36.430499999999995</v>
      </c>
      <c r="O89" s="135">
        <f t="shared" si="668"/>
        <v>-102.3796</v>
      </c>
      <c r="P89" s="142"/>
      <c r="Q89" s="281">
        <f>INDEX(PIL!$A$2:$J$1441,$R89,2)</f>
        <v>4</v>
      </c>
      <c r="R89" s="138">
        <v>1334</v>
      </c>
      <c r="S89" s="56">
        <f>INDEX(PIL!$A$2:$J$1441,$R89,3)</f>
        <v>3</v>
      </c>
      <c r="T89" s="56" t="str">
        <f>INDEX(PIL!$A$2:$J$1441,$R89,4)</f>
        <v>Minf</v>
      </c>
      <c r="U89" s="17">
        <f>INDEX(PIL!$A$2:$J$1441,$R89,5)</f>
        <v>57.082000000000001</v>
      </c>
      <c r="V89" s="17">
        <f>INDEX(PIL!$A$2:$J$1441,$R89,6)</f>
        <v>36.573</v>
      </c>
      <c r="W89" s="17">
        <f>INDEX(PIL!$A$2:$J$1441,$R89,7)</f>
        <v>-27.113</v>
      </c>
      <c r="X89" s="17">
        <f>INDEX(PIL!$A$2:$J$1441,$R89,8)</f>
        <v>-180.04400000000001</v>
      </c>
      <c r="Y89" s="17">
        <f>INDEX(PIL!$A$2:$J$1441,$R89,9)</f>
        <v>-22.504000000000001</v>
      </c>
      <c r="Z89" s="17">
        <f>INDEX(PIL!$A$2:$J$1441,$R89,10)</f>
        <v>-16.858000000000001</v>
      </c>
      <c r="AA89" s="17">
        <f t="shared" si="683"/>
        <v>-49.617000000000004</v>
      </c>
      <c r="AB89" s="17">
        <f t="shared" si="669"/>
        <v>-196.90200000000002</v>
      </c>
      <c r="AC89" s="17">
        <f t="shared" si="670"/>
        <v>-108.6876</v>
      </c>
      <c r="AD89" s="17">
        <f t="shared" si="671"/>
        <v>-211.78710000000001</v>
      </c>
      <c r="AE89" s="135">
        <f t="shared" si="672"/>
        <v>-211.78710000000001</v>
      </c>
      <c r="AG89" s="146"/>
      <c r="AH89" s="56"/>
      <c r="AI89" s="56"/>
      <c r="AJ89" s="56"/>
      <c r="AK89" s="56"/>
      <c r="AL89" s="56"/>
      <c r="AM89" s="56"/>
      <c r="AN89" s="56"/>
      <c r="AO89" s="56"/>
      <c r="AP89" s="56"/>
      <c r="AQ89" s="56"/>
      <c r="AR89" s="56"/>
      <c r="AS89" s="147"/>
      <c r="AU89" s="151"/>
      <c r="AV89" s="56"/>
      <c r="AW89" s="56" t="s">
        <v>117</v>
      </c>
      <c r="AX89" s="55">
        <f t="shared" ref="AX89" si="801">F88-M88</f>
        <v>-64.578800000000001</v>
      </c>
      <c r="AY89" s="55">
        <f t="shared" ref="AY89" si="802">V88-AC88</f>
        <v>-153.76170000000002</v>
      </c>
      <c r="AZ89" s="55">
        <f t="shared" ref="AZ89" si="803">F89-M89</f>
        <v>63.461599999999997</v>
      </c>
      <c r="BA89" s="55">
        <f t="shared" ref="BA89" si="804">V89-AC89</f>
        <v>145.26060000000001</v>
      </c>
      <c r="BB89" s="154">
        <f t="shared" si="305"/>
        <v>-571.75739999999996</v>
      </c>
      <c r="BD89" s="151"/>
      <c r="BE89" s="56"/>
      <c r="BF89" s="56" t="s">
        <v>117</v>
      </c>
      <c r="BG89" s="55">
        <f t="shared" ref="BG89" si="805">IF($BE88&gt;3,AX89-(AX89-AZ89)/3.2*(0.65/2),IF(AND($BE88&gt;1,$BE88&lt;4),AX89-(AX89-AZ89)/3.2*(0.75/2),AX89-(AX89-AZ89)/3.8*(0.75/2)))</f>
        <v>-49.574065625000003</v>
      </c>
      <c r="BH89" s="55">
        <f t="shared" ref="BH89" si="806">IF($BE88&gt;3,AY89-(AY89-BA89)/3.2*(0.65/2),IF(AND($BE88&gt;1,$BE88&lt;4),AY89-(AY89-BA89)/3.2*(0.75/2),AY89-(AY89-BA89)/3.8*(0.75/2)))</f>
        <v>-118.72002421875001</v>
      </c>
      <c r="BI89" s="55">
        <f t="shared" ref="BI89" si="807">IF($BE88&gt;3,AZ89-(AZ89-AX89)/3.2*(0.65/2),IF(AND($BE88&gt;1,$BE88&lt;4),AZ89-(AZ89-AX89)/3.2*(0.75/2),AZ89-(AZ89-AX89)/3.8*(0.75/2)))</f>
        <v>48.456865624999999</v>
      </c>
      <c r="BJ89" s="55">
        <f t="shared" ref="BJ89" si="808">IF($BE88&gt;3,BA89-(BA89-AY89)/3.2*(0.65/2),IF(AND($BE88&gt;1,$BE88&lt;4),BA89-(BA89-AY89)/3.2*(0.75/2),BA89-(BA89-AY89)/3.8*(0.75/2)))</f>
        <v>110.21892421875</v>
      </c>
      <c r="BK89" s="154">
        <f t="shared" si="623"/>
        <v>-571.75739999999996</v>
      </c>
      <c r="BM89" s="6">
        <f t="shared" si="593"/>
        <v>3</v>
      </c>
      <c r="BN89" s="6">
        <f t="shared" si="186"/>
        <v>2</v>
      </c>
    </row>
    <row r="90" spans="1:66" ht="15" hidden="1" customHeight="1">
      <c r="A90" s="281"/>
      <c r="B90" s="56">
        <v>87</v>
      </c>
      <c r="C90" s="56">
        <f>INDEX(PIL!$A$2:$J$1441,$B90,3)</f>
        <v>3</v>
      </c>
      <c r="D90" s="56" t="str">
        <f>INDEX(PIL!$A$2:$J$1441,$B90,4)</f>
        <v>V</v>
      </c>
      <c r="E90" s="17">
        <f>INDEX(PIL!$A$2:$J$1441,$B90,5)</f>
        <v>39.639000000000003</v>
      </c>
      <c r="F90" s="17">
        <f>INDEX(PIL!$A$2:$J$1441,$B90,6)</f>
        <v>24.591000000000001</v>
      </c>
      <c r="G90" s="17">
        <f>INDEX(PIL!$A$2:$J$1441,$B90,7)</f>
        <v>58.134</v>
      </c>
      <c r="H90" s="17">
        <f>INDEX(PIL!$A$2:$J$1441,$B90,8)</f>
        <v>0</v>
      </c>
      <c r="I90" s="17">
        <f>INDEX(PIL!$A$2:$J$1441,$B90,9)</f>
        <v>5.28</v>
      </c>
      <c r="J90" s="17">
        <f>INDEX(PIL!$A$2:$J$1441,$B90,10)</f>
        <v>3.956</v>
      </c>
      <c r="K90" s="17">
        <f t="shared" si="682"/>
        <v>63.414000000000001</v>
      </c>
      <c r="L90" s="17">
        <f t="shared" si="665"/>
        <v>3.956</v>
      </c>
      <c r="M90" s="17">
        <f t="shared" si="666"/>
        <v>64.600800000000007</v>
      </c>
      <c r="N90" s="17">
        <f t="shared" si="667"/>
        <v>22.9802</v>
      </c>
      <c r="O90" s="135">
        <f t="shared" si="668"/>
        <v>64.600800000000007</v>
      </c>
      <c r="P90" s="142"/>
      <c r="Q90" s="281">
        <f>INDEX(PIL!$A$2:$J$1441,$R90,2)</f>
        <v>4</v>
      </c>
      <c r="R90" s="138">
        <v>1335</v>
      </c>
      <c r="S90" s="56">
        <f>INDEX(PIL!$A$2:$J$1441,$R90,3)</f>
        <v>3</v>
      </c>
      <c r="T90" s="56" t="str">
        <f>INDEX(PIL!$A$2:$J$1441,$R90,4)</f>
        <v>V</v>
      </c>
      <c r="U90" s="17">
        <f>INDEX(PIL!$A$2:$J$1441,$R90,5)</f>
        <v>-37.530999999999999</v>
      </c>
      <c r="V90" s="17">
        <f>INDEX(PIL!$A$2:$J$1441,$R90,6)</f>
        <v>-24.03</v>
      </c>
      <c r="W90" s="17">
        <f>INDEX(PIL!$A$2:$J$1441,$R90,7)</f>
        <v>17.238</v>
      </c>
      <c r="X90" s="17">
        <f>INDEX(PIL!$A$2:$J$1441,$R90,8)</f>
        <v>114.334</v>
      </c>
      <c r="Y90" s="17">
        <f>INDEX(PIL!$A$2:$J$1441,$R90,9)</f>
        <v>14.465999999999999</v>
      </c>
      <c r="Z90" s="17">
        <f>INDEX(PIL!$A$2:$J$1441,$R90,10)</f>
        <v>10.837</v>
      </c>
      <c r="AA90" s="17">
        <f t="shared" si="683"/>
        <v>31.704000000000001</v>
      </c>
      <c r="AB90" s="17">
        <f t="shared" si="669"/>
        <v>125.17100000000001</v>
      </c>
      <c r="AC90" s="17">
        <f t="shared" si="670"/>
        <v>69.255300000000005</v>
      </c>
      <c r="AD90" s="17">
        <f t="shared" si="671"/>
        <v>134.68219999999999</v>
      </c>
      <c r="AE90" s="135">
        <f t="shared" si="672"/>
        <v>134.68219999999999</v>
      </c>
      <c r="AG90" s="146"/>
      <c r="AH90" s="56"/>
      <c r="AI90" s="56"/>
      <c r="AJ90" s="56"/>
      <c r="AK90" s="56"/>
      <c r="AL90" s="56"/>
      <c r="AM90" s="56"/>
      <c r="AN90" s="56"/>
      <c r="AO90" s="56"/>
      <c r="AP90" s="56"/>
      <c r="AQ90" s="56"/>
      <c r="AR90" s="56"/>
      <c r="AS90" s="147"/>
      <c r="AU90" s="151"/>
      <c r="AV90" s="56"/>
      <c r="AW90" s="56" t="s">
        <v>118</v>
      </c>
      <c r="AX90" s="55">
        <f t="shared" ref="AX90" si="809">F88+N88</f>
        <v>76.882000000000005</v>
      </c>
      <c r="AY90" s="55">
        <f t="shared" ref="AY90" si="810">V88+AD88</f>
        <v>180.11860000000001</v>
      </c>
      <c r="AZ90" s="55">
        <f t="shared" ref="AZ90" si="811">F89+N89</f>
        <v>-2.4875000000000043</v>
      </c>
      <c r="BA90" s="55">
        <f t="shared" ref="BA90" si="812">V89+AD89</f>
        <v>-175.2141</v>
      </c>
      <c r="BB90" s="154">
        <f t="shared" si="314"/>
        <v>-417.63839999999999</v>
      </c>
      <c r="BD90" s="151"/>
      <c r="BE90" s="56"/>
      <c r="BF90" s="56" t="s">
        <v>118</v>
      </c>
      <c r="BG90" s="55">
        <f t="shared" ref="BG90:BH90" si="813">IF($BE88&gt;3,AX90-(AX90-AZ90)/3.2*(0.65/2),IF(AND($BE88&gt;1,$BE88&lt;4),AX90-(AX90-AZ90)/3.2*(0.75/2),AX90-(AX90-AZ90)/3.8*(0.75/2)))</f>
        <v>67.580886718750008</v>
      </c>
      <c r="BH90" s="55">
        <f t="shared" si="813"/>
        <v>138.47804921875002</v>
      </c>
      <c r="BI90" s="55">
        <f t="shared" ref="BI90:BJ90" si="814">IF($BE88&gt;3,AZ90-(AZ90-AX90)/3.2*(0.65/2),IF(AND($BE88&gt;1,$BE88&lt;4),AZ90-(AZ90-AX90)/3.2*(0.75/2),AZ90-(AZ90-AX90)/3.8*(0.75/2)))</f>
        <v>6.8136132812499977</v>
      </c>
      <c r="BJ90" s="55">
        <f t="shared" si="814"/>
        <v>-133.57354921875</v>
      </c>
      <c r="BK90" s="154">
        <f t="shared" si="623"/>
        <v>-417.63839999999999</v>
      </c>
      <c r="BM90" s="6">
        <f t="shared" si="593"/>
        <v>3</v>
      </c>
      <c r="BN90" s="6">
        <f t="shared" si="186"/>
        <v>2</v>
      </c>
    </row>
    <row r="91" spans="1:66" ht="15" hidden="1" customHeight="1">
      <c r="A91" s="281"/>
      <c r="B91" s="56">
        <v>88</v>
      </c>
      <c r="C91" s="56">
        <f>INDEX(PIL!$A$2:$J$1441,$B91,3)</f>
        <v>3</v>
      </c>
      <c r="D91" s="56" t="str">
        <f>INDEX(PIL!$A$2:$J$1441,$B91,4)</f>
        <v>N</v>
      </c>
      <c r="E91" s="17">
        <f>INDEX(PIL!$A$2:$J$1441,$B91,5)</f>
        <v>-714.35599999999999</v>
      </c>
      <c r="F91" s="17">
        <f>INDEX(PIL!$A$2:$J$1441,$B91,6)</f>
        <v>-441.78899999999999</v>
      </c>
      <c r="G91" s="17">
        <f>INDEX(PIL!$A$2:$J$1441,$B91,7)</f>
        <v>-155.61099999999999</v>
      </c>
      <c r="H91" s="17">
        <f>INDEX(PIL!$A$2:$J$1441,$B91,8)</f>
        <v>0</v>
      </c>
      <c r="I91" s="17">
        <f>INDEX(PIL!$A$2:$J$1441,$B91,9)</f>
        <v>-14.766</v>
      </c>
      <c r="J91" s="17">
        <f>INDEX(PIL!$A$2:$J$1441,$B91,10)</f>
        <v>-11.061</v>
      </c>
      <c r="K91" s="17">
        <f t="shared" si="682"/>
        <v>-170.37699999999998</v>
      </c>
      <c r="L91" s="17">
        <f t="shared" si="665"/>
        <v>11.061</v>
      </c>
      <c r="M91" s="17">
        <f t="shared" si="666"/>
        <v>-173.69529999999997</v>
      </c>
      <c r="N91" s="17">
        <f t="shared" si="667"/>
        <v>62.174099999999996</v>
      </c>
      <c r="O91" s="135">
        <f t="shared" si="668"/>
        <v>-173.69529999999997</v>
      </c>
      <c r="P91" s="142"/>
      <c r="Q91" s="281">
        <f>INDEX(PIL!$A$2:$J$1441,$R91,2)</f>
        <v>4</v>
      </c>
      <c r="R91" s="138">
        <v>1336</v>
      </c>
      <c r="S91" s="56">
        <f>INDEX(PIL!$A$2:$J$1441,$R91,3)</f>
        <v>3</v>
      </c>
      <c r="T91" s="56" t="str">
        <f>INDEX(PIL!$A$2:$J$1441,$R91,4)</f>
        <v>N</v>
      </c>
      <c r="U91" s="17">
        <f>INDEX(PIL!$A$2:$J$1441,$R91,5)</f>
        <v>-463.76900000000001</v>
      </c>
      <c r="V91" s="17">
        <f>INDEX(PIL!$A$2:$J$1441,$R91,6)</f>
        <v>-297.52800000000002</v>
      </c>
      <c r="W91" s="17">
        <f>INDEX(PIL!$A$2:$J$1441,$R91,7)</f>
        <v>50.863</v>
      </c>
      <c r="X91" s="17">
        <f>INDEX(PIL!$A$2:$J$1441,$R91,8)</f>
        <v>331.66</v>
      </c>
      <c r="Y91" s="17">
        <f>INDEX(PIL!$A$2:$J$1441,$R91,9)</f>
        <v>41.64</v>
      </c>
      <c r="Z91" s="17">
        <f>INDEX(PIL!$A$2:$J$1441,$R91,10)</f>
        <v>31.193000000000001</v>
      </c>
      <c r="AA91" s="17">
        <f t="shared" si="683"/>
        <v>92.503</v>
      </c>
      <c r="AB91" s="17">
        <f t="shared" si="669"/>
        <v>362.85300000000001</v>
      </c>
      <c r="AC91" s="17">
        <f t="shared" si="670"/>
        <v>201.35890000000001</v>
      </c>
      <c r="AD91" s="17">
        <f t="shared" si="671"/>
        <v>390.60390000000001</v>
      </c>
      <c r="AE91" s="135">
        <f t="shared" si="672"/>
        <v>390.60390000000001</v>
      </c>
      <c r="AG91" s="146"/>
      <c r="AH91" s="56">
        <f t="shared" ref="AH91" si="815">S91</f>
        <v>3</v>
      </c>
      <c r="AI91" s="56" t="str">
        <f t="shared" ref="AI91" si="816">T91</f>
        <v>N</v>
      </c>
      <c r="AJ91" s="17">
        <f t="shared" ref="AJ91:AK91" si="817">(E91+U91)-(3*(0.7*0.3*3.2*25))-(0.8*0.3*3.2*25)</f>
        <v>-1247.7250000000001</v>
      </c>
      <c r="AK91" s="17">
        <f t="shared" si="817"/>
        <v>-808.91700000000003</v>
      </c>
      <c r="AL91" s="17">
        <f t="shared" ref="AL91" si="818">G91+W91</f>
        <v>-104.74799999999999</v>
      </c>
      <c r="AM91" s="17">
        <f t="shared" ref="AM91" si="819">H91+X91</f>
        <v>331.66</v>
      </c>
      <c r="AN91" s="17">
        <f t="shared" ref="AN91" si="820">I91+Y91</f>
        <v>26.874000000000002</v>
      </c>
      <c r="AO91" s="17">
        <f t="shared" ref="AO91" si="821">J91+Z91</f>
        <v>20.132000000000001</v>
      </c>
      <c r="AP91" s="17">
        <f t="shared" ref="AP91" si="822">(ABS(AL91)+ABS(AN91))*SIGN(AL91)</f>
        <v>-131.62199999999999</v>
      </c>
      <c r="AQ91" s="17">
        <f t="shared" ref="AQ91" si="823">(ABS(AM91)+ABS(AO91))*SIGN(AM91)</f>
        <v>351.79200000000003</v>
      </c>
      <c r="AR91" s="17">
        <f t="shared" ref="AR91" si="824">(ABS(AP91)+ABS(0.3*AQ91))*SIGN(AP91)</f>
        <v>-237.15960000000001</v>
      </c>
      <c r="AS91" s="135">
        <f t="shared" ref="AS91" si="825">(ABS(AQ91)+ABS(0.3*AP91))*SIGN(AQ91)</f>
        <v>391.27860000000004</v>
      </c>
      <c r="AU91" s="151"/>
      <c r="AV91" s="59"/>
      <c r="AW91" s="59" t="s">
        <v>119</v>
      </c>
      <c r="AX91" s="58">
        <f t="shared" ref="AX91" si="826">F88-N88</f>
        <v>2.6660000000000039</v>
      </c>
      <c r="AY91" s="58">
        <f t="shared" ref="AY91" si="827">V88-AD88</f>
        <v>-260.76859999999999</v>
      </c>
      <c r="AZ91" s="58">
        <f t="shared" ref="AZ91" si="828">F89-N89</f>
        <v>-75.348500000000001</v>
      </c>
      <c r="BA91" s="58">
        <f t="shared" ref="BA91" si="829">V89-AD89</f>
        <v>248.36010000000002</v>
      </c>
      <c r="BB91" s="155">
        <f t="shared" si="328"/>
        <v>-1200.1956</v>
      </c>
      <c r="BD91" s="151"/>
      <c r="BE91" s="59"/>
      <c r="BF91" s="59" t="s">
        <v>119</v>
      </c>
      <c r="BG91" s="58">
        <f t="shared" ref="BG91:BH91" si="830">IF($BE88&gt;3,AX91-(AX91-AZ91)/3.2*(0.65/2),IF(AND($BE88&gt;1,$BE88&lt;4),AX91-(AX91-AZ91)/3.2*(0.75/2),AX91-(AX91-AZ91)/3.8*(0.75/2)))</f>
        <v>-6.4763242187499959</v>
      </c>
      <c r="BH91" s="58">
        <f t="shared" si="830"/>
        <v>-201.10508046875</v>
      </c>
      <c r="BI91" s="58">
        <f t="shared" ref="BI91:BJ91" si="831">IF($BE88&gt;3,AZ91-(AZ91-AX91)/3.2*(0.65/2),IF(AND($BE88&gt;1,$BE88&lt;4),AZ91-(AZ91-AX91)/3.2*(0.75/2),AZ91-(AZ91-AX91)/3.8*(0.75/2)))</f>
        <v>-66.206175781249996</v>
      </c>
      <c r="BJ91" s="58">
        <f t="shared" si="831"/>
        <v>188.69658046875003</v>
      </c>
      <c r="BK91" s="155">
        <f t="shared" si="623"/>
        <v>-1200.1956</v>
      </c>
      <c r="BM91" s="6">
        <f t="shared" si="593"/>
        <v>3</v>
      </c>
      <c r="BN91" s="6">
        <f t="shared" si="186"/>
        <v>2</v>
      </c>
    </row>
    <row r="92" spans="1:66" ht="15" hidden="1" customHeight="1">
      <c r="A92" s="281"/>
      <c r="B92" s="56">
        <v>89</v>
      </c>
      <c r="C92" s="56">
        <f>INDEX(PIL!$A$2:$J$1441,$B92,3)</f>
        <v>2</v>
      </c>
      <c r="D92" s="56" t="str">
        <f>INDEX(PIL!$A$2:$J$1441,$B92,4)</f>
        <v>Msup</v>
      </c>
      <c r="E92" s="17">
        <f>INDEX(PIL!$A$2:$J$1441,$B92,5)</f>
        <v>65.415999999999997</v>
      </c>
      <c r="F92" s="17">
        <f>INDEX(PIL!$A$2:$J$1441,$B92,6)</f>
        <v>40.575000000000003</v>
      </c>
      <c r="G92" s="17">
        <f>INDEX(PIL!$A$2:$J$1441,$B92,7)</f>
        <v>105.321</v>
      </c>
      <c r="H92" s="17">
        <f>INDEX(PIL!$A$2:$J$1441,$B92,8)</f>
        <v>0</v>
      </c>
      <c r="I92" s="17">
        <f>INDEX(PIL!$A$2:$J$1441,$B92,9)</f>
        <v>9.3320000000000007</v>
      </c>
      <c r="J92" s="17">
        <f>INDEX(PIL!$A$2:$J$1441,$B92,10)</f>
        <v>6.9909999999999997</v>
      </c>
      <c r="K92" s="17">
        <f t="shared" si="682"/>
        <v>114.65299999999999</v>
      </c>
      <c r="L92" s="17">
        <f t="shared" si="665"/>
        <v>6.9909999999999997</v>
      </c>
      <c r="M92" s="17">
        <f t="shared" si="666"/>
        <v>116.7503</v>
      </c>
      <c r="N92" s="17">
        <f t="shared" si="667"/>
        <v>41.386899999999997</v>
      </c>
      <c r="O92" s="135">
        <f t="shared" si="668"/>
        <v>116.7503</v>
      </c>
      <c r="P92" s="142"/>
      <c r="Q92" s="281">
        <f>INDEX(PIL!$A$2:$J$1441,$R92,2)</f>
        <v>4</v>
      </c>
      <c r="R92" s="138">
        <v>1337</v>
      </c>
      <c r="S92" s="56">
        <f>INDEX(PIL!$A$2:$J$1441,$R92,3)</f>
        <v>2</v>
      </c>
      <c r="T92" s="56" t="str">
        <f>INDEX(PIL!$A$2:$J$1441,$R92,4)</f>
        <v>Msup</v>
      </c>
      <c r="U92" s="17">
        <f>INDEX(PIL!$A$2:$J$1441,$R92,5)</f>
        <v>-54.384999999999998</v>
      </c>
      <c r="V92" s="17">
        <f>INDEX(PIL!$A$2:$J$1441,$R92,6)</f>
        <v>-34.750999999999998</v>
      </c>
      <c r="W92" s="17">
        <f>INDEX(PIL!$A$2:$J$1441,$R92,7)</f>
        <v>30.469000000000001</v>
      </c>
      <c r="X92" s="17">
        <f>INDEX(PIL!$A$2:$J$1441,$R92,8)</f>
        <v>194.83500000000001</v>
      </c>
      <c r="Y92" s="17">
        <f>INDEX(PIL!$A$2:$J$1441,$R92,9)</f>
        <v>25.821999999999999</v>
      </c>
      <c r="Z92" s="17">
        <f>INDEX(PIL!$A$2:$J$1441,$R92,10)</f>
        <v>19.344000000000001</v>
      </c>
      <c r="AA92" s="17">
        <f t="shared" si="683"/>
        <v>56.290999999999997</v>
      </c>
      <c r="AB92" s="17">
        <f t="shared" si="669"/>
        <v>214.179</v>
      </c>
      <c r="AC92" s="17">
        <f t="shared" si="670"/>
        <v>120.54469999999999</v>
      </c>
      <c r="AD92" s="17">
        <f t="shared" si="671"/>
        <v>231.06630000000001</v>
      </c>
      <c r="AE92" s="135">
        <f t="shared" si="672"/>
        <v>231.06630000000001</v>
      </c>
      <c r="AG92" s="146"/>
      <c r="AH92" s="56"/>
      <c r="AI92" s="56"/>
      <c r="AJ92" s="56"/>
      <c r="AK92" s="56"/>
      <c r="AL92" s="56"/>
      <c r="AM92" s="56"/>
      <c r="AN92" s="56"/>
      <c r="AO92" s="56"/>
      <c r="AP92" s="56"/>
      <c r="AQ92" s="56"/>
      <c r="AR92" s="56"/>
      <c r="AS92" s="147"/>
      <c r="AU92" s="151"/>
      <c r="AV92" s="52">
        <f t="shared" ref="AV92" si="832">AH95</f>
        <v>2</v>
      </c>
      <c r="AW92" s="52" t="s">
        <v>116</v>
      </c>
      <c r="AX92" s="51">
        <f t="shared" ref="AX92" si="833">F92+M92</f>
        <v>157.3253</v>
      </c>
      <c r="AY92" s="51">
        <f t="shared" ref="AY92" si="834">V92+AC92</f>
        <v>85.793700000000001</v>
      </c>
      <c r="AZ92" s="51">
        <f t="shared" ref="AZ92" si="835">F93+M93</f>
        <v>-165.00460000000001</v>
      </c>
      <c r="BA92" s="51">
        <f t="shared" ref="BA92" si="836">V93+AC93</f>
        <v>-75.538499999999999</v>
      </c>
      <c r="BB92" s="153">
        <f t="shared" si="336"/>
        <v>-1359.4069</v>
      </c>
      <c r="BD92" s="151"/>
      <c r="BE92" s="52">
        <f t="shared" ref="BE92" si="837">AV92</f>
        <v>2</v>
      </c>
      <c r="BF92" s="52" t="s">
        <v>116</v>
      </c>
      <c r="BG92" s="51">
        <f t="shared" ref="BG92" si="838">IF($BE92&gt;3,AX92-(AX92-AZ92)/3.2*(0.65/2),IF(AND($BE92&gt;1,$BE92&lt;4),AX92-(AX92-AZ92)/3.2*(0.75/2),AX92-(AX92-AZ92)/3.8*(0.75/2)))</f>
        <v>119.55226484375</v>
      </c>
      <c r="BH92" s="51">
        <f t="shared" ref="BH92" si="839">IF($BE92&gt;3,AY92-(AY92-BA92)/3.2*(0.65/2),IF(AND($BE92&gt;1,$BE92&lt;4),AY92-(AY92-BA92)/3.2*(0.75/2),AY92-(AY92-BA92)/3.8*(0.75/2)))</f>
        <v>66.8875828125</v>
      </c>
      <c r="BI92" s="51">
        <f t="shared" ref="BI92" si="840">IF($BE92&gt;3,AZ92-(AZ92-AX92)/3.2*(0.65/2),IF(AND($BE92&gt;1,$BE92&lt;4),AZ92-(AZ92-AX92)/3.2*(0.75/2),AZ92-(AZ92-AX92)/3.8*(0.75/2)))</f>
        <v>-127.23156484375001</v>
      </c>
      <c r="BJ92" s="51">
        <f t="shared" ref="BJ92" si="841">IF($BE92&gt;3,BA92-(BA92-AY92)/3.2*(0.65/2),IF(AND($BE92&gt;1,$BE92&lt;4),BA92-(BA92-AY92)/3.2*(0.75/2),BA92-(BA92-AY92)/3.8*(0.75/2)))</f>
        <v>-56.632382812499998</v>
      </c>
      <c r="BK92" s="153">
        <f t="shared" si="623"/>
        <v>-1359.4069</v>
      </c>
      <c r="BM92" s="6">
        <f t="shared" si="593"/>
        <v>2</v>
      </c>
      <c r="BN92" s="6">
        <f t="shared" si="186"/>
        <v>2</v>
      </c>
    </row>
    <row r="93" spans="1:66" ht="15" hidden="1" customHeight="1">
      <c r="A93" s="281"/>
      <c r="B93" s="56">
        <v>90</v>
      </c>
      <c r="C93" s="56">
        <f>INDEX(PIL!$A$2:$J$1441,$B93,3)</f>
        <v>2</v>
      </c>
      <c r="D93" s="56" t="str">
        <f>INDEX(PIL!$A$2:$J$1441,$B93,4)</f>
        <v>Minf</v>
      </c>
      <c r="E93" s="17">
        <f>INDEX(PIL!$A$2:$J$1441,$B93,5)</f>
        <v>-69.477000000000004</v>
      </c>
      <c r="F93" s="17">
        <f>INDEX(PIL!$A$2:$J$1441,$B93,6)</f>
        <v>-43.095999999999997</v>
      </c>
      <c r="G93" s="17">
        <f>INDEX(PIL!$A$2:$J$1441,$B93,7)</f>
        <v>-109.938</v>
      </c>
      <c r="H93" s="17">
        <f>INDEX(PIL!$A$2:$J$1441,$B93,8)</f>
        <v>0</v>
      </c>
      <c r="I93" s="17">
        <f>INDEX(PIL!$A$2:$J$1441,$B93,9)</f>
        <v>-9.7739999999999991</v>
      </c>
      <c r="J93" s="17">
        <f>INDEX(PIL!$A$2:$J$1441,$B93,10)</f>
        <v>-7.3220000000000001</v>
      </c>
      <c r="K93" s="17">
        <f t="shared" si="682"/>
        <v>-119.712</v>
      </c>
      <c r="L93" s="17">
        <f t="shared" si="665"/>
        <v>7.3220000000000001</v>
      </c>
      <c r="M93" s="17">
        <f t="shared" si="666"/>
        <v>-121.90860000000001</v>
      </c>
      <c r="N93" s="17">
        <f t="shared" si="667"/>
        <v>43.235600000000005</v>
      </c>
      <c r="O93" s="135">
        <f t="shared" si="668"/>
        <v>-121.90860000000001</v>
      </c>
      <c r="P93" s="142"/>
      <c r="Q93" s="281">
        <f>INDEX(PIL!$A$2:$J$1441,$R93,2)</f>
        <v>4</v>
      </c>
      <c r="R93" s="138">
        <v>1338</v>
      </c>
      <c r="S93" s="56">
        <f>INDEX(PIL!$A$2:$J$1441,$R93,3)</f>
        <v>2</v>
      </c>
      <c r="T93" s="56" t="str">
        <f>INDEX(PIL!$A$2:$J$1441,$R93,4)</f>
        <v>Minf</v>
      </c>
      <c r="U93" s="17">
        <f>INDEX(PIL!$A$2:$J$1441,$R93,5)</f>
        <v>60.247</v>
      </c>
      <c r="V93" s="17">
        <f>INDEX(PIL!$A$2:$J$1441,$R93,6)</f>
        <v>38.540999999999997</v>
      </c>
      <c r="W93" s="17">
        <f>INDEX(PIL!$A$2:$J$1441,$R93,7)</f>
        <v>-28.454999999999998</v>
      </c>
      <c r="X93" s="17">
        <f>INDEX(PIL!$A$2:$J$1441,$R93,8)</f>
        <v>-187.73</v>
      </c>
      <c r="Y93" s="17">
        <f>INDEX(PIL!$A$2:$J$1441,$R93,9)</f>
        <v>-23.928000000000001</v>
      </c>
      <c r="Z93" s="17">
        <f>INDEX(PIL!$A$2:$J$1441,$R93,10)</f>
        <v>-17.925000000000001</v>
      </c>
      <c r="AA93" s="17">
        <f t="shared" si="683"/>
        <v>-52.382999999999996</v>
      </c>
      <c r="AB93" s="17">
        <f t="shared" si="669"/>
        <v>-205.655</v>
      </c>
      <c r="AC93" s="17">
        <f t="shared" si="670"/>
        <v>-114.0795</v>
      </c>
      <c r="AD93" s="17">
        <f t="shared" si="671"/>
        <v>-221.3699</v>
      </c>
      <c r="AE93" s="135">
        <f t="shared" si="672"/>
        <v>-221.3699</v>
      </c>
      <c r="AG93" s="146"/>
      <c r="AH93" s="56"/>
      <c r="AI93" s="56"/>
      <c r="AJ93" s="56"/>
      <c r="AK93" s="56"/>
      <c r="AL93" s="56"/>
      <c r="AM93" s="56"/>
      <c r="AN93" s="56"/>
      <c r="AO93" s="56"/>
      <c r="AP93" s="56"/>
      <c r="AQ93" s="56"/>
      <c r="AR93" s="56"/>
      <c r="AS93" s="147"/>
      <c r="AU93" s="151"/>
      <c r="AV93" s="56"/>
      <c r="AW93" s="56" t="s">
        <v>117</v>
      </c>
      <c r="AX93" s="55">
        <f t="shared" ref="AX93" si="842">F92-M92</f>
        <v>-76.175299999999993</v>
      </c>
      <c r="AY93" s="55">
        <f t="shared" ref="AY93" si="843">V92-AC92</f>
        <v>-155.29569999999998</v>
      </c>
      <c r="AZ93" s="55">
        <f t="shared" ref="AZ93" si="844">F93-M93</f>
        <v>78.812600000000003</v>
      </c>
      <c r="BA93" s="55">
        <f t="shared" ref="BA93" si="845">V93-AC93</f>
        <v>152.62049999999999</v>
      </c>
      <c r="BB93" s="154">
        <f t="shared" si="346"/>
        <v>-678.32709999999997</v>
      </c>
      <c r="BD93" s="151"/>
      <c r="BE93" s="56"/>
      <c r="BF93" s="56" t="s">
        <v>117</v>
      </c>
      <c r="BG93" s="55">
        <f t="shared" ref="BG93" si="846">IF($BE92&gt;3,AX93-(AX93-AZ93)/3.2*(0.65/2),IF(AND($BE92&gt;1,$BE92&lt;4),AX93-(AX93-AZ93)/3.2*(0.75/2),AX93-(AX93-AZ93)/3.8*(0.75/2)))</f>
        <v>-58.012655468749998</v>
      </c>
      <c r="BH93" s="55">
        <f t="shared" ref="BH93" si="847">IF($BE92&gt;3,AY93-(AY93-BA93)/3.2*(0.65/2),IF(AND($BE92&gt;1,$BE92&lt;4),AY93-(AY93-BA93)/3.2*(0.75/2),AY93-(AY93-BA93)/3.8*(0.75/2)))</f>
        <v>-119.21177031249999</v>
      </c>
      <c r="BI93" s="55">
        <f t="shared" ref="BI93" si="848">IF($BE92&gt;3,AZ93-(AZ93-AX93)/3.2*(0.65/2),IF(AND($BE92&gt;1,$BE92&lt;4),AZ93-(AZ93-AX93)/3.2*(0.75/2),AZ93-(AZ93-AX93)/3.8*(0.75/2)))</f>
        <v>60.649955468750008</v>
      </c>
      <c r="BJ93" s="55">
        <f t="shared" ref="BJ93" si="849">IF($BE92&gt;3,BA93-(BA93-AY93)/3.2*(0.65/2),IF(AND($BE92&gt;1,$BE92&lt;4),BA93-(BA93-AY93)/3.2*(0.75/2),BA93-(BA93-AY93)/3.8*(0.75/2)))</f>
        <v>116.5365703125</v>
      </c>
      <c r="BK93" s="154">
        <f t="shared" si="623"/>
        <v>-678.32709999999997</v>
      </c>
      <c r="BM93" s="6">
        <f t="shared" si="593"/>
        <v>2</v>
      </c>
      <c r="BN93" s="6">
        <f t="shared" ref="BN93:BN123" si="850">$A$28</f>
        <v>2</v>
      </c>
    </row>
    <row r="94" spans="1:66" ht="15" hidden="1" customHeight="1">
      <c r="A94" s="281"/>
      <c r="B94" s="56">
        <v>91</v>
      </c>
      <c r="C94" s="56">
        <f>INDEX(PIL!$A$2:$J$1441,$B94,3)</f>
        <v>2</v>
      </c>
      <c r="D94" s="56" t="str">
        <f>INDEX(PIL!$A$2:$J$1441,$B94,4)</f>
        <v>V</v>
      </c>
      <c r="E94" s="17">
        <f>INDEX(PIL!$A$2:$J$1441,$B94,5)</f>
        <v>42.154000000000003</v>
      </c>
      <c r="F94" s="17">
        <f>INDEX(PIL!$A$2:$J$1441,$B94,6)</f>
        <v>26.146999999999998</v>
      </c>
      <c r="G94" s="17">
        <f>INDEX(PIL!$A$2:$J$1441,$B94,7)</f>
        <v>67.268000000000001</v>
      </c>
      <c r="H94" s="17">
        <f>INDEX(PIL!$A$2:$J$1441,$B94,8)</f>
        <v>0</v>
      </c>
      <c r="I94" s="17">
        <f>INDEX(PIL!$A$2:$J$1441,$B94,9)</f>
        <v>5.9710000000000001</v>
      </c>
      <c r="J94" s="17">
        <f>INDEX(PIL!$A$2:$J$1441,$B94,10)</f>
        <v>4.4729999999999999</v>
      </c>
      <c r="K94" s="17">
        <f t="shared" si="682"/>
        <v>73.239000000000004</v>
      </c>
      <c r="L94" s="17">
        <f t="shared" si="665"/>
        <v>4.4729999999999999</v>
      </c>
      <c r="M94" s="17">
        <f t="shared" si="666"/>
        <v>74.5809</v>
      </c>
      <c r="N94" s="17">
        <f t="shared" si="667"/>
        <v>26.444700000000001</v>
      </c>
      <c r="O94" s="135">
        <f t="shared" si="668"/>
        <v>74.5809</v>
      </c>
      <c r="P94" s="142"/>
      <c r="Q94" s="281">
        <f>INDEX(PIL!$A$2:$J$1441,$R94,2)</f>
        <v>4</v>
      </c>
      <c r="R94" s="138">
        <v>1339</v>
      </c>
      <c r="S94" s="56">
        <f>INDEX(PIL!$A$2:$J$1441,$R94,3)</f>
        <v>2</v>
      </c>
      <c r="T94" s="56" t="str">
        <f>INDEX(PIL!$A$2:$J$1441,$R94,4)</f>
        <v>V</v>
      </c>
      <c r="U94" s="17">
        <f>INDEX(PIL!$A$2:$J$1441,$R94,5)</f>
        <v>-35.823</v>
      </c>
      <c r="V94" s="17">
        <f>INDEX(PIL!$A$2:$J$1441,$R94,6)</f>
        <v>-22.904</v>
      </c>
      <c r="W94" s="17">
        <f>INDEX(PIL!$A$2:$J$1441,$R94,7)</f>
        <v>18.381</v>
      </c>
      <c r="X94" s="17">
        <f>INDEX(PIL!$A$2:$J$1441,$R94,8)</f>
        <v>119.24299999999999</v>
      </c>
      <c r="Y94" s="17">
        <f>INDEX(PIL!$A$2:$J$1441,$R94,9)</f>
        <v>15.547000000000001</v>
      </c>
      <c r="Z94" s="17">
        <f>INDEX(PIL!$A$2:$J$1441,$R94,10)</f>
        <v>11.647</v>
      </c>
      <c r="AA94" s="17">
        <f t="shared" si="683"/>
        <v>33.927999999999997</v>
      </c>
      <c r="AB94" s="17">
        <f t="shared" si="669"/>
        <v>130.88999999999999</v>
      </c>
      <c r="AC94" s="17">
        <f t="shared" si="670"/>
        <v>73.194999999999993</v>
      </c>
      <c r="AD94" s="17">
        <f t="shared" si="671"/>
        <v>141.0684</v>
      </c>
      <c r="AE94" s="135">
        <f t="shared" si="672"/>
        <v>141.0684</v>
      </c>
      <c r="AG94" s="146"/>
      <c r="AH94" s="56"/>
      <c r="AI94" s="56"/>
      <c r="AJ94" s="56"/>
      <c r="AK94" s="56"/>
      <c r="AL94" s="56"/>
      <c r="AM94" s="56"/>
      <c r="AN94" s="56"/>
      <c r="AO94" s="56"/>
      <c r="AP94" s="56"/>
      <c r="AQ94" s="56"/>
      <c r="AR94" s="56"/>
      <c r="AS94" s="147"/>
      <c r="AU94" s="151"/>
      <c r="AV94" s="56"/>
      <c r="AW94" s="56" t="s">
        <v>118</v>
      </c>
      <c r="AX94" s="55">
        <f t="shared" ref="AX94" si="851">F92+N92</f>
        <v>81.9619</v>
      </c>
      <c r="AY94" s="55">
        <f t="shared" ref="AY94" si="852">V92+AD92</f>
        <v>196.31530000000001</v>
      </c>
      <c r="AZ94" s="55">
        <f t="shared" ref="AZ94" si="853">F93+N93</f>
        <v>0.13960000000000861</v>
      </c>
      <c r="BA94" s="55">
        <f t="shared" ref="BA94" si="854">V93+AD93</f>
        <v>-182.8289</v>
      </c>
      <c r="BB94" s="154">
        <f t="shared" si="355"/>
        <v>-460.79229999999995</v>
      </c>
      <c r="BD94" s="151"/>
      <c r="BE94" s="56"/>
      <c r="BF94" s="56" t="s">
        <v>118</v>
      </c>
      <c r="BG94" s="55">
        <f t="shared" ref="BG94:BH94" si="855">IF($BE92&gt;3,AX94-(AX94-AZ94)/3.2*(0.65/2),IF(AND($BE92&gt;1,$BE92&lt;4),AX94-(AX94-AZ94)/3.2*(0.75/2),AX94-(AX94-AZ94)/3.8*(0.75/2)))</f>
        <v>72.373349218750008</v>
      </c>
      <c r="BH94" s="55">
        <f t="shared" si="855"/>
        <v>151.8843390625</v>
      </c>
      <c r="BI94" s="55">
        <f t="shared" ref="BI94:BJ94" si="856">IF($BE92&gt;3,AZ94-(AZ94-AX94)/3.2*(0.65/2),IF(AND($BE92&gt;1,$BE92&lt;4),AZ94-(AZ94-AX94)/3.2*(0.75/2),AZ94-(AZ94-AX94)/3.8*(0.75/2)))</f>
        <v>9.7281507812500063</v>
      </c>
      <c r="BJ94" s="55">
        <f t="shared" si="856"/>
        <v>-138.3979390625</v>
      </c>
      <c r="BK94" s="154">
        <f t="shared" si="623"/>
        <v>-460.79229999999995</v>
      </c>
      <c r="BM94" s="6">
        <f t="shared" si="593"/>
        <v>2</v>
      </c>
      <c r="BN94" s="6">
        <f t="shared" si="850"/>
        <v>2</v>
      </c>
    </row>
    <row r="95" spans="1:66" ht="15" hidden="1" customHeight="1">
      <c r="A95" s="281"/>
      <c r="B95" s="56">
        <v>92</v>
      </c>
      <c r="C95" s="56">
        <f>INDEX(PIL!$A$2:$J$1441,$B95,3)</f>
        <v>2</v>
      </c>
      <c r="D95" s="56" t="str">
        <f>INDEX(PIL!$A$2:$J$1441,$B95,4)</f>
        <v>N</v>
      </c>
      <c r="E95" s="17">
        <f>INDEX(PIL!$A$2:$J$1441,$B95,5)</f>
        <v>-895.52099999999996</v>
      </c>
      <c r="F95" s="17">
        <f>INDEX(PIL!$A$2:$J$1441,$B95,6)</f>
        <v>-554.15200000000004</v>
      </c>
      <c r="G95" s="17">
        <f>INDEX(PIL!$A$2:$J$1441,$B95,7)</f>
        <v>-223.53</v>
      </c>
      <c r="H95" s="17">
        <f>INDEX(PIL!$A$2:$J$1441,$B95,8)</f>
        <v>0</v>
      </c>
      <c r="I95" s="17">
        <f>INDEX(PIL!$A$2:$J$1441,$B95,9)</f>
        <v>-20.992999999999999</v>
      </c>
      <c r="J95" s="17">
        <f>INDEX(PIL!$A$2:$J$1441,$B95,10)</f>
        <v>-15.726000000000001</v>
      </c>
      <c r="K95" s="17">
        <f t="shared" si="682"/>
        <v>-244.523</v>
      </c>
      <c r="L95" s="17">
        <f t="shared" si="665"/>
        <v>15.726000000000001</v>
      </c>
      <c r="M95" s="17">
        <f t="shared" si="666"/>
        <v>-249.24080000000001</v>
      </c>
      <c r="N95" s="17">
        <f t="shared" si="667"/>
        <v>89.082899999999995</v>
      </c>
      <c r="O95" s="135">
        <f t="shared" si="668"/>
        <v>-249.24080000000001</v>
      </c>
      <c r="P95" s="142"/>
      <c r="Q95" s="281">
        <f>INDEX(PIL!$A$2:$J$1441,$R95,2)</f>
        <v>4</v>
      </c>
      <c r="R95" s="138">
        <v>1340</v>
      </c>
      <c r="S95" s="56">
        <f>INDEX(PIL!$A$2:$J$1441,$R95,3)</f>
        <v>2</v>
      </c>
      <c r="T95" s="56" t="str">
        <f>INDEX(PIL!$A$2:$J$1441,$R95,4)</f>
        <v>N</v>
      </c>
      <c r="U95" s="17">
        <f>INDEX(PIL!$A$2:$J$1441,$R95,5)</f>
        <v>-586.44899999999996</v>
      </c>
      <c r="V95" s="17">
        <f>INDEX(PIL!$A$2:$J$1441,$R95,6)</f>
        <v>-375.91500000000002</v>
      </c>
      <c r="W95" s="17">
        <f>INDEX(PIL!$A$2:$J$1441,$R95,7)</f>
        <v>72.507999999999996</v>
      </c>
      <c r="X95" s="17">
        <f>INDEX(PIL!$A$2:$J$1441,$R95,8)</f>
        <v>471.625</v>
      </c>
      <c r="Y95" s="17">
        <f>INDEX(PIL!$A$2:$J$1441,$R95,9)</f>
        <v>60.21</v>
      </c>
      <c r="Z95" s="17">
        <f>INDEX(PIL!$A$2:$J$1441,$R95,10)</f>
        <v>45.103999999999999</v>
      </c>
      <c r="AA95" s="17">
        <f t="shared" si="683"/>
        <v>132.71799999999999</v>
      </c>
      <c r="AB95" s="17">
        <f t="shared" si="669"/>
        <v>516.72900000000004</v>
      </c>
      <c r="AC95" s="17">
        <f t="shared" si="670"/>
        <v>287.73669999999998</v>
      </c>
      <c r="AD95" s="17">
        <f t="shared" si="671"/>
        <v>556.5444</v>
      </c>
      <c r="AE95" s="135">
        <f t="shared" si="672"/>
        <v>556.5444</v>
      </c>
      <c r="AG95" s="146"/>
      <c r="AH95" s="56">
        <f t="shared" ref="AH95" si="857">S95</f>
        <v>2</v>
      </c>
      <c r="AI95" s="56" t="str">
        <f t="shared" ref="AI95" si="858">T95</f>
        <v>N</v>
      </c>
      <c r="AJ95" s="17">
        <f t="shared" ref="AJ95:AK95" si="859">(E95+U95)-(3*(0.7*0.3*3.2*25))-2*(0.8*0.3*3.2*25)</f>
        <v>-1570.77</v>
      </c>
      <c r="AK95" s="17">
        <f t="shared" si="859"/>
        <v>-1018.867</v>
      </c>
      <c r="AL95" s="17">
        <f t="shared" ref="AL95" si="860">G95+W95</f>
        <v>-151.02199999999999</v>
      </c>
      <c r="AM95" s="17">
        <f t="shared" ref="AM95" si="861">H95+X95</f>
        <v>471.625</v>
      </c>
      <c r="AN95" s="17">
        <f t="shared" ref="AN95" si="862">I95+Y95</f>
        <v>39.216999999999999</v>
      </c>
      <c r="AO95" s="17">
        <f t="shared" ref="AO95" si="863">J95+Z95</f>
        <v>29.378</v>
      </c>
      <c r="AP95" s="17">
        <f t="shared" ref="AP95" si="864">(ABS(AL95)+ABS(AN95))*SIGN(AL95)</f>
        <v>-190.23899999999998</v>
      </c>
      <c r="AQ95" s="17">
        <f t="shared" ref="AQ95" si="865">(ABS(AM95)+ABS(AO95))*SIGN(AM95)</f>
        <v>501.00299999999999</v>
      </c>
      <c r="AR95" s="17">
        <f t="shared" ref="AR95" si="866">(ABS(AP95)+ABS(0.3*AQ95))*SIGN(AP95)</f>
        <v>-340.53989999999999</v>
      </c>
      <c r="AS95" s="135">
        <f t="shared" ref="AS95" si="867">(ABS(AQ95)+ABS(0.3*AP95))*SIGN(AQ95)</f>
        <v>558.07470000000001</v>
      </c>
      <c r="AU95" s="151"/>
      <c r="AV95" s="59"/>
      <c r="AW95" s="59" t="s">
        <v>119</v>
      </c>
      <c r="AX95" s="58">
        <f t="shared" ref="AX95" si="868">F92-N92</f>
        <v>-0.81189999999999429</v>
      </c>
      <c r="AY95" s="58">
        <f t="shared" ref="AY95" si="869">V92-AD92</f>
        <v>-265.81729999999999</v>
      </c>
      <c r="AZ95" s="58">
        <f t="shared" ref="AZ95" si="870">F93-N93</f>
        <v>-86.331600000000009</v>
      </c>
      <c r="BA95" s="58">
        <f t="shared" ref="BA95" si="871">V93-AD93</f>
        <v>259.91089999999997</v>
      </c>
      <c r="BB95" s="155">
        <f t="shared" si="369"/>
        <v>-1576.9416999999999</v>
      </c>
      <c r="BD95" s="151"/>
      <c r="BE95" s="59"/>
      <c r="BF95" s="59" t="s">
        <v>119</v>
      </c>
      <c r="BG95" s="58">
        <f t="shared" ref="BG95:BH95" si="872">IF($BE92&gt;3,AX95-(AX95-AZ95)/3.2*(0.65/2),IF(AND($BE92&gt;1,$BE92&lt;4),AX95-(AX95-AZ95)/3.2*(0.75/2),AX95-(AX95-AZ95)/3.8*(0.75/2)))</f>
        <v>-10.833739843749996</v>
      </c>
      <c r="BH95" s="58">
        <f t="shared" si="872"/>
        <v>-204.20852656249997</v>
      </c>
      <c r="BI95" s="58">
        <f t="shared" ref="BI95:BJ95" si="873">IF($BE92&gt;3,AZ95-(AZ95-AX95)/3.2*(0.65/2),IF(AND($BE92&gt;1,$BE92&lt;4),AZ95-(AZ95-AX95)/3.2*(0.75/2),AZ95-(AZ95-AX95)/3.8*(0.75/2)))</f>
        <v>-76.309760156250007</v>
      </c>
      <c r="BJ95" s="58">
        <f t="shared" si="873"/>
        <v>198.30212656249995</v>
      </c>
      <c r="BK95" s="155">
        <f t="shared" si="623"/>
        <v>-1576.9416999999999</v>
      </c>
      <c r="BM95" s="6">
        <f t="shared" si="593"/>
        <v>2</v>
      </c>
      <c r="BN95" s="6">
        <f t="shared" si="850"/>
        <v>2</v>
      </c>
    </row>
    <row r="96" spans="1:66" ht="15" hidden="1" customHeight="1">
      <c r="A96" s="281"/>
      <c r="B96" s="56">
        <v>93</v>
      </c>
      <c r="C96" s="56">
        <f>INDEX(PIL!$A$2:$J$1441,$B96,3)</f>
        <v>1</v>
      </c>
      <c r="D96" s="56" t="str">
        <f>INDEX(PIL!$A$2:$J$1441,$B96,4)</f>
        <v>Msup</v>
      </c>
      <c r="E96" s="17">
        <f>INDEX(PIL!$A$2:$J$1441,$B96,5)</f>
        <v>41.284999999999997</v>
      </c>
      <c r="F96" s="17">
        <f>INDEX(PIL!$A$2:$J$1441,$B96,6)</f>
        <v>25.606000000000002</v>
      </c>
      <c r="G96" s="17">
        <f>INDEX(PIL!$A$2:$J$1441,$B96,7)</f>
        <v>83.570999999999998</v>
      </c>
      <c r="H96" s="17">
        <f>INDEX(PIL!$A$2:$J$1441,$B96,8)</f>
        <v>0</v>
      </c>
      <c r="I96" s="17">
        <f>INDEX(PIL!$A$2:$J$1441,$B96,9)</f>
        <v>7.2130000000000001</v>
      </c>
      <c r="J96" s="17">
        <f>INDEX(PIL!$A$2:$J$1441,$B96,10)</f>
        <v>5.4029999999999996</v>
      </c>
      <c r="K96" s="17">
        <f t="shared" si="682"/>
        <v>90.783999999999992</v>
      </c>
      <c r="L96" s="17">
        <f t="shared" si="665"/>
        <v>5.4029999999999996</v>
      </c>
      <c r="M96" s="17">
        <f t="shared" si="666"/>
        <v>92.404899999999998</v>
      </c>
      <c r="N96" s="17">
        <f t="shared" si="667"/>
        <v>32.638199999999998</v>
      </c>
      <c r="O96" s="135">
        <f t="shared" si="668"/>
        <v>92.404899999999998</v>
      </c>
      <c r="P96" s="142"/>
      <c r="Q96" s="281">
        <f>INDEX(PIL!$A$2:$J$1441,$R96,2)</f>
        <v>4</v>
      </c>
      <c r="R96" s="138">
        <v>1341</v>
      </c>
      <c r="S96" s="56">
        <f>INDEX(PIL!$A$2:$J$1441,$R96,3)</f>
        <v>1</v>
      </c>
      <c r="T96" s="56" t="str">
        <f>INDEX(PIL!$A$2:$J$1441,$R96,4)</f>
        <v>Msup</v>
      </c>
      <c r="U96" s="17">
        <f>INDEX(PIL!$A$2:$J$1441,$R96,5)</f>
        <v>-35.231999999999999</v>
      </c>
      <c r="V96" s="17">
        <f>INDEX(PIL!$A$2:$J$1441,$R96,6)</f>
        <v>-22.489000000000001</v>
      </c>
      <c r="W96" s="17">
        <f>INDEX(PIL!$A$2:$J$1441,$R96,7)</f>
        <v>31.494</v>
      </c>
      <c r="X96" s="17">
        <f>INDEX(PIL!$A$2:$J$1441,$R96,8)</f>
        <v>193.74199999999999</v>
      </c>
      <c r="Y96" s="17">
        <f>INDEX(PIL!$A$2:$J$1441,$R96,9)</f>
        <v>26.879000000000001</v>
      </c>
      <c r="Z96" s="17">
        <f>INDEX(PIL!$A$2:$J$1441,$R96,10)</f>
        <v>20.135999999999999</v>
      </c>
      <c r="AA96" s="17">
        <f t="shared" si="683"/>
        <v>58.373000000000005</v>
      </c>
      <c r="AB96" s="17">
        <f t="shared" si="669"/>
        <v>213.87799999999999</v>
      </c>
      <c r="AC96" s="17">
        <f t="shared" si="670"/>
        <v>122.5364</v>
      </c>
      <c r="AD96" s="17">
        <f t="shared" si="671"/>
        <v>231.38989999999998</v>
      </c>
      <c r="AE96" s="135">
        <f t="shared" si="672"/>
        <v>231.38989999999998</v>
      </c>
      <c r="AG96" s="14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147"/>
      <c r="AU96" s="151"/>
      <c r="AV96" s="52">
        <f t="shared" ref="AV96" si="874">AH99</f>
        <v>1</v>
      </c>
      <c r="AW96" s="52" t="s">
        <v>116</v>
      </c>
      <c r="AX96" s="51">
        <f t="shared" ref="AX96" si="875">F96+M96</f>
        <v>118.01089999999999</v>
      </c>
      <c r="AY96" s="51">
        <f t="shared" ref="AY96" si="876">V96+AC96</f>
        <v>100.0474</v>
      </c>
      <c r="AZ96" s="51">
        <f t="shared" ref="AZ96" si="877">F97+M97</f>
        <v>-117.3432</v>
      </c>
      <c r="BA96" s="51">
        <f t="shared" ref="BA96" si="878">V97+AC97</f>
        <v>-253.85919999999996</v>
      </c>
      <c r="BB96" s="153">
        <f t="shared" si="377"/>
        <v>-1674.2733000000003</v>
      </c>
      <c r="BD96" s="151"/>
      <c r="BE96" s="52">
        <f t="shared" ref="BE96" si="879">AV96</f>
        <v>1</v>
      </c>
      <c r="BF96" s="52" t="s">
        <v>116</v>
      </c>
      <c r="BG96" s="51">
        <f t="shared" ref="BG96" si="880">IF($BE96&gt;3,AX96-(AX96-AZ96)/3.2*(0.65/2),IF(AND($BE96&gt;1,$BE96&lt;4),AX96-(AX96-AZ96)/3.2*(0.75/2),AX96-(AX96-AZ96)/3.8*(0.75/2)))</f>
        <v>94.785166447368411</v>
      </c>
      <c r="BH96" s="51">
        <f t="shared" ref="BH96" si="881">IF($BE96&gt;3,AY96-(AY96-BA96)/3.2*(0.65/2),IF(AND($BE96&gt;1,$BE96&lt;4),AY96-(AY96-BA96)/3.2*(0.75/2),AY96-(AY96-BA96)/3.8*(0.75/2)))</f>
        <v>65.122406578947363</v>
      </c>
      <c r="BI96" s="51">
        <f t="shared" ref="BI96" si="882">IF($BE96&gt;3,AZ96-(AZ96-AX96)/3.2*(0.65/2),IF(AND($BE96&gt;1,$BE96&lt;4),AZ96-(AZ96-AX96)/3.2*(0.75/2),AZ96-(AZ96-AX96)/3.8*(0.75/2)))</f>
        <v>-94.117466447368415</v>
      </c>
      <c r="BJ96" s="51">
        <f t="shared" ref="BJ96" si="883">IF($BE96&gt;3,BA96-(BA96-AY96)/3.2*(0.65/2),IF(AND($BE96&gt;1,$BE96&lt;4),BA96-(BA96-AY96)/3.2*(0.75/2),BA96-(BA96-AY96)/3.8*(0.75/2)))</f>
        <v>-218.93420657894734</v>
      </c>
      <c r="BK96" s="153">
        <f t="shared" si="623"/>
        <v>-1674.2733000000003</v>
      </c>
      <c r="BM96" s="6">
        <f t="shared" si="593"/>
        <v>1</v>
      </c>
      <c r="BN96" s="6">
        <f t="shared" si="850"/>
        <v>2</v>
      </c>
    </row>
    <row r="97" spans="1:66" ht="15" hidden="1" customHeight="1">
      <c r="A97" s="281"/>
      <c r="B97" s="56">
        <v>94</v>
      </c>
      <c r="C97" s="56">
        <f>INDEX(PIL!$A$2:$J$1441,$B97,3)</f>
        <v>1</v>
      </c>
      <c r="D97" s="56" t="str">
        <f>INDEX(PIL!$A$2:$J$1441,$B97,4)</f>
        <v>Minf</v>
      </c>
      <c r="E97" s="17">
        <f>INDEX(PIL!$A$2:$J$1441,$B97,5)</f>
        <v>-20.641999999999999</v>
      </c>
      <c r="F97" s="17">
        <f>INDEX(PIL!$A$2:$J$1441,$B97,6)</f>
        <v>-12.805</v>
      </c>
      <c r="G97" s="17">
        <f>INDEX(PIL!$A$2:$J$1441,$B97,7)</f>
        <v>-94.509</v>
      </c>
      <c r="H97" s="17">
        <f>INDEX(PIL!$A$2:$J$1441,$B97,8)</f>
        <v>0</v>
      </c>
      <c r="I97" s="17">
        <f>INDEX(PIL!$A$2:$J$1441,$B97,9)</f>
        <v>-8.1890000000000001</v>
      </c>
      <c r="J97" s="17">
        <f>INDEX(PIL!$A$2:$J$1441,$B97,10)</f>
        <v>-6.1340000000000003</v>
      </c>
      <c r="K97" s="17">
        <f t="shared" si="682"/>
        <v>-102.69800000000001</v>
      </c>
      <c r="L97" s="17">
        <f t="shared" si="665"/>
        <v>6.1340000000000003</v>
      </c>
      <c r="M97" s="17">
        <f t="shared" si="666"/>
        <v>-104.5382</v>
      </c>
      <c r="N97" s="17">
        <f t="shared" si="667"/>
        <v>36.943399999999997</v>
      </c>
      <c r="O97" s="135">
        <f t="shared" si="668"/>
        <v>-104.5382</v>
      </c>
      <c r="P97" s="142"/>
      <c r="Q97" s="281">
        <f>INDEX(PIL!$A$2:$J$1441,$R97,2)</f>
        <v>4</v>
      </c>
      <c r="R97" s="138">
        <v>1342</v>
      </c>
      <c r="S97" s="56">
        <f>INDEX(PIL!$A$2:$J$1441,$R97,3)</f>
        <v>1</v>
      </c>
      <c r="T97" s="56" t="str">
        <f>INDEX(PIL!$A$2:$J$1441,$R97,4)</f>
        <v>Minf</v>
      </c>
      <c r="U97" s="17">
        <f>INDEX(PIL!$A$2:$J$1441,$R97,5)</f>
        <v>19.102</v>
      </c>
      <c r="V97" s="17">
        <f>INDEX(PIL!$A$2:$J$1441,$R97,6)</f>
        <v>12.222</v>
      </c>
      <c r="W97" s="17">
        <f>INDEX(PIL!$A$2:$J$1441,$R97,7)</f>
        <v>-67.864000000000004</v>
      </c>
      <c r="X97" s="17">
        <f>INDEX(PIL!$A$2:$J$1441,$R97,8)</f>
        <v>-424.48399999999998</v>
      </c>
      <c r="Y97" s="17">
        <f>INDEX(PIL!$A$2:$J$1441,$R97,9)</f>
        <v>-57.866999999999997</v>
      </c>
      <c r="Z97" s="17">
        <f>INDEX(PIL!$A$2:$J$1441,$R97,10)</f>
        <v>-43.35</v>
      </c>
      <c r="AA97" s="17">
        <f t="shared" si="683"/>
        <v>-125.73099999999999</v>
      </c>
      <c r="AB97" s="17">
        <f t="shared" si="669"/>
        <v>-467.834</v>
      </c>
      <c r="AC97" s="17">
        <f t="shared" si="670"/>
        <v>-266.08119999999997</v>
      </c>
      <c r="AD97" s="17">
        <f t="shared" si="671"/>
        <v>-505.55329999999998</v>
      </c>
      <c r="AE97" s="135">
        <f t="shared" si="672"/>
        <v>-505.55329999999998</v>
      </c>
      <c r="AG97" s="14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147"/>
      <c r="AU97" s="151"/>
      <c r="AV97" s="56"/>
      <c r="AW97" s="56" t="s">
        <v>117</v>
      </c>
      <c r="AX97" s="55">
        <f t="shared" ref="AX97" si="884">F96-M96</f>
        <v>-66.798900000000003</v>
      </c>
      <c r="AY97" s="55">
        <f t="shared" ref="AY97" si="885">V96-AC96</f>
        <v>-145.02539999999999</v>
      </c>
      <c r="AZ97" s="55">
        <f t="shared" ref="AZ97" si="886">F97-M97</f>
        <v>91.733200000000011</v>
      </c>
      <c r="BA97" s="55">
        <f t="shared" ref="BA97" si="887">V97-AC97</f>
        <v>278.30319999999995</v>
      </c>
      <c r="BB97" s="154">
        <f t="shared" si="387"/>
        <v>-780.65070000000014</v>
      </c>
      <c r="BD97" s="151"/>
      <c r="BE97" s="56"/>
      <c r="BF97" s="56" t="s">
        <v>117</v>
      </c>
      <c r="BG97" s="55">
        <f t="shared" ref="BG97" si="888">IF($BE96&gt;3,AX97-(AX97-AZ97)/3.2*(0.65/2),IF(AND($BE96&gt;1,$BE96&lt;4),AX97-(AX97-AZ97)/3.2*(0.75/2),AX97-(AX97-AZ97)/3.8*(0.75/2)))</f>
        <v>-51.154284868421058</v>
      </c>
      <c r="BH97" s="55">
        <f t="shared" ref="BH97" si="889">IF($BE96&gt;3,AY97-(AY97-BA97)/3.2*(0.65/2),IF(AND($BE96&gt;1,$BE96&lt;4),AY97-(AY97-BA97)/3.2*(0.75/2),AY97-(AY97-BA97)/3.8*(0.75/2)))</f>
        <v>-103.24955131578946</v>
      </c>
      <c r="BI97" s="55">
        <f t="shared" ref="BI97" si="890">IF($BE96&gt;3,AZ97-(AZ97-AX97)/3.2*(0.65/2),IF(AND($BE96&gt;1,$BE96&lt;4),AZ97-(AZ97-AX97)/3.2*(0.75/2),AZ97-(AZ97-AX97)/3.8*(0.75/2)))</f>
        <v>76.088584868421066</v>
      </c>
      <c r="BJ97" s="55">
        <f t="shared" ref="BJ97" si="891">IF($BE96&gt;3,BA97-(BA97-AY97)/3.2*(0.65/2),IF(AND($BE96&gt;1,$BE96&lt;4),BA97-(BA97-AY97)/3.2*(0.75/2),BA97-(BA97-AY97)/3.8*(0.75/2)))</f>
        <v>236.52735131578942</v>
      </c>
      <c r="BK97" s="154">
        <f t="shared" si="623"/>
        <v>-780.65070000000014</v>
      </c>
      <c r="BM97" s="6">
        <f t="shared" si="593"/>
        <v>1</v>
      </c>
      <c r="BN97" s="6">
        <f t="shared" si="850"/>
        <v>2</v>
      </c>
    </row>
    <row r="98" spans="1:66" ht="15" hidden="1" customHeight="1">
      <c r="A98" s="281"/>
      <c r="B98" s="56">
        <v>95</v>
      </c>
      <c r="C98" s="56">
        <f>INDEX(PIL!$A$2:$J$1441,$B98,3)</f>
        <v>1</v>
      </c>
      <c r="D98" s="56" t="str">
        <f>INDEX(PIL!$A$2:$J$1441,$B98,4)</f>
        <v>V</v>
      </c>
      <c r="E98" s="17">
        <f>INDEX(PIL!$A$2:$J$1441,$B98,5)</f>
        <v>16.297000000000001</v>
      </c>
      <c r="F98" s="17">
        <f>INDEX(PIL!$A$2:$J$1441,$B98,6)</f>
        <v>10.108000000000001</v>
      </c>
      <c r="G98" s="17">
        <f>INDEX(PIL!$A$2:$J$1441,$B98,7)</f>
        <v>46.863</v>
      </c>
      <c r="H98" s="17">
        <f>INDEX(PIL!$A$2:$J$1441,$B98,8)</f>
        <v>0</v>
      </c>
      <c r="I98" s="17">
        <f>INDEX(PIL!$A$2:$J$1441,$B98,9)</f>
        <v>4.0529999999999999</v>
      </c>
      <c r="J98" s="17">
        <f>INDEX(PIL!$A$2:$J$1441,$B98,10)</f>
        <v>3.036</v>
      </c>
      <c r="K98" s="17">
        <f t="shared" si="682"/>
        <v>50.915999999999997</v>
      </c>
      <c r="L98" s="17">
        <f t="shared" si="665"/>
        <v>3.036</v>
      </c>
      <c r="M98" s="17">
        <f t="shared" si="666"/>
        <v>51.826799999999999</v>
      </c>
      <c r="N98" s="17">
        <f t="shared" si="667"/>
        <v>18.3108</v>
      </c>
      <c r="O98" s="135">
        <f t="shared" si="668"/>
        <v>51.826799999999999</v>
      </c>
      <c r="P98" s="142"/>
      <c r="Q98" s="281">
        <f>INDEX(PIL!$A$2:$J$1441,$R98,2)</f>
        <v>4</v>
      </c>
      <c r="R98" s="138">
        <v>1343</v>
      </c>
      <c r="S98" s="56">
        <f>INDEX(PIL!$A$2:$J$1441,$R98,3)</f>
        <v>1</v>
      </c>
      <c r="T98" s="56" t="str">
        <f>INDEX(PIL!$A$2:$J$1441,$R98,4)</f>
        <v>V</v>
      </c>
      <c r="U98" s="17">
        <f>INDEX(PIL!$A$2:$J$1441,$R98,5)</f>
        <v>-14.298999999999999</v>
      </c>
      <c r="V98" s="17">
        <f>INDEX(PIL!$A$2:$J$1441,$R98,6)</f>
        <v>-9.1340000000000003</v>
      </c>
      <c r="W98" s="17">
        <f>INDEX(PIL!$A$2:$J$1441,$R98,7)</f>
        <v>26.140999999999998</v>
      </c>
      <c r="X98" s="17">
        <f>INDEX(PIL!$A$2:$J$1441,$R98,8)</f>
        <v>162.63</v>
      </c>
      <c r="Y98" s="17">
        <f>INDEX(PIL!$A$2:$J$1441,$R98,9)</f>
        <v>22.302</v>
      </c>
      <c r="Z98" s="17">
        <f>INDEX(PIL!$A$2:$J$1441,$R98,10)</f>
        <v>16.707000000000001</v>
      </c>
      <c r="AA98" s="17">
        <f t="shared" si="683"/>
        <v>48.442999999999998</v>
      </c>
      <c r="AB98" s="17">
        <f t="shared" si="669"/>
        <v>179.33699999999999</v>
      </c>
      <c r="AC98" s="17">
        <f t="shared" si="670"/>
        <v>102.2441</v>
      </c>
      <c r="AD98" s="17">
        <f t="shared" si="671"/>
        <v>193.86989999999997</v>
      </c>
      <c r="AE98" s="135">
        <f t="shared" si="672"/>
        <v>193.86989999999997</v>
      </c>
      <c r="AG98" s="14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147"/>
      <c r="AU98" s="151"/>
      <c r="AV98" s="56"/>
      <c r="AW98" s="56" t="s">
        <v>118</v>
      </c>
      <c r="AX98" s="55">
        <f t="shared" ref="AX98" si="892">F96+N96</f>
        <v>58.244199999999999</v>
      </c>
      <c r="AY98" s="55">
        <f t="shared" ref="AY98" si="893">V96+AD96</f>
        <v>208.90089999999998</v>
      </c>
      <c r="AZ98" s="55">
        <f t="shared" ref="AZ98" si="894">F97+N97</f>
        <v>24.138399999999997</v>
      </c>
      <c r="BA98" s="55">
        <f t="shared" ref="BA98" si="895">V97+AD97</f>
        <v>-493.3313</v>
      </c>
      <c r="BB98" s="154">
        <f t="shared" si="396"/>
        <v>-501.13510000000019</v>
      </c>
      <c r="BD98" s="151"/>
      <c r="BE98" s="56"/>
      <c r="BF98" s="56" t="s">
        <v>118</v>
      </c>
      <c r="BG98" s="55">
        <f t="shared" ref="BG98:BH98" si="896">IF($BE96&gt;3,AX98-(AX98-AZ98)/3.2*(0.65/2),IF(AND($BE96&gt;1,$BE96&lt;4),AX98-(AX98-AZ98)/3.2*(0.75/2),AX98-(AX98-AZ98)/3.8*(0.75/2)))</f>
        <v>54.878496052631576</v>
      </c>
      <c r="BH98" s="55">
        <f t="shared" si="896"/>
        <v>139.6016697368421</v>
      </c>
      <c r="BI98" s="55">
        <f t="shared" ref="BI98:BJ98" si="897">IF($BE96&gt;3,AZ98-(AZ98-AX98)/3.2*(0.65/2),IF(AND($BE96&gt;1,$BE96&lt;4),AZ98-(AZ98-AX98)/3.2*(0.75/2),AZ98-(AZ98-AX98)/3.8*(0.75/2)))</f>
        <v>27.504103947368417</v>
      </c>
      <c r="BJ98" s="55">
        <f t="shared" si="897"/>
        <v>-424.03206973684212</v>
      </c>
      <c r="BK98" s="154">
        <f t="shared" si="623"/>
        <v>-501.13510000000019</v>
      </c>
      <c r="BM98" s="6">
        <f t="shared" si="593"/>
        <v>1</v>
      </c>
      <c r="BN98" s="6">
        <f t="shared" si="850"/>
        <v>2</v>
      </c>
    </row>
    <row r="99" spans="1:66" ht="15" hidden="1" customHeight="1" thickBot="1">
      <c r="A99" s="282"/>
      <c r="B99" s="67">
        <v>96</v>
      </c>
      <c r="C99" s="67">
        <f>INDEX(PIL!$A$2:$J$1441,$B99,3)</f>
        <v>1</v>
      </c>
      <c r="D99" s="67" t="str">
        <f>INDEX(PIL!$A$2:$J$1441,$B99,4)</f>
        <v>N</v>
      </c>
      <c r="E99" s="68">
        <f>INDEX(PIL!$A$2:$J$1441,$B99,5)</f>
        <v>-1074.4190000000001</v>
      </c>
      <c r="F99" s="68">
        <f>INDEX(PIL!$A$2:$J$1441,$B99,6)</f>
        <v>-665.10599999999999</v>
      </c>
      <c r="G99" s="68">
        <f>INDEX(PIL!$A$2:$J$1441,$B99,7)</f>
        <v>-294.15600000000001</v>
      </c>
      <c r="H99" s="68">
        <f>INDEX(PIL!$A$2:$J$1441,$B99,8)</f>
        <v>0</v>
      </c>
      <c r="I99" s="68">
        <f>INDEX(PIL!$A$2:$J$1441,$B99,9)</f>
        <v>-27.329000000000001</v>
      </c>
      <c r="J99" s="68">
        <f>INDEX(PIL!$A$2:$J$1441,$B99,10)</f>
        <v>-20.472999999999999</v>
      </c>
      <c r="K99" s="68">
        <f t="shared" si="682"/>
        <v>-321.48500000000001</v>
      </c>
      <c r="L99" s="68">
        <f t="shared" si="665"/>
        <v>20.472999999999999</v>
      </c>
      <c r="M99" s="68">
        <f t="shared" si="666"/>
        <v>-327.62690000000003</v>
      </c>
      <c r="N99" s="68">
        <f t="shared" si="667"/>
        <v>116.91849999999999</v>
      </c>
      <c r="O99" s="136">
        <f t="shared" si="668"/>
        <v>-327.62690000000003</v>
      </c>
      <c r="P99" s="142"/>
      <c r="Q99" s="282">
        <f>INDEX(PIL!$A$2:$J$1441,$R99,2)</f>
        <v>4</v>
      </c>
      <c r="R99" s="139">
        <v>1344</v>
      </c>
      <c r="S99" s="67">
        <f>INDEX(PIL!$A$2:$J$1441,$R99,3)</f>
        <v>1</v>
      </c>
      <c r="T99" s="67" t="str">
        <f>INDEX(PIL!$A$2:$J$1441,$R99,4)</f>
        <v>N</v>
      </c>
      <c r="U99" s="68">
        <f>INDEX(PIL!$A$2:$J$1441,$R99,5)</f>
        <v>-703.63</v>
      </c>
      <c r="V99" s="68">
        <f>INDEX(PIL!$A$2:$J$1441,$R99,6)</f>
        <v>-450.75599999999997</v>
      </c>
      <c r="W99" s="68">
        <f>INDEX(PIL!$A$2:$J$1441,$R99,7)</f>
        <v>94.700999999999993</v>
      </c>
      <c r="X99" s="68">
        <f>INDEX(PIL!$A$2:$J$1441,$R99,8)</f>
        <v>611.83399999999995</v>
      </c>
      <c r="Y99" s="68">
        <f>INDEX(PIL!$A$2:$J$1441,$R99,9)</f>
        <v>79.427000000000007</v>
      </c>
      <c r="Z99" s="68">
        <f>INDEX(PIL!$A$2:$J$1441,$R99,10)</f>
        <v>59.5</v>
      </c>
      <c r="AA99" s="68">
        <f t="shared" si="683"/>
        <v>174.12799999999999</v>
      </c>
      <c r="AB99" s="68">
        <f t="shared" si="669"/>
        <v>671.33399999999995</v>
      </c>
      <c r="AC99" s="68">
        <f t="shared" si="670"/>
        <v>375.52819999999997</v>
      </c>
      <c r="AD99" s="68">
        <f t="shared" si="671"/>
        <v>723.5723999999999</v>
      </c>
      <c r="AE99" s="136">
        <f t="shared" si="672"/>
        <v>723.5723999999999</v>
      </c>
      <c r="AG99" s="148"/>
      <c r="AH99" s="67">
        <f t="shared" ref="AH99" si="898">S99</f>
        <v>1</v>
      </c>
      <c r="AI99" s="67" t="str">
        <f t="shared" ref="AI99" si="899">T99</f>
        <v>N</v>
      </c>
      <c r="AJ99" s="68">
        <f t="shared" ref="AJ99:AK99" si="900">(E99+U99)-(3*(0.7*0.3*3.2*25))-(2*(0.8*0.3*3.2*25))-(0.8*0.3*3.8*25)</f>
        <v>-1889.6490000000001</v>
      </c>
      <c r="AK99" s="68">
        <f t="shared" si="900"/>
        <v>-1227.4620000000002</v>
      </c>
      <c r="AL99" s="68">
        <f t="shared" ref="AL99" si="901">G99+W99</f>
        <v>-199.45500000000001</v>
      </c>
      <c r="AM99" s="68">
        <f t="shared" ref="AM99" si="902">H99+X99</f>
        <v>611.83399999999995</v>
      </c>
      <c r="AN99" s="68">
        <f t="shared" ref="AN99" si="903">I99+Y99</f>
        <v>52.098000000000006</v>
      </c>
      <c r="AO99" s="68">
        <f t="shared" ref="AO99" si="904">J99+Z99</f>
        <v>39.027000000000001</v>
      </c>
      <c r="AP99" s="68">
        <f t="shared" ref="AP99" si="905">(ABS(AL99)+ABS(AN99))*SIGN(AL99)</f>
        <v>-251.55300000000003</v>
      </c>
      <c r="AQ99" s="68">
        <f t="shared" ref="AQ99" si="906">(ABS(AM99)+ABS(AO99))*SIGN(AM99)</f>
        <v>650.86099999999999</v>
      </c>
      <c r="AR99" s="68">
        <f t="shared" ref="AR99" si="907">(ABS(AP99)+ABS(0.3*AQ99))*SIGN(AP99)</f>
        <v>-446.81130000000002</v>
      </c>
      <c r="AS99" s="136">
        <f t="shared" ref="AS99" si="908">(ABS(AQ99)+ABS(0.3*AP99))*SIGN(AQ99)</f>
        <v>726.32690000000002</v>
      </c>
      <c r="AU99" s="152"/>
      <c r="AV99" s="67"/>
      <c r="AW99" s="67" t="s">
        <v>119</v>
      </c>
      <c r="AX99" s="66">
        <f t="shared" ref="AX99" si="909">F96-N96</f>
        <v>-7.032199999999996</v>
      </c>
      <c r="AY99" s="66">
        <f t="shared" ref="AY99" si="910">V96-AD96</f>
        <v>-253.87889999999999</v>
      </c>
      <c r="AZ99" s="66">
        <f t="shared" ref="AZ99" si="911">F97-N97</f>
        <v>-49.748399999999997</v>
      </c>
      <c r="BA99" s="66">
        <f t="shared" ref="BA99" si="912">V97-AD97</f>
        <v>517.77530000000002</v>
      </c>
      <c r="BB99" s="156">
        <f t="shared" si="410"/>
        <v>-1953.7889000000002</v>
      </c>
      <c r="BD99" s="152"/>
      <c r="BE99" s="148"/>
      <c r="BF99" s="67" t="s">
        <v>119</v>
      </c>
      <c r="BG99" s="66">
        <f t="shared" ref="BG99:BH99" si="913">IF($BE96&gt;3,AX99-(AX99-AZ99)/3.2*(0.65/2),IF(AND($BE96&gt;1,$BE96&lt;4),AX99-(AX99-AZ99)/3.2*(0.75/2),AX99-(AX99-AZ99)/3.8*(0.75/2)))</f>
        <v>-11.247614473684207</v>
      </c>
      <c r="BH99" s="66">
        <f t="shared" si="913"/>
        <v>-177.7288144736842</v>
      </c>
      <c r="BI99" s="66">
        <f t="shared" ref="BI99:BJ99" si="914">IF($BE96&gt;3,AZ99-(AZ99-AX99)/3.2*(0.65/2),IF(AND($BE96&gt;1,$BE96&lt;4),AZ99-(AZ99-AX99)/3.2*(0.75/2),AZ99-(AZ99-AX99)/3.8*(0.75/2)))</f>
        <v>-45.532985526315784</v>
      </c>
      <c r="BJ99" s="66">
        <f t="shared" si="914"/>
        <v>441.6252144736842</v>
      </c>
      <c r="BK99" s="156">
        <f t="shared" si="623"/>
        <v>-1953.7889000000002</v>
      </c>
      <c r="BM99" s="6">
        <f t="shared" si="593"/>
        <v>1</v>
      </c>
      <c r="BN99" s="6">
        <f t="shared" si="850"/>
        <v>2</v>
      </c>
    </row>
    <row r="100" spans="1:66" ht="15" hidden="1" customHeight="1">
      <c r="A100" s="280">
        <f>INDEX(PIL!$A$2:$J$1441,$B100,2)</f>
        <v>5</v>
      </c>
      <c r="B100" s="52">
        <v>97</v>
      </c>
      <c r="C100" s="52">
        <f>INDEX(PIL!$A$2:$J$1441,$B100,3)</f>
        <v>6</v>
      </c>
      <c r="D100" s="52" t="str">
        <f>INDEX(PIL!$A$2:$J$1441,$B100,4)</f>
        <v>Msup</v>
      </c>
      <c r="E100" s="53">
        <f>INDEX(PIL!$A$2:$J$1441,$B100,5)</f>
        <v>-28.824000000000002</v>
      </c>
      <c r="F100" s="53">
        <f>INDEX(PIL!$A$2:$J$1441,$B100,6)</f>
        <v>-18.128</v>
      </c>
      <c r="G100" s="53">
        <f>INDEX(PIL!$A$2:$J$1441,$B100,7)</f>
        <v>51.276000000000003</v>
      </c>
      <c r="H100" s="53">
        <f>INDEX(PIL!$A$2:$J$1441,$B100,8)</f>
        <v>0</v>
      </c>
      <c r="I100" s="53">
        <f>INDEX(PIL!$A$2:$J$1441,$B100,9)</f>
        <v>3.6520000000000001</v>
      </c>
      <c r="J100" s="53">
        <f>INDEX(PIL!$A$2:$J$1441,$B100,10)</f>
        <v>2.7360000000000002</v>
      </c>
      <c r="K100" s="53">
        <f>(ABS(G100)+ABS(I100))*SIGN(G100)</f>
        <v>54.928000000000004</v>
      </c>
      <c r="L100" s="53">
        <f>(ABS(H100)+ABS(J100))</f>
        <v>2.7360000000000002</v>
      </c>
      <c r="M100" s="53">
        <f>(ABS(K100)+ABS(0.3*L100))*SIGN(K100)</f>
        <v>55.748800000000003</v>
      </c>
      <c r="N100" s="53">
        <f>(ABS(L100)+ABS(0.3*K100))*SIGN(L100)</f>
        <v>19.214400000000001</v>
      </c>
      <c r="O100" s="134">
        <f>M100</f>
        <v>55.748800000000003</v>
      </c>
      <c r="P100" s="142"/>
      <c r="Q100" s="280">
        <f>INDEX(PIL!$A$2:$J$1441,$R100,2)</f>
        <v>5</v>
      </c>
      <c r="R100" s="137">
        <v>937</v>
      </c>
      <c r="S100" s="52">
        <f>INDEX(PIL!$A$2:$J$1441,$R100,3)</f>
        <v>6</v>
      </c>
      <c r="T100" s="52" t="str">
        <f>INDEX(PIL!$A$2:$J$1441,$R100,4)</f>
        <v>Msup</v>
      </c>
      <c r="U100" s="53">
        <f>INDEX(PIL!$A$2:$J$1441,$R100,5)</f>
        <v>1.2709999999999999</v>
      </c>
      <c r="V100" s="53">
        <f>INDEX(PIL!$A$2:$J$1441,$R100,6)</f>
        <v>0.21199999999999999</v>
      </c>
      <c r="W100" s="53">
        <f>INDEX(PIL!$A$2:$J$1441,$R100,7)</f>
        <v>-1.7150000000000001</v>
      </c>
      <c r="X100" s="53">
        <f>INDEX(PIL!$A$2:$J$1441,$R100,8)</f>
        <v>29.209</v>
      </c>
      <c r="Y100" s="53">
        <f>INDEX(PIL!$A$2:$J$1441,$R100,9)</f>
        <v>-0.20200000000000001</v>
      </c>
      <c r="Z100" s="53">
        <f>INDEX(PIL!$A$2:$J$1441,$R100,10)</f>
        <v>-0.151</v>
      </c>
      <c r="AA100" s="53">
        <f>(ABS(W100)+ABS(Y100))*SIGN(W100)</f>
        <v>-1.917</v>
      </c>
      <c r="AB100" s="53">
        <f>(ABS(X100)+ABS(Z100))*SIGN(X100)</f>
        <v>29.36</v>
      </c>
      <c r="AC100" s="53">
        <f>(ABS(AA100)+ABS(0.3*AB100))*SIGN(AA100)</f>
        <v>-10.725</v>
      </c>
      <c r="AD100" s="53">
        <f>(ABS(AB100)+ABS(0.3*AA100))*SIGN(AB100)</f>
        <v>29.935099999999998</v>
      </c>
      <c r="AE100" s="134">
        <f>AD100</f>
        <v>29.935099999999998</v>
      </c>
      <c r="AG100" s="144">
        <f t="shared" ref="AG100" si="915">A100</f>
        <v>5</v>
      </c>
      <c r="AH100" s="52"/>
      <c r="AI100" s="52"/>
      <c r="AJ100" s="52"/>
      <c r="AK100" s="52"/>
      <c r="AL100" s="52"/>
      <c r="AM100" s="52"/>
      <c r="AN100" s="52"/>
      <c r="AO100" s="52"/>
      <c r="AP100" s="52"/>
      <c r="AQ100" s="52"/>
      <c r="AR100" s="52"/>
      <c r="AS100" s="145"/>
      <c r="AU100" s="150">
        <f t="shared" ref="AU100" si="916">AG100</f>
        <v>5</v>
      </c>
      <c r="AV100" s="52">
        <f t="shared" ref="AV100" si="917">AH103</f>
        <v>6</v>
      </c>
      <c r="AW100" s="52" t="s">
        <v>116</v>
      </c>
      <c r="AX100" s="51">
        <f t="shared" ref="AX100" si="918">F100+M100</f>
        <v>37.620800000000003</v>
      </c>
      <c r="AY100" s="51">
        <f t="shared" ref="AY100" si="919">V100+AC100</f>
        <v>-10.513</v>
      </c>
      <c r="AZ100" s="51">
        <f t="shared" ref="AZ100" si="920">F101+M101</f>
        <v>-32.771699999999996</v>
      </c>
      <c r="BA100" s="51">
        <f t="shared" ref="BA100" si="921">V101+AC101</f>
        <v>-12.5741</v>
      </c>
      <c r="BB100" s="153">
        <f t="shared" ref="BB100" si="922">AK103+AR103</f>
        <v>-21.389999999999993</v>
      </c>
      <c r="BD100" s="150">
        <f t="shared" ref="BD100" si="923">AU100</f>
        <v>5</v>
      </c>
      <c r="BE100" s="52">
        <f t="shared" ref="BE100" si="924">AV100</f>
        <v>6</v>
      </c>
      <c r="BF100" s="52" t="s">
        <v>116</v>
      </c>
      <c r="BG100" s="51">
        <f t="shared" ref="BG100" si="925">IF($BE100&gt;3,AX100-(AX100-AZ100)/3.2*(0.65/2),IF(AND($BE100&gt;1,$BE100&lt;4),AX100-(AX100-AZ100)/3.2*(0.75/2),AX100-(AX100-AZ100)/3.8*(0.75/2)))</f>
        <v>30.471561718750003</v>
      </c>
      <c r="BH100" s="51">
        <f t="shared" ref="BH100" si="926">IF($BE100&gt;3,AY100-(AY100-BA100)/3.2*(0.65/2),IF(AND($BE100&gt;1,$BE100&lt;4),AY100-(AY100-BA100)/3.2*(0.75/2),AY100-(AY100-BA100)/3.8*(0.75/2)))</f>
        <v>-10.72233046875</v>
      </c>
      <c r="BI100" s="51">
        <f t="shared" ref="BI100" si="927">IF($BE100&gt;3,AZ100-(AZ100-AX100)/3.2*(0.65/2),IF(AND($BE100&gt;1,$BE100&lt;4),AZ100-(AZ100-AX100)/3.2*(0.75/2),AZ100-(AZ100-AX100)/3.8*(0.75/2)))</f>
        <v>-25.622461718749996</v>
      </c>
      <c r="BJ100" s="51">
        <f t="shared" ref="BJ100" si="928">IF($BE100&gt;3,BA100-(BA100-AY100)/3.2*(0.65/2),IF(AND($BE100&gt;1,$BE100&lt;4),BA100-(BA100-AY100)/3.2*(0.75/2),BA100-(BA100-AY100)/3.8*(0.75/2)))</f>
        <v>-12.364769531249999</v>
      </c>
      <c r="BK100" s="153">
        <f t="shared" si="623"/>
        <v>-21.389999999999993</v>
      </c>
      <c r="BM100" s="6">
        <f t="shared" si="593"/>
        <v>6</v>
      </c>
      <c r="BN100" s="6">
        <f t="shared" si="850"/>
        <v>2</v>
      </c>
    </row>
    <row r="101" spans="1:66" ht="15" hidden="1" customHeight="1">
      <c r="A101" s="281">
        <f>INDEX(PIL!$A$2:$J$1441,$B101,2)</f>
        <v>5</v>
      </c>
      <c r="B101" s="56">
        <v>98</v>
      </c>
      <c r="C101" s="56">
        <f>INDEX(PIL!$A$2:$J$1441,$B101,3)</f>
        <v>6</v>
      </c>
      <c r="D101" s="56" t="str">
        <f>INDEX(PIL!$A$2:$J$1441,$B101,4)</f>
        <v>Minf</v>
      </c>
      <c r="E101" s="17">
        <f>INDEX(PIL!$A$2:$J$1441,$B101,5)</f>
        <v>26.756</v>
      </c>
      <c r="F101" s="17">
        <f>INDEX(PIL!$A$2:$J$1441,$B101,6)</f>
        <v>16.887</v>
      </c>
      <c r="G101" s="17">
        <f>INDEX(PIL!$A$2:$J$1441,$B101,7)</f>
        <v>-45.670999999999999</v>
      </c>
      <c r="H101" s="17">
        <f>INDEX(PIL!$A$2:$J$1441,$B101,8)</f>
        <v>0</v>
      </c>
      <c r="I101" s="17">
        <f>INDEX(PIL!$A$2:$J$1441,$B101,9)</f>
        <v>-3.2559999999999998</v>
      </c>
      <c r="J101" s="17">
        <f>INDEX(PIL!$A$2:$J$1441,$B101,10)</f>
        <v>-2.4390000000000001</v>
      </c>
      <c r="K101" s="17">
        <f>(ABS(G101)+ABS(I101))*SIGN(G101)</f>
        <v>-48.927</v>
      </c>
      <c r="L101" s="17">
        <f t="shared" ref="L101:L123" si="929">(ABS(H101)+ABS(J101))</f>
        <v>2.4390000000000001</v>
      </c>
      <c r="M101" s="17">
        <f t="shared" ref="M101:M123" si="930">(ABS(K101)+ABS(0.3*L101))*SIGN(K101)</f>
        <v>-49.658699999999996</v>
      </c>
      <c r="N101" s="17">
        <f t="shared" ref="N101:N123" si="931">(ABS(L101)+ABS(0.3*K101))*SIGN(L101)</f>
        <v>17.117100000000001</v>
      </c>
      <c r="O101" s="135">
        <f t="shared" ref="O101:O123" si="932">M101</f>
        <v>-49.658699999999996</v>
      </c>
      <c r="P101" s="142"/>
      <c r="Q101" s="281">
        <f>INDEX(PIL!$A$2:$J$1441,$R101,2)</f>
        <v>5</v>
      </c>
      <c r="R101" s="138">
        <v>938</v>
      </c>
      <c r="S101" s="56">
        <f>INDEX(PIL!$A$2:$J$1441,$R101,3)</f>
        <v>6</v>
      </c>
      <c r="T101" s="56" t="str">
        <f>INDEX(PIL!$A$2:$J$1441,$R101,4)</f>
        <v>Minf</v>
      </c>
      <c r="U101" s="17">
        <f>INDEX(PIL!$A$2:$J$1441,$R101,5)</f>
        <v>-0.82499999999999996</v>
      </c>
      <c r="V101" s="17">
        <f>INDEX(PIL!$A$2:$J$1441,$R101,6)</f>
        <v>-0.14699999999999999</v>
      </c>
      <c r="W101" s="17">
        <f>INDEX(PIL!$A$2:$J$1441,$R101,7)</f>
        <v>-2.093</v>
      </c>
      <c r="X101" s="17">
        <f>INDEX(PIL!$A$2:$J$1441,$R101,8)</f>
        <v>27.981000000000002</v>
      </c>
      <c r="Y101" s="17">
        <f>INDEX(PIL!$A$2:$J$1441,$R101,9)</f>
        <v>-1.5840000000000001</v>
      </c>
      <c r="Z101" s="17">
        <f>INDEX(PIL!$A$2:$J$1441,$R101,10)</f>
        <v>-1.1859999999999999</v>
      </c>
      <c r="AA101" s="17">
        <f>(ABS(W101)+ABS(Y101))*SIGN(W101)</f>
        <v>-3.677</v>
      </c>
      <c r="AB101" s="17">
        <f t="shared" ref="AB101:AB123" si="933">(ABS(X101)+ABS(Z101))*SIGN(X101)</f>
        <v>29.167000000000002</v>
      </c>
      <c r="AC101" s="17">
        <f t="shared" ref="AC101:AC123" si="934">(ABS(AA101)+ABS(0.3*AB101))*SIGN(AA101)</f>
        <v>-12.427099999999999</v>
      </c>
      <c r="AD101" s="17">
        <f t="shared" ref="AD101:AD123" si="935">(ABS(AB101)+ABS(0.3*AA101))*SIGN(AB101)</f>
        <v>30.270100000000003</v>
      </c>
      <c r="AE101" s="135">
        <f t="shared" ref="AE101:AE164" si="936">AD101</f>
        <v>30.270100000000003</v>
      </c>
      <c r="AG101" s="14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147"/>
      <c r="AU101" s="151"/>
      <c r="AV101" s="56"/>
      <c r="AW101" s="56" t="s">
        <v>117</v>
      </c>
      <c r="AX101" s="55">
        <f t="shared" ref="AX101" si="937">F100-M100</f>
        <v>-73.876800000000003</v>
      </c>
      <c r="AY101" s="55">
        <f t="shared" ref="AY101" si="938">V100-AC100</f>
        <v>10.936999999999999</v>
      </c>
      <c r="AZ101" s="55">
        <f t="shared" ref="AZ101" si="939">F101-M101</f>
        <v>66.545699999999997</v>
      </c>
      <c r="BA101" s="55">
        <f t="shared" ref="BA101" si="940">V101-AC101</f>
        <v>12.280099999999999</v>
      </c>
      <c r="BB101" s="154">
        <f t="shared" ref="BB101" si="941">AK103-AR103</f>
        <v>-112.732</v>
      </c>
      <c r="BD101" s="151"/>
      <c r="BE101" s="56"/>
      <c r="BF101" s="56" t="s">
        <v>117</v>
      </c>
      <c r="BG101" s="55">
        <f t="shared" ref="BG101" si="942">IF($BE100&gt;3,AX101-(AX101-AZ101)/3.2*(0.65/2),IF(AND($BE100&gt;1,$BE100&lt;4),AX101-(AX101-AZ101)/3.2*(0.75/2),AX101-(AX101-AZ101)/3.8*(0.75/2)))</f>
        <v>-59.615139843750001</v>
      </c>
      <c r="BH101" s="55">
        <f t="shared" ref="BH101" si="943">IF($BE100&gt;3,AY101-(AY101-BA101)/3.2*(0.65/2),IF(AND($BE100&gt;1,$BE100&lt;4),AY101-(AY101-BA101)/3.2*(0.75/2),AY101-(AY101-BA101)/3.8*(0.75/2)))</f>
        <v>11.073408593749999</v>
      </c>
      <c r="BI101" s="55">
        <f t="shared" ref="BI101" si="944">IF($BE100&gt;3,AZ101-(AZ101-AX101)/3.2*(0.65/2),IF(AND($BE100&gt;1,$BE100&lt;4),AZ101-(AZ101-AX101)/3.2*(0.75/2),AZ101-(AZ101-AX101)/3.8*(0.75/2)))</f>
        <v>52.284039843749994</v>
      </c>
      <c r="BJ101" s="55">
        <f t="shared" ref="BJ101" si="945">IF($BE100&gt;3,BA101-(BA101-AY101)/3.2*(0.65/2),IF(AND($BE100&gt;1,$BE100&lt;4),BA101-(BA101-AY101)/3.2*(0.75/2),BA101-(BA101-AY101)/3.8*(0.75/2)))</f>
        <v>12.143691406249999</v>
      </c>
      <c r="BK101" s="154">
        <f t="shared" si="623"/>
        <v>-112.732</v>
      </c>
      <c r="BM101" s="6">
        <f t="shared" si="593"/>
        <v>6</v>
      </c>
      <c r="BN101" s="6">
        <f t="shared" si="850"/>
        <v>2</v>
      </c>
    </row>
    <row r="102" spans="1:66" ht="15" hidden="1" customHeight="1">
      <c r="A102" s="281">
        <f>INDEX(PIL!$A$2:$J$1441,$B102,2)</f>
        <v>5</v>
      </c>
      <c r="B102" s="56">
        <v>99</v>
      </c>
      <c r="C102" s="56">
        <f>INDEX(PIL!$A$2:$J$1441,$B102,3)</f>
        <v>6</v>
      </c>
      <c r="D102" s="56" t="str">
        <f>INDEX(PIL!$A$2:$J$1441,$B102,4)</f>
        <v>V</v>
      </c>
      <c r="E102" s="17">
        <f>INDEX(PIL!$A$2:$J$1441,$B102,5)</f>
        <v>-17.369</v>
      </c>
      <c r="F102" s="17">
        <f>INDEX(PIL!$A$2:$J$1441,$B102,6)</f>
        <v>-10.942</v>
      </c>
      <c r="G102" s="17">
        <f>INDEX(PIL!$A$2:$J$1441,$B102,7)</f>
        <v>30.295000000000002</v>
      </c>
      <c r="H102" s="17">
        <f>INDEX(PIL!$A$2:$J$1441,$B102,8)</f>
        <v>0</v>
      </c>
      <c r="I102" s="17">
        <f>INDEX(PIL!$A$2:$J$1441,$B102,9)</f>
        <v>2.1589999999999998</v>
      </c>
      <c r="J102" s="17">
        <f>INDEX(PIL!$A$2:$J$1441,$B102,10)</f>
        <v>1.617</v>
      </c>
      <c r="K102" s="17">
        <f t="shared" ref="K102:K123" si="946">(ABS(G102)+ABS(I102))*SIGN(G102)</f>
        <v>32.454000000000001</v>
      </c>
      <c r="L102" s="17">
        <f t="shared" si="929"/>
        <v>1.617</v>
      </c>
      <c r="M102" s="17">
        <f t="shared" si="930"/>
        <v>32.939100000000003</v>
      </c>
      <c r="N102" s="17">
        <f t="shared" si="931"/>
        <v>11.353200000000001</v>
      </c>
      <c r="O102" s="135">
        <f t="shared" si="932"/>
        <v>32.939100000000003</v>
      </c>
      <c r="P102" s="142"/>
      <c r="Q102" s="281">
        <f>INDEX(PIL!$A$2:$J$1441,$R102,2)</f>
        <v>5</v>
      </c>
      <c r="R102" s="138">
        <v>939</v>
      </c>
      <c r="S102" s="56">
        <f>INDEX(PIL!$A$2:$J$1441,$R102,3)</f>
        <v>6</v>
      </c>
      <c r="T102" s="56" t="str">
        <f>INDEX(PIL!$A$2:$J$1441,$R102,4)</f>
        <v>V</v>
      </c>
      <c r="U102" s="17">
        <f>INDEX(PIL!$A$2:$J$1441,$R102,5)</f>
        <v>0.65500000000000003</v>
      </c>
      <c r="V102" s="17">
        <f>INDEX(PIL!$A$2:$J$1441,$R102,6)</f>
        <v>0.112</v>
      </c>
      <c r="W102" s="17">
        <f>INDEX(PIL!$A$2:$J$1441,$R102,7)</f>
        <v>0.97699999999999998</v>
      </c>
      <c r="X102" s="17">
        <f>INDEX(PIL!$A$2:$J$1441,$R102,8)</f>
        <v>-14.901</v>
      </c>
      <c r="Y102" s="17">
        <f>INDEX(PIL!$A$2:$J$1441,$R102,9)</f>
        <v>0.432</v>
      </c>
      <c r="Z102" s="17">
        <f>INDEX(PIL!$A$2:$J$1441,$R102,10)</f>
        <v>0.32400000000000001</v>
      </c>
      <c r="AA102" s="17">
        <f t="shared" ref="AA102:AA123" si="947">(ABS(W102)+ABS(Y102))*SIGN(W102)</f>
        <v>1.409</v>
      </c>
      <c r="AB102" s="17">
        <f t="shared" si="933"/>
        <v>-15.225</v>
      </c>
      <c r="AC102" s="17">
        <f t="shared" si="934"/>
        <v>5.9764999999999997</v>
      </c>
      <c r="AD102" s="17">
        <f t="shared" si="935"/>
        <v>-15.6477</v>
      </c>
      <c r="AE102" s="135">
        <f t="shared" si="936"/>
        <v>-15.6477</v>
      </c>
      <c r="AG102" s="14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147"/>
      <c r="AU102" s="151"/>
      <c r="AV102" s="56"/>
      <c r="AW102" s="56" t="s">
        <v>118</v>
      </c>
      <c r="AX102" s="55">
        <f t="shared" ref="AX102" si="948">F100+N100</f>
        <v>1.0864000000000011</v>
      </c>
      <c r="AY102" s="55">
        <f t="shared" ref="AY102" si="949">V100+AD100</f>
        <v>30.147099999999998</v>
      </c>
      <c r="AZ102" s="55">
        <f t="shared" ref="AZ102" si="950">F101+N101</f>
        <v>34.004100000000001</v>
      </c>
      <c r="BA102" s="55">
        <f t="shared" ref="BA102" si="951">V101+AD101</f>
        <v>30.123100000000004</v>
      </c>
      <c r="BB102" s="154">
        <f t="shared" ref="BB102" si="952">AK103+AS103</f>
        <v>-98.944099999999992</v>
      </c>
      <c r="BD102" s="151"/>
      <c r="BE102" s="56"/>
      <c r="BF102" s="56" t="s">
        <v>118</v>
      </c>
      <c r="BG102" s="55">
        <f t="shared" ref="BG102:BH102" si="953">IF($BE100&gt;3,AX102-(AX102-AZ102)/3.2*(0.65/2),IF(AND($BE100&gt;1,$BE100&lt;4),AX102-(AX102-AZ102)/3.2*(0.75/2),AX102-(AX102-AZ102)/3.8*(0.75/2)))</f>
        <v>4.4296039062500014</v>
      </c>
      <c r="BH102" s="55">
        <f t="shared" si="953"/>
        <v>30.144662499999999</v>
      </c>
      <c r="BI102" s="55">
        <f t="shared" ref="BI102:BJ102" si="954">IF($BE100&gt;3,AZ102-(AZ102-AX102)/3.2*(0.65/2),IF(AND($BE100&gt;1,$BE100&lt;4),AZ102-(AZ102-AX102)/3.2*(0.75/2),AZ102-(AZ102-AX102)/3.8*(0.75/2)))</f>
        <v>30.660896093750001</v>
      </c>
      <c r="BJ102" s="55">
        <f t="shared" si="954"/>
        <v>30.125537500000004</v>
      </c>
      <c r="BK102" s="154">
        <f t="shared" si="623"/>
        <v>-98.944099999999992</v>
      </c>
      <c r="BM102" s="6">
        <f t="shared" si="593"/>
        <v>6</v>
      </c>
      <c r="BN102" s="6">
        <f t="shared" si="850"/>
        <v>2</v>
      </c>
    </row>
    <row r="103" spans="1:66" ht="15" hidden="1" customHeight="1">
      <c r="A103" s="281">
        <f>INDEX(PIL!$A$2:$J$1441,$B103,2)</f>
        <v>5</v>
      </c>
      <c r="B103" s="56">
        <v>100</v>
      </c>
      <c r="C103" s="56">
        <f>INDEX(PIL!$A$2:$J$1441,$B103,3)</f>
        <v>6</v>
      </c>
      <c r="D103" s="56" t="str">
        <f>INDEX(PIL!$A$2:$J$1441,$B103,4)</f>
        <v>N</v>
      </c>
      <c r="E103" s="17">
        <f>INDEX(PIL!$A$2:$J$1441,$B103,5)</f>
        <v>-72.799000000000007</v>
      </c>
      <c r="F103" s="17">
        <f>INDEX(PIL!$A$2:$J$1441,$B103,6)</f>
        <v>-45.722999999999999</v>
      </c>
      <c r="G103" s="17">
        <f>INDEX(PIL!$A$2:$J$1441,$B103,7)</f>
        <v>35.878</v>
      </c>
      <c r="H103" s="17">
        <f>INDEX(PIL!$A$2:$J$1441,$B103,8)</f>
        <v>0</v>
      </c>
      <c r="I103" s="17">
        <f>INDEX(PIL!$A$2:$J$1441,$B103,9)</f>
        <v>2.5550000000000002</v>
      </c>
      <c r="J103" s="17">
        <f>INDEX(PIL!$A$2:$J$1441,$B103,10)</f>
        <v>1.9139999999999999</v>
      </c>
      <c r="K103" s="17">
        <f t="shared" si="946"/>
        <v>38.433</v>
      </c>
      <c r="L103" s="17">
        <f t="shared" si="929"/>
        <v>1.9139999999999999</v>
      </c>
      <c r="M103" s="17">
        <f t="shared" si="930"/>
        <v>39.007199999999997</v>
      </c>
      <c r="N103" s="17">
        <f t="shared" si="931"/>
        <v>13.443899999999999</v>
      </c>
      <c r="O103" s="135">
        <f t="shared" si="932"/>
        <v>39.007199999999997</v>
      </c>
      <c r="P103" s="142"/>
      <c r="Q103" s="281">
        <f>INDEX(PIL!$A$2:$J$1441,$R103,2)</f>
        <v>5</v>
      </c>
      <c r="R103" s="138">
        <v>940</v>
      </c>
      <c r="S103" s="56">
        <f>INDEX(PIL!$A$2:$J$1441,$R103,3)</f>
        <v>6</v>
      </c>
      <c r="T103" s="56" t="str">
        <f>INDEX(PIL!$A$2:$J$1441,$R103,4)</f>
        <v>N</v>
      </c>
      <c r="U103" s="17">
        <f>INDEX(PIL!$A$2:$J$1441,$R103,5)</f>
        <v>-10.923999999999999</v>
      </c>
      <c r="V103" s="17">
        <f>INDEX(PIL!$A$2:$J$1441,$R103,6)</f>
        <v>-4.5380000000000003</v>
      </c>
      <c r="W103" s="17">
        <f>INDEX(PIL!$A$2:$J$1441,$R103,7)</f>
        <v>1.05</v>
      </c>
      <c r="X103" s="17">
        <f>INDEX(PIL!$A$2:$J$1441,$R103,8)</f>
        <v>-17.920999999999999</v>
      </c>
      <c r="Y103" s="17">
        <f>INDEX(PIL!$A$2:$J$1441,$R103,9)</f>
        <v>0.19400000000000001</v>
      </c>
      <c r="Z103" s="17">
        <f>INDEX(PIL!$A$2:$J$1441,$R103,10)</f>
        <v>0.14499999999999999</v>
      </c>
      <c r="AA103" s="17">
        <f t="shared" si="947"/>
        <v>1.244</v>
      </c>
      <c r="AB103" s="17">
        <f t="shared" si="933"/>
        <v>-18.065999999999999</v>
      </c>
      <c r="AC103" s="17">
        <f t="shared" si="934"/>
        <v>6.6637999999999993</v>
      </c>
      <c r="AD103" s="17">
        <f t="shared" si="935"/>
        <v>-18.4392</v>
      </c>
      <c r="AE103" s="135">
        <f t="shared" si="936"/>
        <v>-18.4392</v>
      </c>
      <c r="AG103" s="146"/>
      <c r="AH103" s="56">
        <f t="shared" ref="AH103" si="955">S103</f>
        <v>6</v>
      </c>
      <c r="AI103" s="56" t="str">
        <f t="shared" ref="AI103" si="956">T103</f>
        <v>N</v>
      </c>
      <c r="AJ103" s="17">
        <f t="shared" ref="AJ103:AK103" si="957">(E103+U103)-(0.7*0.3*3.2*25)</f>
        <v>-100.52300000000001</v>
      </c>
      <c r="AK103" s="17">
        <f t="shared" si="957"/>
        <v>-67.060999999999993</v>
      </c>
      <c r="AL103" s="17">
        <f t="shared" ref="AL103" si="958">G103+W103</f>
        <v>36.927999999999997</v>
      </c>
      <c r="AM103" s="17">
        <f t="shared" ref="AM103" si="959">H103+X103</f>
        <v>-17.920999999999999</v>
      </c>
      <c r="AN103" s="17">
        <f t="shared" ref="AN103" si="960">I103+Y103</f>
        <v>2.7490000000000001</v>
      </c>
      <c r="AO103" s="17">
        <f t="shared" ref="AO103" si="961">J103+Z103</f>
        <v>2.0589999999999997</v>
      </c>
      <c r="AP103" s="17">
        <f t="shared" ref="AP103" si="962">(ABS(AL103)+ABS(AN103))*SIGN(AL103)</f>
        <v>39.677</v>
      </c>
      <c r="AQ103" s="17">
        <f t="shared" ref="AQ103" si="963">(ABS(AM103)+ABS(AO103))*SIGN(AM103)</f>
        <v>-19.98</v>
      </c>
      <c r="AR103" s="17">
        <f t="shared" ref="AR103" si="964">(ABS(AP103)+ABS(0.3*AQ103))*SIGN(AP103)</f>
        <v>45.670999999999999</v>
      </c>
      <c r="AS103" s="135">
        <f t="shared" ref="AS103" si="965">(ABS(AQ103)+ABS(0.3*AP103))*SIGN(AQ103)</f>
        <v>-31.883099999999999</v>
      </c>
      <c r="AU103" s="151"/>
      <c r="AV103" s="59"/>
      <c r="AW103" s="59" t="s">
        <v>119</v>
      </c>
      <c r="AX103" s="58">
        <f t="shared" ref="AX103" si="966">F100-N100</f>
        <v>-37.342399999999998</v>
      </c>
      <c r="AY103" s="58">
        <f t="shared" ref="AY103" si="967">V100-AD100</f>
        <v>-29.723099999999999</v>
      </c>
      <c r="AZ103" s="58">
        <f t="shared" ref="AZ103" si="968">F101-N101</f>
        <v>-0.23010000000000019</v>
      </c>
      <c r="BA103" s="58">
        <f t="shared" ref="BA103" si="969">V101-AD101</f>
        <v>-30.417100000000001</v>
      </c>
      <c r="BB103" s="155">
        <f t="shared" ref="BB103" si="970">AK103-AS103</f>
        <v>-35.177899999999994</v>
      </c>
      <c r="BD103" s="151"/>
      <c r="BE103" s="59"/>
      <c r="BF103" s="59" t="s">
        <v>119</v>
      </c>
      <c r="BG103" s="58">
        <f t="shared" ref="BG103:BH103" si="971">IF($BE100&gt;3,AX103-(AX103-AZ103)/3.2*(0.65/2),IF(AND($BE100&gt;1,$BE100&lt;4),AX103-(AX103-AZ103)/3.2*(0.75/2),AX103-(AX103-AZ103)/3.8*(0.75/2)))</f>
        <v>-33.573182031249999</v>
      </c>
      <c r="BH103" s="58">
        <f t="shared" si="971"/>
        <v>-29.793584374999998</v>
      </c>
      <c r="BI103" s="58">
        <f t="shared" ref="BI103:BJ103" si="972">IF($BE100&gt;3,AZ103-(AZ103-AX103)/3.2*(0.65/2),IF(AND($BE100&gt;1,$BE100&lt;4),AZ103-(AZ103-AX103)/3.2*(0.75/2),AZ103-(AZ103-AX103)/3.8*(0.75/2)))</f>
        <v>-3.9993179687499998</v>
      </c>
      <c r="BJ103" s="58">
        <f t="shared" si="972"/>
        <v>-30.346615625000002</v>
      </c>
      <c r="BK103" s="155">
        <f t="shared" si="623"/>
        <v>-35.177899999999994</v>
      </c>
      <c r="BM103" s="6">
        <f t="shared" si="593"/>
        <v>6</v>
      </c>
      <c r="BN103" s="6">
        <f t="shared" si="850"/>
        <v>2</v>
      </c>
    </row>
    <row r="104" spans="1:66" ht="15" hidden="1" customHeight="1">
      <c r="A104" s="281">
        <f>INDEX(PIL!$A$2:$J$1441,$B104,2)</f>
        <v>5</v>
      </c>
      <c r="B104" s="56">
        <v>101</v>
      </c>
      <c r="C104" s="56">
        <f>INDEX(PIL!$A$2:$J$1441,$B104,3)</f>
        <v>5</v>
      </c>
      <c r="D104" s="56" t="str">
        <f>INDEX(PIL!$A$2:$J$1441,$B104,4)</f>
        <v>Msup</v>
      </c>
      <c r="E104" s="17">
        <f>INDEX(PIL!$A$2:$J$1441,$B104,5)</f>
        <v>-24.507000000000001</v>
      </c>
      <c r="F104" s="17">
        <f>INDEX(PIL!$A$2:$J$1441,$B104,6)</f>
        <v>-15.644</v>
      </c>
      <c r="G104" s="17">
        <f>INDEX(PIL!$A$2:$J$1441,$B104,7)</f>
        <v>75.013999999999996</v>
      </c>
      <c r="H104" s="17">
        <f>INDEX(PIL!$A$2:$J$1441,$B104,8)</f>
        <v>0</v>
      </c>
      <c r="I104" s="17">
        <f>INDEX(PIL!$A$2:$J$1441,$B104,9)</f>
        <v>5.2370000000000001</v>
      </c>
      <c r="J104" s="17">
        <f>INDEX(PIL!$A$2:$J$1441,$B104,10)</f>
        <v>3.923</v>
      </c>
      <c r="K104" s="17">
        <f t="shared" si="946"/>
        <v>80.250999999999991</v>
      </c>
      <c r="L104" s="17">
        <f t="shared" si="929"/>
        <v>3.923</v>
      </c>
      <c r="M104" s="17">
        <f t="shared" si="930"/>
        <v>81.427899999999994</v>
      </c>
      <c r="N104" s="17">
        <f t="shared" si="931"/>
        <v>27.998299999999993</v>
      </c>
      <c r="O104" s="135">
        <f t="shared" si="932"/>
        <v>81.427899999999994</v>
      </c>
      <c r="P104" s="142"/>
      <c r="Q104" s="281">
        <f>INDEX(PIL!$A$2:$J$1441,$R104,2)</f>
        <v>5</v>
      </c>
      <c r="R104" s="138">
        <v>941</v>
      </c>
      <c r="S104" s="56">
        <f>INDEX(PIL!$A$2:$J$1441,$R104,3)</f>
        <v>5</v>
      </c>
      <c r="T104" s="56" t="str">
        <f>INDEX(PIL!$A$2:$J$1441,$R104,4)</f>
        <v>Msup</v>
      </c>
      <c r="U104" s="17">
        <f>INDEX(PIL!$A$2:$J$1441,$R104,5)</f>
        <v>1.01</v>
      </c>
      <c r="V104" s="17">
        <f>INDEX(PIL!$A$2:$J$1441,$R104,6)</f>
        <v>0.223</v>
      </c>
      <c r="W104" s="17">
        <f>INDEX(PIL!$A$2:$J$1441,$R104,7)</f>
        <v>-7.1310000000000002</v>
      </c>
      <c r="X104" s="17">
        <f>INDEX(PIL!$A$2:$J$1441,$R104,8)</f>
        <v>103.143</v>
      </c>
      <c r="Y104" s="17">
        <f>INDEX(PIL!$A$2:$J$1441,$R104,9)</f>
        <v>-5.6980000000000004</v>
      </c>
      <c r="Z104" s="17">
        <f>INDEX(PIL!$A$2:$J$1441,$R104,10)</f>
        <v>-4.2679999999999998</v>
      </c>
      <c r="AA104" s="17">
        <f t="shared" si="947"/>
        <v>-12.829000000000001</v>
      </c>
      <c r="AB104" s="17">
        <f t="shared" si="933"/>
        <v>107.411</v>
      </c>
      <c r="AC104" s="17">
        <f t="shared" si="934"/>
        <v>-45.052300000000002</v>
      </c>
      <c r="AD104" s="17">
        <f t="shared" si="935"/>
        <v>111.2597</v>
      </c>
      <c r="AE104" s="135">
        <f t="shared" si="936"/>
        <v>111.2597</v>
      </c>
      <c r="AG104" s="14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147"/>
      <c r="AU104" s="151"/>
      <c r="AV104" s="52">
        <f t="shared" ref="AV104" si="973">AH107</f>
        <v>5</v>
      </c>
      <c r="AW104" s="52" t="s">
        <v>116</v>
      </c>
      <c r="AX104" s="51">
        <f t="shared" ref="AX104" si="974">F104+M104</f>
        <v>65.783899999999988</v>
      </c>
      <c r="AY104" s="51">
        <f t="shared" ref="AY104" si="975">V104+AC104</f>
        <v>-44.829300000000003</v>
      </c>
      <c r="AZ104" s="51">
        <f t="shared" ref="AZ104" si="976">F105+M105</f>
        <v>-63.137499999999996</v>
      </c>
      <c r="BA104" s="51">
        <f t="shared" ref="BA104" si="977">V105+AC105</f>
        <v>28.347599999999996</v>
      </c>
      <c r="BB104" s="153">
        <f t="shared" ref="BB104:BB152" si="978">AK107+AR107</f>
        <v>1.6156000000000006</v>
      </c>
      <c r="BD104" s="151"/>
      <c r="BE104" s="52">
        <f t="shared" ref="BE104" si="979">AV104</f>
        <v>5</v>
      </c>
      <c r="BF104" s="52" t="s">
        <v>116</v>
      </c>
      <c r="BG104" s="51">
        <f t="shared" ref="BG104" si="980">IF($BE104&gt;3,AX104-(AX104-AZ104)/3.2*(0.65/2),IF(AND($BE104&gt;1,$BE104&lt;4),AX104-(AX104-AZ104)/3.2*(0.75/2),AX104-(AX104-AZ104)/3.8*(0.75/2)))</f>
        <v>52.690320312499992</v>
      </c>
      <c r="BH104" s="51">
        <f t="shared" ref="BH104" si="981">IF($BE104&gt;3,AY104-(AY104-BA104)/3.2*(0.65/2),IF(AND($BE104&gt;1,$BE104&lt;4),AY104-(AY104-BA104)/3.2*(0.75/2),AY104-(AY104-BA104)/3.8*(0.75/2)))</f>
        <v>-37.397271093750007</v>
      </c>
      <c r="BI104" s="51">
        <f t="shared" ref="BI104" si="982">IF($BE104&gt;3,AZ104-(AZ104-AX104)/3.2*(0.65/2),IF(AND($BE104&gt;1,$BE104&lt;4),AZ104-(AZ104-AX104)/3.2*(0.75/2),AZ104-(AZ104-AX104)/3.8*(0.75/2)))</f>
        <v>-50.043920312499999</v>
      </c>
      <c r="BJ104" s="51">
        <f t="shared" ref="BJ104" si="983">IF($BE104&gt;3,BA104-(BA104-AY104)/3.2*(0.65/2),IF(AND($BE104&gt;1,$BE104&lt;4),BA104-(BA104-AY104)/3.2*(0.75/2),BA104-(BA104-AY104)/3.8*(0.75/2)))</f>
        <v>20.915571093749996</v>
      </c>
      <c r="BK104" s="153">
        <f t="shared" si="623"/>
        <v>1.6156000000000006</v>
      </c>
      <c r="BM104" s="6">
        <f t="shared" si="593"/>
        <v>5</v>
      </c>
      <c r="BN104" s="6">
        <f t="shared" si="850"/>
        <v>2</v>
      </c>
    </row>
    <row r="105" spans="1:66" ht="15" hidden="1" customHeight="1">
      <c r="A105" s="281">
        <f>INDEX(PIL!$A$2:$J$1441,$B105,2)</f>
        <v>5</v>
      </c>
      <c r="B105" s="56">
        <v>102</v>
      </c>
      <c r="C105" s="56">
        <f>INDEX(PIL!$A$2:$J$1441,$B105,3)</f>
        <v>5</v>
      </c>
      <c r="D105" s="56" t="str">
        <f>INDEX(PIL!$A$2:$J$1441,$B105,4)</f>
        <v>Minf</v>
      </c>
      <c r="E105" s="17">
        <f>INDEX(PIL!$A$2:$J$1441,$B105,5)</f>
        <v>24.326000000000001</v>
      </c>
      <c r="F105" s="17">
        <f>INDEX(PIL!$A$2:$J$1441,$B105,6)</f>
        <v>15.513</v>
      </c>
      <c r="G105" s="17">
        <f>INDEX(PIL!$A$2:$J$1441,$B105,7)</f>
        <v>-72.445999999999998</v>
      </c>
      <c r="H105" s="17">
        <f>INDEX(PIL!$A$2:$J$1441,$B105,8)</f>
        <v>0</v>
      </c>
      <c r="I105" s="17">
        <f>INDEX(PIL!$A$2:$J$1441,$B105,9)</f>
        <v>-5.0659999999999998</v>
      </c>
      <c r="J105" s="17">
        <f>INDEX(PIL!$A$2:$J$1441,$B105,10)</f>
        <v>-3.7949999999999999</v>
      </c>
      <c r="K105" s="17">
        <f t="shared" si="946"/>
        <v>-77.512</v>
      </c>
      <c r="L105" s="17">
        <f t="shared" si="929"/>
        <v>3.7949999999999999</v>
      </c>
      <c r="M105" s="17">
        <f t="shared" si="930"/>
        <v>-78.650499999999994</v>
      </c>
      <c r="N105" s="17">
        <f t="shared" si="931"/>
        <v>27.0486</v>
      </c>
      <c r="O105" s="135">
        <f t="shared" si="932"/>
        <v>-78.650499999999994</v>
      </c>
      <c r="P105" s="142"/>
      <c r="Q105" s="281">
        <f>INDEX(PIL!$A$2:$J$1441,$R105,2)</f>
        <v>5</v>
      </c>
      <c r="R105" s="138">
        <v>942</v>
      </c>
      <c r="S105" s="56">
        <f>INDEX(PIL!$A$2:$J$1441,$R105,3)</f>
        <v>5</v>
      </c>
      <c r="T105" s="56" t="str">
        <f>INDEX(PIL!$A$2:$J$1441,$R105,4)</f>
        <v>Minf</v>
      </c>
      <c r="U105" s="17">
        <f>INDEX(PIL!$A$2:$J$1441,$R105,5)</f>
        <v>-0.91300000000000003</v>
      </c>
      <c r="V105" s="17">
        <f>INDEX(PIL!$A$2:$J$1441,$R105,6)</f>
        <v>-0.13800000000000001</v>
      </c>
      <c r="W105" s="17">
        <f>INDEX(PIL!$A$2:$J$1441,$R105,7)</f>
        <v>4.4610000000000003</v>
      </c>
      <c r="X105" s="17">
        <f>INDEX(PIL!$A$2:$J$1441,$R105,8)</f>
        <v>-67.308000000000007</v>
      </c>
      <c r="Y105" s="17">
        <f>INDEX(PIL!$A$2:$J$1441,$R105,9)</f>
        <v>3.129</v>
      </c>
      <c r="Z105" s="17">
        <f>INDEX(PIL!$A$2:$J$1441,$R105,10)</f>
        <v>2.3439999999999999</v>
      </c>
      <c r="AA105" s="17">
        <f t="shared" si="947"/>
        <v>7.59</v>
      </c>
      <c r="AB105" s="17">
        <f t="shared" si="933"/>
        <v>-69.652000000000001</v>
      </c>
      <c r="AC105" s="17">
        <f t="shared" si="934"/>
        <v>28.485599999999998</v>
      </c>
      <c r="AD105" s="17">
        <f t="shared" si="935"/>
        <v>-71.929000000000002</v>
      </c>
      <c r="AE105" s="135">
        <f t="shared" si="936"/>
        <v>-71.929000000000002</v>
      </c>
      <c r="AG105" s="14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147"/>
      <c r="AU105" s="151"/>
      <c r="AV105" s="56"/>
      <c r="AW105" s="56" t="s">
        <v>117</v>
      </c>
      <c r="AX105" s="55">
        <f t="shared" ref="AX105" si="984">F104-M104</f>
        <v>-97.071899999999999</v>
      </c>
      <c r="AY105" s="55">
        <f t="shared" ref="AY105" si="985">V104-AC104</f>
        <v>45.275300000000001</v>
      </c>
      <c r="AZ105" s="55">
        <f t="shared" ref="AZ105" si="986">F105-M105</f>
        <v>94.163499999999999</v>
      </c>
      <c r="BA105" s="55">
        <f t="shared" ref="BA105" si="987">V105-AC105</f>
        <v>-28.6236</v>
      </c>
      <c r="BB105" s="154">
        <f t="shared" ref="BB105:BB153" si="988">AK107-AR107</f>
        <v>-297.84360000000004</v>
      </c>
      <c r="BD105" s="151"/>
      <c r="BE105" s="56"/>
      <c r="BF105" s="56" t="s">
        <v>117</v>
      </c>
      <c r="BG105" s="55">
        <f t="shared" ref="BG105" si="989">IF($BE104&gt;3,AX105-(AX105-AZ105)/3.2*(0.65/2),IF(AND($BE104&gt;1,$BE104&lt;4),AX105-(AX105-AZ105)/3.2*(0.75/2),AX105-(AX105-AZ105)/3.8*(0.75/2)))</f>
        <v>-77.6495546875</v>
      </c>
      <c r="BH105" s="55">
        <f t="shared" ref="BH105" si="990">IF($BE104&gt;3,AY105-(AY105-BA105)/3.2*(0.65/2),IF(AND($BE104&gt;1,$BE104&lt;4),AY105-(AY105-BA105)/3.2*(0.75/2),AY105-(AY105-BA105)/3.8*(0.75/2)))</f>
        <v>37.769942968750001</v>
      </c>
      <c r="BI105" s="55">
        <f t="shared" ref="BI105" si="991">IF($BE104&gt;3,AZ105-(AZ105-AX105)/3.2*(0.65/2),IF(AND($BE104&gt;1,$BE104&lt;4),AZ105-(AZ105-AX105)/3.2*(0.75/2),AZ105-(AZ105-AX105)/3.8*(0.75/2)))</f>
        <v>74.7411546875</v>
      </c>
      <c r="BJ105" s="55">
        <f t="shared" ref="BJ105" si="992">IF($BE104&gt;3,BA105-(BA105-AY105)/3.2*(0.65/2),IF(AND($BE104&gt;1,$BE104&lt;4),BA105-(BA105-AY105)/3.2*(0.75/2),BA105-(BA105-AY105)/3.8*(0.75/2)))</f>
        <v>-21.11824296875</v>
      </c>
      <c r="BK105" s="154">
        <f t="shared" si="623"/>
        <v>-297.84360000000004</v>
      </c>
      <c r="BM105" s="6">
        <f t="shared" si="593"/>
        <v>5</v>
      </c>
      <c r="BN105" s="6">
        <f t="shared" si="850"/>
        <v>2</v>
      </c>
    </row>
    <row r="106" spans="1:66" ht="15" hidden="1" customHeight="1">
      <c r="A106" s="281">
        <f>INDEX(PIL!$A$2:$J$1441,$B106,2)</f>
        <v>5</v>
      </c>
      <c r="B106" s="56">
        <v>103</v>
      </c>
      <c r="C106" s="56">
        <f>INDEX(PIL!$A$2:$J$1441,$B106,3)</f>
        <v>5</v>
      </c>
      <c r="D106" s="56" t="str">
        <f>INDEX(PIL!$A$2:$J$1441,$B106,4)</f>
        <v>V</v>
      </c>
      <c r="E106" s="17">
        <f>INDEX(PIL!$A$2:$J$1441,$B106,5)</f>
        <v>-15.26</v>
      </c>
      <c r="F106" s="17">
        <f>INDEX(PIL!$A$2:$J$1441,$B106,6)</f>
        <v>-9.7360000000000007</v>
      </c>
      <c r="G106" s="17">
        <f>INDEX(PIL!$A$2:$J$1441,$B106,7)</f>
        <v>46.08</v>
      </c>
      <c r="H106" s="17">
        <f>INDEX(PIL!$A$2:$J$1441,$B106,8)</f>
        <v>0</v>
      </c>
      <c r="I106" s="17">
        <f>INDEX(PIL!$A$2:$J$1441,$B106,9)</f>
        <v>3.22</v>
      </c>
      <c r="J106" s="17">
        <f>INDEX(PIL!$A$2:$J$1441,$B106,10)</f>
        <v>2.4119999999999999</v>
      </c>
      <c r="K106" s="17">
        <f t="shared" si="946"/>
        <v>49.3</v>
      </c>
      <c r="L106" s="17">
        <f t="shared" si="929"/>
        <v>2.4119999999999999</v>
      </c>
      <c r="M106" s="17">
        <f t="shared" si="930"/>
        <v>50.023599999999995</v>
      </c>
      <c r="N106" s="17">
        <f t="shared" si="931"/>
        <v>17.201999999999998</v>
      </c>
      <c r="O106" s="135">
        <f t="shared" si="932"/>
        <v>50.023599999999995</v>
      </c>
      <c r="P106" s="142"/>
      <c r="Q106" s="281">
        <f>INDEX(PIL!$A$2:$J$1441,$R106,2)</f>
        <v>5</v>
      </c>
      <c r="R106" s="138">
        <v>943</v>
      </c>
      <c r="S106" s="56">
        <f>INDEX(PIL!$A$2:$J$1441,$R106,3)</f>
        <v>5</v>
      </c>
      <c r="T106" s="56" t="str">
        <f>INDEX(PIL!$A$2:$J$1441,$R106,4)</f>
        <v>V</v>
      </c>
      <c r="U106" s="17">
        <f>INDEX(PIL!$A$2:$J$1441,$R106,5)</f>
        <v>0.60099999999999998</v>
      </c>
      <c r="V106" s="17">
        <f>INDEX(PIL!$A$2:$J$1441,$R106,6)</f>
        <v>0.113</v>
      </c>
      <c r="W106" s="17">
        <f>INDEX(PIL!$A$2:$J$1441,$R106,7)</f>
        <v>-3.5920000000000001</v>
      </c>
      <c r="X106" s="17">
        <f>INDEX(PIL!$A$2:$J$1441,$R106,8)</f>
        <v>52.741999999999997</v>
      </c>
      <c r="Y106" s="17">
        <f>INDEX(PIL!$A$2:$J$1441,$R106,9)</f>
        <v>-2.758</v>
      </c>
      <c r="Z106" s="17">
        <f>INDEX(PIL!$A$2:$J$1441,$R106,10)</f>
        <v>-2.0659999999999998</v>
      </c>
      <c r="AA106" s="17">
        <f t="shared" si="947"/>
        <v>-6.35</v>
      </c>
      <c r="AB106" s="17">
        <f t="shared" si="933"/>
        <v>54.808</v>
      </c>
      <c r="AC106" s="17">
        <f t="shared" si="934"/>
        <v>-22.792400000000001</v>
      </c>
      <c r="AD106" s="17">
        <f t="shared" si="935"/>
        <v>56.713000000000001</v>
      </c>
      <c r="AE106" s="135">
        <f t="shared" si="936"/>
        <v>56.713000000000001</v>
      </c>
      <c r="AG106" s="14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147"/>
      <c r="AU106" s="151"/>
      <c r="AV106" s="56"/>
      <c r="AW106" s="56" t="s">
        <v>118</v>
      </c>
      <c r="AX106" s="55">
        <f t="shared" ref="AX106" si="993">F104+N104</f>
        <v>12.354299999999993</v>
      </c>
      <c r="AY106" s="55">
        <f t="shared" ref="AY106" si="994">V104+AD104</f>
        <v>111.48269999999999</v>
      </c>
      <c r="AZ106" s="55">
        <f t="shared" ref="AZ106" si="995">F105+N105</f>
        <v>42.561599999999999</v>
      </c>
      <c r="BA106" s="55">
        <f t="shared" ref="BA106" si="996">V105+AD105</f>
        <v>-72.067000000000007</v>
      </c>
      <c r="BB106" s="154">
        <f t="shared" ref="BB106:BB154" si="997">AK107+AS107</f>
        <v>-268.7285</v>
      </c>
      <c r="BD106" s="151"/>
      <c r="BE106" s="56"/>
      <c r="BF106" s="56" t="s">
        <v>118</v>
      </c>
      <c r="BG106" s="55">
        <f t="shared" ref="BG106:BH106" si="998">IF($BE104&gt;3,AX106-(AX106-AZ106)/3.2*(0.65/2),IF(AND($BE104&gt;1,$BE104&lt;4),AX106-(AX106-AZ106)/3.2*(0.75/2),AX106-(AX106-AZ106)/3.8*(0.75/2)))</f>
        <v>15.422228906249995</v>
      </c>
      <c r="BH106" s="55">
        <f t="shared" si="998"/>
        <v>92.840933593749995</v>
      </c>
      <c r="BI106" s="55">
        <f t="shared" ref="BI106:BJ106" si="999">IF($BE104&gt;3,AZ106-(AZ106-AX106)/3.2*(0.65/2),IF(AND($BE104&gt;1,$BE104&lt;4),AZ106-(AZ106-AX106)/3.2*(0.75/2),AZ106-(AZ106-AX106)/3.8*(0.75/2)))</f>
        <v>39.493671093749995</v>
      </c>
      <c r="BJ106" s="55">
        <f t="shared" si="999"/>
        <v>-53.425233593750008</v>
      </c>
      <c r="BK106" s="154">
        <f t="shared" si="623"/>
        <v>-268.7285</v>
      </c>
      <c r="BM106" s="6">
        <f t="shared" si="593"/>
        <v>5</v>
      </c>
      <c r="BN106" s="6">
        <f t="shared" si="850"/>
        <v>2</v>
      </c>
    </row>
    <row r="107" spans="1:66" ht="15" hidden="1" customHeight="1">
      <c r="A107" s="281">
        <f>INDEX(PIL!$A$2:$J$1441,$B107,2)</f>
        <v>5</v>
      </c>
      <c r="B107" s="56">
        <v>104</v>
      </c>
      <c r="C107" s="56">
        <f>INDEX(PIL!$A$2:$J$1441,$B107,3)</f>
        <v>5</v>
      </c>
      <c r="D107" s="56" t="str">
        <f>INDEX(PIL!$A$2:$J$1441,$B107,4)</f>
        <v>N</v>
      </c>
      <c r="E107" s="17">
        <f>INDEX(PIL!$A$2:$J$1441,$B107,5)</f>
        <v>-165.39500000000001</v>
      </c>
      <c r="F107" s="17">
        <f>INDEX(PIL!$A$2:$J$1441,$B107,6)</f>
        <v>-104.76900000000001</v>
      </c>
      <c r="G107" s="17">
        <f>INDEX(PIL!$A$2:$J$1441,$B107,7)</f>
        <v>109.465</v>
      </c>
      <c r="H107" s="17">
        <f>INDEX(PIL!$A$2:$J$1441,$B107,8)</f>
        <v>0</v>
      </c>
      <c r="I107" s="17">
        <f>INDEX(PIL!$A$2:$J$1441,$B107,9)</f>
        <v>7.7469999999999999</v>
      </c>
      <c r="J107" s="17">
        <f>INDEX(PIL!$A$2:$J$1441,$B107,10)</f>
        <v>5.8029999999999999</v>
      </c>
      <c r="K107" s="17">
        <f t="shared" si="946"/>
        <v>117.212</v>
      </c>
      <c r="L107" s="17">
        <f t="shared" si="929"/>
        <v>5.8029999999999999</v>
      </c>
      <c r="M107" s="17">
        <f t="shared" si="930"/>
        <v>118.9529</v>
      </c>
      <c r="N107" s="17">
        <f t="shared" si="931"/>
        <v>40.9666</v>
      </c>
      <c r="O107" s="135">
        <f t="shared" si="932"/>
        <v>118.9529</v>
      </c>
      <c r="P107" s="142"/>
      <c r="Q107" s="281">
        <f>INDEX(PIL!$A$2:$J$1441,$R107,2)</f>
        <v>5</v>
      </c>
      <c r="R107" s="138">
        <v>944</v>
      </c>
      <c r="S107" s="56">
        <f>INDEX(PIL!$A$2:$J$1441,$R107,3)</f>
        <v>5</v>
      </c>
      <c r="T107" s="56" t="str">
        <f>INDEX(PIL!$A$2:$J$1441,$R107,4)</f>
        <v>N</v>
      </c>
      <c r="U107" s="17">
        <f>INDEX(PIL!$A$2:$J$1441,$R107,5)</f>
        <v>-22.774999999999999</v>
      </c>
      <c r="V107" s="17">
        <f>INDEX(PIL!$A$2:$J$1441,$R107,6)</f>
        <v>-9.7449999999999992</v>
      </c>
      <c r="W107" s="17">
        <f>INDEX(PIL!$A$2:$J$1441,$R107,7)</f>
        <v>4.6920000000000002</v>
      </c>
      <c r="X107" s="17">
        <f>INDEX(PIL!$A$2:$J$1441,$R107,8)</f>
        <v>-75.227999999999994</v>
      </c>
      <c r="Y107" s="17">
        <f>INDEX(PIL!$A$2:$J$1441,$R107,9)</f>
        <v>2.871</v>
      </c>
      <c r="Z107" s="17">
        <f>INDEX(PIL!$A$2:$J$1441,$R107,10)</f>
        <v>2.1509999999999998</v>
      </c>
      <c r="AA107" s="17">
        <f t="shared" si="947"/>
        <v>7.5630000000000006</v>
      </c>
      <c r="AB107" s="17">
        <f t="shared" si="933"/>
        <v>-77.378999999999991</v>
      </c>
      <c r="AC107" s="17">
        <f t="shared" si="934"/>
        <v>30.776699999999998</v>
      </c>
      <c r="AD107" s="17">
        <f t="shared" si="935"/>
        <v>-79.647899999999993</v>
      </c>
      <c r="AE107" s="135">
        <f t="shared" si="936"/>
        <v>-79.647899999999993</v>
      </c>
      <c r="AG107" s="146"/>
      <c r="AH107" s="56">
        <f t="shared" ref="AH107" si="1000">S107</f>
        <v>5</v>
      </c>
      <c r="AI107" s="56" t="str">
        <f t="shared" ref="AI107" si="1001">T107</f>
        <v>N</v>
      </c>
      <c r="AJ107" s="17">
        <f t="shared" ref="AJ107:AK107" si="1002">(E107+U107)-2*(0.7*0.3*3.2*25)</f>
        <v>-221.77</v>
      </c>
      <c r="AK107" s="17">
        <f t="shared" si="1002"/>
        <v>-148.114</v>
      </c>
      <c r="AL107" s="17">
        <f t="shared" ref="AL107" si="1003">G107+W107</f>
        <v>114.15700000000001</v>
      </c>
      <c r="AM107" s="17">
        <f t="shared" ref="AM107" si="1004">H107+X107</f>
        <v>-75.227999999999994</v>
      </c>
      <c r="AN107" s="17">
        <f t="shared" ref="AN107" si="1005">I107+Y107</f>
        <v>10.618</v>
      </c>
      <c r="AO107" s="17">
        <f t="shared" ref="AO107" si="1006">J107+Z107</f>
        <v>7.9539999999999997</v>
      </c>
      <c r="AP107" s="17">
        <f t="shared" ref="AP107" si="1007">(ABS(AL107)+ABS(AN107))*SIGN(AL107)</f>
        <v>124.77500000000001</v>
      </c>
      <c r="AQ107" s="17">
        <f t="shared" ref="AQ107" si="1008">(ABS(AM107)+ABS(AO107))*SIGN(AM107)</f>
        <v>-83.181999999999988</v>
      </c>
      <c r="AR107" s="17">
        <f t="shared" ref="AR107" si="1009">(ABS(AP107)+ABS(0.3*AQ107))*SIGN(AP107)</f>
        <v>149.7296</v>
      </c>
      <c r="AS107" s="135">
        <f t="shared" ref="AS107" si="1010">(ABS(AQ107)+ABS(0.3*AP107))*SIGN(AQ107)</f>
        <v>-120.61449999999999</v>
      </c>
      <c r="AU107" s="151"/>
      <c r="AV107" s="59"/>
      <c r="AW107" s="59" t="s">
        <v>119</v>
      </c>
      <c r="AX107" s="58">
        <f t="shared" ref="AX107" si="1011">F104-N104</f>
        <v>-43.642299999999992</v>
      </c>
      <c r="AY107" s="58">
        <f t="shared" ref="AY107" si="1012">V104-AD104</f>
        <v>-111.0367</v>
      </c>
      <c r="AZ107" s="58">
        <f t="shared" ref="AZ107" si="1013">F105-N105</f>
        <v>-11.535600000000001</v>
      </c>
      <c r="BA107" s="58">
        <f t="shared" ref="BA107" si="1014">V105-AD105</f>
        <v>71.790999999999997</v>
      </c>
      <c r="BB107" s="155">
        <f t="shared" ref="BB107:BB155" si="1015">AK107-AS107</f>
        <v>-27.499500000000012</v>
      </c>
      <c r="BD107" s="151"/>
      <c r="BE107" s="59"/>
      <c r="BF107" s="59" t="s">
        <v>119</v>
      </c>
      <c r="BG107" s="58">
        <f t="shared" ref="BG107:BH107" si="1016">IF($BE104&gt;3,AX107-(AX107-AZ107)/3.2*(0.65/2),IF(AND($BE104&gt;1,$BE104&lt;4),AX107-(AX107-AZ107)/3.2*(0.75/2),AX107-(AX107-AZ107)/3.8*(0.75/2)))</f>
        <v>-40.381463281249992</v>
      </c>
      <c r="BH107" s="58">
        <f t="shared" si="1016"/>
        <v>-92.46826171875</v>
      </c>
      <c r="BI107" s="58">
        <f t="shared" ref="BI107:BJ107" si="1017">IF($BE104&gt;3,AZ107-(AZ107-AX107)/3.2*(0.65/2),IF(AND($BE104&gt;1,$BE104&lt;4),AZ107-(AZ107-AX107)/3.2*(0.75/2),AZ107-(AZ107-AX107)/3.8*(0.75/2)))</f>
        <v>-14.79643671875</v>
      </c>
      <c r="BJ107" s="58">
        <f t="shared" si="1017"/>
        <v>53.222561718750001</v>
      </c>
      <c r="BK107" s="155">
        <f t="shared" si="623"/>
        <v>-27.499500000000012</v>
      </c>
      <c r="BM107" s="6">
        <f t="shared" si="593"/>
        <v>5</v>
      </c>
      <c r="BN107" s="6">
        <f t="shared" si="850"/>
        <v>2</v>
      </c>
    </row>
    <row r="108" spans="1:66" ht="15" hidden="1" customHeight="1">
      <c r="A108" s="281">
        <f>INDEX(PIL!$A$2:$J$1441,$B108,2)</f>
        <v>5</v>
      </c>
      <c r="B108" s="56">
        <v>105</v>
      </c>
      <c r="C108" s="56">
        <f>INDEX(PIL!$A$2:$J$1441,$B108,3)</f>
        <v>4</v>
      </c>
      <c r="D108" s="56" t="str">
        <f>INDEX(PIL!$A$2:$J$1441,$B108,4)</f>
        <v>Msup</v>
      </c>
      <c r="E108" s="17">
        <f>INDEX(PIL!$A$2:$J$1441,$B108,5)</f>
        <v>-22.827999999999999</v>
      </c>
      <c r="F108" s="17">
        <f>INDEX(PIL!$A$2:$J$1441,$B108,6)</f>
        <v>-14.548999999999999</v>
      </c>
      <c r="G108" s="17">
        <f>INDEX(PIL!$A$2:$J$1441,$B108,7)</f>
        <v>94.093999999999994</v>
      </c>
      <c r="H108" s="17">
        <f>INDEX(PIL!$A$2:$J$1441,$B108,8)</f>
        <v>0</v>
      </c>
      <c r="I108" s="17">
        <f>INDEX(PIL!$A$2:$J$1441,$B108,9)</f>
        <v>6.4509999999999996</v>
      </c>
      <c r="J108" s="17">
        <f>INDEX(PIL!$A$2:$J$1441,$B108,10)</f>
        <v>4.8319999999999999</v>
      </c>
      <c r="K108" s="17">
        <f t="shared" si="946"/>
        <v>100.54499999999999</v>
      </c>
      <c r="L108" s="17">
        <f t="shared" si="929"/>
        <v>4.8319999999999999</v>
      </c>
      <c r="M108" s="17">
        <f t="shared" si="930"/>
        <v>101.99459999999999</v>
      </c>
      <c r="N108" s="17">
        <f t="shared" si="931"/>
        <v>34.995499999999993</v>
      </c>
      <c r="O108" s="135">
        <f t="shared" si="932"/>
        <v>101.99459999999999</v>
      </c>
      <c r="P108" s="142"/>
      <c r="Q108" s="281">
        <f>INDEX(PIL!$A$2:$J$1441,$R108,2)</f>
        <v>5</v>
      </c>
      <c r="R108" s="138">
        <v>945</v>
      </c>
      <c r="S108" s="56">
        <f>INDEX(PIL!$A$2:$J$1441,$R108,3)</f>
        <v>4</v>
      </c>
      <c r="T108" s="56" t="str">
        <f>INDEX(PIL!$A$2:$J$1441,$R108,4)</f>
        <v>Msup</v>
      </c>
      <c r="U108" s="17">
        <f>INDEX(PIL!$A$2:$J$1441,$R108,5)</f>
        <v>1.06</v>
      </c>
      <c r="V108" s="17">
        <f>INDEX(PIL!$A$2:$J$1441,$R108,6)</f>
        <v>0.29699999999999999</v>
      </c>
      <c r="W108" s="17">
        <f>INDEX(PIL!$A$2:$J$1441,$R108,7)</f>
        <v>-8.3130000000000006</v>
      </c>
      <c r="X108" s="17">
        <f>INDEX(PIL!$A$2:$J$1441,$R108,8)</f>
        <v>121.389</v>
      </c>
      <c r="Y108" s="17">
        <f>INDEX(PIL!$A$2:$J$1441,$R108,9)</f>
        <v>-6.8869999999999996</v>
      </c>
      <c r="Z108" s="17">
        <f>INDEX(PIL!$A$2:$J$1441,$R108,10)</f>
        <v>-5.16</v>
      </c>
      <c r="AA108" s="17">
        <f t="shared" si="947"/>
        <v>-15.2</v>
      </c>
      <c r="AB108" s="17">
        <f t="shared" si="933"/>
        <v>126.54899999999999</v>
      </c>
      <c r="AC108" s="17">
        <f t="shared" si="934"/>
        <v>-53.164699999999996</v>
      </c>
      <c r="AD108" s="17">
        <f t="shared" si="935"/>
        <v>131.10899999999998</v>
      </c>
      <c r="AE108" s="135">
        <f t="shared" si="936"/>
        <v>131.10899999999998</v>
      </c>
      <c r="AG108" s="146"/>
      <c r="AH108" s="56"/>
      <c r="AI108" s="56"/>
      <c r="AJ108" s="56"/>
      <c r="AK108" s="56"/>
      <c r="AL108" s="56"/>
      <c r="AM108" s="56"/>
      <c r="AN108" s="56"/>
      <c r="AO108" s="56"/>
      <c r="AP108" s="56"/>
      <c r="AQ108" s="56"/>
      <c r="AR108" s="56"/>
      <c r="AS108" s="147"/>
      <c r="AU108" s="151"/>
      <c r="AV108" s="52">
        <f t="shared" ref="AV108" si="1018">AH111</f>
        <v>4</v>
      </c>
      <c r="AW108" s="52" t="s">
        <v>116</v>
      </c>
      <c r="AX108" s="51">
        <f t="shared" ref="AX108" si="1019">F108+M108</f>
        <v>87.445599999999985</v>
      </c>
      <c r="AY108" s="51">
        <f t="shared" ref="AY108" si="1020">V108+AC108</f>
        <v>-52.867699999999999</v>
      </c>
      <c r="AZ108" s="51">
        <f t="shared" ref="AZ108" si="1021">F109+M109</f>
        <v>-92.775499999999994</v>
      </c>
      <c r="BA108" s="51">
        <f t="shared" ref="BA108" si="1022">V109+AC109</f>
        <v>57.665599999999998</v>
      </c>
      <c r="BB108" s="153">
        <f t="shared" ref="BB108:BB156" si="1023">AK111+AR111</f>
        <v>79.557300000000026</v>
      </c>
      <c r="BD108" s="151"/>
      <c r="BE108" s="52">
        <f t="shared" ref="BE108" si="1024">AV108</f>
        <v>4</v>
      </c>
      <c r="BF108" s="52" t="s">
        <v>116</v>
      </c>
      <c r="BG108" s="51">
        <f t="shared" ref="BG108" si="1025">IF($BE108&gt;3,AX108-(AX108-AZ108)/3.2*(0.65/2),IF(AND($BE108&gt;1,$BE108&lt;4),AX108-(AX108-AZ108)/3.2*(0.75/2),AX108-(AX108-AZ108)/3.8*(0.75/2)))</f>
        <v>69.141894531249989</v>
      </c>
      <c r="BH108" s="51">
        <f t="shared" ref="BH108" si="1026">IF($BE108&gt;3,AY108-(AY108-BA108)/3.2*(0.65/2),IF(AND($BE108&gt;1,$BE108&lt;4),AY108-(AY108-BA108)/3.2*(0.75/2),AY108-(AY108-BA108)/3.8*(0.75/2)))</f>
        <v>-41.641661718750001</v>
      </c>
      <c r="BI108" s="51">
        <f t="shared" ref="BI108" si="1027">IF($BE108&gt;3,AZ108-(AZ108-AX108)/3.2*(0.65/2),IF(AND($BE108&gt;1,$BE108&lt;4),AZ108-(AZ108-AX108)/3.2*(0.75/2),AZ108-(AZ108-AX108)/3.8*(0.75/2)))</f>
        <v>-74.471794531249998</v>
      </c>
      <c r="BJ108" s="51">
        <f t="shared" ref="BJ108" si="1028">IF($BE108&gt;3,BA108-(BA108-AY108)/3.2*(0.65/2),IF(AND($BE108&gt;1,$BE108&lt;4),BA108-(BA108-AY108)/3.2*(0.75/2),BA108-(BA108-AY108)/3.8*(0.75/2)))</f>
        <v>46.439561718749999</v>
      </c>
      <c r="BK108" s="153">
        <f t="shared" si="623"/>
        <v>79.557300000000026</v>
      </c>
      <c r="BM108" s="6">
        <f t="shared" si="593"/>
        <v>4</v>
      </c>
      <c r="BN108" s="6">
        <f t="shared" si="850"/>
        <v>2</v>
      </c>
    </row>
    <row r="109" spans="1:66" ht="15" hidden="1" customHeight="1">
      <c r="A109" s="281">
        <f>INDEX(PIL!$A$2:$J$1441,$B109,2)</f>
        <v>5</v>
      </c>
      <c r="B109" s="56">
        <v>106</v>
      </c>
      <c r="C109" s="56">
        <f>INDEX(PIL!$A$2:$J$1441,$B109,3)</f>
        <v>4</v>
      </c>
      <c r="D109" s="56" t="str">
        <f>INDEX(PIL!$A$2:$J$1441,$B109,4)</f>
        <v>Minf</v>
      </c>
      <c r="E109" s="17">
        <f>INDEX(PIL!$A$2:$J$1441,$B109,5)</f>
        <v>21.510999999999999</v>
      </c>
      <c r="F109" s="17">
        <f>INDEX(PIL!$A$2:$J$1441,$B109,6)</f>
        <v>13.706</v>
      </c>
      <c r="G109" s="17">
        <f>INDEX(PIL!$A$2:$J$1441,$B109,7)</f>
        <v>-98.216999999999999</v>
      </c>
      <c r="H109" s="17">
        <f>INDEX(PIL!$A$2:$J$1441,$B109,8)</f>
        <v>0</v>
      </c>
      <c r="I109" s="17">
        <f>INDEX(PIL!$A$2:$J$1441,$B109,9)</f>
        <v>-6.7480000000000002</v>
      </c>
      <c r="J109" s="17">
        <f>INDEX(PIL!$A$2:$J$1441,$B109,10)</f>
        <v>-5.0549999999999997</v>
      </c>
      <c r="K109" s="17">
        <f t="shared" si="946"/>
        <v>-104.965</v>
      </c>
      <c r="L109" s="17">
        <f t="shared" si="929"/>
        <v>5.0549999999999997</v>
      </c>
      <c r="M109" s="17">
        <f t="shared" si="930"/>
        <v>-106.4815</v>
      </c>
      <c r="N109" s="17">
        <f t="shared" si="931"/>
        <v>36.544499999999999</v>
      </c>
      <c r="O109" s="135">
        <f t="shared" si="932"/>
        <v>-106.4815</v>
      </c>
      <c r="P109" s="142"/>
      <c r="Q109" s="281">
        <f>INDEX(PIL!$A$2:$J$1441,$R109,2)</f>
        <v>5</v>
      </c>
      <c r="R109" s="138">
        <v>946</v>
      </c>
      <c r="S109" s="56">
        <f>INDEX(PIL!$A$2:$J$1441,$R109,3)</f>
        <v>4</v>
      </c>
      <c r="T109" s="56" t="str">
        <f>INDEX(PIL!$A$2:$J$1441,$R109,4)</f>
        <v>Minf</v>
      </c>
      <c r="U109" s="17">
        <f>INDEX(PIL!$A$2:$J$1441,$R109,5)</f>
        <v>-0.36299999999999999</v>
      </c>
      <c r="V109" s="17">
        <f>INDEX(PIL!$A$2:$J$1441,$R109,6)</f>
        <v>0.11600000000000001</v>
      </c>
      <c r="W109" s="17">
        <f>INDEX(PIL!$A$2:$J$1441,$R109,7)</f>
        <v>9.0839999999999996</v>
      </c>
      <c r="X109" s="17">
        <f>INDEX(PIL!$A$2:$J$1441,$R109,8)</f>
        <v>-131.70500000000001</v>
      </c>
      <c r="Y109" s="17">
        <f>INDEX(PIL!$A$2:$J$1441,$R109,9)</f>
        <v>7.3109999999999999</v>
      </c>
      <c r="Z109" s="17">
        <f>INDEX(PIL!$A$2:$J$1441,$R109,10)</f>
        <v>5.4770000000000003</v>
      </c>
      <c r="AA109" s="17">
        <f t="shared" si="947"/>
        <v>16.395</v>
      </c>
      <c r="AB109" s="17">
        <f t="shared" si="933"/>
        <v>-137.18200000000002</v>
      </c>
      <c r="AC109" s="17">
        <f t="shared" si="934"/>
        <v>57.549599999999998</v>
      </c>
      <c r="AD109" s="17">
        <f t="shared" si="935"/>
        <v>-142.10050000000001</v>
      </c>
      <c r="AE109" s="135">
        <f t="shared" si="936"/>
        <v>-142.10050000000001</v>
      </c>
      <c r="AG109" s="14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147"/>
      <c r="AU109" s="151"/>
      <c r="AV109" s="56"/>
      <c r="AW109" s="56" t="s">
        <v>117</v>
      </c>
      <c r="AX109" s="55">
        <f t="shared" ref="AX109" si="1029">F108-M108</f>
        <v>-116.5436</v>
      </c>
      <c r="AY109" s="55">
        <f t="shared" ref="AY109" si="1030">V108-AC108</f>
        <v>53.461699999999993</v>
      </c>
      <c r="AZ109" s="55">
        <f t="shared" ref="AZ109" si="1031">F109-M109</f>
        <v>120.1875</v>
      </c>
      <c r="BA109" s="55">
        <f t="shared" ref="BA109" si="1032">V109-AC109</f>
        <v>-57.433599999999998</v>
      </c>
      <c r="BB109" s="154">
        <f t="shared" ref="BB109:BB157" si="1033">AK111-AR111</f>
        <v>-535.35730000000001</v>
      </c>
      <c r="BD109" s="151"/>
      <c r="BE109" s="56"/>
      <c r="BF109" s="56" t="s">
        <v>117</v>
      </c>
      <c r="BG109" s="55">
        <f t="shared" ref="BG109" si="1034">IF($BE108&gt;3,AX109-(AX109-AZ109)/3.2*(0.65/2),IF(AND($BE108&gt;1,$BE108&lt;4),AX109-(AX109-AZ109)/3.2*(0.75/2),AX109-(AX109-AZ109)/3.8*(0.75/2)))</f>
        <v>-92.500597656249994</v>
      </c>
      <c r="BH109" s="55">
        <f t="shared" ref="BH109" si="1035">IF($BE108&gt;3,AY109-(AY109-BA109)/3.2*(0.65/2),IF(AND($BE108&gt;1,$BE108&lt;4),AY109-(AY109-BA109)/3.2*(0.75/2),AY109-(AY109-BA109)/3.8*(0.75/2)))</f>
        <v>42.198896093749994</v>
      </c>
      <c r="BI109" s="55">
        <f t="shared" ref="BI109" si="1036">IF($BE108&gt;3,AZ109-(AZ109-AX109)/3.2*(0.65/2),IF(AND($BE108&gt;1,$BE108&lt;4),AZ109-(AZ109-AX109)/3.2*(0.75/2),AZ109-(AZ109-AX109)/3.8*(0.75/2)))</f>
        <v>96.144497656249996</v>
      </c>
      <c r="BJ109" s="55">
        <f t="shared" ref="BJ109" si="1037">IF($BE108&gt;3,BA109-(BA109-AY109)/3.2*(0.65/2),IF(AND($BE108&gt;1,$BE108&lt;4),BA109-(BA109-AY109)/3.2*(0.75/2),BA109-(BA109-AY109)/3.8*(0.75/2)))</f>
        <v>-46.170796093749999</v>
      </c>
      <c r="BK109" s="154">
        <f t="shared" si="623"/>
        <v>-535.35730000000001</v>
      </c>
      <c r="BM109" s="6">
        <f t="shared" si="593"/>
        <v>4</v>
      </c>
      <c r="BN109" s="6">
        <f t="shared" si="850"/>
        <v>2</v>
      </c>
    </row>
    <row r="110" spans="1:66" ht="15" hidden="1" customHeight="1">
      <c r="A110" s="281">
        <f>INDEX(PIL!$A$2:$J$1441,$B110,2)</f>
        <v>5</v>
      </c>
      <c r="B110" s="56">
        <v>107</v>
      </c>
      <c r="C110" s="56">
        <f>INDEX(PIL!$A$2:$J$1441,$B110,3)</f>
        <v>4</v>
      </c>
      <c r="D110" s="56" t="str">
        <f>INDEX(PIL!$A$2:$J$1441,$B110,4)</f>
        <v>V</v>
      </c>
      <c r="E110" s="17">
        <f>INDEX(PIL!$A$2:$J$1441,$B110,5)</f>
        <v>-13.856</v>
      </c>
      <c r="F110" s="17">
        <f>INDEX(PIL!$A$2:$J$1441,$B110,6)</f>
        <v>-8.83</v>
      </c>
      <c r="G110" s="17">
        <f>INDEX(PIL!$A$2:$J$1441,$B110,7)</f>
        <v>60.095999999999997</v>
      </c>
      <c r="H110" s="17">
        <f>INDEX(PIL!$A$2:$J$1441,$B110,8)</f>
        <v>0</v>
      </c>
      <c r="I110" s="17">
        <f>INDEX(PIL!$A$2:$J$1441,$B110,9)</f>
        <v>4.125</v>
      </c>
      <c r="J110" s="17">
        <f>INDEX(PIL!$A$2:$J$1441,$B110,10)</f>
        <v>3.09</v>
      </c>
      <c r="K110" s="17">
        <f t="shared" si="946"/>
        <v>64.221000000000004</v>
      </c>
      <c r="L110" s="17">
        <f t="shared" si="929"/>
        <v>3.09</v>
      </c>
      <c r="M110" s="17">
        <f t="shared" si="930"/>
        <v>65.14800000000001</v>
      </c>
      <c r="N110" s="17">
        <f t="shared" si="931"/>
        <v>22.356300000000001</v>
      </c>
      <c r="O110" s="135">
        <f t="shared" si="932"/>
        <v>65.14800000000001</v>
      </c>
      <c r="P110" s="142"/>
      <c r="Q110" s="281">
        <f>INDEX(PIL!$A$2:$J$1441,$R110,2)</f>
        <v>5</v>
      </c>
      <c r="R110" s="138">
        <v>947</v>
      </c>
      <c r="S110" s="56">
        <f>INDEX(PIL!$A$2:$J$1441,$R110,3)</f>
        <v>4</v>
      </c>
      <c r="T110" s="56" t="str">
        <f>INDEX(PIL!$A$2:$J$1441,$R110,4)</f>
        <v>V</v>
      </c>
      <c r="U110" s="17">
        <f>INDEX(PIL!$A$2:$J$1441,$R110,5)</f>
        <v>0.44500000000000001</v>
      </c>
      <c r="V110" s="17">
        <f>INDEX(PIL!$A$2:$J$1441,$R110,6)</f>
        <v>5.7000000000000002E-2</v>
      </c>
      <c r="W110" s="17">
        <f>INDEX(PIL!$A$2:$J$1441,$R110,7)</f>
        <v>-5.4210000000000003</v>
      </c>
      <c r="X110" s="17">
        <f>INDEX(PIL!$A$2:$J$1441,$R110,8)</f>
        <v>78.798000000000002</v>
      </c>
      <c r="Y110" s="17">
        <f>INDEX(PIL!$A$2:$J$1441,$R110,9)</f>
        <v>-4.4370000000000003</v>
      </c>
      <c r="Z110" s="17">
        <f>INDEX(PIL!$A$2:$J$1441,$R110,10)</f>
        <v>-3.3239999999999998</v>
      </c>
      <c r="AA110" s="17">
        <f t="shared" si="947"/>
        <v>-9.8580000000000005</v>
      </c>
      <c r="AB110" s="17">
        <f t="shared" si="933"/>
        <v>82.122</v>
      </c>
      <c r="AC110" s="17">
        <f t="shared" si="934"/>
        <v>-34.494599999999998</v>
      </c>
      <c r="AD110" s="17">
        <f t="shared" si="935"/>
        <v>85.079400000000007</v>
      </c>
      <c r="AE110" s="135">
        <f t="shared" si="936"/>
        <v>85.079400000000007</v>
      </c>
      <c r="AG110" s="14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147"/>
      <c r="AU110" s="151"/>
      <c r="AV110" s="56"/>
      <c r="AW110" s="56" t="s">
        <v>118</v>
      </c>
      <c r="AX110" s="55">
        <f t="shared" ref="AX110" si="1038">F108+N108</f>
        <v>20.446499999999993</v>
      </c>
      <c r="AY110" s="55">
        <f t="shared" ref="AY110" si="1039">V108+AD108</f>
        <v>131.40599999999998</v>
      </c>
      <c r="AZ110" s="55">
        <f t="shared" ref="AZ110" si="1040">F109+N109</f>
        <v>50.250500000000002</v>
      </c>
      <c r="BA110" s="55">
        <f t="shared" ref="BA110" si="1041">V109+AD109</f>
        <v>-141.9845</v>
      </c>
      <c r="BB110" s="154">
        <f t="shared" ref="BB110:BB158" si="1042">AK111+AS111</f>
        <v>-505.93280000000004</v>
      </c>
      <c r="BD110" s="151"/>
      <c r="BE110" s="56"/>
      <c r="BF110" s="56" t="s">
        <v>118</v>
      </c>
      <c r="BG110" s="55">
        <f t="shared" ref="BG110:BH110" si="1043">IF($BE108&gt;3,AX110-(AX110-AZ110)/3.2*(0.65/2),IF(AND($BE108&gt;1,$BE108&lt;4),AX110-(AX110-AZ110)/3.2*(0.75/2),AX110-(AX110-AZ110)/3.8*(0.75/2)))</f>
        <v>23.473468749999995</v>
      </c>
      <c r="BH110" s="55">
        <f t="shared" si="1043"/>
        <v>103.63977734374998</v>
      </c>
      <c r="BI110" s="55">
        <f t="shared" ref="BI110:BJ110" si="1044">IF($BE108&gt;3,AZ110-(AZ110-AX110)/3.2*(0.65/2),IF(AND($BE108&gt;1,$BE108&lt;4),AZ110-(AZ110-AX110)/3.2*(0.75/2),AZ110-(AZ110-AX110)/3.8*(0.75/2)))</f>
        <v>47.223531250000001</v>
      </c>
      <c r="BJ110" s="55">
        <f t="shared" si="1044"/>
        <v>-114.21827734375</v>
      </c>
      <c r="BK110" s="154">
        <f t="shared" si="623"/>
        <v>-505.93280000000004</v>
      </c>
      <c r="BM110" s="6">
        <f t="shared" si="593"/>
        <v>4</v>
      </c>
      <c r="BN110" s="6">
        <f t="shared" si="850"/>
        <v>2</v>
      </c>
    </row>
    <row r="111" spans="1:66" ht="15" hidden="1" customHeight="1">
      <c r="A111" s="281">
        <f>INDEX(PIL!$A$2:$J$1441,$B111,2)</f>
        <v>5</v>
      </c>
      <c r="B111" s="56">
        <v>108</v>
      </c>
      <c r="C111" s="56">
        <f>INDEX(PIL!$A$2:$J$1441,$B111,3)</f>
        <v>4</v>
      </c>
      <c r="D111" s="56" t="str">
        <f>INDEX(PIL!$A$2:$J$1441,$B111,4)</f>
        <v>N</v>
      </c>
      <c r="E111" s="17">
        <f>INDEX(PIL!$A$2:$J$1441,$B111,5)</f>
        <v>-255.773</v>
      </c>
      <c r="F111" s="17">
        <f>INDEX(PIL!$A$2:$J$1441,$B111,6)</f>
        <v>-162.47399999999999</v>
      </c>
      <c r="G111" s="17">
        <f>INDEX(PIL!$A$2:$J$1441,$B111,7)</f>
        <v>209.941</v>
      </c>
      <c r="H111" s="17">
        <f>INDEX(PIL!$A$2:$J$1441,$B111,8)</f>
        <v>0</v>
      </c>
      <c r="I111" s="17">
        <f>INDEX(PIL!$A$2:$J$1441,$B111,9)</f>
        <v>14.755000000000001</v>
      </c>
      <c r="J111" s="17">
        <f>INDEX(PIL!$A$2:$J$1441,$B111,10)</f>
        <v>11.053000000000001</v>
      </c>
      <c r="K111" s="17">
        <f t="shared" si="946"/>
        <v>224.696</v>
      </c>
      <c r="L111" s="17">
        <f t="shared" si="929"/>
        <v>11.053000000000001</v>
      </c>
      <c r="M111" s="17">
        <f t="shared" si="930"/>
        <v>228.0119</v>
      </c>
      <c r="N111" s="17">
        <f t="shared" si="931"/>
        <v>78.461799999999997</v>
      </c>
      <c r="O111" s="135">
        <f t="shared" si="932"/>
        <v>228.0119</v>
      </c>
      <c r="P111" s="142"/>
      <c r="Q111" s="281">
        <f>INDEX(PIL!$A$2:$J$1441,$R111,2)</f>
        <v>5</v>
      </c>
      <c r="R111" s="138">
        <v>948</v>
      </c>
      <c r="S111" s="56">
        <f>INDEX(PIL!$A$2:$J$1441,$R111,3)</f>
        <v>4</v>
      </c>
      <c r="T111" s="56" t="str">
        <f>INDEX(PIL!$A$2:$J$1441,$R111,4)</f>
        <v>N</v>
      </c>
      <c r="U111" s="17">
        <f>INDEX(PIL!$A$2:$J$1441,$R111,5)</f>
        <v>-34.804000000000002</v>
      </c>
      <c r="V111" s="17">
        <f>INDEX(PIL!$A$2:$J$1441,$R111,6)</f>
        <v>-15.026</v>
      </c>
      <c r="W111" s="17">
        <f>INDEX(PIL!$A$2:$J$1441,$R111,7)</f>
        <v>12.269</v>
      </c>
      <c r="X111" s="17">
        <f>INDEX(PIL!$A$2:$J$1441,$R111,8)</f>
        <v>-186.196</v>
      </c>
      <c r="Y111" s="17">
        <f>INDEX(PIL!$A$2:$J$1441,$R111,9)</f>
        <v>9.2409999999999997</v>
      </c>
      <c r="Z111" s="17">
        <f>INDEX(PIL!$A$2:$J$1441,$R111,10)</f>
        <v>6.9219999999999997</v>
      </c>
      <c r="AA111" s="17">
        <f t="shared" si="947"/>
        <v>21.509999999999998</v>
      </c>
      <c r="AB111" s="17">
        <f t="shared" si="933"/>
        <v>-193.11799999999999</v>
      </c>
      <c r="AC111" s="17">
        <f t="shared" si="934"/>
        <v>79.445399999999992</v>
      </c>
      <c r="AD111" s="17">
        <f t="shared" si="935"/>
        <v>-199.571</v>
      </c>
      <c r="AE111" s="135">
        <f t="shared" si="936"/>
        <v>-199.571</v>
      </c>
      <c r="AG111" s="146"/>
      <c r="AH111" s="56">
        <f t="shared" ref="AH111" si="1045">S111</f>
        <v>4</v>
      </c>
      <c r="AI111" s="56" t="str">
        <f t="shared" ref="AI111" si="1046">T111</f>
        <v>N</v>
      </c>
      <c r="AJ111" s="17">
        <f t="shared" ref="AJ111:AK111" si="1047">(E111+U111)-3*(0.7*0.3*3.2*25)</f>
        <v>-340.97699999999998</v>
      </c>
      <c r="AK111" s="17">
        <f t="shared" si="1047"/>
        <v>-227.9</v>
      </c>
      <c r="AL111" s="17">
        <f t="shared" ref="AL111" si="1048">G111+W111</f>
        <v>222.21</v>
      </c>
      <c r="AM111" s="17">
        <f t="shared" ref="AM111" si="1049">H111+X111</f>
        <v>-186.196</v>
      </c>
      <c r="AN111" s="17">
        <f t="shared" ref="AN111" si="1050">I111+Y111</f>
        <v>23.996000000000002</v>
      </c>
      <c r="AO111" s="17">
        <f t="shared" ref="AO111" si="1051">J111+Z111</f>
        <v>17.975000000000001</v>
      </c>
      <c r="AP111" s="17">
        <f t="shared" ref="AP111" si="1052">(ABS(AL111)+ABS(AN111))*SIGN(AL111)</f>
        <v>246.20600000000002</v>
      </c>
      <c r="AQ111" s="17">
        <f t="shared" ref="AQ111" si="1053">(ABS(AM111)+ABS(AO111))*SIGN(AM111)</f>
        <v>-204.17099999999999</v>
      </c>
      <c r="AR111" s="17">
        <f t="shared" ref="AR111" si="1054">(ABS(AP111)+ABS(0.3*AQ111))*SIGN(AP111)</f>
        <v>307.45730000000003</v>
      </c>
      <c r="AS111" s="135">
        <f t="shared" ref="AS111" si="1055">(ABS(AQ111)+ABS(0.3*AP111))*SIGN(AQ111)</f>
        <v>-278.03280000000001</v>
      </c>
      <c r="AU111" s="151"/>
      <c r="AV111" s="59"/>
      <c r="AW111" s="59" t="s">
        <v>119</v>
      </c>
      <c r="AX111" s="58">
        <f t="shared" ref="AX111" si="1056">F108-N108</f>
        <v>-49.544499999999992</v>
      </c>
      <c r="AY111" s="58">
        <f t="shared" ref="AY111" si="1057">V108-AD108</f>
        <v>-130.81199999999998</v>
      </c>
      <c r="AZ111" s="58">
        <f t="shared" ref="AZ111" si="1058">F109-N109</f>
        <v>-22.8385</v>
      </c>
      <c r="BA111" s="58">
        <f t="shared" ref="BA111" si="1059">V109-AD109</f>
        <v>142.21650000000002</v>
      </c>
      <c r="BB111" s="155">
        <f t="shared" ref="BB111:BB159" si="1060">AK111-AS111</f>
        <v>50.132800000000003</v>
      </c>
      <c r="BD111" s="151"/>
      <c r="BE111" s="59"/>
      <c r="BF111" s="59" t="s">
        <v>119</v>
      </c>
      <c r="BG111" s="58">
        <f t="shared" ref="BG111:BH111" si="1061">IF($BE108&gt;3,AX111-(AX111-AZ111)/3.2*(0.65/2),IF(AND($BE108&gt;1,$BE108&lt;4),AX111-(AX111-AZ111)/3.2*(0.75/2),AX111-(AX111-AZ111)/3.8*(0.75/2)))</f>
        <v>-46.832171874999993</v>
      </c>
      <c r="BH111" s="58">
        <f t="shared" si="1061"/>
        <v>-103.08254296874998</v>
      </c>
      <c r="BI111" s="58">
        <f t="shared" ref="BI111:BJ111" si="1062">IF($BE108&gt;3,AZ111-(AZ111-AX111)/3.2*(0.65/2),IF(AND($BE108&gt;1,$BE108&lt;4),AZ111-(AZ111-AX111)/3.2*(0.75/2),AZ111-(AZ111-AX111)/3.8*(0.75/2)))</f>
        <v>-25.550828124999999</v>
      </c>
      <c r="BJ111" s="58">
        <f t="shared" si="1062"/>
        <v>114.48704296875002</v>
      </c>
      <c r="BK111" s="155">
        <f t="shared" si="623"/>
        <v>50.132800000000003</v>
      </c>
      <c r="BM111" s="6">
        <f t="shared" si="593"/>
        <v>4</v>
      </c>
      <c r="BN111" s="6">
        <f t="shared" si="850"/>
        <v>2</v>
      </c>
    </row>
    <row r="112" spans="1:66" ht="15" hidden="1" customHeight="1">
      <c r="A112" s="281">
        <f>INDEX(PIL!$A$2:$J$1441,$B112,2)</f>
        <v>5</v>
      </c>
      <c r="B112" s="56">
        <v>109</v>
      </c>
      <c r="C112" s="56">
        <f>INDEX(PIL!$A$2:$J$1441,$B112,3)</f>
        <v>3</v>
      </c>
      <c r="D112" s="56" t="str">
        <f>INDEX(PIL!$A$2:$J$1441,$B112,4)</f>
        <v>Msup</v>
      </c>
      <c r="E112" s="17">
        <f>INDEX(PIL!$A$2:$J$1441,$B112,5)</f>
        <v>-21.95</v>
      </c>
      <c r="F112" s="17">
        <f>INDEX(PIL!$A$2:$J$1441,$B112,6)</f>
        <v>-13.996</v>
      </c>
      <c r="G112" s="17">
        <f>INDEX(PIL!$A$2:$J$1441,$B112,7)</f>
        <v>111.497</v>
      </c>
      <c r="H112" s="17">
        <f>INDEX(PIL!$A$2:$J$1441,$B112,8)</f>
        <v>0</v>
      </c>
      <c r="I112" s="17">
        <f>INDEX(PIL!$A$2:$J$1441,$B112,9)</f>
        <v>7.3890000000000002</v>
      </c>
      <c r="J112" s="17">
        <f>INDEX(PIL!$A$2:$J$1441,$B112,10)</f>
        <v>5.5350000000000001</v>
      </c>
      <c r="K112" s="17">
        <f t="shared" si="946"/>
        <v>118.886</v>
      </c>
      <c r="L112" s="17">
        <f t="shared" si="929"/>
        <v>5.5350000000000001</v>
      </c>
      <c r="M112" s="17">
        <f t="shared" si="930"/>
        <v>120.54649999999999</v>
      </c>
      <c r="N112" s="17">
        <f t="shared" si="931"/>
        <v>41.200800000000001</v>
      </c>
      <c r="O112" s="135">
        <f t="shared" si="932"/>
        <v>120.54649999999999</v>
      </c>
      <c r="P112" s="142"/>
      <c r="Q112" s="281">
        <f>INDEX(PIL!$A$2:$J$1441,$R112,2)</f>
        <v>5</v>
      </c>
      <c r="R112" s="138">
        <v>949</v>
      </c>
      <c r="S112" s="56">
        <f>INDEX(PIL!$A$2:$J$1441,$R112,3)</f>
        <v>3</v>
      </c>
      <c r="T112" s="56" t="str">
        <f>INDEX(PIL!$A$2:$J$1441,$R112,4)</f>
        <v>Msup</v>
      </c>
      <c r="U112" s="17">
        <f>INDEX(PIL!$A$2:$J$1441,$R112,5)</f>
        <v>0.84399999999999997</v>
      </c>
      <c r="V112" s="17">
        <f>INDEX(PIL!$A$2:$J$1441,$R112,6)</f>
        <v>9.8000000000000004E-2</v>
      </c>
      <c r="W112" s="17">
        <f>INDEX(PIL!$A$2:$J$1441,$R112,7)</f>
        <v>-9.4740000000000002</v>
      </c>
      <c r="X112" s="17">
        <f>INDEX(PIL!$A$2:$J$1441,$R112,8)</f>
        <v>145.31399999999999</v>
      </c>
      <c r="Y112" s="17">
        <f>INDEX(PIL!$A$2:$J$1441,$R112,9)</f>
        <v>-7.968</v>
      </c>
      <c r="Z112" s="17">
        <f>INDEX(PIL!$A$2:$J$1441,$R112,10)</f>
        <v>-5.9690000000000003</v>
      </c>
      <c r="AA112" s="17">
        <f t="shared" si="947"/>
        <v>-17.442</v>
      </c>
      <c r="AB112" s="17">
        <f t="shared" si="933"/>
        <v>151.28299999999999</v>
      </c>
      <c r="AC112" s="17">
        <f t="shared" si="934"/>
        <v>-62.826899999999995</v>
      </c>
      <c r="AD112" s="17">
        <f t="shared" si="935"/>
        <v>156.51559999999998</v>
      </c>
      <c r="AE112" s="135">
        <f t="shared" si="936"/>
        <v>156.51559999999998</v>
      </c>
      <c r="AG112" s="14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147"/>
      <c r="AU112" s="151"/>
      <c r="AV112" s="52">
        <f t="shared" ref="AV112" si="1063">AH115</f>
        <v>3</v>
      </c>
      <c r="AW112" s="52" t="s">
        <v>116</v>
      </c>
      <c r="AX112" s="51">
        <f t="shared" ref="AX112" si="1064">F112+M112</f>
        <v>106.5505</v>
      </c>
      <c r="AY112" s="51">
        <f t="shared" ref="AY112" si="1065">V112+AC112</f>
        <v>-62.728899999999996</v>
      </c>
      <c r="AZ112" s="51">
        <f t="shared" ref="AZ112" si="1066">F113+M113</f>
        <v>-106.94189999999999</v>
      </c>
      <c r="BA112" s="51">
        <f t="shared" ref="BA112" si="1067">V113+AC113</f>
        <v>63.780699999999996</v>
      </c>
      <c r="BB112" s="153">
        <f t="shared" ref="BB112:BB160" si="1068">AK115+AR115</f>
        <v>211.94100000000009</v>
      </c>
      <c r="BD112" s="151"/>
      <c r="BE112" s="52">
        <f t="shared" ref="BE112" si="1069">AV112</f>
        <v>3</v>
      </c>
      <c r="BF112" s="52" t="s">
        <v>116</v>
      </c>
      <c r="BG112" s="51">
        <f t="shared" ref="BG112" si="1070">IF($BE112&gt;3,AX112-(AX112-AZ112)/3.2*(0.65/2),IF(AND($BE112&gt;1,$BE112&lt;4),AX112-(AX112-AZ112)/3.2*(0.75/2),AX112-(AX112-AZ112)/3.8*(0.75/2)))</f>
        <v>81.53185937500001</v>
      </c>
      <c r="BH112" s="51">
        <f t="shared" ref="BH112" si="1071">IF($BE112&gt;3,AY112-(AY112-BA112)/3.2*(0.65/2),IF(AND($BE112&gt;1,$BE112&lt;4),AY112-(AY112-BA112)/3.2*(0.75/2),AY112-(AY112-BA112)/3.8*(0.75/2)))</f>
        <v>-47.903556249999994</v>
      </c>
      <c r="BI112" s="51">
        <f t="shared" ref="BI112" si="1072">IF($BE112&gt;3,AZ112-(AZ112-AX112)/3.2*(0.65/2),IF(AND($BE112&gt;1,$BE112&lt;4),AZ112-(AZ112-AX112)/3.2*(0.75/2),AZ112-(AZ112-AX112)/3.8*(0.75/2)))</f>
        <v>-81.923259374999986</v>
      </c>
      <c r="BJ112" s="51">
        <f t="shared" ref="BJ112" si="1073">IF($BE112&gt;3,BA112-(BA112-AY112)/3.2*(0.65/2),IF(AND($BE112&gt;1,$BE112&lt;4),BA112-(BA112-AY112)/3.2*(0.75/2),BA112-(BA112-AY112)/3.8*(0.75/2)))</f>
        <v>48.955356249999994</v>
      </c>
      <c r="BK112" s="153">
        <f t="shared" si="623"/>
        <v>211.94100000000009</v>
      </c>
      <c r="BM112" s="6">
        <f t="shared" si="593"/>
        <v>3</v>
      </c>
      <c r="BN112" s="6">
        <f t="shared" si="850"/>
        <v>2</v>
      </c>
    </row>
    <row r="113" spans="1:66" ht="15" hidden="1" customHeight="1">
      <c r="A113" s="281">
        <f>INDEX(PIL!$A$2:$J$1441,$B113,2)</f>
        <v>5</v>
      </c>
      <c r="B113" s="56">
        <v>110</v>
      </c>
      <c r="C113" s="56">
        <f>INDEX(PIL!$A$2:$J$1441,$B113,3)</f>
        <v>3</v>
      </c>
      <c r="D113" s="56" t="str">
        <f>INDEX(PIL!$A$2:$J$1441,$B113,4)</f>
        <v>Minf</v>
      </c>
      <c r="E113" s="17">
        <f>INDEX(PIL!$A$2:$J$1441,$B113,5)</f>
        <v>20.823</v>
      </c>
      <c r="F113" s="17">
        <f>INDEX(PIL!$A$2:$J$1441,$B113,6)</f>
        <v>13.275</v>
      </c>
      <c r="G113" s="17">
        <f>INDEX(PIL!$A$2:$J$1441,$B113,7)</f>
        <v>-111.17</v>
      </c>
      <c r="H113" s="17">
        <f>INDEX(PIL!$A$2:$J$1441,$B113,8)</f>
        <v>0</v>
      </c>
      <c r="I113" s="17">
        <f>INDEX(PIL!$A$2:$J$1441,$B113,9)</f>
        <v>-7.3869999999999996</v>
      </c>
      <c r="J113" s="17">
        <f>INDEX(PIL!$A$2:$J$1441,$B113,10)</f>
        <v>-5.5330000000000004</v>
      </c>
      <c r="K113" s="17">
        <f t="shared" si="946"/>
        <v>-118.557</v>
      </c>
      <c r="L113" s="17">
        <f t="shared" si="929"/>
        <v>5.5330000000000004</v>
      </c>
      <c r="M113" s="17">
        <f t="shared" si="930"/>
        <v>-120.2169</v>
      </c>
      <c r="N113" s="17">
        <f t="shared" si="931"/>
        <v>41.100099999999998</v>
      </c>
      <c r="O113" s="135">
        <f t="shared" si="932"/>
        <v>-120.2169</v>
      </c>
      <c r="P113" s="142"/>
      <c r="Q113" s="281">
        <f>INDEX(PIL!$A$2:$J$1441,$R113,2)</f>
        <v>5</v>
      </c>
      <c r="R113" s="138">
        <v>950</v>
      </c>
      <c r="S113" s="56">
        <f>INDEX(PIL!$A$2:$J$1441,$R113,3)</f>
        <v>3</v>
      </c>
      <c r="T113" s="56" t="str">
        <f>INDEX(PIL!$A$2:$J$1441,$R113,4)</f>
        <v>Minf</v>
      </c>
      <c r="U113" s="17">
        <f>INDEX(PIL!$A$2:$J$1441,$R113,5)</f>
        <v>-0.22700000000000001</v>
      </c>
      <c r="V113" s="17">
        <f>INDEX(PIL!$A$2:$J$1441,$R113,6)</f>
        <v>0.29599999999999999</v>
      </c>
      <c r="W113" s="17">
        <f>INDEX(PIL!$A$2:$J$1441,$R113,7)</f>
        <v>9.5950000000000006</v>
      </c>
      <c r="X113" s="17">
        <f>INDEX(PIL!$A$2:$J$1441,$R113,8)</f>
        <v>-147.09899999999999</v>
      </c>
      <c r="Y113" s="17">
        <f>INDEX(PIL!$A$2:$J$1441,$R113,9)</f>
        <v>7.9690000000000003</v>
      </c>
      <c r="Z113" s="17">
        <f>INDEX(PIL!$A$2:$J$1441,$R113,10)</f>
        <v>5.97</v>
      </c>
      <c r="AA113" s="17">
        <f t="shared" si="947"/>
        <v>17.564</v>
      </c>
      <c r="AB113" s="17">
        <f t="shared" si="933"/>
        <v>-153.06899999999999</v>
      </c>
      <c r="AC113" s="17">
        <f t="shared" si="934"/>
        <v>63.484699999999997</v>
      </c>
      <c r="AD113" s="17">
        <f t="shared" si="935"/>
        <v>-158.3382</v>
      </c>
      <c r="AE113" s="135">
        <f t="shared" si="936"/>
        <v>-158.3382</v>
      </c>
      <c r="AG113" s="14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147"/>
      <c r="AU113" s="151"/>
      <c r="AV113" s="56"/>
      <c r="AW113" s="56" t="s">
        <v>117</v>
      </c>
      <c r="AX113" s="55">
        <f t="shared" ref="AX113" si="1074">F112-M112</f>
        <v>-134.54249999999999</v>
      </c>
      <c r="AY113" s="55">
        <f t="shared" ref="AY113" si="1075">V112-AC112</f>
        <v>62.924899999999994</v>
      </c>
      <c r="AZ113" s="55">
        <f t="shared" ref="AZ113" si="1076">F113-M113</f>
        <v>133.49189999999999</v>
      </c>
      <c r="BA113" s="55">
        <f t="shared" ref="BA113" si="1077">V113-AC113</f>
        <v>-63.188699999999997</v>
      </c>
      <c r="BB113" s="154">
        <f t="shared" ref="BB113:BB161" si="1078">AK115-AR115</f>
        <v>-831.87300000000005</v>
      </c>
      <c r="BD113" s="151"/>
      <c r="BE113" s="56"/>
      <c r="BF113" s="56" t="s">
        <v>117</v>
      </c>
      <c r="BG113" s="55">
        <f t="shared" ref="BG113" si="1079">IF($BE112&gt;3,AX113-(AX113-AZ113)/3.2*(0.65/2),IF(AND($BE112&gt;1,$BE112&lt;4),AX113-(AX113-AZ113)/3.2*(0.75/2),AX113-(AX113-AZ113)/3.8*(0.75/2)))</f>
        <v>-103.13221874999999</v>
      </c>
      <c r="BH113" s="55">
        <f t="shared" ref="BH113" si="1080">IF($BE112&gt;3,AY113-(AY113-BA113)/3.2*(0.65/2),IF(AND($BE112&gt;1,$BE112&lt;4),AY113-(AY113-BA113)/3.2*(0.75/2),AY113-(AY113-BA113)/3.8*(0.75/2)))</f>
        <v>48.145962499999996</v>
      </c>
      <c r="BI113" s="55">
        <f t="shared" ref="BI113" si="1081">IF($BE112&gt;3,AZ113-(AZ113-AX113)/3.2*(0.65/2),IF(AND($BE112&gt;1,$BE112&lt;4),AZ113-(AZ113-AX113)/3.2*(0.75/2),AZ113-(AZ113-AX113)/3.8*(0.75/2)))</f>
        <v>102.08161874999999</v>
      </c>
      <c r="BJ113" s="55">
        <f t="shared" ref="BJ113" si="1082">IF($BE112&gt;3,BA113-(BA113-AY113)/3.2*(0.65/2),IF(AND($BE112&gt;1,$BE112&lt;4),BA113-(BA113-AY113)/3.2*(0.75/2),BA113-(BA113-AY113)/3.8*(0.75/2)))</f>
        <v>-48.409762499999999</v>
      </c>
      <c r="BK113" s="154">
        <f t="shared" si="623"/>
        <v>-831.87300000000005</v>
      </c>
      <c r="BM113" s="6">
        <f t="shared" si="593"/>
        <v>3</v>
      </c>
      <c r="BN113" s="6">
        <f t="shared" si="850"/>
        <v>2</v>
      </c>
    </row>
    <row r="114" spans="1:66" ht="15" hidden="1" customHeight="1">
      <c r="A114" s="281">
        <f>INDEX(PIL!$A$2:$J$1441,$B114,2)</f>
        <v>5</v>
      </c>
      <c r="B114" s="56">
        <v>111</v>
      </c>
      <c r="C114" s="56">
        <f>INDEX(PIL!$A$2:$J$1441,$B114,3)</f>
        <v>3</v>
      </c>
      <c r="D114" s="56" t="str">
        <f>INDEX(PIL!$A$2:$J$1441,$B114,4)</f>
        <v>V</v>
      </c>
      <c r="E114" s="17">
        <f>INDEX(PIL!$A$2:$J$1441,$B114,5)</f>
        <v>-13.366</v>
      </c>
      <c r="F114" s="17">
        <f>INDEX(PIL!$A$2:$J$1441,$B114,6)</f>
        <v>-8.5220000000000002</v>
      </c>
      <c r="G114" s="17">
        <f>INDEX(PIL!$A$2:$J$1441,$B114,7)</f>
        <v>69.581999999999994</v>
      </c>
      <c r="H114" s="17">
        <f>INDEX(PIL!$A$2:$J$1441,$B114,8)</f>
        <v>0</v>
      </c>
      <c r="I114" s="17">
        <f>INDEX(PIL!$A$2:$J$1441,$B114,9)</f>
        <v>4.617</v>
      </c>
      <c r="J114" s="17">
        <f>INDEX(PIL!$A$2:$J$1441,$B114,10)</f>
        <v>3.4590000000000001</v>
      </c>
      <c r="K114" s="17">
        <f t="shared" si="946"/>
        <v>74.198999999999998</v>
      </c>
      <c r="L114" s="17">
        <f t="shared" si="929"/>
        <v>3.4590000000000001</v>
      </c>
      <c r="M114" s="17">
        <f t="shared" si="930"/>
        <v>75.236699999999999</v>
      </c>
      <c r="N114" s="17">
        <f t="shared" si="931"/>
        <v>25.718699999999998</v>
      </c>
      <c r="O114" s="135">
        <f t="shared" si="932"/>
        <v>75.236699999999999</v>
      </c>
      <c r="P114" s="142"/>
      <c r="Q114" s="281">
        <f>INDEX(PIL!$A$2:$J$1441,$R114,2)</f>
        <v>5</v>
      </c>
      <c r="R114" s="138">
        <v>951</v>
      </c>
      <c r="S114" s="56">
        <f>INDEX(PIL!$A$2:$J$1441,$R114,3)</f>
        <v>3</v>
      </c>
      <c r="T114" s="56" t="str">
        <f>INDEX(PIL!$A$2:$J$1441,$R114,4)</f>
        <v>V</v>
      </c>
      <c r="U114" s="17">
        <f>INDEX(PIL!$A$2:$J$1441,$R114,5)</f>
        <v>0.33500000000000002</v>
      </c>
      <c r="V114" s="17">
        <f>INDEX(PIL!$A$2:$J$1441,$R114,6)</f>
        <v>-6.2E-2</v>
      </c>
      <c r="W114" s="17">
        <f>INDEX(PIL!$A$2:$J$1441,$R114,7)</f>
        <v>-5.9340000000000002</v>
      </c>
      <c r="X114" s="17">
        <f>INDEX(PIL!$A$2:$J$1441,$R114,8)</f>
        <v>90.921000000000006</v>
      </c>
      <c r="Y114" s="17">
        <f>INDEX(PIL!$A$2:$J$1441,$R114,9)</f>
        <v>-4.9800000000000004</v>
      </c>
      <c r="Z114" s="17">
        <f>INDEX(PIL!$A$2:$J$1441,$R114,10)</f>
        <v>-3.7309999999999999</v>
      </c>
      <c r="AA114" s="17">
        <f t="shared" si="947"/>
        <v>-10.914000000000001</v>
      </c>
      <c r="AB114" s="17">
        <f t="shared" si="933"/>
        <v>94.652000000000001</v>
      </c>
      <c r="AC114" s="17">
        <f t="shared" si="934"/>
        <v>-39.309600000000003</v>
      </c>
      <c r="AD114" s="17">
        <f t="shared" si="935"/>
        <v>97.926199999999994</v>
      </c>
      <c r="AE114" s="135">
        <f t="shared" si="936"/>
        <v>97.926199999999994</v>
      </c>
      <c r="AG114" s="14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147"/>
      <c r="AU114" s="151"/>
      <c r="AV114" s="56"/>
      <c r="AW114" s="56" t="s">
        <v>118</v>
      </c>
      <c r="AX114" s="55">
        <f t="shared" ref="AX114" si="1083">F112+N112</f>
        <v>27.204799999999999</v>
      </c>
      <c r="AY114" s="55">
        <f t="shared" ref="AY114" si="1084">V112+AD112</f>
        <v>156.61359999999999</v>
      </c>
      <c r="AZ114" s="55">
        <f t="shared" ref="AZ114" si="1085">F113+N113</f>
        <v>54.375099999999996</v>
      </c>
      <c r="BA114" s="55">
        <f t="shared" ref="BA114" si="1086">V113+AD113</f>
        <v>-158.04220000000001</v>
      </c>
      <c r="BB114" s="154">
        <f t="shared" ref="BB114:BB162" si="1087">AK115+AS115</f>
        <v>-809.5261999999999</v>
      </c>
      <c r="BD114" s="151"/>
      <c r="BE114" s="56"/>
      <c r="BF114" s="56" t="s">
        <v>118</v>
      </c>
      <c r="BG114" s="55">
        <f t="shared" ref="BG114:BH114" si="1088">IF($BE112&gt;3,AX114-(AX114-AZ114)/3.2*(0.65/2),IF(AND($BE112&gt;1,$BE112&lt;4),AX114-(AX114-AZ114)/3.2*(0.75/2),AX114-(AX114-AZ114)/3.8*(0.75/2)))</f>
        <v>30.38881953125</v>
      </c>
      <c r="BH114" s="55">
        <f t="shared" si="1088"/>
        <v>119.73987343749999</v>
      </c>
      <c r="BI114" s="55">
        <f t="shared" ref="BI114:BJ114" si="1089">IF($BE112&gt;3,AZ114-(AZ114-AX114)/3.2*(0.65/2),IF(AND($BE112&gt;1,$BE112&lt;4),AZ114-(AZ114-AX114)/3.2*(0.75/2),AZ114-(AZ114-AX114)/3.8*(0.75/2)))</f>
        <v>51.191080468749995</v>
      </c>
      <c r="BJ114" s="55">
        <f t="shared" si="1089"/>
        <v>-121.16847343750001</v>
      </c>
      <c r="BK114" s="154">
        <f t="shared" si="623"/>
        <v>-809.5261999999999</v>
      </c>
      <c r="BM114" s="6">
        <f t="shared" si="593"/>
        <v>3</v>
      </c>
      <c r="BN114" s="6">
        <f t="shared" si="850"/>
        <v>2</v>
      </c>
    </row>
    <row r="115" spans="1:66" ht="15" hidden="1" customHeight="1">
      <c r="A115" s="281">
        <f>INDEX(PIL!$A$2:$J$1441,$B115,2)</f>
        <v>5</v>
      </c>
      <c r="B115" s="56">
        <v>112</v>
      </c>
      <c r="C115" s="56">
        <f>INDEX(PIL!$A$2:$J$1441,$B115,3)</f>
        <v>3</v>
      </c>
      <c r="D115" s="56" t="str">
        <f>INDEX(PIL!$A$2:$J$1441,$B115,4)</f>
        <v>N</v>
      </c>
      <c r="E115" s="17">
        <f>INDEX(PIL!$A$2:$J$1441,$B115,5)</f>
        <v>-346.185</v>
      </c>
      <c r="F115" s="17">
        <f>INDEX(PIL!$A$2:$J$1441,$B115,6)</f>
        <v>-220.2</v>
      </c>
      <c r="G115" s="17">
        <f>INDEX(PIL!$A$2:$J$1441,$B115,7)</f>
        <v>343.36399999999998</v>
      </c>
      <c r="H115" s="17">
        <f>INDEX(PIL!$A$2:$J$1441,$B115,8)</f>
        <v>0</v>
      </c>
      <c r="I115" s="17">
        <f>INDEX(PIL!$A$2:$J$1441,$B115,9)</f>
        <v>23.876999999999999</v>
      </c>
      <c r="J115" s="17">
        <f>INDEX(PIL!$A$2:$J$1441,$B115,10)</f>
        <v>17.887</v>
      </c>
      <c r="K115" s="17">
        <f t="shared" si="946"/>
        <v>367.24099999999999</v>
      </c>
      <c r="L115" s="17">
        <f t="shared" si="929"/>
        <v>17.887</v>
      </c>
      <c r="M115" s="17">
        <f t="shared" si="930"/>
        <v>372.6071</v>
      </c>
      <c r="N115" s="17">
        <f t="shared" si="931"/>
        <v>128.05930000000001</v>
      </c>
      <c r="O115" s="135">
        <f t="shared" si="932"/>
        <v>372.6071</v>
      </c>
      <c r="P115" s="142"/>
      <c r="Q115" s="281">
        <f>INDEX(PIL!$A$2:$J$1441,$R115,2)</f>
        <v>5</v>
      </c>
      <c r="R115" s="138">
        <v>952</v>
      </c>
      <c r="S115" s="56">
        <f>INDEX(PIL!$A$2:$J$1441,$R115,3)</f>
        <v>3</v>
      </c>
      <c r="T115" s="56" t="str">
        <f>INDEX(PIL!$A$2:$J$1441,$R115,4)</f>
        <v>N</v>
      </c>
      <c r="U115" s="17">
        <f>INDEX(PIL!$A$2:$J$1441,$R115,5)</f>
        <v>-46.621000000000002</v>
      </c>
      <c r="V115" s="17">
        <f>INDEX(PIL!$A$2:$J$1441,$R115,6)</f>
        <v>-20.166</v>
      </c>
      <c r="W115" s="17">
        <f>INDEX(PIL!$A$2:$J$1441,$R115,7)</f>
        <v>23.038</v>
      </c>
      <c r="X115" s="17">
        <f>INDEX(PIL!$A$2:$J$1441,$R115,8)</f>
        <v>-345.12299999999999</v>
      </c>
      <c r="Y115" s="17">
        <f>INDEX(PIL!$A$2:$J$1441,$R115,9)</f>
        <v>18.555</v>
      </c>
      <c r="Z115" s="17">
        <f>INDEX(PIL!$A$2:$J$1441,$R115,10)</f>
        <v>13.9</v>
      </c>
      <c r="AA115" s="17">
        <f t="shared" si="947"/>
        <v>41.593000000000004</v>
      </c>
      <c r="AB115" s="17">
        <f t="shared" si="933"/>
        <v>-359.02299999999997</v>
      </c>
      <c r="AC115" s="17">
        <f t="shared" si="934"/>
        <v>149.29989999999998</v>
      </c>
      <c r="AD115" s="17">
        <f t="shared" si="935"/>
        <v>-371.50089999999994</v>
      </c>
      <c r="AE115" s="135">
        <f t="shared" si="936"/>
        <v>-371.50089999999994</v>
      </c>
      <c r="AG115" s="146"/>
      <c r="AH115" s="56">
        <f t="shared" ref="AH115" si="1090">S115</f>
        <v>3</v>
      </c>
      <c r="AI115" s="56" t="str">
        <f t="shared" ref="AI115" si="1091">T115</f>
        <v>N</v>
      </c>
      <c r="AJ115" s="17">
        <f t="shared" ref="AJ115:AK115" si="1092">(E115+U115)-(3*(0.7*0.3*3.2*25))-(0.8*0.3*3.2*25)</f>
        <v>-462.40600000000001</v>
      </c>
      <c r="AK115" s="17">
        <f t="shared" si="1092"/>
        <v>-309.96599999999995</v>
      </c>
      <c r="AL115" s="17">
        <f t="shared" ref="AL115" si="1093">G115+W115</f>
        <v>366.40199999999999</v>
      </c>
      <c r="AM115" s="17">
        <f t="shared" ref="AM115" si="1094">H115+X115</f>
        <v>-345.12299999999999</v>
      </c>
      <c r="AN115" s="17">
        <f t="shared" ref="AN115" si="1095">I115+Y115</f>
        <v>42.432000000000002</v>
      </c>
      <c r="AO115" s="17">
        <f t="shared" ref="AO115" si="1096">J115+Z115</f>
        <v>31.786999999999999</v>
      </c>
      <c r="AP115" s="17">
        <f t="shared" ref="AP115" si="1097">(ABS(AL115)+ABS(AN115))*SIGN(AL115)</f>
        <v>408.834</v>
      </c>
      <c r="AQ115" s="17">
        <f t="shared" ref="AQ115" si="1098">(ABS(AM115)+ABS(AO115))*SIGN(AM115)</f>
        <v>-376.90999999999997</v>
      </c>
      <c r="AR115" s="17">
        <f t="shared" ref="AR115" si="1099">(ABS(AP115)+ABS(0.3*AQ115))*SIGN(AP115)</f>
        <v>521.90700000000004</v>
      </c>
      <c r="AS115" s="135">
        <f t="shared" ref="AS115" si="1100">(ABS(AQ115)+ABS(0.3*AP115))*SIGN(AQ115)</f>
        <v>-499.56019999999995</v>
      </c>
      <c r="AU115" s="151"/>
      <c r="AV115" s="59"/>
      <c r="AW115" s="59" t="s">
        <v>119</v>
      </c>
      <c r="AX115" s="58">
        <f t="shared" ref="AX115" si="1101">F112-N112</f>
        <v>-55.196800000000003</v>
      </c>
      <c r="AY115" s="58">
        <f t="shared" ref="AY115" si="1102">V112-AD112</f>
        <v>-156.41759999999996</v>
      </c>
      <c r="AZ115" s="58">
        <f t="shared" ref="AZ115" si="1103">F113-N113</f>
        <v>-27.825099999999999</v>
      </c>
      <c r="BA115" s="58">
        <f t="shared" ref="BA115" si="1104">V113-AD113</f>
        <v>158.63419999999999</v>
      </c>
      <c r="BB115" s="155">
        <f t="shared" ref="BB115:BB163" si="1105">AK115-AS115</f>
        <v>189.5942</v>
      </c>
      <c r="BD115" s="151"/>
      <c r="BE115" s="59"/>
      <c r="BF115" s="59" t="s">
        <v>119</v>
      </c>
      <c r="BG115" s="58">
        <f t="shared" ref="BG115:BH115" si="1106">IF($BE112&gt;3,AX115-(AX115-AZ115)/3.2*(0.65/2),IF(AND($BE112&gt;1,$BE112&lt;4),AX115-(AX115-AZ115)/3.2*(0.75/2),AX115-(AX115-AZ115)/3.8*(0.75/2)))</f>
        <v>-51.989178906250004</v>
      </c>
      <c r="BH115" s="58">
        <f t="shared" si="1106"/>
        <v>-119.49746718749998</v>
      </c>
      <c r="BI115" s="58">
        <f t="shared" ref="BI115:BJ115" si="1107">IF($BE112&gt;3,AZ115-(AZ115-AX115)/3.2*(0.65/2),IF(AND($BE112&gt;1,$BE112&lt;4),AZ115-(AZ115-AX115)/3.2*(0.75/2),AZ115-(AZ115-AX115)/3.8*(0.75/2)))</f>
        <v>-31.032721093749998</v>
      </c>
      <c r="BJ115" s="58">
        <f t="shared" si="1107"/>
        <v>121.71406718750001</v>
      </c>
      <c r="BK115" s="155">
        <f t="shared" si="623"/>
        <v>189.5942</v>
      </c>
      <c r="BM115" s="6">
        <f t="shared" si="593"/>
        <v>3</v>
      </c>
      <c r="BN115" s="6">
        <f t="shared" si="850"/>
        <v>2</v>
      </c>
    </row>
    <row r="116" spans="1:66" ht="15" hidden="1" customHeight="1">
      <c r="A116" s="281">
        <f>INDEX(PIL!$A$2:$J$1441,$B116,2)</f>
        <v>5</v>
      </c>
      <c r="B116" s="56">
        <v>113</v>
      </c>
      <c r="C116" s="56">
        <f>INDEX(PIL!$A$2:$J$1441,$B116,3)</f>
        <v>2</v>
      </c>
      <c r="D116" s="56" t="str">
        <f>INDEX(PIL!$A$2:$J$1441,$B116,4)</f>
        <v>Msup</v>
      </c>
      <c r="E116" s="17">
        <f>INDEX(PIL!$A$2:$J$1441,$B116,5)</f>
        <v>-19.053000000000001</v>
      </c>
      <c r="F116" s="17">
        <f>INDEX(PIL!$A$2:$J$1441,$B116,6)</f>
        <v>-12.154</v>
      </c>
      <c r="G116" s="17">
        <f>INDEX(PIL!$A$2:$J$1441,$B116,7)</f>
        <v>123.395</v>
      </c>
      <c r="H116" s="17">
        <f>INDEX(PIL!$A$2:$J$1441,$B116,8)</f>
        <v>0</v>
      </c>
      <c r="I116" s="17">
        <f>INDEX(PIL!$A$2:$J$1441,$B116,9)</f>
        <v>7.9790000000000001</v>
      </c>
      <c r="J116" s="17">
        <f>INDEX(PIL!$A$2:$J$1441,$B116,10)</f>
        <v>5.9770000000000003</v>
      </c>
      <c r="K116" s="17">
        <f t="shared" si="946"/>
        <v>131.374</v>
      </c>
      <c r="L116" s="17">
        <f t="shared" si="929"/>
        <v>5.9770000000000003</v>
      </c>
      <c r="M116" s="17">
        <f t="shared" si="930"/>
        <v>133.1671</v>
      </c>
      <c r="N116" s="17">
        <f t="shared" si="931"/>
        <v>45.389200000000002</v>
      </c>
      <c r="O116" s="135">
        <f t="shared" si="932"/>
        <v>133.1671</v>
      </c>
      <c r="P116" s="142"/>
      <c r="Q116" s="281">
        <f>INDEX(PIL!$A$2:$J$1441,$R116,2)</f>
        <v>5</v>
      </c>
      <c r="R116" s="138">
        <v>953</v>
      </c>
      <c r="S116" s="56">
        <f>INDEX(PIL!$A$2:$J$1441,$R116,3)</f>
        <v>2</v>
      </c>
      <c r="T116" s="56" t="str">
        <f>INDEX(PIL!$A$2:$J$1441,$R116,4)</f>
        <v>Msup</v>
      </c>
      <c r="U116" s="17">
        <f>INDEX(PIL!$A$2:$J$1441,$R116,5)</f>
        <v>1.534</v>
      </c>
      <c r="V116" s="17">
        <f>INDEX(PIL!$A$2:$J$1441,$R116,6)</f>
        <v>0.55700000000000005</v>
      </c>
      <c r="W116" s="17">
        <f>INDEX(PIL!$A$2:$J$1441,$R116,7)</f>
        <v>-12.78</v>
      </c>
      <c r="X116" s="17">
        <f>INDEX(PIL!$A$2:$J$1441,$R116,8)</f>
        <v>187.20599999999999</v>
      </c>
      <c r="Y116" s="17">
        <f>INDEX(PIL!$A$2:$J$1441,$R116,9)</f>
        <v>-10.794</v>
      </c>
      <c r="Z116" s="17">
        <f>INDEX(PIL!$A$2:$J$1441,$R116,10)</f>
        <v>-8.0860000000000003</v>
      </c>
      <c r="AA116" s="17">
        <f t="shared" si="947"/>
        <v>-23.573999999999998</v>
      </c>
      <c r="AB116" s="17">
        <f t="shared" si="933"/>
        <v>195.292</v>
      </c>
      <c r="AC116" s="17">
        <f t="shared" si="934"/>
        <v>-82.161599999999993</v>
      </c>
      <c r="AD116" s="17">
        <f t="shared" si="935"/>
        <v>202.36420000000001</v>
      </c>
      <c r="AE116" s="135">
        <f t="shared" si="936"/>
        <v>202.36420000000001</v>
      </c>
      <c r="AG116" s="14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147"/>
      <c r="AU116" s="151"/>
      <c r="AV116" s="52">
        <f t="shared" ref="AV116" si="1108">AH119</f>
        <v>2</v>
      </c>
      <c r="AW116" s="52" t="s">
        <v>116</v>
      </c>
      <c r="AX116" s="51">
        <f t="shared" ref="AX116" si="1109">F116+M116</f>
        <v>121.01310000000001</v>
      </c>
      <c r="AY116" s="51">
        <f t="shared" ref="AY116" si="1110">V116+AC116</f>
        <v>-81.604599999999991</v>
      </c>
      <c r="AZ116" s="51">
        <f t="shared" ref="AZ116" si="1111">F117+M117</f>
        <v>-123.82380000000001</v>
      </c>
      <c r="BA116" s="51">
        <f t="shared" ref="BA116" si="1112">V117+AC117</f>
        <v>83.609800000000007</v>
      </c>
      <c r="BB116" s="153">
        <f t="shared" ref="BB116:BB164" si="1113">AK119+AR119</f>
        <v>377.75469999999996</v>
      </c>
      <c r="BD116" s="151"/>
      <c r="BE116" s="52">
        <f t="shared" ref="BE116" si="1114">AV116</f>
        <v>2</v>
      </c>
      <c r="BF116" s="52" t="s">
        <v>116</v>
      </c>
      <c r="BG116" s="51">
        <f t="shared" ref="BG116" si="1115">IF($BE116&gt;3,AX116-(AX116-AZ116)/3.2*(0.65/2),IF(AND($BE116&gt;1,$BE116&lt;4),AX116-(AX116-AZ116)/3.2*(0.75/2),AX116-(AX116-AZ116)/3.8*(0.75/2)))</f>
        <v>92.321275781250009</v>
      </c>
      <c r="BH116" s="51">
        <f t="shared" ref="BH116" si="1116">IF($BE116&gt;3,AY116-(AY116-BA116)/3.2*(0.65/2),IF(AND($BE116&gt;1,$BE116&lt;4),AY116-(AY116-BA116)/3.2*(0.75/2),AY116-(AY116-BA116)/3.8*(0.75/2)))</f>
        <v>-62.243537499999988</v>
      </c>
      <c r="BI116" s="51">
        <f t="shared" ref="BI116" si="1117">IF($BE116&gt;3,AZ116-(AZ116-AX116)/3.2*(0.65/2),IF(AND($BE116&gt;1,$BE116&lt;4),AZ116-(AZ116-AX116)/3.2*(0.75/2),AZ116-(AZ116-AX116)/3.8*(0.75/2)))</f>
        <v>-95.131975781250006</v>
      </c>
      <c r="BJ116" s="51">
        <f t="shared" ref="BJ116" si="1118">IF($BE116&gt;3,BA116-(BA116-AY116)/3.2*(0.65/2),IF(AND($BE116&gt;1,$BE116&lt;4),BA116-(BA116-AY116)/3.2*(0.75/2),BA116-(BA116-AY116)/3.8*(0.75/2)))</f>
        <v>64.248737500000004</v>
      </c>
      <c r="BK116" s="153">
        <f t="shared" si="623"/>
        <v>377.75469999999996</v>
      </c>
      <c r="BM116" s="6">
        <f t="shared" si="593"/>
        <v>2</v>
      </c>
      <c r="BN116" s="6">
        <f t="shared" si="850"/>
        <v>2</v>
      </c>
    </row>
    <row r="117" spans="1:66" ht="15" hidden="1" customHeight="1">
      <c r="A117" s="281">
        <f>INDEX(PIL!$A$2:$J$1441,$B117,2)</f>
        <v>5</v>
      </c>
      <c r="B117" s="56">
        <v>114</v>
      </c>
      <c r="C117" s="56">
        <f>INDEX(PIL!$A$2:$J$1441,$B117,3)</f>
        <v>2</v>
      </c>
      <c r="D117" s="56" t="str">
        <f>INDEX(PIL!$A$2:$J$1441,$B117,4)</f>
        <v>Minf</v>
      </c>
      <c r="E117" s="17">
        <f>INDEX(PIL!$A$2:$J$1441,$B117,5)</f>
        <v>18.41</v>
      </c>
      <c r="F117" s="17">
        <f>INDEX(PIL!$A$2:$J$1441,$B117,6)</f>
        <v>11.744</v>
      </c>
      <c r="G117" s="17">
        <f>INDEX(PIL!$A$2:$J$1441,$B117,7)</f>
        <v>-125.602</v>
      </c>
      <c r="H117" s="17">
        <f>INDEX(PIL!$A$2:$J$1441,$B117,8)</f>
        <v>0</v>
      </c>
      <c r="I117" s="17">
        <f>INDEX(PIL!$A$2:$J$1441,$B117,9)</f>
        <v>-8.1370000000000005</v>
      </c>
      <c r="J117" s="17">
        <f>INDEX(PIL!$A$2:$J$1441,$B117,10)</f>
        <v>-6.0960000000000001</v>
      </c>
      <c r="K117" s="17">
        <f t="shared" si="946"/>
        <v>-133.739</v>
      </c>
      <c r="L117" s="17">
        <f t="shared" si="929"/>
        <v>6.0960000000000001</v>
      </c>
      <c r="M117" s="17">
        <f t="shared" si="930"/>
        <v>-135.56780000000001</v>
      </c>
      <c r="N117" s="17">
        <f t="shared" si="931"/>
        <v>46.217699999999994</v>
      </c>
      <c r="O117" s="135">
        <f t="shared" si="932"/>
        <v>-135.56780000000001</v>
      </c>
      <c r="P117" s="142"/>
      <c r="Q117" s="281">
        <f>INDEX(PIL!$A$2:$J$1441,$R117,2)</f>
        <v>5</v>
      </c>
      <c r="R117" s="138">
        <v>954</v>
      </c>
      <c r="S117" s="56">
        <f>INDEX(PIL!$A$2:$J$1441,$R117,3)</f>
        <v>2</v>
      </c>
      <c r="T117" s="56" t="str">
        <f>INDEX(PIL!$A$2:$J$1441,$R117,4)</f>
        <v>Minf</v>
      </c>
      <c r="U117" s="17">
        <f>INDEX(PIL!$A$2:$J$1441,$R117,5)</f>
        <v>-0.83399999999999996</v>
      </c>
      <c r="V117" s="17">
        <f>INDEX(PIL!$A$2:$J$1441,$R117,6)</f>
        <v>-7.0000000000000001E-3</v>
      </c>
      <c r="W117" s="17">
        <f>INDEX(PIL!$A$2:$J$1441,$R117,7)</f>
        <v>12.781000000000001</v>
      </c>
      <c r="X117" s="17">
        <f>INDEX(PIL!$A$2:$J$1441,$R117,8)</f>
        <v>-192.12200000000001</v>
      </c>
      <c r="Y117" s="17">
        <f>INDEX(PIL!$A$2:$J$1441,$R117,9)</f>
        <v>10.776999999999999</v>
      </c>
      <c r="Z117" s="17">
        <f>INDEX(PIL!$A$2:$J$1441,$R117,10)</f>
        <v>8.0739999999999998</v>
      </c>
      <c r="AA117" s="17">
        <f t="shared" si="947"/>
        <v>23.558</v>
      </c>
      <c r="AB117" s="17">
        <f t="shared" si="933"/>
        <v>-200.19600000000003</v>
      </c>
      <c r="AC117" s="17">
        <f t="shared" si="934"/>
        <v>83.616800000000012</v>
      </c>
      <c r="AD117" s="17">
        <f t="shared" si="935"/>
        <v>-207.26340000000002</v>
      </c>
      <c r="AE117" s="135">
        <f t="shared" si="936"/>
        <v>-207.26340000000002</v>
      </c>
      <c r="AG117" s="14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147"/>
      <c r="AU117" s="151"/>
      <c r="AV117" s="56"/>
      <c r="AW117" s="56" t="s">
        <v>117</v>
      </c>
      <c r="AX117" s="55">
        <f t="shared" ref="AX117" si="1119">F116-M116</f>
        <v>-145.3211</v>
      </c>
      <c r="AY117" s="55">
        <f t="shared" ref="AY117" si="1120">V116-AC116</f>
        <v>82.718599999999995</v>
      </c>
      <c r="AZ117" s="55">
        <f t="shared" ref="AZ117" si="1121">F117-M117</f>
        <v>147.31180000000001</v>
      </c>
      <c r="BA117" s="55">
        <f t="shared" ref="BA117" si="1122">V117-AC117</f>
        <v>-83.623800000000017</v>
      </c>
      <c r="BB117" s="154">
        <f t="shared" ref="BB117:BB165" si="1123">AK119-AR119</f>
        <v>-1158.1947</v>
      </c>
      <c r="BD117" s="151"/>
      <c r="BE117" s="56"/>
      <c r="BF117" s="56" t="s">
        <v>117</v>
      </c>
      <c r="BG117" s="55">
        <f t="shared" ref="BG117" si="1124">IF($BE116&gt;3,AX117-(AX117-AZ117)/3.2*(0.65/2),IF(AND($BE116&gt;1,$BE116&lt;4),AX117-(AX117-AZ117)/3.2*(0.75/2),AX117-(AX117-AZ117)/3.8*(0.75/2)))</f>
        <v>-111.02818203125</v>
      </c>
      <c r="BH117" s="55">
        <f t="shared" ref="BH117" si="1125">IF($BE116&gt;3,AY117-(AY117-BA117)/3.2*(0.65/2),IF(AND($BE116&gt;1,$BE116&lt;4),AY117-(AY117-BA117)/3.2*(0.75/2),AY117-(AY117-BA117)/3.8*(0.75/2)))</f>
        <v>63.225349999999992</v>
      </c>
      <c r="BI117" s="55">
        <f t="shared" ref="BI117" si="1126">IF($BE116&gt;3,AZ117-(AZ117-AX117)/3.2*(0.65/2),IF(AND($BE116&gt;1,$BE116&lt;4),AZ117-(AZ117-AX117)/3.2*(0.75/2),AZ117-(AZ117-AX117)/3.8*(0.75/2)))</f>
        <v>113.01888203125</v>
      </c>
      <c r="BJ117" s="55">
        <f t="shared" ref="BJ117" si="1127">IF($BE116&gt;3,BA117-(BA117-AY117)/3.2*(0.65/2),IF(AND($BE116&gt;1,$BE116&lt;4),BA117-(BA117-AY117)/3.2*(0.75/2),BA117-(BA117-AY117)/3.8*(0.75/2)))</f>
        <v>-64.130550000000014</v>
      </c>
      <c r="BK117" s="154">
        <f t="shared" si="623"/>
        <v>-1158.1947</v>
      </c>
      <c r="BM117" s="6">
        <f t="shared" si="593"/>
        <v>2</v>
      </c>
      <c r="BN117" s="6">
        <f t="shared" si="850"/>
        <v>2</v>
      </c>
    </row>
    <row r="118" spans="1:66" ht="15" hidden="1" customHeight="1">
      <c r="A118" s="281">
        <f>INDEX(PIL!$A$2:$J$1441,$B118,2)</f>
        <v>5</v>
      </c>
      <c r="B118" s="56">
        <v>115</v>
      </c>
      <c r="C118" s="56">
        <f>INDEX(PIL!$A$2:$J$1441,$B118,3)</f>
        <v>2</v>
      </c>
      <c r="D118" s="56" t="str">
        <f>INDEX(PIL!$A$2:$J$1441,$B118,4)</f>
        <v>V</v>
      </c>
      <c r="E118" s="17">
        <f>INDEX(PIL!$A$2:$J$1441,$B118,5)</f>
        <v>-11.707000000000001</v>
      </c>
      <c r="F118" s="17">
        <f>INDEX(PIL!$A$2:$J$1441,$B118,6)</f>
        <v>-7.468</v>
      </c>
      <c r="G118" s="17">
        <f>INDEX(PIL!$A$2:$J$1441,$B118,7)</f>
        <v>77.811000000000007</v>
      </c>
      <c r="H118" s="17">
        <f>INDEX(PIL!$A$2:$J$1441,$B118,8)</f>
        <v>0</v>
      </c>
      <c r="I118" s="17">
        <f>INDEX(PIL!$A$2:$J$1441,$B118,9)</f>
        <v>5.0359999999999996</v>
      </c>
      <c r="J118" s="17">
        <f>INDEX(PIL!$A$2:$J$1441,$B118,10)</f>
        <v>3.7730000000000001</v>
      </c>
      <c r="K118" s="17">
        <f t="shared" si="946"/>
        <v>82.847000000000008</v>
      </c>
      <c r="L118" s="17">
        <f t="shared" si="929"/>
        <v>3.7730000000000001</v>
      </c>
      <c r="M118" s="17">
        <f t="shared" si="930"/>
        <v>83.97890000000001</v>
      </c>
      <c r="N118" s="17">
        <f t="shared" si="931"/>
        <v>28.627100000000002</v>
      </c>
      <c r="O118" s="135">
        <f t="shared" si="932"/>
        <v>83.97890000000001</v>
      </c>
      <c r="P118" s="142"/>
      <c r="Q118" s="281">
        <f>INDEX(PIL!$A$2:$J$1441,$R118,2)</f>
        <v>5</v>
      </c>
      <c r="R118" s="138">
        <v>955</v>
      </c>
      <c r="S118" s="56">
        <f>INDEX(PIL!$A$2:$J$1441,$R118,3)</f>
        <v>2</v>
      </c>
      <c r="T118" s="56" t="str">
        <f>INDEX(PIL!$A$2:$J$1441,$R118,4)</f>
        <v>V</v>
      </c>
      <c r="U118" s="17">
        <f>INDEX(PIL!$A$2:$J$1441,$R118,5)</f>
        <v>0.74</v>
      </c>
      <c r="V118" s="17">
        <f>INDEX(PIL!$A$2:$J$1441,$R118,6)</f>
        <v>0.17599999999999999</v>
      </c>
      <c r="W118" s="17">
        <f>INDEX(PIL!$A$2:$J$1441,$R118,7)</f>
        <v>-7.9740000000000002</v>
      </c>
      <c r="X118" s="17">
        <f>INDEX(PIL!$A$2:$J$1441,$R118,8)</f>
        <v>118.239</v>
      </c>
      <c r="Y118" s="17">
        <f>INDEX(PIL!$A$2:$J$1441,$R118,9)</f>
        <v>-6.7409999999999997</v>
      </c>
      <c r="Z118" s="17">
        <f>INDEX(PIL!$A$2:$J$1441,$R118,10)</f>
        <v>-5.05</v>
      </c>
      <c r="AA118" s="17">
        <f t="shared" si="947"/>
        <v>-14.715</v>
      </c>
      <c r="AB118" s="17">
        <f t="shared" si="933"/>
        <v>123.289</v>
      </c>
      <c r="AC118" s="17">
        <f t="shared" si="934"/>
        <v>-51.701700000000002</v>
      </c>
      <c r="AD118" s="17">
        <f t="shared" si="935"/>
        <v>127.70350000000001</v>
      </c>
      <c r="AE118" s="135">
        <f t="shared" si="936"/>
        <v>127.70350000000001</v>
      </c>
      <c r="AG118" s="14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147"/>
      <c r="AU118" s="151"/>
      <c r="AV118" s="56"/>
      <c r="AW118" s="56" t="s">
        <v>118</v>
      </c>
      <c r="AX118" s="55">
        <f t="shared" ref="AX118" si="1128">F116+N116</f>
        <v>33.235200000000006</v>
      </c>
      <c r="AY118" s="55">
        <f t="shared" ref="AY118" si="1129">V116+AD116</f>
        <v>202.9212</v>
      </c>
      <c r="AZ118" s="55">
        <f t="shared" ref="AZ118" si="1130">F117+N117</f>
        <v>57.961699999999993</v>
      </c>
      <c r="BA118" s="55">
        <f t="shared" ref="BA118" si="1131">V117+AD117</f>
        <v>-207.27040000000002</v>
      </c>
      <c r="BB118" s="154">
        <f t="shared" ref="BB118:BB166" si="1132">AK119+AS119</f>
        <v>-1155.1182000000001</v>
      </c>
      <c r="BD118" s="151"/>
      <c r="BE118" s="56"/>
      <c r="BF118" s="56" t="s">
        <v>118</v>
      </c>
      <c r="BG118" s="55">
        <f t="shared" ref="BG118:BH118" si="1133">IF($BE116&gt;3,AX118-(AX118-AZ118)/3.2*(0.65/2),IF(AND($BE116&gt;1,$BE116&lt;4),AX118-(AX118-AZ118)/3.2*(0.75/2),AX118-(AX118-AZ118)/3.8*(0.75/2)))</f>
        <v>36.132836718750006</v>
      </c>
      <c r="BH118" s="55">
        <f t="shared" si="1133"/>
        <v>154.851871875</v>
      </c>
      <c r="BI118" s="55">
        <f t="shared" ref="BI118:BJ118" si="1134">IF($BE116&gt;3,AZ118-(AZ118-AX118)/3.2*(0.65/2),IF(AND($BE116&gt;1,$BE116&lt;4),AZ118-(AZ118-AX118)/3.2*(0.75/2),AZ118-(AZ118-AX118)/3.8*(0.75/2)))</f>
        <v>55.064063281249993</v>
      </c>
      <c r="BJ118" s="55">
        <f t="shared" si="1134"/>
        <v>-159.20107187500003</v>
      </c>
      <c r="BK118" s="154">
        <f t="shared" si="623"/>
        <v>-1155.1182000000001</v>
      </c>
      <c r="BM118" s="6">
        <f t="shared" si="593"/>
        <v>2</v>
      </c>
      <c r="BN118" s="6">
        <f t="shared" si="850"/>
        <v>2</v>
      </c>
    </row>
    <row r="119" spans="1:66" ht="15" hidden="1" customHeight="1">
      <c r="A119" s="281">
        <f>INDEX(PIL!$A$2:$J$1441,$B119,2)</f>
        <v>5</v>
      </c>
      <c r="B119" s="56">
        <v>116</v>
      </c>
      <c r="C119" s="56">
        <f>INDEX(PIL!$A$2:$J$1441,$B119,3)</f>
        <v>2</v>
      </c>
      <c r="D119" s="56" t="str">
        <f>INDEX(PIL!$A$2:$J$1441,$B119,4)</f>
        <v>N</v>
      </c>
      <c r="E119" s="17">
        <f>INDEX(PIL!$A$2:$J$1441,$B119,5)</f>
        <v>-433.51100000000002</v>
      </c>
      <c r="F119" s="17">
        <f>INDEX(PIL!$A$2:$J$1441,$B119,6)</f>
        <v>-275.96600000000001</v>
      </c>
      <c r="G119" s="17">
        <f>INDEX(PIL!$A$2:$J$1441,$B119,7)</f>
        <v>491.71600000000001</v>
      </c>
      <c r="H119" s="17">
        <f>INDEX(PIL!$A$2:$J$1441,$B119,8)</f>
        <v>0</v>
      </c>
      <c r="I119" s="17">
        <f>INDEX(PIL!$A$2:$J$1441,$B119,9)</f>
        <v>33.786999999999999</v>
      </c>
      <c r="J119" s="17">
        <f>INDEX(PIL!$A$2:$J$1441,$B119,10)</f>
        <v>25.31</v>
      </c>
      <c r="K119" s="17">
        <f t="shared" si="946"/>
        <v>525.50300000000004</v>
      </c>
      <c r="L119" s="17">
        <f t="shared" si="929"/>
        <v>25.31</v>
      </c>
      <c r="M119" s="17">
        <f t="shared" si="930"/>
        <v>533.096</v>
      </c>
      <c r="N119" s="17">
        <f t="shared" si="931"/>
        <v>182.96090000000001</v>
      </c>
      <c r="O119" s="135">
        <f t="shared" si="932"/>
        <v>533.096</v>
      </c>
      <c r="P119" s="142"/>
      <c r="Q119" s="281">
        <f>INDEX(PIL!$A$2:$J$1441,$R119,2)</f>
        <v>5</v>
      </c>
      <c r="R119" s="138">
        <v>956</v>
      </c>
      <c r="S119" s="56">
        <f>INDEX(PIL!$A$2:$J$1441,$R119,3)</f>
        <v>2</v>
      </c>
      <c r="T119" s="56" t="str">
        <f>INDEX(PIL!$A$2:$J$1441,$R119,4)</f>
        <v>N</v>
      </c>
      <c r="U119" s="17">
        <f>INDEX(PIL!$A$2:$J$1441,$R119,5)</f>
        <v>-58.722999999999999</v>
      </c>
      <c r="V119" s="17">
        <f>INDEX(PIL!$A$2:$J$1441,$R119,6)</f>
        <v>-25.454000000000001</v>
      </c>
      <c r="W119" s="17">
        <f>INDEX(PIL!$A$2:$J$1441,$R119,7)</f>
        <v>36.212000000000003</v>
      </c>
      <c r="X119" s="17">
        <f>INDEX(PIL!$A$2:$J$1441,$R119,8)</f>
        <v>-539.54899999999998</v>
      </c>
      <c r="Y119" s="17">
        <f>INDEX(PIL!$A$2:$J$1441,$R119,9)</f>
        <v>30.048999999999999</v>
      </c>
      <c r="Z119" s="17">
        <f>INDEX(PIL!$A$2:$J$1441,$R119,10)</f>
        <v>22.51</v>
      </c>
      <c r="AA119" s="17">
        <f t="shared" si="947"/>
        <v>66.260999999999996</v>
      </c>
      <c r="AB119" s="17">
        <f t="shared" si="933"/>
        <v>-562.05899999999997</v>
      </c>
      <c r="AC119" s="17">
        <f t="shared" si="934"/>
        <v>234.87869999999998</v>
      </c>
      <c r="AD119" s="17">
        <f t="shared" si="935"/>
        <v>-581.93729999999994</v>
      </c>
      <c r="AE119" s="135">
        <f t="shared" si="936"/>
        <v>-581.93729999999994</v>
      </c>
      <c r="AG119" s="146"/>
      <c r="AH119" s="56">
        <f t="shared" ref="AH119" si="1135">S119</f>
        <v>2</v>
      </c>
      <c r="AI119" s="56" t="str">
        <f t="shared" ref="AI119" si="1136">T119</f>
        <v>N</v>
      </c>
      <c r="AJ119" s="17">
        <f t="shared" ref="AJ119:AK119" si="1137">(E119+U119)-(3*(0.7*0.3*3.2*25))-2*(0.8*0.3*3.2*25)</f>
        <v>-581.03399999999999</v>
      </c>
      <c r="AK119" s="17">
        <f t="shared" si="1137"/>
        <v>-390.22</v>
      </c>
      <c r="AL119" s="17">
        <f t="shared" ref="AL119" si="1138">G119+W119</f>
        <v>527.928</v>
      </c>
      <c r="AM119" s="17">
        <f t="shared" ref="AM119" si="1139">H119+X119</f>
        <v>-539.54899999999998</v>
      </c>
      <c r="AN119" s="17">
        <f t="shared" ref="AN119" si="1140">I119+Y119</f>
        <v>63.835999999999999</v>
      </c>
      <c r="AO119" s="17">
        <f t="shared" ref="AO119" si="1141">J119+Z119</f>
        <v>47.82</v>
      </c>
      <c r="AP119" s="17">
        <f t="shared" ref="AP119" si="1142">(ABS(AL119)+ABS(AN119))*SIGN(AL119)</f>
        <v>591.76400000000001</v>
      </c>
      <c r="AQ119" s="17">
        <f t="shared" ref="AQ119" si="1143">(ABS(AM119)+ABS(AO119))*SIGN(AM119)</f>
        <v>-587.36900000000003</v>
      </c>
      <c r="AR119" s="17">
        <f t="shared" ref="AR119" si="1144">(ABS(AP119)+ABS(0.3*AQ119))*SIGN(AP119)</f>
        <v>767.97469999999998</v>
      </c>
      <c r="AS119" s="135">
        <f t="shared" ref="AS119" si="1145">(ABS(AQ119)+ABS(0.3*AP119))*SIGN(AQ119)</f>
        <v>-764.89820000000009</v>
      </c>
      <c r="AU119" s="151"/>
      <c r="AV119" s="59"/>
      <c r="AW119" s="59" t="s">
        <v>119</v>
      </c>
      <c r="AX119" s="58">
        <f t="shared" ref="AX119" si="1146">F116-N116</f>
        <v>-57.543199999999999</v>
      </c>
      <c r="AY119" s="58">
        <f t="shared" ref="AY119" si="1147">V116-AD116</f>
        <v>-201.80720000000002</v>
      </c>
      <c r="AZ119" s="58">
        <f t="shared" ref="AZ119" si="1148">F117-N117</f>
        <v>-34.473699999999994</v>
      </c>
      <c r="BA119" s="58">
        <f t="shared" ref="BA119" si="1149">V117-AD117</f>
        <v>207.25640000000001</v>
      </c>
      <c r="BB119" s="155">
        <f t="shared" ref="BB119:BB167" si="1150">AK119-AS119</f>
        <v>374.67820000000006</v>
      </c>
      <c r="BD119" s="151"/>
      <c r="BE119" s="59"/>
      <c r="BF119" s="59" t="s">
        <v>119</v>
      </c>
      <c r="BG119" s="58">
        <f t="shared" ref="BG119:BH119" si="1151">IF($BE116&gt;3,AX119-(AX119-AZ119)/3.2*(0.65/2),IF(AND($BE116&gt;1,$BE116&lt;4),AX119-(AX119-AZ119)/3.2*(0.75/2),AX119-(AX119-AZ119)/3.8*(0.75/2)))</f>
        <v>-54.839742968749995</v>
      </c>
      <c r="BH119" s="58">
        <f t="shared" si="1151"/>
        <v>-153.87005937500001</v>
      </c>
      <c r="BI119" s="58">
        <f t="shared" ref="BI119:BJ119" si="1152">IF($BE116&gt;3,AZ119-(AZ119-AX119)/3.2*(0.65/2),IF(AND($BE116&gt;1,$BE116&lt;4),AZ119-(AZ119-AX119)/3.2*(0.75/2),AZ119-(AZ119-AX119)/3.8*(0.75/2)))</f>
        <v>-37.177157031249997</v>
      </c>
      <c r="BJ119" s="58">
        <f t="shared" si="1152"/>
        <v>159.319259375</v>
      </c>
      <c r="BK119" s="155">
        <f t="shared" si="623"/>
        <v>374.67820000000006</v>
      </c>
      <c r="BM119" s="6">
        <f t="shared" si="593"/>
        <v>2</v>
      </c>
      <c r="BN119" s="6">
        <f t="shared" si="850"/>
        <v>2</v>
      </c>
    </row>
    <row r="120" spans="1:66" ht="15" hidden="1" customHeight="1">
      <c r="A120" s="281">
        <f>INDEX(PIL!$A$2:$J$1441,$B120,2)</f>
        <v>5</v>
      </c>
      <c r="B120" s="56">
        <v>117</v>
      </c>
      <c r="C120" s="56">
        <f>INDEX(PIL!$A$2:$J$1441,$B120,3)</f>
        <v>1</v>
      </c>
      <c r="D120" s="56" t="str">
        <f>INDEX(PIL!$A$2:$J$1441,$B120,4)</f>
        <v>Msup</v>
      </c>
      <c r="E120" s="17">
        <f>INDEX(PIL!$A$2:$J$1441,$B120,5)</f>
        <v>-9.9749999999999996</v>
      </c>
      <c r="F120" s="17">
        <f>INDEX(PIL!$A$2:$J$1441,$B120,6)</f>
        <v>-6.3680000000000003</v>
      </c>
      <c r="G120" s="17">
        <f>INDEX(PIL!$A$2:$J$1441,$B120,7)</f>
        <v>90.697999999999993</v>
      </c>
      <c r="H120" s="17">
        <f>INDEX(PIL!$A$2:$J$1441,$B120,8)</f>
        <v>0</v>
      </c>
      <c r="I120" s="17">
        <f>INDEX(PIL!$A$2:$J$1441,$B120,9)</f>
        <v>5.7050000000000001</v>
      </c>
      <c r="J120" s="17">
        <f>INDEX(PIL!$A$2:$J$1441,$B120,10)</f>
        <v>4.274</v>
      </c>
      <c r="K120" s="17">
        <f t="shared" si="946"/>
        <v>96.402999999999992</v>
      </c>
      <c r="L120" s="17">
        <f t="shared" si="929"/>
        <v>4.274</v>
      </c>
      <c r="M120" s="17">
        <f t="shared" si="930"/>
        <v>97.685199999999995</v>
      </c>
      <c r="N120" s="17">
        <f t="shared" si="931"/>
        <v>33.194899999999997</v>
      </c>
      <c r="O120" s="135">
        <f t="shared" si="932"/>
        <v>97.685199999999995</v>
      </c>
      <c r="P120" s="142"/>
      <c r="Q120" s="281">
        <f>INDEX(PIL!$A$2:$J$1441,$R120,2)</f>
        <v>5</v>
      </c>
      <c r="R120" s="138">
        <v>957</v>
      </c>
      <c r="S120" s="56">
        <f>INDEX(PIL!$A$2:$J$1441,$R120,3)</f>
        <v>1</v>
      </c>
      <c r="T120" s="56" t="str">
        <f>INDEX(PIL!$A$2:$J$1441,$R120,4)</f>
        <v>Msup</v>
      </c>
      <c r="U120" s="17">
        <f>INDEX(PIL!$A$2:$J$1441,$R120,5)</f>
        <v>1.9570000000000001</v>
      </c>
      <c r="V120" s="17">
        <f>INDEX(PIL!$A$2:$J$1441,$R120,6)</f>
        <v>0.94099999999999995</v>
      </c>
      <c r="W120" s="17">
        <f>INDEX(PIL!$A$2:$J$1441,$R120,7)</f>
        <v>-14.532</v>
      </c>
      <c r="X120" s="17">
        <f>INDEX(PIL!$A$2:$J$1441,$R120,8)</f>
        <v>204.62200000000001</v>
      </c>
      <c r="Y120" s="17">
        <f>INDEX(PIL!$A$2:$J$1441,$R120,9)</f>
        <v>-12.382</v>
      </c>
      <c r="Z120" s="17">
        <f>INDEX(PIL!$A$2:$J$1441,$R120,10)</f>
        <v>-9.2750000000000004</v>
      </c>
      <c r="AA120" s="17">
        <f t="shared" si="947"/>
        <v>-26.914000000000001</v>
      </c>
      <c r="AB120" s="17">
        <f t="shared" si="933"/>
        <v>213.89700000000002</v>
      </c>
      <c r="AC120" s="17">
        <f t="shared" si="934"/>
        <v>-91.083100000000002</v>
      </c>
      <c r="AD120" s="17">
        <f t="shared" si="935"/>
        <v>221.97120000000001</v>
      </c>
      <c r="AE120" s="135">
        <f t="shared" si="936"/>
        <v>221.97120000000001</v>
      </c>
      <c r="AG120" s="14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147"/>
      <c r="AU120" s="151"/>
      <c r="AV120" s="52">
        <f t="shared" ref="AV120" si="1153">AH123</f>
        <v>1</v>
      </c>
      <c r="AW120" s="52" t="s">
        <v>116</v>
      </c>
      <c r="AX120" s="51">
        <f t="shared" ref="AX120" si="1154">F120+M120</f>
        <v>91.3172</v>
      </c>
      <c r="AY120" s="51">
        <f t="shared" ref="AY120" si="1155">V120+AC120</f>
        <v>-90.142099999999999</v>
      </c>
      <c r="AZ120" s="51">
        <f t="shared" ref="AZ120" si="1156">F121+M121</f>
        <v>-101.4391</v>
      </c>
      <c r="BA120" s="51">
        <f t="shared" ref="BA120" si="1157">V121+AC121</f>
        <v>190.81540000000001</v>
      </c>
      <c r="BB120" s="153">
        <f t="shared" ref="BB120:BB168" si="1158">AK123+AR123</f>
        <v>547.83050000000003</v>
      </c>
      <c r="BD120" s="151"/>
      <c r="BE120" s="52">
        <f t="shared" ref="BE120" si="1159">AV120</f>
        <v>1</v>
      </c>
      <c r="BF120" s="52" t="s">
        <v>116</v>
      </c>
      <c r="BG120" s="51">
        <f t="shared" ref="BG120" si="1160">IF($BE120&gt;3,AX120-(AX120-AZ120)/3.2*(0.65/2),IF(AND($BE120&gt;1,$BE120&lt;4),AX120-(AX120-AZ120)/3.2*(0.75/2),AX120-(AX120-AZ120)/3.8*(0.75/2)))</f>
        <v>72.295196710526312</v>
      </c>
      <c r="BH120" s="51">
        <f t="shared" ref="BH120" si="1161">IF($BE120&gt;3,AY120-(AY120-BA120)/3.2*(0.65/2),IF(AND($BE120&gt;1,$BE120&lt;4),AY120-(AY120-BA120)/3.2*(0.75/2),AY120-(AY120-BA120)/3.8*(0.75/2)))</f>
        <v>-62.416030921052631</v>
      </c>
      <c r="BI120" s="51">
        <f t="shared" ref="BI120" si="1162">IF($BE120&gt;3,AZ120-(AZ120-AX120)/3.2*(0.65/2),IF(AND($BE120&gt;1,$BE120&lt;4),AZ120-(AZ120-AX120)/3.2*(0.75/2),AZ120-(AZ120-AX120)/3.8*(0.75/2)))</f>
        <v>-82.417096710526309</v>
      </c>
      <c r="BJ120" s="51">
        <f t="shared" ref="BJ120" si="1163">IF($BE120&gt;3,BA120-(BA120-AY120)/3.2*(0.65/2),IF(AND($BE120&gt;1,$BE120&lt;4),BA120-(BA120-AY120)/3.2*(0.75/2),BA120-(BA120-AY120)/3.8*(0.75/2)))</f>
        <v>163.08933092105264</v>
      </c>
      <c r="BK120" s="153">
        <f t="shared" si="623"/>
        <v>547.83050000000003</v>
      </c>
      <c r="BM120" s="6">
        <f t="shared" si="593"/>
        <v>1</v>
      </c>
      <c r="BN120" s="6">
        <f t="shared" si="850"/>
        <v>2</v>
      </c>
    </row>
    <row r="121" spans="1:66" ht="15" hidden="1" customHeight="1">
      <c r="A121" s="281">
        <f>INDEX(PIL!$A$2:$J$1441,$B121,2)</f>
        <v>5</v>
      </c>
      <c r="B121" s="56">
        <v>118</v>
      </c>
      <c r="C121" s="56">
        <f>INDEX(PIL!$A$2:$J$1441,$B121,3)</f>
        <v>1</v>
      </c>
      <c r="D121" s="56" t="str">
        <f>INDEX(PIL!$A$2:$J$1441,$B121,4)</f>
        <v>Minf</v>
      </c>
      <c r="E121" s="17">
        <f>INDEX(PIL!$A$2:$J$1441,$B121,5)</f>
        <v>4.9870000000000001</v>
      </c>
      <c r="F121" s="17">
        <f>INDEX(PIL!$A$2:$J$1441,$B121,6)</f>
        <v>3.181</v>
      </c>
      <c r="G121" s="17">
        <f>INDEX(PIL!$A$2:$J$1441,$B121,7)</f>
        <v>-97.120999999999995</v>
      </c>
      <c r="H121" s="17">
        <f>INDEX(PIL!$A$2:$J$1441,$B121,8)</f>
        <v>0</v>
      </c>
      <c r="I121" s="17">
        <f>INDEX(PIL!$A$2:$J$1441,$B121,9)</f>
        <v>-6.1230000000000002</v>
      </c>
      <c r="J121" s="17">
        <f>INDEX(PIL!$A$2:$J$1441,$B121,10)</f>
        <v>-4.5869999999999997</v>
      </c>
      <c r="K121" s="17">
        <f t="shared" si="946"/>
        <v>-103.244</v>
      </c>
      <c r="L121" s="17">
        <f t="shared" si="929"/>
        <v>4.5869999999999997</v>
      </c>
      <c r="M121" s="17">
        <f t="shared" si="930"/>
        <v>-104.62009999999999</v>
      </c>
      <c r="N121" s="17">
        <f t="shared" si="931"/>
        <v>35.560199999999995</v>
      </c>
      <c r="O121" s="135">
        <f t="shared" si="932"/>
        <v>-104.62009999999999</v>
      </c>
      <c r="P121" s="142"/>
      <c r="Q121" s="281">
        <f>INDEX(PIL!$A$2:$J$1441,$R121,2)</f>
        <v>5</v>
      </c>
      <c r="R121" s="138">
        <v>958</v>
      </c>
      <c r="S121" s="56">
        <f>INDEX(PIL!$A$2:$J$1441,$R121,3)</f>
        <v>1</v>
      </c>
      <c r="T121" s="56" t="str">
        <f>INDEX(PIL!$A$2:$J$1441,$R121,4)</f>
        <v>Minf</v>
      </c>
      <c r="U121" s="17">
        <f>INDEX(PIL!$A$2:$J$1441,$R121,5)</f>
        <v>0.50800000000000001</v>
      </c>
      <c r="V121" s="17">
        <f>INDEX(PIL!$A$2:$J$1441,$R121,6)</f>
        <v>0.49</v>
      </c>
      <c r="W121" s="17">
        <f>INDEX(PIL!$A$2:$J$1441,$R121,7)</f>
        <v>30.033000000000001</v>
      </c>
      <c r="X121" s="17">
        <f>INDEX(PIL!$A$2:$J$1441,$R121,8)</f>
        <v>-429.77699999999999</v>
      </c>
      <c r="Y121" s="17">
        <f>INDEX(PIL!$A$2:$J$1441,$R121,9)</f>
        <v>25.605</v>
      </c>
      <c r="Z121" s="17">
        <f>INDEX(PIL!$A$2:$J$1441,$R121,10)</f>
        <v>19.181000000000001</v>
      </c>
      <c r="AA121" s="17">
        <f t="shared" si="947"/>
        <v>55.638000000000005</v>
      </c>
      <c r="AB121" s="17">
        <f t="shared" si="933"/>
        <v>-448.95799999999997</v>
      </c>
      <c r="AC121" s="17">
        <f t="shared" si="934"/>
        <v>190.3254</v>
      </c>
      <c r="AD121" s="17">
        <f t="shared" si="935"/>
        <v>-465.64939999999996</v>
      </c>
      <c r="AE121" s="135">
        <f t="shared" si="936"/>
        <v>-465.64939999999996</v>
      </c>
      <c r="AG121" s="14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147"/>
      <c r="AU121" s="151"/>
      <c r="AV121" s="56"/>
      <c r="AW121" s="56" t="s">
        <v>117</v>
      </c>
      <c r="AX121" s="55">
        <f t="shared" ref="AX121" si="1164">F120-M120</f>
        <v>-104.05319999999999</v>
      </c>
      <c r="AY121" s="55">
        <f t="shared" ref="AY121" si="1165">V120-AC120</f>
        <v>92.024100000000004</v>
      </c>
      <c r="AZ121" s="55">
        <f t="shared" ref="AZ121" si="1166">F121-M121</f>
        <v>107.80109999999999</v>
      </c>
      <c r="BA121" s="55">
        <f t="shared" ref="BA121" si="1167">V121-AC121</f>
        <v>-189.83539999999999</v>
      </c>
      <c r="BB121" s="154">
        <f t="shared" ref="BB121:BB169" si="1168">AK123-AR123</f>
        <v>-1488.9825000000001</v>
      </c>
      <c r="BD121" s="151"/>
      <c r="BE121" s="56"/>
      <c r="BF121" s="56" t="s">
        <v>117</v>
      </c>
      <c r="BG121" s="55">
        <f t="shared" ref="BG121" si="1169">IF($BE120&gt;3,AX121-(AX121-AZ121)/3.2*(0.65/2),IF(AND($BE120&gt;1,$BE120&lt;4),AX121-(AX121-AZ121)/3.2*(0.75/2),AX121-(AX121-AZ121)/3.8*(0.75/2)))</f>
        <v>-83.146525657894728</v>
      </c>
      <c r="BH121" s="55">
        <f t="shared" ref="BH121" si="1170">IF($BE120&gt;3,AY121-(AY121-BA121)/3.2*(0.65/2),IF(AND($BE120&gt;1,$BE120&lt;4),AY121-(AY121-BA121)/3.2*(0.75/2),AY121-(AY121-BA121)/3.8*(0.75/2)))</f>
        <v>64.209017763157902</v>
      </c>
      <c r="BI121" s="55">
        <f t="shared" ref="BI121" si="1171">IF($BE120&gt;3,AZ121-(AZ121-AX121)/3.2*(0.65/2),IF(AND($BE120&gt;1,$BE120&lt;4),AZ121-(AZ121-AX121)/3.2*(0.75/2),AZ121-(AZ121-AX121)/3.8*(0.75/2)))</f>
        <v>86.894425657894729</v>
      </c>
      <c r="BJ121" s="55">
        <f t="shared" ref="BJ121" si="1172">IF($BE120&gt;3,BA121-(BA121-AY121)/3.2*(0.65/2),IF(AND($BE120&gt;1,$BE120&lt;4),BA121-(BA121-AY121)/3.2*(0.75/2),BA121-(BA121-AY121)/3.8*(0.75/2)))</f>
        <v>-162.02031776315789</v>
      </c>
      <c r="BK121" s="154">
        <f t="shared" si="623"/>
        <v>-1488.9825000000001</v>
      </c>
      <c r="BM121" s="6">
        <f t="shared" si="593"/>
        <v>1</v>
      </c>
      <c r="BN121" s="6">
        <f t="shared" si="850"/>
        <v>2</v>
      </c>
    </row>
    <row r="122" spans="1:66" ht="15" hidden="1" customHeight="1">
      <c r="A122" s="281">
        <f>INDEX(PIL!$A$2:$J$1441,$B122,2)</f>
        <v>5</v>
      </c>
      <c r="B122" s="56">
        <v>119</v>
      </c>
      <c r="C122" s="56">
        <f>INDEX(PIL!$A$2:$J$1441,$B122,3)</f>
        <v>1</v>
      </c>
      <c r="D122" s="56" t="str">
        <f>INDEX(PIL!$A$2:$J$1441,$B122,4)</f>
        <v>V</v>
      </c>
      <c r="E122" s="17">
        <f>INDEX(PIL!$A$2:$J$1441,$B122,5)</f>
        <v>-3.9369999999999998</v>
      </c>
      <c r="F122" s="17">
        <f>INDEX(PIL!$A$2:$J$1441,$B122,6)</f>
        <v>-2.5129999999999999</v>
      </c>
      <c r="G122" s="17">
        <f>INDEX(PIL!$A$2:$J$1441,$B122,7)</f>
        <v>49.426000000000002</v>
      </c>
      <c r="H122" s="17">
        <f>INDEX(PIL!$A$2:$J$1441,$B122,8)</f>
        <v>0</v>
      </c>
      <c r="I122" s="17">
        <f>INDEX(PIL!$A$2:$J$1441,$B122,9)</f>
        <v>3.113</v>
      </c>
      <c r="J122" s="17">
        <f>INDEX(PIL!$A$2:$J$1441,$B122,10)</f>
        <v>2.3319999999999999</v>
      </c>
      <c r="K122" s="17">
        <f t="shared" si="946"/>
        <v>52.539000000000001</v>
      </c>
      <c r="L122" s="17">
        <f t="shared" si="929"/>
        <v>2.3319999999999999</v>
      </c>
      <c r="M122" s="17">
        <f t="shared" si="930"/>
        <v>53.238599999999998</v>
      </c>
      <c r="N122" s="17">
        <f t="shared" si="931"/>
        <v>18.093699999999998</v>
      </c>
      <c r="O122" s="135">
        <f t="shared" si="932"/>
        <v>53.238599999999998</v>
      </c>
      <c r="P122" s="142"/>
      <c r="Q122" s="281">
        <f>INDEX(PIL!$A$2:$J$1441,$R122,2)</f>
        <v>5</v>
      </c>
      <c r="R122" s="138">
        <v>959</v>
      </c>
      <c r="S122" s="56">
        <f>INDEX(PIL!$A$2:$J$1441,$R122,3)</f>
        <v>1</v>
      </c>
      <c r="T122" s="56" t="str">
        <f>INDEX(PIL!$A$2:$J$1441,$R122,4)</f>
        <v>V</v>
      </c>
      <c r="U122" s="17">
        <f>INDEX(PIL!$A$2:$J$1441,$R122,5)</f>
        <v>0.38100000000000001</v>
      </c>
      <c r="V122" s="17">
        <f>INDEX(PIL!$A$2:$J$1441,$R122,6)</f>
        <v>0.11899999999999999</v>
      </c>
      <c r="W122" s="17">
        <f>INDEX(PIL!$A$2:$J$1441,$R122,7)</f>
        <v>-11.723000000000001</v>
      </c>
      <c r="X122" s="17">
        <f>INDEX(PIL!$A$2:$J$1441,$R122,8)</f>
        <v>166.84800000000001</v>
      </c>
      <c r="Y122" s="17">
        <f>INDEX(PIL!$A$2:$J$1441,$R122,9)</f>
        <v>-9.9960000000000004</v>
      </c>
      <c r="Z122" s="17">
        <f>INDEX(PIL!$A$2:$J$1441,$R122,10)</f>
        <v>-7.4889999999999999</v>
      </c>
      <c r="AA122" s="17">
        <f t="shared" si="947"/>
        <v>-21.719000000000001</v>
      </c>
      <c r="AB122" s="17">
        <f t="shared" si="933"/>
        <v>174.33700000000002</v>
      </c>
      <c r="AC122" s="17">
        <f t="shared" si="934"/>
        <v>-74.020100000000014</v>
      </c>
      <c r="AD122" s="17">
        <f t="shared" si="935"/>
        <v>180.85270000000003</v>
      </c>
      <c r="AE122" s="135">
        <f t="shared" si="936"/>
        <v>180.85270000000003</v>
      </c>
      <c r="AG122" s="14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147"/>
      <c r="AU122" s="151"/>
      <c r="AV122" s="56"/>
      <c r="AW122" s="56" t="s">
        <v>118</v>
      </c>
      <c r="AX122" s="55">
        <f t="shared" ref="AX122" si="1173">F120+N120</f>
        <v>26.826899999999995</v>
      </c>
      <c r="AY122" s="55">
        <f t="shared" ref="AY122" si="1174">V120+AD120</f>
        <v>222.91220000000001</v>
      </c>
      <c r="AZ122" s="55">
        <f t="shared" ref="AZ122" si="1175">F121+N121</f>
        <v>38.741199999999992</v>
      </c>
      <c r="BA122" s="55">
        <f t="shared" ref="BA122" si="1176">V121+AD121</f>
        <v>-465.15939999999995</v>
      </c>
      <c r="BB122" s="154">
        <f t="shared" ref="BB122:BB170" si="1177">AK123+AS123</f>
        <v>-1529.7463</v>
      </c>
      <c r="BD122" s="151"/>
      <c r="BE122" s="56"/>
      <c r="BF122" s="56" t="s">
        <v>118</v>
      </c>
      <c r="BG122" s="55">
        <f t="shared" ref="BG122:BH122" si="1178">IF($BE120&gt;3,AX122-(AX122-AZ122)/3.2*(0.65/2),IF(AND($BE120&gt;1,$BE120&lt;4),AX122-(AX122-AZ122)/3.2*(0.75/2),AX122-(AX122-AZ122)/3.8*(0.75/2)))</f>
        <v>28.002653289473677</v>
      </c>
      <c r="BH122" s="55">
        <f t="shared" si="1178"/>
        <v>155.01039736842108</v>
      </c>
      <c r="BI122" s="55">
        <f t="shared" ref="BI122:BJ122" si="1179">IF($BE120&gt;3,AZ122-(AZ122-AX122)/3.2*(0.65/2),IF(AND($BE120&gt;1,$BE120&lt;4),AZ122-(AZ122-AX122)/3.2*(0.75/2),AZ122-(AZ122-AX122)/3.8*(0.75/2)))</f>
        <v>37.565446710526309</v>
      </c>
      <c r="BJ122" s="55">
        <f t="shared" si="1179"/>
        <v>-397.25759736842099</v>
      </c>
      <c r="BK122" s="154">
        <f t="shared" si="623"/>
        <v>-1529.7463</v>
      </c>
      <c r="BM122" s="6">
        <f t="shared" si="593"/>
        <v>1</v>
      </c>
      <c r="BN122" s="6">
        <f t="shared" si="850"/>
        <v>2</v>
      </c>
    </row>
    <row r="123" spans="1:66" ht="15" hidden="1" customHeight="1" thickBot="1">
      <c r="A123" s="282">
        <f>INDEX(PIL!$A$2:$J$1441,$B123,2)</f>
        <v>5</v>
      </c>
      <c r="B123" s="67">
        <v>120</v>
      </c>
      <c r="C123" s="67">
        <f>INDEX(PIL!$A$2:$J$1441,$B123,3)</f>
        <v>1</v>
      </c>
      <c r="D123" s="67" t="str">
        <f>INDEX(PIL!$A$2:$J$1441,$B123,4)</f>
        <v>N</v>
      </c>
      <c r="E123" s="68">
        <f>INDEX(PIL!$A$2:$J$1441,$B123,5)</f>
        <v>-514.52300000000002</v>
      </c>
      <c r="F123" s="68">
        <f>INDEX(PIL!$A$2:$J$1441,$B123,6)</f>
        <v>-327.714</v>
      </c>
      <c r="G123" s="68">
        <f>INDEX(PIL!$A$2:$J$1441,$B123,7)</f>
        <v>631.71400000000006</v>
      </c>
      <c r="H123" s="68">
        <f>INDEX(PIL!$A$2:$J$1441,$B123,8)</f>
        <v>0</v>
      </c>
      <c r="I123" s="68">
        <f>INDEX(PIL!$A$2:$J$1441,$B123,9)</f>
        <v>42.936</v>
      </c>
      <c r="J123" s="68">
        <f>INDEX(PIL!$A$2:$J$1441,$B123,10)</f>
        <v>32.164000000000001</v>
      </c>
      <c r="K123" s="68">
        <f t="shared" si="946"/>
        <v>674.65000000000009</v>
      </c>
      <c r="L123" s="68">
        <f t="shared" si="929"/>
        <v>32.164000000000001</v>
      </c>
      <c r="M123" s="68">
        <f t="shared" si="930"/>
        <v>684.29920000000004</v>
      </c>
      <c r="N123" s="68">
        <f t="shared" si="931"/>
        <v>234.55900000000003</v>
      </c>
      <c r="O123" s="136">
        <f t="shared" si="932"/>
        <v>684.29920000000004</v>
      </c>
      <c r="P123" s="142"/>
      <c r="Q123" s="282">
        <f>INDEX(PIL!$A$2:$J$1441,$R123,2)</f>
        <v>5</v>
      </c>
      <c r="R123" s="139">
        <v>960</v>
      </c>
      <c r="S123" s="67">
        <f>INDEX(PIL!$A$2:$J$1441,$R123,3)</f>
        <v>1</v>
      </c>
      <c r="T123" s="67" t="str">
        <f>INDEX(PIL!$A$2:$J$1441,$R123,4)</f>
        <v>N</v>
      </c>
      <c r="U123" s="68">
        <f>INDEX(PIL!$A$2:$J$1441,$R123,5)</f>
        <v>-71.668000000000006</v>
      </c>
      <c r="V123" s="68">
        <f>INDEX(PIL!$A$2:$J$1441,$R123,6)</f>
        <v>-31.262</v>
      </c>
      <c r="W123" s="68">
        <f>INDEX(PIL!$A$2:$J$1441,$R123,7)</f>
        <v>51.747999999999998</v>
      </c>
      <c r="X123" s="68">
        <f>INDEX(PIL!$A$2:$J$1441,$R123,8)</f>
        <v>-763.39499999999998</v>
      </c>
      <c r="Y123" s="68">
        <f>INDEX(PIL!$A$2:$J$1441,$R123,9)</f>
        <v>43.552999999999997</v>
      </c>
      <c r="Z123" s="68">
        <f>INDEX(PIL!$A$2:$J$1441,$R123,10)</f>
        <v>32.625999999999998</v>
      </c>
      <c r="AA123" s="68">
        <f t="shared" si="947"/>
        <v>95.300999999999988</v>
      </c>
      <c r="AB123" s="68">
        <f t="shared" si="933"/>
        <v>-796.02099999999996</v>
      </c>
      <c r="AC123" s="68">
        <f t="shared" si="934"/>
        <v>334.10729999999995</v>
      </c>
      <c r="AD123" s="68">
        <f t="shared" si="935"/>
        <v>-824.61129999999991</v>
      </c>
      <c r="AE123" s="136">
        <f t="shared" si="936"/>
        <v>-824.61129999999991</v>
      </c>
      <c r="AG123" s="148"/>
      <c r="AH123" s="67">
        <f t="shared" ref="AH123" si="1180">S123</f>
        <v>1</v>
      </c>
      <c r="AI123" s="67" t="str">
        <f t="shared" ref="AI123" si="1181">T123</f>
        <v>N</v>
      </c>
      <c r="AJ123" s="68">
        <f t="shared" ref="AJ123:AK123" si="1182">(E123+U123)-(3*(0.7*0.3*3.2*25))-(2*(0.8*0.3*3.2*25))-(0.8*0.3*3.8*25)</f>
        <v>-697.79099999999994</v>
      </c>
      <c r="AK123" s="68">
        <f t="shared" si="1182"/>
        <v>-470.57599999999996</v>
      </c>
      <c r="AL123" s="68">
        <f t="shared" ref="AL123" si="1183">G123+W123</f>
        <v>683.4620000000001</v>
      </c>
      <c r="AM123" s="68">
        <f t="shared" ref="AM123" si="1184">H123+X123</f>
        <v>-763.39499999999998</v>
      </c>
      <c r="AN123" s="68">
        <f t="shared" ref="AN123" si="1185">I123+Y123</f>
        <v>86.489000000000004</v>
      </c>
      <c r="AO123" s="68">
        <f t="shared" ref="AO123" si="1186">J123+Z123</f>
        <v>64.789999999999992</v>
      </c>
      <c r="AP123" s="68">
        <f t="shared" ref="AP123" si="1187">(ABS(AL123)+ABS(AN123))*SIGN(AL123)</f>
        <v>769.95100000000014</v>
      </c>
      <c r="AQ123" s="68">
        <f t="shared" ref="AQ123" si="1188">(ABS(AM123)+ABS(AO123))*SIGN(AM123)</f>
        <v>-828.18499999999995</v>
      </c>
      <c r="AR123" s="68">
        <f t="shared" ref="AR123" si="1189">(ABS(AP123)+ABS(0.3*AQ123))*SIGN(AP123)</f>
        <v>1018.4065000000001</v>
      </c>
      <c r="AS123" s="136">
        <f t="shared" ref="AS123" si="1190">(ABS(AQ123)+ABS(0.3*AP123))*SIGN(AQ123)</f>
        <v>-1059.1703</v>
      </c>
      <c r="AU123" s="152"/>
      <c r="AV123" s="67"/>
      <c r="AW123" s="67" t="s">
        <v>119</v>
      </c>
      <c r="AX123" s="66">
        <f t="shared" ref="AX123" si="1191">F120-N120</f>
        <v>-39.562899999999999</v>
      </c>
      <c r="AY123" s="66">
        <f t="shared" ref="AY123" si="1192">V120-AD120</f>
        <v>-221.03020000000001</v>
      </c>
      <c r="AZ123" s="66">
        <f t="shared" ref="AZ123" si="1193">F121-N121</f>
        <v>-32.379199999999997</v>
      </c>
      <c r="BA123" s="66">
        <f t="shared" ref="BA123" si="1194">V121-AD121</f>
        <v>466.13939999999997</v>
      </c>
      <c r="BB123" s="156">
        <f t="shared" ref="BB123:BB171" si="1195">AK123-AS123</f>
        <v>588.59429999999998</v>
      </c>
      <c r="BD123" s="152"/>
      <c r="BE123" s="148"/>
      <c r="BF123" s="67" t="s">
        <v>119</v>
      </c>
      <c r="BG123" s="66">
        <f t="shared" ref="BG123:BH123" si="1196">IF($BE120&gt;3,AX123-(AX123-AZ123)/3.2*(0.65/2),IF(AND($BE120&gt;1,$BE120&lt;4),AX123-(AX123-AZ123)/3.2*(0.75/2),AX123-(AX123-AZ123)/3.8*(0.75/2)))</f>
        <v>-38.853982236842107</v>
      </c>
      <c r="BH123" s="66">
        <f t="shared" si="1196"/>
        <v>-153.2174105263158</v>
      </c>
      <c r="BI123" s="66">
        <f t="shared" ref="BI123:BJ123" si="1197">IF($BE120&gt;3,AZ123-(AZ123-AX123)/3.2*(0.65/2),IF(AND($BE120&gt;1,$BE120&lt;4),AZ123-(AZ123-AX123)/3.2*(0.75/2),AZ123-(AZ123-AX123)/3.8*(0.75/2)))</f>
        <v>-33.088117763157889</v>
      </c>
      <c r="BJ123" s="66">
        <f t="shared" si="1197"/>
        <v>398.32661052631579</v>
      </c>
      <c r="BK123" s="156">
        <f t="shared" si="623"/>
        <v>588.59429999999998</v>
      </c>
      <c r="BM123" s="6">
        <f t="shared" si="593"/>
        <v>1</v>
      </c>
      <c r="BN123" s="6">
        <f t="shared" si="850"/>
        <v>2</v>
      </c>
    </row>
    <row r="124" spans="1:66" ht="15" hidden="1" customHeight="1">
      <c r="A124" s="280">
        <f>INDEX(PIL!$A$2:$J$1441,$B124,2)</f>
        <v>6</v>
      </c>
      <c r="B124" s="52">
        <v>121</v>
      </c>
      <c r="C124" s="52">
        <f>INDEX(PIL!$A$2:$J$1441,$B124,3)</f>
        <v>6</v>
      </c>
      <c r="D124" s="52" t="str">
        <f>INDEX(PIL!$A$2:$J$1441,$B124,4)</f>
        <v>Msup</v>
      </c>
      <c r="E124" s="53">
        <f>INDEX(PIL!$A$2:$J$1441,$B124,5)</f>
        <v>-5.7690000000000001</v>
      </c>
      <c r="F124" s="53">
        <f>INDEX(PIL!$A$2:$J$1441,$B124,6)</f>
        <v>-3.47</v>
      </c>
      <c r="G124" s="53">
        <f>INDEX(PIL!$A$2:$J$1441,$B124,7)</f>
        <v>122.292</v>
      </c>
      <c r="H124" s="53">
        <f>INDEX(PIL!$A$2:$J$1441,$B124,8)</f>
        <v>0</v>
      </c>
      <c r="I124" s="53">
        <f>INDEX(PIL!$A$2:$J$1441,$B124,9)</f>
        <v>8.6769999999999996</v>
      </c>
      <c r="J124" s="53">
        <f>INDEX(PIL!$A$2:$J$1441,$B124,10)</f>
        <v>6.5</v>
      </c>
      <c r="K124" s="53">
        <f>(ABS(G124)+ABS(I124))*SIGN(G124)</f>
        <v>130.96899999999999</v>
      </c>
      <c r="L124" s="53">
        <f>(ABS(H124)+ABS(J124))</f>
        <v>6.5</v>
      </c>
      <c r="M124" s="53">
        <f>(ABS(K124)+ABS(0.3*L124))*SIGN(K124)</f>
        <v>132.91899999999998</v>
      </c>
      <c r="N124" s="53">
        <f>(ABS(L124)+ABS(0.3*K124))*SIGN(L124)</f>
        <v>45.790699999999994</v>
      </c>
      <c r="O124" s="134">
        <f>M124</f>
        <v>132.91899999999998</v>
      </c>
      <c r="P124" s="142"/>
      <c r="Q124" s="280">
        <f>INDEX(PIL!$A$2:$J$1441,$R124,2)</f>
        <v>6</v>
      </c>
      <c r="R124" s="137">
        <v>1009</v>
      </c>
      <c r="S124" s="52">
        <f>INDEX(PIL!$A$2:$J$1441,$R124,3)</f>
        <v>6</v>
      </c>
      <c r="T124" s="52" t="str">
        <f>INDEX(PIL!$A$2:$J$1441,$R124,4)</f>
        <v>Msup</v>
      </c>
      <c r="U124" s="53">
        <f>INDEX(PIL!$A$2:$J$1441,$R124,5)</f>
        <v>-20.263000000000002</v>
      </c>
      <c r="V124" s="53">
        <f>INDEX(PIL!$A$2:$J$1441,$R124,6)</f>
        <v>-12.117000000000001</v>
      </c>
      <c r="W124" s="53">
        <f>INDEX(PIL!$A$2:$J$1441,$R124,7)</f>
        <v>-0.83499999999999996</v>
      </c>
      <c r="X124" s="53">
        <f>INDEX(PIL!$A$2:$J$1441,$R124,8)</f>
        <v>48.057000000000002</v>
      </c>
      <c r="Y124" s="53">
        <f>INDEX(PIL!$A$2:$J$1441,$R124,9)</f>
        <v>-0.64100000000000001</v>
      </c>
      <c r="Z124" s="53">
        <f>INDEX(PIL!$A$2:$J$1441,$R124,10)</f>
        <v>-0.48</v>
      </c>
      <c r="AA124" s="53">
        <f>(ABS(W124)+ABS(Y124))*SIGN(W124)</f>
        <v>-1.476</v>
      </c>
      <c r="AB124" s="53">
        <f>(ABS(X124)+ABS(Z124))*SIGN(X124)</f>
        <v>48.536999999999999</v>
      </c>
      <c r="AC124" s="53">
        <f>(ABS(AA124)+ABS(0.3*AB124))*SIGN(AA124)</f>
        <v>-16.037099999999999</v>
      </c>
      <c r="AD124" s="53">
        <f>(ABS(AB124)+ABS(0.3*AA124))*SIGN(AB124)</f>
        <v>48.979799999999997</v>
      </c>
      <c r="AE124" s="134">
        <f>AD124</f>
        <v>48.979799999999997</v>
      </c>
      <c r="AG124" s="144">
        <f t="shared" ref="AG124" si="1198">A124</f>
        <v>6</v>
      </c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145"/>
      <c r="AU124" s="150">
        <f t="shared" ref="AU124" si="1199">AG124</f>
        <v>6</v>
      </c>
      <c r="AV124" s="52">
        <f t="shared" ref="AV124" si="1200">AH127</f>
        <v>6</v>
      </c>
      <c r="AW124" s="52" t="s">
        <v>116</v>
      </c>
      <c r="AX124" s="51">
        <f t="shared" ref="AX124" si="1201">F124+M124</f>
        <v>129.44899999999998</v>
      </c>
      <c r="AY124" s="51">
        <f t="shared" ref="AY124" si="1202">V124+AC124</f>
        <v>-28.1541</v>
      </c>
      <c r="AZ124" s="51">
        <f t="shared" ref="AZ124" si="1203">F125+M125</f>
        <v>-90.775099999999995</v>
      </c>
      <c r="BA124" s="51">
        <f t="shared" ref="BA124" si="1204">V125+AC125</f>
        <v>24.781400000000001</v>
      </c>
      <c r="BB124" s="153">
        <f t="shared" ref="BB124" si="1205">AK127+AR127</f>
        <v>-150.4624</v>
      </c>
      <c r="BD124" s="150">
        <f t="shared" ref="BD124" si="1206">AU124</f>
        <v>6</v>
      </c>
      <c r="BE124" s="52">
        <f t="shared" ref="BE124" si="1207">AV124</f>
        <v>6</v>
      </c>
      <c r="BF124" s="52" t="s">
        <v>116</v>
      </c>
      <c r="BG124" s="51">
        <f t="shared" ref="BG124" si="1208">IF($BE124&gt;3,AX124-(AX124-AZ124)/3.2*(0.65/2),IF(AND($BE124&gt;1,$BE124&lt;4),AX124-(AX124-AZ124)/3.2*(0.75/2),AX124-(AX124-AZ124)/3.8*(0.75/2)))</f>
        <v>107.08248984374998</v>
      </c>
      <c r="BH124" s="51">
        <f t="shared" ref="BH124" si="1209">IF($BE124&gt;3,AY124-(AY124-BA124)/3.2*(0.65/2),IF(AND($BE124&gt;1,$BE124&lt;4),AY124-(AY124-BA124)/3.2*(0.75/2),AY124-(AY124-BA124)/3.8*(0.75/2)))</f>
        <v>-22.777838281249998</v>
      </c>
      <c r="BI124" s="51">
        <f t="shared" ref="BI124" si="1210">IF($BE124&gt;3,AZ124-(AZ124-AX124)/3.2*(0.65/2),IF(AND($BE124&gt;1,$BE124&lt;4),AZ124-(AZ124-AX124)/3.2*(0.75/2),AZ124-(AZ124-AX124)/3.8*(0.75/2)))</f>
        <v>-68.408589843749994</v>
      </c>
      <c r="BJ124" s="51">
        <f t="shared" ref="BJ124" si="1211">IF($BE124&gt;3,BA124-(BA124-AY124)/3.2*(0.65/2),IF(AND($BE124&gt;1,$BE124&lt;4),BA124-(BA124-AY124)/3.2*(0.75/2),BA124-(BA124-AY124)/3.8*(0.75/2)))</f>
        <v>19.40513828125</v>
      </c>
      <c r="BK124" s="153">
        <f t="shared" si="623"/>
        <v>-150.4624</v>
      </c>
      <c r="BM124" s="6">
        <f t="shared" si="593"/>
        <v>6</v>
      </c>
      <c r="BN124" s="6">
        <f>$A$124</f>
        <v>6</v>
      </c>
    </row>
    <row r="125" spans="1:66" ht="15" hidden="1" customHeight="1">
      <c r="A125" s="281">
        <f>INDEX(PIL!$A$2:$J$1441,$B125,2)</f>
        <v>6</v>
      </c>
      <c r="B125" s="56">
        <v>122</v>
      </c>
      <c r="C125" s="56">
        <f>INDEX(PIL!$A$2:$J$1441,$B125,3)</f>
        <v>6</v>
      </c>
      <c r="D125" s="56" t="str">
        <f>INDEX(PIL!$A$2:$J$1441,$B125,4)</f>
        <v>Minf</v>
      </c>
      <c r="E125" s="17">
        <f>INDEX(PIL!$A$2:$J$1441,$B125,5)</f>
        <v>3.8980000000000001</v>
      </c>
      <c r="F125" s="17">
        <f>INDEX(PIL!$A$2:$J$1441,$B125,6)</f>
        <v>2.0470000000000002</v>
      </c>
      <c r="G125" s="17">
        <f>INDEX(PIL!$A$2:$J$1441,$B125,7)</f>
        <v>-85.453000000000003</v>
      </c>
      <c r="H125" s="17">
        <f>INDEX(PIL!$A$2:$J$1441,$B125,8)</f>
        <v>0</v>
      </c>
      <c r="I125" s="17">
        <f>INDEX(PIL!$A$2:$J$1441,$B125,9)</f>
        <v>-6.0170000000000003</v>
      </c>
      <c r="J125" s="17">
        <f>INDEX(PIL!$A$2:$J$1441,$B125,10)</f>
        <v>-4.5069999999999997</v>
      </c>
      <c r="K125" s="17">
        <f>(ABS(G125)+ABS(I125))*SIGN(G125)</f>
        <v>-91.47</v>
      </c>
      <c r="L125" s="17">
        <f t="shared" ref="L125:L147" si="1212">(ABS(H125)+ABS(J125))</f>
        <v>4.5069999999999997</v>
      </c>
      <c r="M125" s="17">
        <f t="shared" ref="M125:M147" si="1213">(ABS(K125)+ABS(0.3*L125))*SIGN(K125)</f>
        <v>-92.822099999999992</v>
      </c>
      <c r="N125" s="17">
        <f t="shared" ref="N125:N147" si="1214">(ABS(L125)+ABS(0.3*K125))*SIGN(L125)</f>
        <v>31.948</v>
      </c>
      <c r="O125" s="135">
        <f t="shared" ref="O125:O147" si="1215">M125</f>
        <v>-92.822099999999992</v>
      </c>
      <c r="P125" s="142"/>
      <c r="Q125" s="281">
        <f>INDEX(PIL!$A$2:$J$1441,$R125,2)</f>
        <v>6</v>
      </c>
      <c r="R125" s="138">
        <v>1010</v>
      </c>
      <c r="S125" s="56">
        <f>INDEX(PIL!$A$2:$J$1441,$R125,3)</f>
        <v>6</v>
      </c>
      <c r="T125" s="56" t="str">
        <f>INDEX(PIL!$A$2:$J$1441,$R125,4)</f>
        <v>Minf</v>
      </c>
      <c r="U125" s="17">
        <f>INDEX(PIL!$A$2:$J$1441,$R125,5)</f>
        <v>18.77</v>
      </c>
      <c r="V125" s="17">
        <f>INDEX(PIL!$A$2:$J$1441,$R125,6)</f>
        <v>11.285</v>
      </c>
      <c r="W125" s="17">
        <f>INDEX(PIL!$A$2:$J$1441,$R125,7)</f>
        <v>0.69899999999999995</v>
      </c>
      <c r="X125" s="17">
        <f>INDEX(PIL!$A$2:$J$1441,$R125,8)</f>
        <v>-40.49</v>
      </c>
      <c r="Y125" s="17">
        <f>INDEX(PIL!$A$2:$J$1441,$R125,9)</f>
        <v>0.53100000000000003</v>
      </c>
      <c r="Z125" s="17">
        <f>INDEX(PIL!$A$2:$J$1441,$R125,10)</f>
        <v>0.39800000000000002</v>
      </c>
      <c r="AA125" s="17">
        <f>(ABS(W125)+ABS(Y125))*SIGN(W125)</f>
        <v>1.23</v>
      </c>
      <c r="AB125" s="17">
        <f t="shared" ref="AB125:AB147" si="1216">(ABS(X125)+ABS(Z125))*SIGN(X125)</f>
        <v>-40.888000000000005</v>
      </c>
      <c r="AC125" s="17">
        <f t="shared" ref="AC125:AC147" si="1217">(ABS(AA125)+ABS(0.3*AB125))*SIGN(AA125)</f>
        <v>13.496400000000001</v>
      </c>
      <c r="AD125" s="17">
        <f t="shared" ref="AD125:AD147" si="1218">(ABS(AB125)+ABS(0.3*AA125))*SIGN(AB125)</f>
        <v>-41.257000000000005</v>
      </c>
      <c r="AE125" s="135">
        <f t="shared" si="936"/>
        <v>-41.257000000000005</v>
      </c>
      <c r="AG125" s="14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147"/>
      <c r="AU125" s="151"/>
      <c r="AV125" s="56"/>
      <c r="AW125" s="56" t="s">
        <v>117</v>
      </c>
      <c r="AX125" s="55">
        <f t="shared" ref="AX125" si="1219">F124-M124</f>
        <v>-136.38899999999998</v>
      </c>
      <c r="AY125" s="55">
        <f t="shared" ref="AY125" si="1220">V124-AC124</f>
        <v>3.9200999999999979</v>
      </c>
      <c r="AZ125" s="55">
        <f t="shared" ref="AZ125" si="1221">F125-M125</f>
        <v>94.869099999999989</v>
      </c>
      <c r="BA125" s="55">
        <f t="shared" ref="BA125" si="1222">V125-AC125</f>
        <v>-2.2114000000000011</v>
      </c>
      <c r="BB125" s="154">
        <f t="shared" ref="BB125" si="1223">AK127-AR127</f>
        <v>-103.81360000000001</v>
      </c>
      <c r="BD125" s="151"/>
      <c r="BE125" s="56"/>
      <c r="BF125" s="56" t="s">
        <v>117</v>
      </c>
      <c r="BG125" s="55">
        <f t="shared" ref="BG125" si="1224">IF($BE124&gt;3,AX125-(AX125-AZ125)/3.2*(0.65/2),IF(AND($BE124&gt;1,$BE124&lt;4),AX125-(AX125-AZ125)/3.2*(0.75/2),AX125-(AX125-AZ125)/3.8*(0.75/2)))</f>
        <v>-112.90184921874999</v>
      </c>
      <c r="BH125" s="55">
        <f t="shared" ref="BH125" si="1225">IF($BE124&gt;3,AY125-(AY125-BA125)/3.2*(0.65/2),IF(AND($BE124&gt;1,$BE124&lt;4),AY125-(AY125-BA125)/3.2*(0.75/2),AY125-(AY125-BA125)/3.8*(0.75/2)))</f>
        <v>3.297369531249998</v>
      </c>
      <c r="BI125" s="55">
        <f t="shared" ref="BI125" si="1226">IF($BE124&gt;3,AZ125-(AZ125-AX125)/3.2*(0.65/2),IF(AND($BE124&gt;1,$BE124&lt;4),AZ125-(AZ125-AX125)/3.2*(0.75/2),AZ125-(AZ125-AX125)/3.8*(0.75/2)))</f>
        <v>71.381949218749995</v>
      </c>
      <c r="BJ125" s="55">
        <f t="shared" ref="BJ125" si="1227">IF($BE124&gt;3,BA125-(BA125-AY125)/3.2*(0.65/2),IF(AND($BE124&gt;1,$BE124&lt;4),BA125-(BA125-AY125)/3.2*(0.75/2),BA125-(BA125-AY125)/3.8*(0.75/2)))</f>
        <v>-1.5886695312500012</v>
      </c>
      <c r="BK125" s="154">
        <f t="shared" si="623"/>
        <v>-103.81360000000001</v>
      </c>
      <c r="BM125" s="6">
        <f t="shared" si="593"/>
        <v>6</v>
      </c>
      <c r="BN125" s="6">
        <f t="shared" ref="BN125:BN147" si="1228">$A$124</f>
        <v>6</v>
      </c>
    </row>
    <row r="126" spans="1:66" ht="15" hidden="1" customHeight="1">
      <c r="A126" s="281">
        <f>INDEX(PIL!$A$2:$J$1441,$B126,2)</f>
        <v>6</v>
      </c>
      <c r="B126" s="56">
        <v>123</v>
      </c>
      <c r="C126" s="56">
        <f>INDEX(PIL!$A$2:$J$1441,$B126,3)</f>
        <v>6</v>
      </c>
      <c r="D126" s="56" t="str">
        <f>INDEX(PIL!$A$2:$J$1441,$B126,4)</f>
        <v>V</v>
      </c>
      <c r="E126" s="17">
        <f>INDEX(PIL!$A$2:$J$1441,$B126,5)</f>
        <v>-3.0209999999999999</v>
      </c>
      <c r="F126" s="17">
        <f>INDEX(PIL!$A$2:$J$1441,$B126,6)</f>
        <v>-1.724</v>
      </c>
      <c r="G126" s="17">
        <f>INDEX(PIL!$A$2:$J$1441,$B126,7)</f>
        <v>64.834999999999994</v>
      </c>
      <c r="H126" s="17">
        <f>INDEX(PIL!$A$2:$J$1441,$B126,8)</f>
        <v>0</v>
      </c>
      <c r="I126" s="17">
        <f>INDEX(PIL!$A$2:$J$1441,$B126,9)</f>
        <v>4.5919999999999996</v>
      </c>
      <c r="J126" s="17">
        <f>INDEX(PIL!$A$2:$J$1441,$B126,10)</f>
        <v>3.44</v>
      </c>
      <c r="K126" s="17">
        <f t="shared" ref="K126:K147" si="1229">(ABS(G126)+ABS(I126))*SIGN(G126)</f>
        <v>69.426999999999992</v>
      </c>
      <c r="L126" s="17">
        <f t="shared" si="1212"/>
        <v>3.44</v>
      </c>
      <c r="M126" s="17">
        <f t="shared" si="1213"/>
        <v>70.458999999999989</v>
      </c>
      <c r="N126" s="17">
        <f t="shared" si="1214"/>
        <v>24.268099999999997</v>
      </c>
      <c r="O126" s="135">
        <f t="shared" si="1215"/>
        <v>70.458999999999989</v>
      </c>
      <c r="P126" s="142"/>
      <c r="Q126" s="281">
        <f>INDEX(PIL!$A$2:$J$1441,$R126,2)</f>
        <v>6</v>
      </c>
      <c r="R126" s="138">
        <v>1011</v>
      </c>
      <c r="S126" s="56">
        <f>INDEX(PIL!$A$2:$J$1441,$R126,3)</f>
        <v>6</v>
      </c>
      <c r="T126" s="56" t="str">
        <f>INDEX(PIL!$A$2:$J$1441,$R126,4)</f>
        <v>V</v>
      </c>
      <c r="U126" s="17">
        <f>INDEX(PIL!$A$2:$J$1441,$R126,5)</f>
        <v>-12.198</v>
      </c>
      <c r="V126" s="17">
        <f>INDEX(PIL!$A$2:$J$1441,$R126,6)</f>
        <v>-7.3129999999999997</v>
      </c>
      <c r="W126" s="17">
        <f>INDEX(PIL!$A$2:$J$1441,$R126,7)</f>
        <v>-0.48</v>
      </c>
      <c r="X126" s="17">
        <f>INDEX(PIL!$A$2:$J$1441,$R126,8)</f>
        <v>27.67</v>
      </c>
      <c r="Y126" s="17">
        <f>INDEX(PIL!$A$2:$J$1441,$R126,9)</f>
        <v>-0.36599999999999999</v>
      </c>
      <c r="Z126" s="17">
        <f>INDEX(PIL!$A$2:$J$1441,$R126,10)</f>
        <v>-0.27400000000000002</v>
      </c>
      <c r="AA126" s="17">
        <f t="shared" ref="AA126:AA147" si="1230">(ABS(W126)+ABS(Y126))*SIGN(W126)</f>
        <v>-0.84599999999999997</v>
      </c>
      <c r="AB126" s="17">
        <f t="shared" si="1216"/>
        <v>27.944000000000003</v>
      </c>
      <c r="AC126" s="17">
        <f t="shared" si="1217"/>
        <v>-9.2292000000000005</v>
      </c>
      <c r="AD126" s="17">
        <f t="shared" si="1218"/>
        <v>28.197800000000001</v>
      </c>
      <c r="AE126" s="135">
        <f t="shared" si="936"/>
        <v>28.197800000000001</v>
      </c>
      <c r="AG126" s="14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147"/>
      <c r="AU126" s="151"/>
      <c r="AV126" s="56"/>
      <c r="AW126" s="56" t="s">
        <v>118</v>
      </c>
      <c r="AX126" s="55">
        <f t="shared" ref="AX126" si="1231">F124+N124</f>
        <v>42.320699999999995</v>
      </c>
      <c r="AY126" s="55">
        <f t="shared" ref="AY126" si="1232">V124+AD124</f>
        <v>36.862799999999993</v>
      </c>
      <c r="AZ126" s="55">
        <f t="shared" ref="AZ126" si="1233">F125+N125</f>
        <v>33.994999999999997</v>
      </c>
      <c r="BA126" s="55">
        <f t="shared" ref="BA126" si="1234">V125+AD125</f>
        <v>-29.972000000000005</v>
      </c>
      <c r="BB126" s="154">
        <f t="shared" ref="BB126" si="1235">AK127+AS127</f>
        <v>-102.3793</v>
      </c>
      <c r="BD126" s="151"/>
      <c r="BE126" s="56"/>
      <c r="BF126" s="56" t="s">
        <v>118</v>
      </c>
      <c r="BG126" s="55">
        <f t="shared" ref="BG126:BH126" si="1236">IF($BE124&gt;3,AX126-(AX126-AZ126)/3.2*(0.65/2),IF(AND($BE124&gt;1,$BE124&lt;4),AX126-(AX126-AZ126)/3.2*(0.75/2),AX126-(AX126-AZ126)/3.8*(0.75/2)))</f>
        <v>41.475121093749998</v>
      </c>
      <c r="BH126" s="55">
        <f t="shared" si="1236"/>
        <v>30.074890624999995</v>
      </c>
      <c r="BI126" s="55">
        <f t="shared" ref="BI126:BJ126" si="1237">IF($BE124&gt;3,AZ126-(AZ126-AX126)/3.2*(0.65/2),IF(AND($BE124&gt;1,$BE124&lt;4),AZ126-(AZ126-AX126)/3.2*(0.75/2),AZ126-(AZ126-AX126)/3.8*(0.75/2)))</f>
        <v>34.840578906249995</v>
      </c>
      <c r="BJ126" s="55">
        <f t="shared" si="1237"/>
        <v>-23.184090625000003</v>
      </c>
      <c r="BK126" s="154">
        <f t="shared" si="623"/>
        <v>-102.3793</v>
      </c>
      <c r="BM126" s="6">
        <f t="shared" si="593"/>
        <v>6</v>
      </c>
      <c r="BN126" s="6">
        <f t="shared" si="1228"/>
        <v>6</v>
      </c>
    </row>
    <row r="127" spans="1:66" ht="15" hidden="1" customHeight="1">
      <c r="A127" s="281">
        <f>INDEX(PIL!$A$2:$J$1441,$B127,2)</f>
        <v>6</v>
      </c>
      <c r="B127" s="56">
        <v>124</v>
      </c>
      <c r="C127" s="56">
        <f>INDEX(PIL!$A$2:$J$1441,$B127,3)</f>
        <v>6</v>
      </c>
      <c r="D127" s="56" t="str">
        <f>INDEX(PIL!$A$2:$J$1441,$B127,4)</f>
        <v>N</v>
      </c>
      <c r="E127" s="17">
        <f>INDEX(PIL!$A$2:$J$1441,$B127,5)</f>
        <v>-145.84299999999999</v>
      </c>
      <c r="F127" s="17">
        <f>INDEX(PIL!$A$2:$J$1441,$B127,6)</f>
        <v>-92.159000000000006</v>
      </c>
      <c r="G127" s="17">
        <f>INDEX(PIL!$A$2:$J$1441,$B127,7)</f>
        <v>-16.21</v>
      </c>
      <c r="H127" s="17">
        <f>INDEX(PIL!$A$2:$J$1441,$B127,8)</f>
        <v>0</v>
      </c>
      <c r="I127" s="17">
        <f>INDEX(PIL!$A$2:$J$1441,$B127,9)</f>
        <v>-0.68300000000000005</v>
      </c>
      <c r="J127" s="17">
        <f>INDEX(PIL!$A$2:$J$1441,$B127,10)</f>
        <v>-0.51200000000000001</v>
      </c>
      <c r="K127" s="17">
        <f t="shared" si="1229"/>
        <v>-16.893000000000001</v>
      </c>
      <c r="L127" s="17">
        <f t="shared" si="1212"/>
        <v>0.51200000000000001</v>
      </c>
      <c r="M127" s="17">
        <f t="shared" si="1213"/>
        <v>-17.046600000000002</v>
      </c>
      <c r="N127" s="17">
        <f t="shared" si="1214"/>
        <v>5.5799000000000003</v>
      </c>
      <c r="O127" s="135">
        <f t="shared" si="1215"/>
        <v>-17.046600000000002</v>
      </c>
      <c r="P127" s="142"/>
      <c r="Q127" s="281">
        <f>INDEX(PIL!$A$2:$J$1441,$R127,2)</f>
        <v>6</v>
      </c>
      <c r="R127" s="138">
        <v>1012</v>
      </c>
      <c r="S127" s="56">
        <f>INDEX(PIL!$A$2:$J$1441,$R127,3)</f>
        <v>6</v>
      </c>
      <c r="T127" s="56" t="str">
        <f>INDEX(PIL!$A$2:$J$1441,$R127,4)</f>
        <v>N</v>
      </c>
      <c r="U127" s="17">
        <f>INDEX(PIL!$A$2:$J$1441,$R127,5)</f>
        <v>-30.102</v>
      </c>
      <c r="V127" s="17">
        <f>INDEX(PIL!$A$2:$J$1441,$R127,6)</f>
        <v>-18.178999999999998</v>
      </c>
      <c r="W127" s="17">
        <f>INDEX(PIL!$A$2:$J$1441,$R127,7)</f>
        <v>-0.32600000000000001</v>
      </c>
      <c r="X127" s="17">
        <f>INDEX(PIL!$A$2:$J$1441,$R127,8)</f>
        <v>18.818999999999999</v>
      </c>
      <c r="Y127" s="17">
        <f>INDEX(PIL!$A$2:$J$1441,$R127,9)</f>
        <v>-0.25</v>
      </c>
      <c r="Z127" s="17">
        <f>INDEX(PIL!$A$2:$J$1441,$R127,10)</f>
        <v>-0.187</v>
      </c>
      <c r="AA127" s="17">
        <f t="shared" si="1230"/>
        <v>-0.57600000000000007</v>
      </c>
      <c r="AB127" s="17">
        <f t="shared" si="1216"/>
        <v>19.006</v>
      </c>
      <c r="AC127" s="17">
        <f t="shared" si="1217"/>
        <v>-6.2777999999999992</v>
      </c>
      <c r="AD127" s="17">
        <f t="shared" si="1218"/>
        <v>19.178799999999999</v>
      </c>
      <c r="AE127" s="135">
        <f t="shared" si="936"/>
        <v>19.178799999999999</v>
      </c>
      <c r="AG127" s="146"/>
      <c r="AH127" s="56">
        <f t="shared" ref="AH127" si="1238">S127</f>
        <v>6</v>
      </c>
      <c r="AI127" s="56" t="str">
        <f t="shared" ref="AI127" si="1239">T127</f>
        <v>N</v>
      </c>
      <c r="AJ127" s="17">
        <f t="shared" ref="AJ127:AK127" si="1240">(E127+U127)-(0.7*0.3*3.2*25)</f>
        <v>-192.745</v>
      </c>
      <c r="AK127" s="17">
        <f t="shared" si="1240"/>
        <v>-127.13800000000001</v>
      </c>
      <c r="AL127" s="17">
        <f t="shared" ref="AL127" si="1241">G127+W127</f>
        <v>-16.536000000000001</v>
      </c>
      <c r="AM127" s="17">
        <f t="shared" ref="AM127" si="1242">H127+X127</f>
        <v>18.818999999999999</v>
      </c>
      <c r="AN127" s="17">
        <f t="shared" ref="AN127" si="1243">I127+Y127</f>
        <v>-0.93300000000000005</v>
      </c>
      <c r="AO127" s="17">
        <f t="shared" ref="AO127" si="1244">J127+Z127</f>
        <v>-0.69900000000000007</v>
      </c>
      <c r="AP127" s="17">
        <f t="shared" ref="AP127" si="1245">(ABS(AL127)+ABS(AN127))*SIGN(AL127)</f>
        <v>-17.469000000000001</v>
      </c>
      <c r="AQ127" s="17">
        <f t="shared" ref="AQ127" si="1246">(ABS(AM127)+ABS(AO127))*SIGN(AM127)</f>
        <v>19.518000000000001</v>
      </c>
      <c r="AR127" s="17">
        <f t="shared" ref="AR127" si="1247">(ABS(AP127)+ABS(0.3*AQ127))*SIGN(AP127)</f>
        <v>-23.324400000000001</v>
      </c>
      <c r="AS127" s="135">
        <f t="shared" ref="AS127" si="1248">(ABS(AQ127)+ABS(0.3*AP127))*SIGN(AQ127)</f>
        <v>24.758700000000001</v>
      </c>
      <c r="AU127" s="151"/>
      <c r="AV127" s="59"/>
      <c r="AW127" s="59" t="s">
        <v>119</v>
      </c>
      <c r="AX127" s="58">
        <f t="shared" ref="AX127" si="1249">F124-N124</f>
        <v>-49.260699999999993</v>
      </c>
      <c r="AY127" s="58">
        <f t="shared" ref="AY127" si="1250">V124-AD124</f>
        <v>-61.096800000000002</v>
      </c>
      <c r="AZ127" s="58">
        <f t="shared" ref="AZ127" si="1251">F125-N125</f>
        <v>-29.901</v>
      </c>
      <c r="BA127" s="58">
        <f t="shared" ref="BA127" si="1252">V125-AD125</f>
        <v>52.542000000000002</v>
      </c>
      <c r="BB127" s="155">
        <f t="shared" ref="BB127" si="1253">AK127-AS127</f>
        <v>-151.89670000000001</v>
      </c>
      <c r="BD127" s="151"/>
      <c r="BE127" s="59"/>
      <c r="BF127" s="59" t="s">
        <v>119</v>
      </c>
      <c r="BG127" s="58">
        <f t="shared" ref="BG127:BH127" si="1254">IF($BE124&gt;3,AX127-(AX127-AZ127)/3.2*(0.65/2),IF(AND($BE124&gt;1,$BE124&lt;4),AX127-(AX127-AZ127)/3.2*(0.75/2),AX127-(AX127-AZ127)/3.8*(0.75/2)))</f>
        <v>-47.294480468749995</v>
      </c>
      <c r="BH127" s="58">
        <f t="shared" si="1254"/>
        <v>-49.555359375000002</v>
      </c>
      <c r="BI127" s="58">
        <f t="shared" ref="BI127:BJ127" si="1255">IF($BE124&gt;3,AZ127-(AZ127-AX127)/3.2*(0.65/2),IF(AND($BE124&gt;1,$BE124&lt;4),AZ127-(AZ127-AX127)/3.2*(0.75/2),AZ127-(AZ127-AX127)/3.8*(0.75/2)))</f>
        <v>-31.867219531250001</v>
      </c>
      <c r="BJ127" s="58">
        <f t="shared" si="1255"/>
        <v>41.000559375000002</v>
      </c>
      <c r="BK127" s="155">
        <f t="shared" si="623"/>
        <v>-151.89670000000001</v>
      </c>
      <c r="BM127" s="6">
        <f t="shared" si="593"/>
        <v>6</v>
      </c>
      <c r="BN127" s="6">
        <f t="shared" si="1228"/>
        <v>6</v>
      </c>
    </row>
    <row r="128" spans="1:66" ht="15" hidden="1" customHeight="1">
      <c r="A128" s="281">
        <f>INDEX(PIL!$A$2:$J$1441,$B128,2)</f>
        <v>6</v>
      </c>
      <c r="B128" s="56">
        <v>125</v>
      </c>
      <c r="C128" s="56">
        <f>INDEX(PIL!$A$2:$J$1441,$B128,3)</f>
        <v>5</v>
      </c>
      <c r="D128" s="56" t="str">
        <f>INDEX(PIL!$A$2:$J$1441,$B128,4)</f>
        <v>Msup</v>
      </c>
      <c r="E128" s="17">
        <f>INDEX(PIL!$A$2:$J$1441,$B128,5)</f>
        <v>-1.353</v>
      </c>
      <c r="F128" s="17">
        <f>INDEX(PIL!$A$2:$J$1441,$B128,6)</f>
        <v>-0.84499999999999997</v>
      </c>
      <c r="G128" s="17">
        <f>INDEX(PIL!$A$2:$J$1441,$B128,7)</f>
        <v>216.32900000000001</v>
      </c>
      <c r="H128" s="17">
        <f>INDEX(PIL!$A$2:$J$1441,$B128,8)</f>
        <v>0</v>
      </c>
      <c r="I128" s="17">
        <f>INDEX(PIL!$A$2:$J$1441,$B128,9)</f>
        <v>15.037000000000001</v>
      </c>
      <c r="J128" s="17">
        <f>INDEX(PIL!$A$2:$J$1441,$B128,10)</f>
        <v>11.263999999999999</v>
      </c>
      <c r="K128" s="17">
        <f t="shared" si="1229"/>
        <v>231.36600000000001</v>
      </c>
      <c r="L128" s="17">
        <f t="shared" si="1212"/>
        <v>11.263999999999999</v>
      </c>
      <c r="M128" s="17">
        <f t="shared" si="1213"/>
        <v>234.74520000000001</v>
      </c>
      <c r="N128" s="17">
        <f t="shared" si="1214"/>
        <v>80.6738</v>
      </c>
      <c r="O128" s="135">
        <f t="shared" si="1215"/>
        <v>234.74520000000001</v>
      </c>
      <c r="P128" s="142"/>
      <c r="Q128" s="281">
        <f>INDEX(PIL!$A$2:$J$1441,$R128,2)</f>
        <v>6</v>
      </c>
      <c r="R128" s="138">
        <v>1013</v>
      </c>
      <c r="S128" s="56">
        <f>INDEX(PIL!$A$2:$J$1441,$R128,3)</f>
        <v>5</v>
      </c>
      <c r="T128" s="56" t="str">
        <f>INDEX(PIL!$A$2:$J$1441,$R128,4)</f>
        <v>Msup</v>
      </c>
      <c r="U128" s="17">
        <f>INDEX(PIL!$A$2:$J$1441,$R128,5)</f>
        <v>-17.209</v>
      </c>
      <c r="V128" s="17">
        <f>INDEX(PIL!$A$2:$J$1441,$R128,6)</f>
        <v>-10.444000000000001</v>
      </c>
      <c r="W128" s="17">
        <f>INDEX(PIL!$A$2:$J$1441,$R128,7)</f>
        <v>-1.163</v>
      </c>
      <c r="X128" s="17">
        <f>INDEX(PIL!$A$2:$J$1441,$R128,8)</f>
        <v>63.787999999999997</v>
      </c>
      <c r="Y128" s="17">
        <f>INDEX(PIL!$A$2:$J$1441,$R128,9)</f>
        <v>-0.93799999999999994</v>
      </c>
      <c r="Z128" s="17">
        <f>INDEX(PIL!$A$2:$J$1441,$R128,10)</f>
        <v>-0.70199999999999996</v>
      </c>
      <c r="AA128" s="17">
        <f t="shared" si="1230"/>
        <v>-2.101</v>
      </c>
      <c r="AB128" s="17">
        <f t="shared" si="1216"/>
        <v>64.489999999999995</v>
      </c>
      <c r="AC128" s="17">
        <f t="shared" si="1217"/>
        <v>-21.447999999999997</v>
      </c>
      <c r="AD128" s="17">
        <f t="shared" si="1218"/>
        <v>65.1203</v>
      </c>
      <c r="AE128" s="135">
        <f t="shared" si="936"/>
        <v>65.1203</v>
      </c>
      <c r="AG128" s="14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147"/>
      <c r="AU128" s="151"/>
      <c r="AV128" s="52">
        <f t="shared" ref="AV128" si="1256">AH131</f>
        <v>5</v>
      </c>
      <c r="AW128" s="52" t="s">
        <v>116</v>
      </c>
      <c r="AX128" s="51">
        <f t="shared" ref="AX128" si="1257">F128+M128</f>
        <v>233.90020000000001</v>
      </c>
      <c r="AY128" s="51">
        <f t="shared" ref="AY128" si="1258">V128+AC128</f>
        <v>-31.891999999999996</v>
      </c>
      <c r="AZ128" s="51">
        <f t="shared" ref="AZ128" si="1259">F129+M129</f>
        <v>-199.51629999999997</v>
      </c>
      <c r="BA128" s="51">
        <f t="shared" ref="BA128" si="1260">V129+AC129</f>
        <v>30.815000000000001</v>
      </c>
      <c r="BB128" s="153">
        <f t="shared" si="978"/>
        <v>-222.46350000000001</v>
      </c>
      <c r="BD128" s="151"/>
      <c r="BE128" s="52">
        <f t="shared" ref="BE128" si="1261">AV128</f>
        <v>5</v>
      </c>
      <c r="BF128" s="52" t="s">
        <v>116</v>
      </c>
      <c r="BG128" s="51">
        <f t="shared" ref="BG128" si="1262">IF($BE128&gt;3,AX128-(AX128-AZ128)/3.2*(0.65/2),IF(AND($BE128&gt;1,$BE128&lt;4),AX128-(AX128-AZ128)/3.2*(0.75/2),AX128-(AX128-AZ128)/3.8*(0.75/2)))</f>
        <v>189.88133671875002</v>
      </c>
      <c r="BH128" s="51">
        <f t="shared" ref="BH128" si="1263">IF($BE128&gt;3,AY128-(AY128-BA128)/3.2*(0.65/2),IF(AND($BE128&gt;1,$BE128&lt;4),AY128-(AY128-BA128)/3.2*(0.75/2),AY128-(AY128-BA128)/3.8*(0.75/2)))</f>
        <v>-25.523320312499997</v>
      </c>
      <c r="BI128" s="51">
        <f t="shared" ref="BI128" si="1264">IF($BE128&gt;3,AZ128-(AZ128-AX128)/3.2*(0.65/2),IF(AND($BE128&gt;1,$BE128&lt;4),AZ128-(AZ128-AX128)/3.2*(0.75/2),AZ128-(AZ128-AX128)/3.8*(0.75/2)))</f>
        <v>-155.49743671874998</v>
      </c>
      <c r="BJ128" s="51">
        <f t="shared" ref="BJ128" si="1265">IF($BE128&gt;3,BA128-(BA128-AY128)/3.2*(0.65/2),IF(AND($BE128&gt;1,$BE128&lt;4),BA128-(BA128-AY128)/3.2*(0.75/2),BA128-(BA128-AY128)/3.8*(0.75/2)))</f>
        <v>24.446320312500003</v>
      </c>
      <c r="BK128" s="153">
        <f t="shared" si="623"/>
        <v>-222.46350000000001</v>
      </c>
      <c r="BM128" s="6">
        <f t="shared" si="593"/>
        <v>5</v>
      </c>
      <c r="BN128" s="6">
        <f t="shared" si="1228"/>
        <v>6</v>
      </c>
    </row>
    <row r="129" spans="1:66" ht="15" hidden="1" customHeight="1">
      <c r="A129" s="281">
        <f>INDEX(PIL!$A$2:$J$1441,$B129,2)</f>
        <v>6</v>
      </c>
      <c r="B129" s="56">
        <v>126</v>
      </c>
      <c r="C129" s="56">
        <f>INDEX(PIL!$A$2:$J$1441,$B129,3)</f>
        <v>5</v>
      </c>
      <c r="D129" s="56" t="str">
        <f>INDEX(PIL!$A$2:$J$1441,$B129,4)</f>
        <v>Minf</v>
      </c>
      <c r="E129" s="17">
        <f>INDEX(PIL!$A$2:$J$1441,$B129,5)</f>
        <v>0.68</v>
      </c>
      <c r="F129" s="17">
        <f>INDEX(PIL!$A$2:$J$1441,$B129,6)</f>
        <v>0.36599999999999999</v>
      </c>
      <c r="G129" s="17">
        <f>INDEX(PIL!$A$2:$J$1441,$B129,7)</f>
        <v>-184.15199999999999</v>
      </c>
      <c r="H129" s="17">
        <f>INDEX(PIL!$A$2:$J$1441,$B129,8)</f>
        <v>0</v>
      </c>
      <c r="I129" s="17">
        <f>INDEX(PIL!$A$2:$J$1441,$B129,9)</f>
        <v>-12.843999999999999</v>
      </c>
      <c r="J129" s="17">
        <f>INDEX(PIL!$A$2:$J$1441,$B129,10)</f>
        <v>-9.6210000000000004</v>
      </c>
      <c r="K129" s="17">
        <f t="shared" si="1229"/>
        <v>-196.99599999999998</v>
      </c>
      <c r="L129" s="17">
        <f t="shared" si="1212"/>
        <v>9.6210000000000004</v>
      </c>
      <c r="M129" s="17">
        <f t="shared" si="1213"/>
        <v>-199.88229999999999</v>
      </c>
      <c r="N129" s="17">
        <f t="shared" si="1214"/>
        <v>68.719799999999992</v>
      </c>
      <c r="O129" s="135">
        <f t="shared" si="1215"/>
        <v>-199.88229999999999</v>
      </c>
      <c r="P129" s="142"/>
      <c r="Q129" s="281">
        <f>INDEX(PIL!$A$2:$J$1441,$R129,2)</f>
        <v>6</v>
      </c>
      <c r="R129" s="138">
        <v>1014</v>
      </c>
      <c r="S129" s="56">
        <f>INDEX(PIL!$A$2:$J$1441,$R129,3)</f>
        <v>5</v>
      </c>
      <c r="T129" s="56" t="str">
        <f>INDEX(PIL!$A$2:$J$1441,$R129,4)</f>
        <v>Minf</v>
      </c>
      <c r="U129" s="17">
        <f>INDEX(PIL!$A$2:$J$1441,$R129,5)</f>
        <v>17.274999999999999</v>
      </c>
      <c r="V129" s="17">
        <f>INDEX(PIL!$A$2:$J$1441,$R129,6)</f>
        <v>10.503</v>
      </c>
      <c r="W129" s="17">
        <f>INDEX(PIL!$A$2:$J$1441,$R129,7)</f>
        <v>1.0980000000000001</v>
      </c>
      <c r="X129" s="17">
        <f>INDEX(PIL!$A$2:$J$1441,$R129,8)</f>
        <v>-60.462000000000003</v>
      </c>
      <c r="Y129" s="17">
        <f>INDEX(PIL!$A$2:$J$1441,$R129,9)</f>
        <v>0.878</v>
      </c>
      <c r="Z129" s="17">
        <f>INDEX(PIL!$A$2:$J$1441,$R129,10)</f>
        <v>0.65800000000000003</v>
      </c>
      <c r="AA129" s="17">
        <f t="shared" si="1230"/>
        <v>1.976</v>
      </c>
      <c r="AB129" s="17">
        <f t="shared" si="1216"/>
        <v>-61.120000000000005</v>
      </c>
      <c r="AC129" s="17">
        <f t="shared" si="1217"/>
        <v>20.312000000000001</v>
      </c>
      <c r="AD129" s="17">
        <f t="shared" si="1218"/>
        <v>-61.712800000000001</v>
      </c>
      <c r="AE129" s="135">
        <f t="shared" si="936"/>
        <v>-61.712800000000001</v>
      </c>
      <c r="AG129" s="14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147"/>
      <c r="AU129" s="151"/>
      <c r="AV129" s="56"/>
      <c r="AW129" s="56" t="s">
        <v>117</v>
      </c>
      <c r="AX129" s="55">
        <f t="shared" ref="AX129" si="1266">F128-M128</f>
        <v>-235.59020000000001</v>
      </c>
      <c r="AY129" s="55">
        <f t="shared" ref="AY129" si="1267">V128-AC128</f>
        <v>11.003999999999996</v>
      </c>
      <c r="AZ129" s="55">
        <f t="shared" ref="AZ129" si="1268">F129-M129</f>
        <v>200.2483</v>
      </c>
      <c r="BA129" s="55">
        <f t="shared" ref="BA129" si="1269">V129-AC129</f>
        <v>-9.8090000000000011</v>
      </c>
      <c r="BB129" s="154">
        <f t="shared" si="988"/>
        <v>-312.45850000000002</v>
      </c>
      <c r="BD129" s="151"/>
      <c r="BE129" s="56"/>
      <c r="BF129" s="56" t="s">
        <v>117</v>
      </c>
      <c r="BG129" s="55">
        <f t="shared" ref="BG129" si="1270">IF($BE128&gt;3,AX129-(AX129-AZ129)/3.2*(0.65/2),IF(AND($BE128&gt;1,$BE128&lt;4),AX129-(AX129-AZ129)/3.2*(0.75/2),AX129-(AX129-AZ129)/3.8*(0.75/2)))</f>
        <v>-191.32535234375001</v>
      </c>
      <c r="BH129" s="55">
        <f t="shared" ref="BH129" si="1271">IF($BE128&gt;3,AY129-(AY129-BA129)/3.2*(0.65/2),IF(AND($BE128&gt;1,$BE128&lt;4),AY129-(AY129-BA129)/3.2*(0.75/2),AY129-(AY129-BA129)/3.8*(0.75/2)))</f>
        <v>8.8901796874999963</v>
      </c>
      <c r="BI129" s="55">
        <f t="shared" ref="BI129" si="1272">IF($BE128&gt;3,AZ129-(AZ129-AX129)/3.2*(0.65/2),IF(AND($BE128&gt;1,$BE128&lt;4),AZ129-(AZ129-AX129)/3.2*(0.75/2),AZ129-(AZ129-AX129)/3.8*(0.75/2)))</f>
        <v>155.98345234375</v>
      </c>
      <c r="BJ129" s="55">
        <f t="shared" ref="BJ129" si="1273">IF($BE128&gt;3,BA129-(BA129-AY129)/3.2*(0.65/2),IF(AND($BE128&gt;1,$BE128&lt;4),BA129-(BA129-AY129)/3.2*(0.75/2),BA129-(BA129-AY129)/3.8*(0.75/2)))</f>
        <v>-7.6951796875000014</v>
      </c>
      <c r="BK129" s="154">
        <f t="shared" si="623"/>
        <v>-312.45850000000002</v>
      </c>
      <c r="BM129" s="6">
        <f t="shared" si="593"/>
        <v>5</v>
      </c>
      <c r="BN129" s="6">
        <f t="shared" si="1228"/>
        <v>6</v>
      </c>
    </row>
    <row r="130" spans="1:66" ht="15" hidden="1" customHeight="1">
      <c r="A130" s="281">
        <f>INDEX(PIL!$A$2:$J$1441,$B130,2)</f>
        <v>6</v>
      </c>
      <c r="B130" s="56">
        <v>127</v>
      </c>
      <c r="C130" s="56">
        <f>INDEX(PIL!$A$2:$J$1441,$B130,3)</f>
        <v>5</v>
      </c>
      <c r="D130" s="56" t="str">
        <f>INDEX(PIL!$A$2:$J$1441,$B130,4)</f>
        <v>V</v>
      </c>
      <c r="E130" s="17">
        <f>INDEX(PIL!$A$2:$J$1441,$B130,5)</f>
        <v>-0.63600000000000001</v>
      </c>
      <c r="F130" s="17">
        <f>INDEX(PIL!$A$2:$J$1441,$B130,6)</f>
        <v>-0.378</v>
      </c>
      <c r="G130" s="17">
        <f>INDEX(PIL!$A$2:$J$1441,$B130,7)</f>
        <v>125.054</v>
      </c>
      <c r="H130" s="17">
        <f>INDEX(PIL!$A$2:$J$1441,$B130,8)</f>
        <v>0</v>
      </c>
      <c r="I130" s="17">
        <f>INDEX(PIL!$A$2:$J$1441,$B130,9)</f>
        <v>8.7129999999999992</v>
      </c>
      <c r="J130" s="17">
        <f>INDEX(PIL!$A$2:$J$1441,$B130,10)</f>
        <v>6.5270000000000001</v>
      </c>
      <c r="K130" s="17">
        <f t="shared" si="1229"/>
        <v>133.767</v>
      </c>
      <c r="L130" s="17">
        <f t="shared" si="1212"/>
        <v>6.5270000000000001</v>
      </c>
      <c r="M130" s="17">
        <f t="shared" si="1213"/>
        <v>135.7251</v>
      </c>
      <c r="N130" s="17">
        <f t="shared" si="1214"/>
        <v>46.6571</v>
      </c>
      <c r="O130" s="135">
        <f t="shared" si="1215"/>
        <v>135.7251</v>
      </c>
      <c r="P130" s="142"/>
      <c r="Q130" s="281">
        <f>INDEX(PIL!$A$2:$J$1441,$R130,2)</f>
        <v>6</v>
      </c>
      <c r="R130" s="138">
        <v>1015</v>
      </c>
      <c r="S130" s="56">
        <f>INDEX(PIL!$A$2:$J$1441,$R130,3)</f>
        <v>5</v>
      </c>
      <c r="T130" s="56" t="str">
        <f>INDEX(PIL!$A$2:$J$1441,$R130,4)</f>
        <v>V</v>
      </c>
      <c r="U130" s="17">
        <f>INDEX(PIL!$A$2:$J$1441,$R130,5)</f>
        <v>-10.776</v>
      </c>
      <c r="V130" s="17">
        <f>INDEX(PIL!$A$2:$J$1441,$R130,6)</f>
        <v>-6.5460000000000003</v>
      </c>
      <c r="W130" s="17">
        <f>INDEX(PIL!$A$2:$J$1441,$R130,7)</f>
        <v>-0.70599999999999996</v>
      </c>
      <c r="X130" s="17">
        <f>INDEX(PIL!$A$2:$J$1441,$R130,8)</f>
        <v>38.823999999999998</v>
      </c>
      <c r="Y130" s="17">
        <f>INDEX(PIL!$A$2:$J$1441,$R130,9)</f>
        <v>-0.56699999999999995</v>
      </c>
      <c r="Z130" s="17">
        <f>INDEX(PIL!$A$2:$J$1441,$R130,10)</f>
        <v>-0.42499999999999999</v>
      </c>
      <c r="AA130" s="17">
        <f t="shared" si="1230"/>
        <v>-1.2729999999999999</v>
      </c>
      <c r="AB130" s="17">
        <f t="shared" si="1216"/>
        <v>39.248999999999995</v>
      </c>
      <c r="AC130" s="17">
        <f t="shared" si="1217"/>
        <v>-13.047699999999997</v>
      </c>
      <c r="AD130" s="17">
        <f t="shared" si="1218"/>
        <v>39.630899999999997</v>
      </c>
      <c r="AE130" s="135">
        <f t="shared" si="936"/>
        <v>39.630899999999997</v>
      </c>
      <c r="AG130" s="14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147"/>
      <c r="AU130" s="151"/>
      <c r="AV130" s="56"/>
      <c r="AW130" s="56" t="s">
        <v>118</v>
      </c>
      <c r="AX130" s="55">
        <f t="shared" ref="AX130" si="1274">F128+N128</f>
        <v>79.828800000000001</v>
      </c>
      <c r="AY130" s="55">
        <f t="shared" ref="AY130" si="1275">V128+AD128</f>
        <v>54.676299999999998</v>
      </c>
      <c r="AZ130" s="55">
        <f t="shared" ref="AZ130" si="1276">F129+N129</f>
        <v>69.085799999999992</v>
      </c>
      <c r="BA130" s="55">
        <f t="shared" ref="BA130" si="1277">V129+AD129</f>
        <v>-51.209800000000001</v>
      </c>
      <c r="BB130" s="154">
        <f t="shared" si="997"/>
        <v>-202.56950000000001</v>
      </c>
      <c r="BD130" s="151"/>
      <c r="BE130" s="56"/>
      <c r="BF130" s="56" t="s">
        <v>118</v>
      </c>
      <c r="BG130" s="55">
        <f t="shared" ref="BG130:BH130" si="1278">IF($BE128&gt;3,AX130-(AX130-AZ130)/3.2*(0.65/2),IF(AND($BE128&gt;1,$BE128&lt;4),AX130-(AX130-AZ130)/3.2*(0.75/2),AX130-(AX130-AZ130)/3.8*(0.75/2)))</f>
        <v>78.737714062500004</v>
      </c>
      <c r="BH130" s="55">
        <f t="shared" si="1278"/>
        <v>43.922242968749998</v>
      </c>
      <c r="BI130" s="55">
        <f t="shared" ref="BI130:BJ130" si="1279">IF($BE128&gt;3,AZ130-(AZ130-AX130)/3.2*(0.65/2),IF(AND($BE128&gt;1,$BE128&lt;4),AZ130-(AZ130-AX130)/3.2*(0.75/2),AZ130-(AZ130-AX130)/3.8*(0.75/2)))</f>
        <v>70.176885937499989</v>
      </c>
      <c r="BJ130" s="55">
        <f t="shared" si="1279"/>
        <v>-40.455742968750002</v>
      </c>
      <c r="BK130" s="154">
        <f t="shared" si="623"/>
        <v>-202.56950000000001</v>
      </c>
      <c r="BM130" s="6">
        <f t="shared" si="593"/>
        <v>5</v>
      </c>
      <c r="BN130" s="6">
        <f t="shared" si="1228"/>
        <v>6</v>
      </c>
    </row>
    <row r="131" spans="1:66" ht="15" hidden="1" customHeight="1">
      <c r="A131" s="281">
        <f>INDEX(PIL!$A$2:$J$1441,$B131,2)</f>
        <v>6</v>
      </c>
      <c r="B131" s="56">
        <v>128</v>
      </c>
      <c r="C131" s="56">
        <f>INDEX(PIL!$A$2:$J$1441,$B131,3)</f>
        <v>5</v>
      </c>
      <c r="D131" s="56" t="str">
        <f>INDEX(PIL!$A$2:$J$1441,$B131,4)</f>
        <v>N</v>
      </c>
      <c r="E131" s="17">
        <f>INDEX(PIL!$A$2:$J$1441,$B131,5)</f>
        <v>-300.84500000000003</v>
      </c>
      <c r="F131" s="17">
        <f>INDEX(PIL!$A$2:$J$1441,$B131,6)</f>
        <v>-191.08600000000001</v>
      </c>
      <c r="G131" s="17">
        <f>INDEX(PIL!$A$2:$J$1441,$B131,7)</f>
        <v>28.692</v>
      </c>
      <c r="H131" s="17">
        <f>INDEX(PIL!$A$2:$J$1441,$B131,8)</f>
        <v>0</v>
      </c>
      <c r="I131" s="17">
        <f>INDEX(PIL!$A$2:$J$1441,$B131,9)</f>
        <v>1.135</v>
      </c>
      <c r="J131" s="17">
        <f>INDEX(PIL!$A$2:$J$1441,$B131,10)</f>
        <v>0.85</v>
      </c>
      <c r="K131" s="17">
        <f t="shared" si="1229"/>
        <v>29.827000000000002</v>
      </c>
      <c r="L131" s="17">
        <f t="shared" si="1212"/>
        <v>0.85</v>
      </c>
      <c r="M131" s="17">
        <f t="shared" si="1213"/>
        <v>30.082000000000001</v>
      </c>
      <c r="N131" s="17">
        <f t="shared" si="1214"/>
        <v>9.7980999999999998</v>
      </c>
      <c r="O131" s="135">
        <f t="shared" si="1215"/>
        <v>30.082000000000001</v>
      </c>
      <c r="P131" s="142"/>
      <c r="Q131" s="281">
        <f>INDEX(PIL!$A$2:$J$1441,$R131,2)</f>
        <v>6</v>
      </c>
      <c r="R131" s="138">
        <v>1016</v>
      </c>
      <c r="S131" s="56">
        <f>INDEX(PIL!$A$2:$J$1441,$R131,3)</f>
        <v>5</v>
      </c>
      <c r="T131" s="56" t="str">
        <f>INDEX(PIL!$A$2:$J$1441,$R131,4)</f>
        <v>N</v>
      </c>
      <c r="U131" s="17">
        <f>INDEX(PIL!$A$2:$J$1441,$R131,5)</f>
        <v>-70.061999999999998</v>
      </c>
      <c r="V131" s="17">
        <f>INDEX(PIL!$A$2:$J$1441,$R131,6)</f>
        <v>-42.774999999999999</v>
      </c>
      <c r="W131" s="17">
        <f>INDEX(PIL!$A$2:$J$1441,$R131,7)</f>
        <v>-0.99399999999999999</v>
      </c>
      <c r="X131" s="17">
        <f>INDEX(PIL!$A$2:$J$1441,$R131,8)</f>
        <v>56.207000000000001</v>
      </c>
      <c r="Y131" s="17">
        <f>INDEX(PIL!$A$2:$J$1441,$R131,9)</f>
        <v>-0.77800000000000002</v>
      </c>
      <c r="Z131" s="17">
        <f>INDEX(PIL!$A$2:$J$1441,$R131,10)</f>
        <v>-0.58199999999999996</v>
      </c>
      <c r="AA131" s="17">
        <f t="shared" si="1230"/>
        <v>-1.772</v>
      </c>
      <c r="AB131" s="17">
        <f t="shared" si="1216"/>
        <v>56.789000000000001</v>
      </c>
      <c r="AC131" s="17">
        <f t="shared" si="1217"/>
        <v>-18.808699999999998</v>
      </c>
      <c r="AD131" s="17">
        <f t="shared" si="1218"/>
        <v>57.320599999999999</v>
      </c>
      <c r="AE131" s="135">
        <f t="shared" si="936"/>
        <v>57.320599999999999</v>
      </c>
      <c r="AG131" s="146"/>
      <c r="AH131" s="56">
        <f t="shared" ref="AH131" si="1280">S131</f>
        <v>5</v>
      </c>
      <c r="AI131" s="56" t="str">
        <f t="shared" ref="AI131" si="1281">T131</f>
        <v>N</v>
      </c>
      <c r="AJ131" s="17">
        <f t="shared" ref="AJ131:AK131" si="1282">(E131+U131)-2*(0.7*0.3*3.2*25)</f>
        <v>-404.50700000000006</v>
      </c>
      <c r="AK131" s="17">
        <f t="shared" si="1282"/>
        <v>-267.46100000000001</v>
      </c>
      <c r="AL131" s="17">
        <f t="shared" ref="AL131" si="1283">G131+W131</f>
        <v>27.698</v>
      </c>
      <c r="AM131" s="17">
        <f t="shared" ref="AM131" si="1284">H131+X131</f>
        <v>56.207000000000001</v>
      </c>
      <c r="AN131" s="17">
        <f t="shared" ref="AN131" si="1285">I131+Y131</f>
        <v>0.35699999999999998</v>
      </c>
      <c r="AO131" s="17">
        <f t="shared" ref="AO131" si="1286">J131+Z131</f>
        <v>0.26800000000000002</v>
      </c>
      <c r="AP131" s="17">
        <f t="shared" ref="AP131" si="1287">(ABS(AL131)+ABS(AN131))*SIGN(AL131)</f>
        <v>28.055</v>
      </c>
      <c r="AQ131" s="17">
        <f t="shared" ref="AQ131" si="1288">(ABS(AM131)+ABS(AO131))*SIGN(AM131)</f>
        <v>56.475000000000001</v>
      </c>
      <c r="AR131" s="17">
        <f t="shared" ref="AR131" si="1289">(ABS(AP131)+ABS(0.3*AQ131))*SIGN(AP131)</f>
        <v>44.997500000000002</v>
      </c>
      <c r="AS131" s="135">
        <f t="shared" ref="AS131" si="1290">(ABS(AQ131)+ABS(0.3*AP131))*SIGN(AQ131)</f>
        <v>64.891500000000008</v>
      </c>
      <c r="AU131" s="151"/>
      <c r="AV131" s="59"/>
      <c r="AW131" s="59" t="s">
        <v>119</v>
      </c>
      <c r="AX131" s="58">
        <f t="shared" ref="AX131" si="1291">F128-N128</f>
        <v>-81.518799999999999</v>
      </c>
      <c r="AY131" s="58">
        <f t="shared" ref="AY131" si="1292">V128-AD128</f>
        <v>-75.564300000000003</v>
      </c>
      <c r="AZ131" s="58">
        <f t="shared" ref="AZ131" si="1293">F129-N129</f>
        <v>-68.353799999999993</v>
      </c>
      <c r="BA131" s="58">
        <f t="shared" ref="BA131" si="1294">V129-AD129</f>
        <v>72.215800000000002</v>
      </c>
      <c r="BB131" s="155">
        <f t="shared" si="1015"/>
        <v>-332.35250000000002</v>
      </c>
      <c r="BD131" s="151"/>
      <c r="BE131" s="59"/>
      <c r="BF131" s="59" t="s">
        <v>119</v>
      </c>
      <c r="BG131" s="58">
        <f t="shared" ref="BG131:BH131" si="1295">IF($BE128&gt;3,AX131-(AX131-AZ131)/3.2*(0.65/2),IF(AND($BE128&gt;1,$BE128&lt;4),AX131-(AX131-AZ131)/3.2*(0.75/2),AX131-(AX131-AZ131)/3.8*(0.75/2)))</f>
        <v>-80.181729687499995</v>
      </c>
      <c r="BH131" s="58">
        <f t="shared" si="1295"/>
        <v>-60.555383593750001</v>
      </c>
      <c r="BI131" s="58">
        <f t="shared" ref="BI131:BJ131" si="1296">IF($BE128&gt;3,AZ131-(AZ131-AX131)/3.2*(0.65/2),IF(AND($BE128&gt;1,$BE128&lt;4),AZ131-(AZ131-AX131)/3.2*(0.75/2),AZ131-(AZ131-AX131)/3.8*(0.75/2)))</f>
        <v>-69.690870312499996</v>
      </c>
      <c r="BJ131" s="58">
        <f t="shared" si="1296"/>
        <v>57.20688359375</v>
      </c>
      <c r="BK131" s="155">
        <f t="shared" si="623"/>
        <v>-332.35250000000002</v>
      </c>
      <c r="BM131" s="6">
        <f t="shared" si="593"/>
        <v>5</v>
      </c>
      <c r="BN131" s="6">
        <f t="shared" si="1228"/>
        <v>6</v>
      </c>
    </row>
    <row r="132" spans="1:66" ht="15" hidden="1" customHeight="1">
      <c r="A132" s="281">
        <f>INDEX(PIL!$A$2:$J$1441,$B132,2)</f>
        <v>6</v>
      </c>
      <c r="B132" s="56">
        <v>129</v>
      </c>
      <c r="C132" s="56">
        <f>INDEX(PIL!$A$2:$J$1441,$B132,3)</f>
        <v>4</v>
      </c>
      <c r="D132" s="56" t="str">
        <f>INDEX(PIL!$A$2:$J$1441,$B132,4)</f>
        <v>Msup</v>
      </c>
      <c r="E132" s="17">
        <f>INDEX(PIL!$A$2:$J$1441,$B132,5)</f>
        <v>-0.87</v>
      </c>
      <c r="F132" s="17">
        <f>INDEX(PIL!$A$2:$J$1441,$B132,6)</f>
        <v>-0.47299999999999998</v>
      </c>
      <c r="G132" s="17">
        <f>INDEX(PIL!$A$2:$J$1441,$B132,7)</f>
        <v>267.745</v>
      </c>
      <c r="H132" s="17">
        <f>INDEX(PIL!$A$2:$J$1441,$B132,8)</f>
        <v>0</v>
      </c>
      <c r="I132" s="17">
        <f>INDEX(PIL!$A$2:$J$1441,$B132,9)</f>
        <v>18.283999999999999</v>
      </c>
      <c r="J132" s="17">
        <f>INDEX(PIL!$A$2:$J$1441,$B132,10)</f>
        <v>13.696999999999999</v>
      </c>
      <c r="K132" s="17">
        <f t="shared" si="1229"/>
        <v>286.029</v>
      </c>
      <c r="L132" s="17">
        <f t="shared" si="1212"/>
        <v>13.696999999999999</v>
      </c>
      <c r="M132" s="17">
        <f t="shared" si="1213"/>
        <v>290.13810000000001</v>
      </c>
      <c r="N132" s="17">
        <f t="shared" si="1214"/>
        <v>99.505700000000004</v>
      </c>
      <c r="O132" s="135">
        <f t="shared" si="1215"/>
        <v>290.13810000000001</v>
      </c>
      <c r="P132" s="142"/>
      <c r="Q132" s="281">
        <f>INDEX(PIL!$A$2:$J$1441,$R132,2)</f>
        <v>6</v>
      </c>
      <c r="R132" s="138">
        <v>1017</v>
      </c>
      <c r="S132" s="56">
        <f>INDEX(PIL!$A$2:$J$1441,$R132,3)</f>
        <v>4</v>
      </c>
      <c r="T132" s="56" t="str">
        <f>INDEX(PIL!$A$2:$J$1441,$R132,4)</f>
        <v>Msup</v>
      </c>
      <c r="U132" s="17">
        <f>INDEX(PIL!$A$2:$J$1441,$R132,5)</f>
        <v>-16.297999999999998</v>
      </c>
      <c r="V132" s="17">
        <f>INDEX(PIL!$A$2:$J$1441,$R132,6)</f>
        <v>-9.8970000000000002</v>
      </c>
      <c r="W132" s="17">
        <f>INDEX(PIL!$A$2:$J$1441,$R132,7)</f>
        <v>-1.4370000000000001</v>
      </c>
      <c r="X132" s="17">
        <f>INDEX(PIL!$A$2:$J$1441,$R132,8)</f>
        <v>78.522000000000006</v>
      </c>
      <c r="Y132" s="17">
        <f>INDEX(PIL!$A$2:$J$1441,$R132,9)</f>
        <v>-1.19</v>
      </c>
      <c r="Z132" s="17">
        <f>INDEX(PIL!$A$2:$J$1441,$R132,10)</f>
        <v>-0.89100000000000001</v>
      </c>
      <c r="AA132" s="17">
        <f t="shared" si="1230"/>
        <v>-2.6269999999999998</v>
      </c>
      <c r="AB132" s="17">
        <f t="shared" si="1216"/>
        <v>79.413000000000011</v>
      </c>
      <c r="AC132" s="17">
        <f t="shared" si="1217"/>
        <v>-26.450900000000001</v>
      </c>
      <c r="AD132" s="17">
        <f t="shared" si="1218"/>
        <v>80.201100000000011</v>
      </c>
      <c r="AE132" s="135">
        <f t="shared" si="936"/>
        <v>80.201100000000011</v>
      </c>
      <c r="AG132" s="14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147"/>
      <c r="AU132" s="151"/>
      <c r="AV132" s="52">
        <f t="shared" ref="AV132" si="1297">AH135</f>
        <v>4</v>
      </c>
      <c r="AW132" s="52" t="s">
        <v>116</v>
      </c>
      <c r="AX132" s="51">
        <f t="shared" ref="AX132" si="1298">F132+M132</f>
        <v>289.6651</v>
      </c>
      <c r="AY132" s="51">
        <f t="shared" ref="AY132" si="1299">V132+AC132</f>
        <v>-36.347900000000003</v>
      </c>
      <c r="AZ132" s="51">
        <f t="shared" ref="AZ132" si="1300">F133+M133</f>
        <v>-298.26989999999995</v>
      </c>
      <c r="BA132" s="51">
        <f t="shared" ref="BA132" si="1301">V133+AC133</f>
        <v>37.6524</v>
      </c>
      <c r="BB132" s="153">
        <f t="shared" si="1023"/>
        <v>-292.39019999999994</v>
      </c>
      <c r="BD132" s="151"/>
      <c r="BE132" s="52">
        <f t="shared" ref="BE132" si="1302">AV132</f>
        <v>4</v>
      </c>
      <c r="BF132" s="52" t="s">
        <v>116</v>
      </c>
      <c r="BG132" s="51">
        <f t="shared" ref="BG132" si="1303">IF($BE132&gt;3,AX132-(AX132-AZ132)/3.2*(0.65/2),IF(AND($BE132&gt;1,$BE132&lt;4),AX132-(AX132-AZ132)/3.2*(0.75/2),AX132-(AX132-AZ132)/3.8*(0.75/2)))</f>
        <v>229.9529515625</v>
      </c>
      <c r="BH132" s="51">
        <f t="shared" ref="BH132" si="1304">IF($BE132&gt;3,AY132-(AY132-BA132)/3.2*(0.65/2),IF(AND($BE132&gt;1,$BE132&lt;4),AY132-(AY132-BA132)/3.2*(0.75/2),AY132-(AY132-BA132)/3.8*(0.75/2)))</f>
        <v>-28.832244531250002</v>
      </c>
      <c r="BI132" s="51">
        <f t="shared" ref="BI132" si="1305">IF($BE132&gt;3,AZ132-(AZ132-AX132)/3.2*(0.65/2),IF(AND($BE132&gt;1,$BE132&lt;4),AZ132-(AZ132-AX132)/3.2*(0.75/2),AZ132-(AZ132-AX132)/3.8*(0.75/2)))</f>
        <v>-238.55775156249996</v>
      </c>
      <c r="BJ132" s="51">
        <f t="shared" ref="BJ132" si="1306">IF($BE132&gt;3,BA132-(BA132-AY132)/3.2*(0.65/2),IF(AND($BE132&gt;1,$BE132&lt;4),BA132-(BA132-AY132)/3.2*(0.75/2),BA132-(BA132-AY132)/3.8*(0.75/2)))</f>
        <v>30.136744531249999</v>
      </c>
      <c r="BK132" s="153">
        <f t="shared" si="623"/>
        <v>-292.39019999999994</v>
      </c>
      <c r="BM132" s="6">
        <f t="shared" si="593"/>
        <v>4</v>
      </c>
      <c r="BN132" s="6">
        <f t="shared" si="1228"/>
        <v>6</v>
      </c>
    </row>
    <row r="133" spans="1:66" ht="15" hidden="1" customHeight="1">
      <c r="A133" s="281">
        <f>INDEX(PIL!$A$2:$J$1441,$B133,2)</f>
        <v>6</v>
      </c>
      <c r="B133" s="56">
        <v>130</v>
      </c>
      <c r="C133" s="56">
        <f>INDEX(PIL!$A$2:$J$1441,$B133,3)</f>
        <v>4</v>
      </c>
      <c r="D133" s="56" t="str">
        <f>INDEX(PIL!$A$2:$J$1441,$B133,4)</f>
        <v>Minf</v>
      </c>
      <c r="E133" s="17">
        <f>INDEX(PIL!$A$2:$J$1441,$B133,5)</f>
        <v>1.734</v>
      </c>
      <c r="F133" s="17">
        <f>INDEX(PIL!$A$2:$J$1441,$B133,6)</f>
        <v>1.0109999999999999</v>
      </c>
      <c r="G133" s="17">
        <f>INDEX(PIL!$A$2:$J$1441,$B133,7)</f>
        <v>-275.93</v>
      </c>
      <c r="H133" s="17">
        <f>INDEX(PIL!$A$2:$J$1441,$B133,8)</f>
        <v>0</v>
      </c>
      <c r="I133" s="17">
        <f>INDEX(PIL!$A$2:$J$1441,$B133,9)</f>
        <v>-19.065999999999999</v>
      </c>
      <c r="J133" s="17">
        <f>INDEX(PIL!$A$2:$J$1441,$B133,10)</f>
        <v>-14.282999999999999</v>
      </c>
      <c r="K133" s="17">
        <f t="shared" si="1229"/>
        <v>-294.99599999999998</v>
      </c>
      <c r="L133" s="17">
        <f t="shared" si="1212"/>
        <v>14.282999999999999</v>
      </c>
      <c r="M133" s="17">
        <f t="shared" si="1213"/>
        <v>-299.28089999999997</v>
      </c>
      <c r="N133" s="17">
        <f t="shared" si="1214"/>
        <v>102.78179999999999</v>
      </c>
      <c r="O133" s="135">
        <f t="shared" si="1215"/>
        <v>-299.28089999999997</v>
      </c>
      <c r="P133" s="142"/>
      <c r="Q133" s="281">
        <f>INDEX(PIL!$A$2:$J$1441,$R133,2)</f>
        <v>6</v>
      </c>
      <c r="R133" s="138">
        <v>1018</v>
      </c>
      <c r="S133" s="56">
        <f>INDEX(PIL!$A$2:$J$1441,$R133,3)</f>
        <v>4</v>
      </c>
      <c r="T133" s="56" t="str">
        <f>INDEX(PIL!$A$2:$J$1441,$R133,4)</f>
        <v>Minf</v>
      </c>
      <c r="U133" s="17">
        <f>INDEX(PIL!$A$2:$J$1441,$R133,5)</f>
        <v>15.428000000000001</v>
      </c>
      <c r="V133" s="17">
        <f>INDEX(PIL!$A$2:$J$1441,$R133,6)</f>
        <v>9.3559999999999999</v>
      </c>
      <c r="W133" s="17">
        <f>INDEX(PIL!$A$2:$J$1441,$R133,7)</f>
        <v>1.5369999999999999</v>
      </c>
      <c r="X133" s="17">
        <f>INDEX(PIL!$A$2:$J$1441,$R133,8)</f>
        <v>-84.016999999999996</v>
      </c>
      <c r="Y133" s="17">
        <f>INDEX(PIL!$A$2:$J$1441,$R133,9)</f>
        <v>1.2689999999999999</v>
      </c>
      <c r="Z133" s="17">
        <f>INDEX(PIL!$A$2:$J$1441,$R133,10)</f>
        <v>0.95099999999999996</v>
      </c>
      <c r="AA133" s="17">
        <f t="shared" si="1230"/>
        <v>2.806</v>
      </c>
      <c r="AB133" s="17">
        <f t="shared" si="1216"/>
        <v>-84.967999999999989</v>
      </c>
      <c r="AC133" s="17">
        <f t="shared" si="1217"/>
        <v>28.296399999999998</v>
      </c>
      <c r="AD133" s="17">
        <f t="shared" si="1218"/>
        <v>-85.809799999999996</v>
      </c>
      <c r="AE133" s="135">
        <f t="shared" si="936"/>
        <v>-85.809799999999996</v>
      </c>
      <c r="AG133" s="14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147"/>
      <c r="AU133" s="151"/>
      <c r="AV133" s="56"/>
      <c r="AW133" s="56" t="s">
        <v>117</v>
      </c>
      <c r="AX133" s="55">
        <f t="shared" ref="AX133" si="1307">F132-M132</f>
        <v>-290.61110000000002</v>
      </c>
      <c r="AY133" s="55">
        <f t="shared" ref="AY133" si="1308">V132-AC132</f>
        <v>16.553899999999999</v>
      </c>
      <c r="AZ133" s="55">
        <f t="shared" ref="AZ133" si="1309">F133-M133</f>
        <v>300.2919</v>
      </c>
      <c r="BA133" s="55">
        <f t="shared" ref="BA133" si="1310">V133-AC133</f>
        <v>-18.940399999999997</v>
      </c>
      <c r="BB133" s="154">
        <f t="shared" si="1033"/>
        <v>-525.30579999999998</v>
      </c>
      <c r="BD133" s="151"/>
      <c r="BE133" s="56"/>
      <c r="BF133" s="56" t="s">
        <v>117</v>
      </c>
      <c r="BG133" s="55">
        <f t="shared" ref="BG133" si="1311">IF($BE132&gt;3,AX133-(AX133-AZ133)/3.2*(0.65/2),IF(AND($BE132&gt;1,$BE132&lt;4),AX133-(AX133-AZ133)/3.2*(0.75/2),AX133-(AX133-AZ133)/3.8*(0.75/2)))</f>
        <v>-230.59751406250001</v>
      </c>
      <c r="BH133" s="55">
        <f t="shared" ref="BH133" si="1312">IF($BE132&gt;3,AY133-(AY133-BA133)/3.2*(0.65/2),IF(AND($BE132&gt;1,$BE132&lt;4),AY133-(AY133-BA133)/3.2*(0.75/2),AY133-(AY133-BA133)/3.8*(0.75/2)))</f>
        <v>12.949010156249999</v>
      </c>
      <c r="BI133" s="55">
        <f t="shared" ref="BI133" si="1313">IF($BE132&gt;3,AZ133-(AZ133-AX133)/3.2*(0.65/2),IF(AND($BE132&gt;1,$BE132&lt;4),AZ133-(AZ133-AX133)/3.2*(0.75/2),AZ133-(AZ133-AX133)/3.8*(0.75/2)))</f>
        <v>240.27831406249999</v>
      </c>
      <c r="BJ133" s="55">
        <f t="shared" ref="BJ133" si="1314">IF($BE132&gt;3,BA133-(BA133-AY133)/3.2*(0.65/2),IF(AND($BE132&gt;1,$BE132&lt;4),BA133-(BA133-AY133)/3.2*(0.75/2),BA133-(BA133-AY133)/3.8*(0.75/2)))</f>
        <v>-15.335510156249997</v>
      </c>
      <c r="BK133" s="154">
        <f t="shared" si="623"/>
        <v>-525.30579999999998</v>
      </c>
      <c r="BM133" s="6">
        <f t="shared" ref="BM133:BM196" si="1315">C133</f>
        <v>4</v>
      </c>
      <c r="BN133" s="6">
        <f t="shared" si="1228"/>
        <v>6</v>
      </c>
    </row>
    <row r="134" spans="1:66" ht="15" hidden="1" customHeight="1">
      <c r="A134" s="281">
        <f>INDEX(PIL!$A$2:$J$1441,$B134,2)</f>
        <v>6</v>
      </c>
      <c r="B134" s="56">
        <v>131</v>
      </c>
      <c r="C134" s="56">
        <f>INDEX(PIL!$A$2:$J$1441,$B134,3)</f>
        <v>4</v>
      </c>
      <c r="D134" s="56" t="str">
        <f>INDEX(PIL!$A$2:$J$1441,$B134,4)</f>
        <v>V</v>
      </c>
      <c r="E134" s="17">
        <f>INDEX(PIL!$A$2:$J$1441,$B134,5)</f>
        <v>-0.81399999999999995</v>
      </c>
      <c r="F134" s="17">
        <f>INDEX(PIL!$A$2:$J$1441,$B134,6)</f>
        <v>-0.46400000000000002</v>
      </c>
      <c r="G134" s="17">
        <f>INDEX(PIL!$A$2:$J$1441,$B134,7)</f>
        <v>169.81800000000001</v>
      </c>
      <c r="H134" s="17">
        <f>INDEX(PIL!$A$2:$J$1441,$B134,8)</f>
        <v>0</v>
      </c>
      <c r="I134" s="17">
        <f>INDEX(PIL!$A$2:$J$1441,$B134,9)</f>
        <v>11.672000000000001</v>
      </c>
      <c r="J134" s="17">
        <f>INDEX(PIL!$A$2:$J$1441,$B134,10)</f>
        <v>8.7439999999999998</v>
      </c>
      <c r="K134" s="17">
        <f t="shared" si="1229"/>
        <v>181.49</v>
      </c>
      <c r="L134" s="17">
        <f t="shared" si="1212"/>
        <v>8.7439999999999998</v>
      </c>
      <c r="M134" s="17">
        <f t="shared" si="1213"/>
        <v>184.11320000000001</v>
      </c>
      <c r="N134" s="17">
        <f t="shared" si="1214"/>
        <v>63.191000000000003</v>
      </c>
      <c r="O134" s="135">
        <f t="shared" si="1215"/>
        <v>184.11320000000001</v>
      </c>
      <c r="P134" s="142"/>
      <c r="Q134" s="281">
        <f>INDEX(PIL!$A$2:$J$1441,$R134,2)</f>
        <v>6</v>
      </c>
      <c r="R134" s="138">
        <v>1019</v>
      </c>
      <c r="S134" s="56">
        <f>INDEX(PIL!$A$2:$J$1441,$R134,3)</f>
        <v>4</v>
      </c>
      <c r="T134" s="56" t="str">
        <f>INDEX(PIL!$A$2:$J$1441,$R134,4)</f>
        <v>V</v>
      </c>
      <c r="U134" s="17">
        <f>INDEX(PIL!$A$2:$J$1441,$R134,5)</f>
        <v>-9.9149999999999991</v>
      </c>
      <c r="V134" s="17">
        <f>INDEX(PIL!$A$2:$J$1441,$R134,6)</f>
        <v>-6.0170000000000003</v>
      </c>
      <c r="W134" s="17">
        <f>INDEX(PIL!$A$2:$J$1441,$R134,7)</f>
        <v>-0.92900000000000005</v>
      </c>
      <c r="X134" s="17">
        <f>INDEX(PIL!$A$2:$J$1441,$R134,8)</f>
        <v>50.790999999999997</v>
      </c>
      <c r="Y134" s="17">
        <f>INDEX(PIL!$A$2:$J$1441,$R134,9)</f>
        <v>-0.76800000000000002</v>
      </c>
      <c r="Z134" s="17">
        <f>INDEX(PIL!$A$2:$J$1441,$R134,10)</f>
        <v>-0.57599999999999996</v>
      </c>
      <c r="AA134" s="17">
        <f t="shared" si="1230"/>
        <v>-1.6970000000000001</v>
      </c>
      <c r="AB134" s="17">
        <f t="shared" si="1216"/>
        <v>51.366999999999997</v>
      </c>
      <c r="AC134" s="17">
        <f t="shared" si="1217"/>
        <v>-17.107099999999999</v>
      </c>
      <c r="AD134" s="17">
        <f t="shared" si="1218"/>
        <v>51.876099999999994</v>
      </c>
      <c r="AE134" s="135">
        <f t="shared" si="936"/>
        <v>51.876099999999994</v>
      </c>
      <c r="AG134" s="14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147"/>
      <c r="AU134" s="151"/>
      <c r="AV134" s="56"/>
      <c r="AW134" s="56" t="s">
        <v>118</v>
      </c>
      <c r="AX134" s="55">
        <f t="shared" ref="AX134" si="1316">F132+N132</f>
        <v>99.032700000000006</v>
      </c>
      <c r="AY134" s="55">
        <f t="shared" ref="AY134" si="1317">V132+AD132</f>
        <v>70.304100000000005</v>
      </c>
      <c r="AZ134" s="55">
        <f t="shared" ref="AZ134" si="1318">F133+N133</f>
        <v>103.79279999999999</v>
      </c>
      <c r="BA134" s="55">
        <f t="shared" ref="BA134" si="1319">V133+AD133</f>
        <v>-76.453800000000001</v>
      </c>
      <c r="BB134" s="154">
        <f t="shared" si="1042"/>
        <v>-274.74249999999995</v>
      </c>
      <c r="BD134" s="151"/>
      <c r="BE134" s="56"/>
      <c r="BF134" s="56" t="s">
        <v>118</v>
      </c>
      <c r="BG134" s="55">
        <f t="shared" ref="BG134:BH134" si="1320">IF($BE132&gt;3,AX134-(AX134-AZ134)/3.2*(0.65/2),IF(AND($BE132&gt;1,$BE132&lt;4),AX134-(AX134-AZ134)/3.2*(0.75/2),AX134-(AX134-AZ134)/3.8*(0.75/2)))</f>
        <v>99.516147656249998</v>
      </c>
      <c r="BH134" s="55">
        <f t="shared" si="1320"/>
        <v>55.39900078125001</v>
      </c>
      <c r="BI134" s="55">
        <f t="shared" ref="BI134:BJ134" si="1321">IF($BE132&gt;3,AZ134-(AZ134-AX134)/3.2*(0.65/2),IF(AND($BE132&gt;1,$BE132&lt;4),AZ134-(AZ134-AX134)/3.2*(0.75/2),AZ134-(AZ134-AX134)/3.8*(0.75/2)))</f>
        <v>103.30935234374999</v>
      </c>
      <c r="BJ134" s="55">
        <f t="shared" si="1321"/>
        <v>-61.548700781250005</v>
      </c>
      <c r="BK134" s="154">
        <f t="shared" si="623"/>
        <v>-274.74249999999995</v>
      </c>
      <c r="BM134" s="6">
        <f t="shared" si="1315"/>
        <v>4</v>
      </c>
      <c r="BN134" s="6">
        <f t="shared" si="1228"/>
        <v>6</v>
      </c>
    </row>
    <row r="135" spans="1:66" ht="15" hidden="1" customHeight="1">
      <c r="A135" s="281">
        <f>INDEX(PIL!$A$2:$J$1441,$B135,2)</f>
        <v>6</v>
      </c>
      <c r="B135" s="56">
        <v>132</v>
      </c>
      <c r="C135" s="56">
        <f>INDEX(PIL!$A$2:$J$1441,$B135,3)</f>
        <v>4</v>
      </c>
      <c r="D135" s="56" t="str">
        <f>INDEX(PIL!$A$2:$J$1441,$B135,4)</f>
        <v>N</v>
      </c>
      <c r="E135" s="17">
        <f>INDEX(PIL!$A$2:$J$1441,$B135,5)</f>
        <v>-458.065</v>
      </c>
      <c r="F135" s="17">
        <f>INDEX(PIL!$A$2:$J$1441,$B135,6)</f>
        <v>-291.50900000000001</v>
      </c>
      <c r="G135" s="17">
        <f>INDEX(PIL!$A$2:$J$1441,$B135,7)</f>
        <v>81.623999999999995</v>
      </c>
      <c r="H135" s="17">
        <f>INDEX(PIL!$A$2:$J$1441,$B135,8)</f>
        <v>0</v>
      </c>
      <c r="I135" s="17">
        <f>INDEX(PIL!$A$2:$J$1441,$B135,9)</f>
        <v>5.569</v>
      </c>
      <c r="J135" s="17">
        <f>INDEX(PIL!$A$2:$J$1441,$B135,10)</f>
        <v>4.1710000000000003</v>
      </c>
      <c r="K135" s="17">
        <f t="shared" si="1229"/>
        <v>87.192999999999998</v>
      </c>
      <c r="L135" s="17">
        <f t="shared" si="1212"/>
        <v>4.1710000000000003</v>
      </c>
      <c r="M135" s="17">
        <f t="shared" si="1213"/>
        <v>88.444299999999998</v>
      </c>
      <c r="N135" s="17">
        <f t="shared" si="1214"/>
        <v>30.328899999999997</v>
      </c>
      <c r="O135" s="135">
        <f t="shared" si="1215"/>
        <v>88.444299999999998</v>
      </c>
      <c r="P135" s="142"/>
      <c r="Q135" s="281">
        <f>INDEX(PIL!$A$2:$J$1441,$R135,2)</f>
        <v>6</v>
      </c>
      <c r="R135" s="138">
        <v>1020</v>
      </c>
      <c r="S135" s="56">
        <f>INDEX(PIL!$A$2:$J$1441,$R135,3)</f>
        <v>4</v>
      </c>
      <c r="T135" s="56" t="str">
        <f>INDEX(PIL!$A$2:$J$1441,$R135,4)</f>
        <v>N</v>
      </c>
      <c r="U135" s="17">
        <f>INDEX(PIL!$A$2:$J$1441,$R135,5)</f>
        <v>-109.20699999999999</v>
      </c>
      <c r="V135" s="17">
        <f>INDEX(PIL!$A$2:$J$1441,$R135,6)</f>
        <v>-66.938999999999993</v>
      </c>
      <c r="W135" s="17">
        <f>INDEX(PIL!$A$2:$J$1441,$R135,7)</f>
        <v>-1.903</v>
      </c>
      <c r="X135" s="17">
        <f>INDEX(PIL!$A$2:$J$1441,$R135,8)</f>
        <v>105.947</v>
      </c>
      <c r="Y135" s="17">
        <f>INDEX(PIL!$A$2:$J$1441,$R135,9)</f>
        <v>-1.5249999999999999</v>
      </c>
      <c r="Z135" s="17">
        <f>INDEX(PIL!$A$2:$J$1441,$R135,10)</f>
        <v>-1.1419999999999999</v>
      </c>
      <c r="AA135" s="17">
        <f t="shared" si="1230"/>
        <v>-3.4279999999999999</v>
      </c>
      <c r="AB135" s="17">
        <f t="shared" si="1216"/>
        <v>107.089</v>
      </c>
      <c r="AC135" s="17">
        <f t="shared" si="1217"/>
        <v>-35.554699999999997</v>
      </c>
      <c r="AD135" s="17">
        <f t="shared" si="1218"/>
        <v>108.1174</v>
      </c>
      <c r="AE135" s="135">
        <f t="shared" si="936"/>
        <v>108.1174</v>
      </c>
      <c r="AG135" s="146"/>
      <c r="AH135" s="56">
        <f t="shared" ref="AH135" si="1322">S135</f>
        <v>4</v>
      </c>
      <c r="AI135" s="56" t="str">
        <f t="shared" ref="AI135" si="1323">T135</f>
        <v>N</v>
      </c>
      <c r="AJ135" s="17">
        <f t="shared" ref="AJ135:AK135" si="1324">(E135+U135)-3*(0.7*0.3*3.2*25)</f>
        <v>-617.67199999999991</v>
      </c>
      <c r="AK135" s="17">
        <f t="shared" si="1324"/>
        <v>-408.84799999999996</v>
      </c>
      <c r="AL135" s="17">
        <f t="shared" ref="AL135" si="1325">G135+W135</f>
        <v>79.720999999999989</v>
      </c>
      <c r="AM135" s="17">
        <f t="shared" ref="AM135" si="1326">H135+X135</f>
        <v>105.947</v>
      </c>
      <c r="AN135" s="17">
        <f t="shared" ref="AN135" si="1327">I135+Y135</f>
        <v>4.0440000000000005</v>
      </c>
      <c r="AO135" s="17">
        <f t="shared" ref="AO135" si="1328">J135+Z135</f>
        <v>3.0290000000000004</v>
      </c>
      <c r="AP135" s="17">
        <f t="shared" ref="AP135" si="1329">(ABS(AL135)+ABS(AN135))*SIGN(AL135)</f>
        <v>83.764999999999986</v>
      </c>
      <c r="AQ135" s="17">
        <f t="shared" ref="AQ135" si="1330">(ABS(AM135)+ABS(AO135))*SIGN(AM135)</f>
        <v>108.976</v>
      </c>
      <c r="AR135" s="17">
        <f t="shared" ref="AR135" si="1331">(ABS(AP135)+ABS(0.3*AQ135))*SIGN(AP135)</f>
        <v>116.45779999999999</v>
      </c>
      <c r="AS135" s="135">
        <f t="shared" ref="AS135" si="1332">(ABS(AQ135)+ABS(0.3*AP135))*SIGN(AQ135)</f>
        <v>134.10550000000001</v>
      </c>
      <c r="AU135" s="151"/>
      <c r="AV135" s="59"/>
      <c r="AW135" s="59" t="s">
        <v>119</v>
      </c>
      <c r="AX135" s="58">
        <f t="shared" ref="AX135" si="1333">F132-N132</f>
        <v>-99.978700000000003</v>
      </c>
      <c r="AY135" s="58">
        <f t="shared" ref="AY135" si="1334">V132-AD132</f>
        <v>-90.098100000000017</v>
      </c>
      <c r="AZ135" s="58">
        <f t="shared" ref="AZ135" si="1335">F133-N133</f>
        <v>-101.77079999999999</v>
      </c>
      <c r="BA135" s="58">
        <f t="shared" ref="BA135" si="1336">V133-AD133</f>
        <v>95.16579999999999</v>
      </c>
      <c r="BB135" s="155">
        <f t="shared" si="1060"/>
        <v>-542.95349999999996</v>
      </c>
      <c r="BD135" s="151"/>
      <c r="BE135" s="59"/>
      <c r="BF135" s="59" t="s">
        <v>119</v>
      </c>
      <c r="BG135" s="58">
        <f t="shared" ref="BG135:BH135" si="1337">IF($BE132&gt;3,AX135-(AX135-AZ135)/3.2*(0.65/2),IF(AND($BE132&gt;1,$BE132&lt;4),AX135-(AX135-AZ135)/3.2*(0.75/2),AX135-(AX135-AZ135)/3.8*(0.75/2)))</f>
        <v>-100.16071015625</v>
      </c>
      <c r="BH135" s="58">
        <f t="shared" si="1337"/>
        <v>-71.28223515625001</v>
      </c>
      <c r="BI135" s="58">
        <f t="shared" ref="BI135:BJ135" si="1338">IF($BE132&gt;3,AZ135-(AZ135-AX135)/3.2*(0.65/2),IF(AND($BE132&gt;1,$BE132&lt;4),AZ135-(AZ135-AX135)/3.2*(0.75/2),AZ135-(AZ135-AX135)/3.8*(0.75/2)))</f>
        <v>-101.58878984374999</v>
      </c>
      <c r="BJ135" s="58">
        <f t="shared" si="1338"/>
        <v>76.349935156249984</v>
      </c>
      <c r="BK135" s="155">
        <f t="shared" si="623"/>
        <v>-542.95349999999996</v>
      </c>
      <c r="BM135" s="6">
        <f t="shared" si="1315"/>
        <v>4</v>
      </c>
      <c r="BN135" s="6">
        <f t="shared" si="1228"/>
        <v>6</v>
      </c>
    </row>
    <row r="136" spans="1:66" ht="15" hidden="1" customHeight="1">
      <c r="A136" s="281">
        <f>INDEX(PIL!$A$2:$J$1441,$B136,2)</f>
        <v>6</v>
      </c>
      <c r="B136" s="56">
        <v>133</v>
      </c>
      <c r="C136" s="56">
        <f>INDEX(PIL!$A$2:$J$1441,$B136,3)</f>
        <v>3</v>
      </c>
      <c r="D136" s="56" t="str">
        <f>INDEX(PIL!$A$2:$J$1441,$B136,4)</f>
        <v>Msup</v>
      </c>
      <c r="E136" s="17">
        <f>INDEX(PIL!$A$2:$J$1441,$B136,5)</f>
        <v>-2.4239999999999999</v>
      </c>
      <c r="F136" s="17">
        <f>INDEX(PIL!$A$2:$J$1441,$B136,6)</f>
        <v>-1.478</v>
      </c>
      <c r="G136" s="17">
        <f>INDEX(PIL!$A$2:$J$1441,$B136,7)</f>
        <v>369.05599999999998</v>
      </c>
      <c r="H136" s="17">
        <f>INDEX(PIL!$A$2:$J$1441,$B136,8)</f>
        <v>0</v>
      </c>
      <c r="I136" s="17">
        <f>INDEX(PIL!$A$2:$J$1441,$B136,9)</f>
        <v>24.138999999999999</v>
      </c>
      <c r="J136" s="17">
        <f>INDEX(PIL!$A$2:$J$1441,$B136,10)</f>
        <v>18.082999999999998</v>
      </c>
      <c r="K136" s="17">
        <f t="shared" si="1229"/>
        <v>393.19499999999999</v>
      </c>
      <c r="L136" s="17">
        <f t="shared" si="1212"/>
        <v>18.082999999999998</v>
      </c>
      <c r="M136" s="17">
        <f t="shared" si="1213"/>
        <v>398.61989999999997</v>
      </c>
      <c r="N136" s="17">
        <f t="shared" si="1214"/>
        <v>136.04149999999998</v>
      </c>
      <c r="O136" s="135">
        <f t="shared" si="1215"/>
        <v>398.61989999999997</v>
      </c>
      <c r="P136" s="142"/>
      <c r="Q136" s="281">
        <f>INDEX(PIL!$A$2:$J$1441,$R136,2)</f>
        <v>6</v>
      </c>
      <c r="R136" s="138">
        <v>1021</v>
      </c>
      <c r="S136" s="56">
        <f>INDEX(PIL!$A$2:$J$1441,$R136,3)</f>
        <v>3</v>
      </c>
      <c r="T136" s="56" t="str">
        <f>INDEX(PIL!$A$2:$J$1441,$R136,4)</f>
        <v>Msup</v>
      </c>
      <c r="U136" s="17">
        <f>INDEX(PIL!$A$2:$J$1441,$R136,5)</f>
        <v>-15.849</v>
      </c>
      <c r="V136" s="17">
        <f>INDEX(PIL!$A$2:$J$1441,$R136,6)</f>
        <v>-9.5990000000000002</v>
      </c>
      <c r="W136" s="17">
        <f>INDEX(PIL!$A$2:$J$1441,$R136,7)</f>
        <v>-1.649</v>
      </c>
      <c r="X136" s="17">
        <f>INDEX(PIL!$A$2:$J$1441,$R136,8)</f>
        <v>91.67</v>
      </c>
      <c r="Y136" s="17">
        <f>INDEX(PIL!$A$2:$J$1441,$R136,9)</f>
        <v>-1.387</v>
      </c>
      <c r="Z136" s="17">
        <f>INDEX(PIL!$A$2:$J$1441,$R136,10)</f>
        <v>-1.0389999999999999</v>
      </c>
      <c r="AA136" s="17">
        <f t="shared" si="1230"/>
        <v>-3.036</v>
      </c>
      <c r="AB136" s="17">
        <f t="shared" si="1216"/>
        <v>92.709000000000003</v>
      </c>
      <c r="AC136" s="17">
        <f t="shared" si="1217"/>
        <v>-30.848700000000001</v>
      </c>
      <c r="AD136" s="17">
        <f t="shared" si="1218"/>
        <v>93.619799999999998</v>
      </c>
      <c r="AE136" s="135">
        <f t="shared" si="936"/>
        <v>93.619799999999998</v>
      </c>
      <c r="AG136" s="146"/>
      <c r="AH136" s="56"/>
      <c r="AI136" s="56"/>
      <c r="AJ136" s="56"/>
      <c r="AK136" s="56"/>
      <c r="AL136" s="56"/>
      <c r="AM136" s="56"/>
      <c r="AN136" s="56"/>
      <c r="AO136" s="56"/>
      <c r="AP136" s="56"/>
      <c r="AQ136" s="56"/>
      <c r="AR136" s="56"/>
      <c r="AS136" s="147"/>
      <c r="AU136" s="151"/>
      <c r="AV136" s="52">
        <f t="shared" ref="AV136" si="1339">AH139</f>
        <v>3</v>
      </c>
      <c r="AW136" s="52" t="s">
        <v>116</v>
      </c>
      <c r="AX136" s="51">
        <f t="shared" ref="AX136" si="1340">F136+M136</f>
        <v>397.14189999999996</v>
      </c>
      <c r="AY136" s="51">
        <f t="shared" ref="AY136" si="1341">V136+AC136</f>
        <v>-40.447699999999998</v>
      </c>
      <c r="AZ136" s="51">
        <f t="shared" ref="AZ136" si="1342">F137+M137</f>
        <v>-379.70890000000003</v>
      </c>
      <c r="BA136" s="51">
        <f t="shared" ref="BA136" si="1343">V137+AC137</f>
        <v>39.832499999999996</v>
      </c>
      <c r="BB136" s="153">
        <f t="shared" si="1068"/>
        <v>-310.90559999999999</v>
      </c>
      <c r="BD136" s="151"/>
      <c r="BE136" s="52">
        <f t="shared" ref="BE136" si="1344">AV136</f>
        <v>3</v>
      </c>
      <c r="BF136" s="52" t="s">
        <v>116</v>
      </c>
      <c r="BG136" s="51">
        <f t="shared" ref="BG136" si="1345">IF($BE136&gt;3,AX136-(AX136-AZ136)/3.2*(0.65/2),IF(AND($BE136&gt;1,$BE136&lt;4),AX136-(AX136-AZ136)/3.2*(0.75/2),AX136-(AX136-AZ136)/3.8*(0.75/2)))</f>
        <v>306.10469687499995</v>
      </c>
      <c r="BH136" s="51">
        <f t="shared" ref="BH136" si="1346">IF($BE136&gt;3,AY136-(AY136-BA136)/3.2*(0.65/2),IF(AND($BE136&gt;1,$BE136&lt;4),AY136-(AY136-BA136)/3.2*(0.75/2),AY136-(AY136-BA136)/3.8*(0.75/2)))</f>
        <v>-31.039864062499998</v>
      </c>
      <c r="BI136" s="51">
        <f t="shared" ref="BI136" si="1347">IF($BE136&gt;3,AZ136-(AZ136-AX136)/3.2*(0.65/2),IF(AND($BE136&gt;1,$BE136&lt;4),AZ136-(AZ136-AX136)/3.2*(0.75/2),AZ136-(AZ136-AX136)/3.8*(0.75/2)))</f>
        <v>-288.67169687500007</v>
      </c>
      <c r="BJ136" s="51">
        <f t="shared" ref="BJ136" si="1348">IF($BE136&gt;3,BA136-(BA136-AY136)/3.2*(0.65/2),IF(AND($BE136&gt;1,$BE136&lt;4),BA136-(BA136-AY136)/3.2*(0.75/2),BA136-(BA136-AY136)/3.8*(0.75/2)))</f>
        <v>30.424664062499996</v>
      </c>
      <c r="BK136" s="153">
        <f t="shared" ref="BK136:BK199" si="1349">BB136</f>
        <v>-310.90559999999999</v>
      </c>
      <c r="BM136" s="6">
        <f t="shared" si="1315"/>
        <v>3</v>
      </c>
      <c r="BN136" s="6">
        <f t="shared" si="1228"/>
        <v>6</v>
      </c>
    </row>
    <row r="137" spans="1:66" ht="15" hidden="1" customHeight="1">
      <c r="A137" s="281">
        <f>INDEX(PIL!$A$2:$J$1441,$B137,2)</f>
        <v>6</v>
      </c>
      <c r="B137" s="56">
        <v>134</v>
      </c>
      <c r="C137" s="56">
        <f>INDEX(PIL!$A$2:$J$1441,$B137,3)</f>
        <v>3</v>
      </c>
      <c r="D137" s="56" t="str">
        <f>INDEX(PIL!$A$2:$J$1441,$B137,4)</f>
        <v>Minf</v>
      </c>
      <c r="E137" s="17">
        <f>INDEX(PIL!$A$2:$J$1441,$B137,5)</f>
        <v>0.97199999999999998</v>
      </c>
      <c r="F137" s="17">
        <f>INDEX(PIL!$A$2:$J$1441,$B137,6)</f>
        <v>0.53700000000000003</v>
      </c>
      <c r="G137" s="17">
        <f>INDEX(PIL!$A$2:$J$1441,$B137,7)</f>
        <v>-351.64699999999999</v>
      </c>
      <c r="H137" s="17">
        <f>INDEX(PIL!$A$2:$J$1441,$B137,8)</f>
        <v>0</v>
      </c>
      <c r="I137" s="17">
        <f>INDEX(PIL!$A$2:$J$1441,$B137,9)</f>
        <v>-23.350999999999999</v>
      </c>
      <c r="J137" s="17">
        <f>INDEX(PIL!$A$2:$J$1441,$B137,10)</f>
        <v>-17.492999999999999</v>
      </c>
      <c r="K137" s="17">
        <f t="shared" si="1229"/>
        <v>-374.99799999999999</v>
      </c>
      <c r="L137" s="17">
        <f t="shared" si="1212"/>
        <v>17.492999999999999</v>
      </c>
      <c r="M137" s="17">
        <f t="shared" si="1213"/>
        <v>-380.24590000000001</v>
      </c>
      <c r="N137" s="17">
        <f t="shared" si="1214"/>
        <v>129.9924</v>
      </c>
      <c r="O137" s="135">
        <f t="shared" si="1215"/>
        <v>-380.24590000000001</v>
      </c>
      <c r="P137" s="142"/>
      <c r="Q137" s="281">
        <f>INDEX(PIL!$A$2:$J$1441,$R137,2)</f>
        <v>6</v>
      </c>
      <c r="R137" s="138">
        <v>1022</v>
      </c>
      <c r="S137" s="56">
        <f>INDEX(PIL!$A$2:$J$1441,$R137,3)</f>
        <v>3</v>
      </c>
      <c r="T137" s="56" t="str">
        <f>INDEX(PIL!$A$2:$J$1441,$R137,4)</f>
        <v>Minf</v>
      </c>
      <c r="U137" s="17">
        <f>INDEX(PIL!$A$2:$J$1441,$R137,5)</f>
        <v>15.336</v>
      </c>
      <c r="V137" s="17">
        <f>INDEX(PIL!$A$2:$J$1441,$R137,6)</f>
        <v>9.3079999999999998</v>
      </c>
      <c r="W137" s="17">
        <f>INDEX(PIL!$A$2:$J$1441,$R137,7)</f>
        <v>1.631</v>
      </c>
      <c r="X137" s="17">
        <f>INDEX(PIL!$A$2:$J$1441,$R137,8)</f>
        <v>-90.718999999999994</v>
      </c>
      <c r="Y137" s="17">
        <f>INDEX(PIL!$A$2:$J$1441,$R137,9)</f>
        <v>1.37</v>
      </c>
      <c r="Z137" s="17">
        <f>INDEX(PIL!$A$2:$J$1441,$R137,10)</f>
        <v>1.026</v>
      </c>
      <c r="AA137" s="17">
        <f t="shared" si="1230"/>
        <v>3.0010000000000003</v>
      </c>
      <c r="AB137" s="17">
        <f t="shared" si="1216"/>
        <v>-91.74499999999999</v>
      </c>
      <c r="AC137" s="17">
        <f t="shared" si="1217"/>
        <v>30.524499999999996</v>
      </c>
      <c r="AD137" s="17">
        <f t="shared" si="1218"/>
        <v>-92.645299999999992</v>
      </c>
      <c r="AE137" s="135">
        <f t="shared" si="936"/>
        <v>-92.645299999999992</v>
      </c>
      <c r="AG137" s="146"/>
      <c r="AH137" s="56"/>
      <c r="AI137" s="56"/>
      <c r="AJ137" s="56"/>
      <c r="AK137" s="56"/>
      <c r="AL137" s="56"/>
      <c r="AM137" s="56"/>
      <c r="AN137" s="56"/>
      <c r="AO137" s="56"/>
      <c r="AP137" s="56"/>
      <c r="AQ137" s="56"/>
      <c r="AR137" s="56"/>
      <c r="AS137" s="147"/>
      <c r="AU137" s="151"/>
      <c r="AV137" s="56"/>
      <c r="AW137" s="56" t="s">
        <v>117</v>
      </c>
      <c r="AX137" s="55">
        <f t="shared" ref="AX137" si="1350">F136-M136</f>
        <v>-400.09789999999998</v>
      </c>
      <c r="AY137" s="55">
        <f t="shared" ref="AY137" si="1351">V136-AC136</f>
        <v>21.249700000000001</v>
      </c>
      <c r="AZ137" s="55">
        <f t="shared" ref="AZ137" si="1352">F137-M137</f>
        <v>380.78289999999998</v>
      </c>
      <c r="BA137" s="55">
        <f t="shared" ref="BA137" si="1353">V137-AC137</f>
        <v>-21.216499999999996</v>
      </c>
      <c r="BB137" s="154">
        <f t="shared" si="1078"/>
        <v>-794.02839999999992</v>
      </c>
      <c r="BD137" s="151"/>
      <c r="BE137" s="56"/>
      <c r="BF137" s="56" t="s">
        <v>117</v>
      </c>
      <c r="BG137" s="55">
        <f t="shared" ref="BG137" si="1354">IF($BE136&gt;3,AX137-(AX137-AZ137)/3.2*(0.65/2),IF(AND($BE136&gt;1,$BE136&lt;4),AX137-(AX137-AZ137)/3.2*(0.75/2),AX137-(AX137-AZ137)/3.8*(0.75/2)))</f>
        <v>-308.58843124999999</v>
      </c>
      <c r="BH137" s="55">
        <f t="shared" ref="BH137" si="1355">IF($BE136&gt;3,AY137-(AY137-BA137)/3.2*(0.65/2),IF(AND($BE136&gt;1,$BE136&lt;4),AY137-(AY137-BA137)/3.2*(0.75/2),AY137-(AY137-BA137)/3.8*(0.75/2)))</f>
        <v>16.273192187500001</v>
      </c>
      <c r="BI137" s="55">
        <f t="shared" ref="BI137" si="1356">IF($BE136&gt;3,AZ137-(AZ137-AX137)/3.2*(0.65/2),IF(AND($BE136&gt;1,$BE136&lt;4),AZ137-(AZ137-AX137)/3.2*(0.75/2),AZ137-(AZ137-AX137)/3.8*(0.75/2)))</f>
        <v>289.27343124999999</v>
      </c>
      <c r="BJ137" s="55">
        <f t="shared" ref="BJ137" si="1357">IF($BE136&gt;3,BA137-(BA137-AY137)/3.2*(0.65/2),IF(AND($BE136&gt;1,$BE136&lt;4),BA137-(BA137-AY137)/3.2*(0.75/2),BA137-(BA137-AY137)/3.8*(0.75/2)))</f>
        <v>-16.239992187499997</v>
      </c>
      <c r="BK137" s="154">
        <f t="shared" si="1349"/>
        <v>-794.02839999999992</v>
      </c>
      <c r="BM137" s="6">
        <f t="shared" si="1315"/>
        <v>3</v>
      </c>
      <c r="BN137" s="6">
        <f t="shared" si="1228"/>
        <v>6</v>
      </c>
    </row>
    <row r="138" spans="1:66" ht="15" hidden="1" customHeight="1">
      <c r="A138" s="281">
        <f>INDEX(PIL!$A$2:$J$1441,$B138,2)</f>
        <v>6</v>
      </c>
      <c r="B138" s="56">
        <v>135</v>
      </c>
      <c r="C138" s="56">
        <f>INDEX(PIL!$A$2:$J$1441,$B138,3)</f>
        <v>3</v>
      </c>
      <c r="D138" s="56" t="str">
        <f>INDEX(PIL!$A$2:$J$1441,$B138,4)</f>
        <v>V</v>
      </c>
      <c r="E138" s="17">
        <f>INDEX(PIL!$A$2:$J$1441,$B138,5)</f>
        <v>-1.0609999999999999</v>
      </c>
      <c r="F138" s="17">
        <f>INDEX(PIL!$A$2:$J$1441,$B138,6)</f>
        <v>-0.63</v>
      </c>
      <c r="G138" s="17">
        <f>INDEX(PIL!$A$2:$J$1441,$B138,7)</f>
        <v>225.113</v>
      </c>
      <c r="H138" s="17">
        <f>INDEX(PIL!$A$2:$J$1441,$B138,8)</f>
        <v>0</v>
      </c>
      <c r="I138" s="17">
        <f>INDEX(PIL!$A$2:$J$1441,$B138,9)</f>
        <v>14.840999999999999</v>
      </c>
      <c r="J138" s="17">
        <f>INDEX(PIL!$A$2:$J$1441,$B138,10)</f>
        <v>11.117000000000001</v>
      </c>
      <c r="K138" s="17">
        <f t="shared" si="1229"/>
        <v>239.95400000000001</v>
      </c>
      <c r="L138" s="17">
        <f t="shared" si="1212"/>
        <v>11.117000000000001</v>
      </c>
      <c r="M138" s="17">
        <f t="shared" si="1213"/>
        <v>243.28910000000002</v>
      </c>
      <c r="N138" s="17">
        <f t="shared" si="1214"/>
        <v>83.103200000000001</v>
      </c>
      <c r="O138" s="135">
        <f t="shared" si="1215"/>
        <v>243.28910000000002</v>
      </c>
      <c r="P138" s="142"/>
      <c r="Q138" s="281">
        <f>INDEX(PIL!$A$2:$J$1441,$R138,2)</f>
        <v>6</v>
      </c>
      <c r="R138" s="138">
        <v>1023</v>
      </c>
      <c r="S138" s="56">
        <f>INDEX(PIL!$A$2:$J$1441,$R138,3)</f>
        <v>3</v>
      </c>
      <c r="T138" s="56" t="str">
        <f>INDEX(PIL!$A$2:$J$1441,$R138,4)</f>
        <v>V</v>
      </c>
      <c r="U138" s="17">
        <f>INDEX(PIL!$A$2:$J$1441,$R138,5)</f>
        <v>-9.7449999999999992</v>
      </c>
      <c r="V138" s="17">
        <f>INDEX(PIL!$A$2:$J$1441,$R138,6)</f>
        <v>-5.9080000000000004</v>
      </c>
      <c r="W138" s="17">
        <f>INDEX(PIL!$A$2:$J$1441,$R138,7)</f>
        <v>-1.0249999999999999</v>
      </c>
      <c r="X138" s="17">
        <f>INDEX(PIL!$A$2:$J$1441,$R138,8)</f>
        <v>56.994</v>
      </c>
      <c r="Y138" s="17">
        <f>INDEX(PIL!$A$2:$J$1441,$R138,9)</f>
        <v>-0.86199999999999999</v>
      </c>
      <c r="Z138" s="17">
        <f>INDEX(PIL!$A$2:$J$1441,$R138,10)</f>
        <v>-0.64500000000000002</v>
      </c>
      <c r="AA138" s="17">
        <f t="shared" si="1230"/>
        <v>-1.887</v>
      </c>
      <c r="AB138" s="17">
        <f t="shared" si="1216"/>
        <v>57.639000000000003</v>
      </c>
      <c r="AC138" s="17">
        <f t="shared" si="1217"/>
        <v>-19.178699999999999</v>
      </c>
      <c r="AD138" s="17">
        <f t="shared" si="1218"/>
        <v>58.205100000000002</v>
      </c>
      <c r="AE138" s="135">
        <f t="shared" si="936"/>
        <v>58.205100000000002</v>
      </c>
      <c r="AG138" s="146"/>
      <c r="AH138" s="56"/>
      <c r="AI138" s="56"/>
      <c r="AJ138" s="56"/>
      <c r="AK138" s="56"/>
      <c r="AL138" s="56"/>
      <c r="AM138" s="56"/>
      <c r="AN138" s="56"/>
      <c r="AO138" s="56"/>
      <c r="AP138" s="56"/>
      <c r="AQ138" s="56"/>
      <c r="AR138" s="56"/>
      <c r="AS138" s="147"/>
      <c r="AU138" s="151"/>
      <c r="AV138" s="56"/>
      <c r="AW138" s="56" t="s">
        <v>118</v>
      </c>
      <c r="AX138" s="55">
        <f t="shared" ref="AX138" si="1358">F136+N136</f>
        <v>134.56349999999998</v>
      </c>
      <c r="AY138" s="55">
        <f t="shared" ref="AY138" si="1359">V136+AD136</f>
        <v>84.020799999999994</v>
      </c>
      <c r="AZ138" s="55">
        <f t="shared" ref="AZ138" si="1360">F137+N137</f>
        <v>130.52940000000001</v>
      </c>
      <c r="BA138" s="55">
        <f t="shared" ref="BA138" si="1361">V137+AD137</f>
        <v>-83.337299999999999</v>
      </c>
      <c r="BB138" s="154">
        <f t="shared" si="1087"/>
        <v>-316.346</v>
      </c>
      <c r="BD138" s="151"/>
      <c r="BE138" s="56"/>
      <c r="BF138" s="56" t="s">
        <v>118</v>
      </c>
      <c r="BG138" s="55">
        <f t="shared" ref="BG138:BH138" si="1362">IF($BE136&gt;3,AX138-(AX138-AZ138)/3.2*(0.65/2),IF(AND($BE136&gt;1,$BE136&lt;4),AX138-(AX138-AZ138)/3.2*(0.75/2),AX138-(AX138-AZ138)/3.8*(0.75/2)))</f>
        <v>134.09075390624997</v>
      </c>
      <c r="BH138" s="55">
        <f t="shared" si="1362"/>
        <v>64.40852265625</v>
      </c>
      <c r="BI138" s="55">
        <f t="shared" ref="BI138:BJ138" si="1363">IF($BE136&gt;3,AZ138-(AZ138-AX138)/3.2*(0.65/2),IF(AND($BE136&gt;1,$BE136&lt;4),AZ138-(AZ138-AX138)/3.2*(0.75/2),AZ138-(AZ138-AX138)/3.8*(0.75/2)))</f>
        <v>131.00214609375001</v>
      </c>
      <c r="BJ138" s="55">
        <f t="shared" si="1363"/>
        <v>-63.725022656250005</v>
      </c>
      <c r="BK138" s="154">
        <f t="shared" si="1349"/>
        <v>-316.346</v>
      </c>
      <c r="BM138" s="6">
        <f t="shared" si="1315"/>
        <v>3</v>
      </c>
      <c r="BN138" s="6">
        <f t="shared" si="1228"/>
        <v>6</v>
      </c>
    </row>
    <row r="139" spans="1:66" ht="15" hidden="1" customHeight="1">
      <c r="A139" s="281">
        <f>INDEX(PIL!$A$2:$J$1441,$B139,2)</f>
        <v>6</v>
      </c>
      <c r="B139" s="56">
        <v>136</v>
      </c>
      <c r="C139" s="56">
        <f>INDEX(PIL!$A$2:$J$1441,$B139,3)</f>
        <v>3</v>
      </c>
      <c r="D139" s="56" t="str">
        <f>INDEX(PIL!$A$2:$J$1441,$B139,4)</f>
        <v>N</v>
      </c>
      <c r="E139" s="17">
        <f>INDEX(PIL!$A$2:$J$1441,$B139,5)</f>
        <v>-615.25099999999998</v>
      </c>
      <c r="F139" s="17">
        <f>INDEX(PIL!$A$2:$J$1441,$B139,6)</f>
        <v>-391.89699999999999</v>
      </c>
      <c r="G139" s="17">
        <f>INDEX(PIL!$A$2:$J$1441,$B139,7)</f>
        <v>180.61699999999999</v>
      </c>
      <c r="H139" s="17">
        <f>INDEX(PIL!$A$2:$J$1441,$B139,8)</f>
        <v>0</v>
      </c>
      <c r="I139" s="17">
        <f>INDEX(PIL!$A$2:$J$1441,$B139,9)</f>
        <v>12.644</v>
      </c>
      <c r="J139" s="17">
        <f>INDEX(PIL!$A$2:$J$1441,$B139,10)</f>
        <v>9.4710000000000001</v>
      </c>
      <c r="K139" s="17">
        <f t="shared" si="1229"/>
        <v>193.261</v>
      </c>
      <c r="L139" s="17">
        <f t="shared" si="1212"/>
        <v>9.4710000000000001</v>
      </c>
      <c r="M139" s="17">
        <f t="shared" si="1213"/>
        <v>196.10229999999999</v>
      </c>
      <c r="N139" s="17">
        <f t="shared" si="1214"/>
        <v>67.449299999999994</v>
      </c>
      <c r="O139" s="135">
        <f t="shared" si="1215"/>
        <v>196.10229999999999</v>
      </c>
      <c r="P139" s="142"/>
      <c r="Q139" s="281">
        <f>INDEX(PIL!$A$2:$J$1441,$R139,2)</f>
        <v>6</v>
      </c>
      <c r="R139" s="138">
        <v>1024</v>
      </c>
      <c r="S139" s="56">
        <f>INDEX(PIL!$A$2:$J$1441,$R139,3)</f>
        <v>3</v>
      </c>
      <c r="T139" s="56" t="str">
        <f>INDEX(PIL!$A$2:$J$1441,$R139,4)</f>
        <v>N</v>
      </c>
      <c r="U139" s="17">
        <f>INDEX(PIL!$A$2:$J$1441,$R139,5)</f>
        <v>-148.161</v>
      </c>
      <c r="V139" s="17">
        <f>INDEX(PIL!$A$2:$J$1441,$R139,6)</f>
        <v>-90.97</v>
      </c>
      <c r="W139" s="17">
        <f>INDEX(PIL!$A$2:$J$1441,$R139,7)</f>
        <v>-3.1080000000000001</v>
      </c>
      <c r="X139" s="17">
        <f>INDEX(PIL!$A$2:$J$1441,$R139,8)</f>
        <v>172.27199999999999</v>
      </c>
      <c r="Y139" s="17">
        <f>INDEX(PIL!$A$2:$J$1441,$R139,9)</f>
        <v>-2.5430000000000001</v>
      </c>
      <c r="Z139" s="17">
        <f>INDEX(PIL!$A$2:$J$1441,$R139,10)</f>
        <v>-1.905</v>
      </c>
      <c r="AA139" s="17">
        <f t="shared" si="1230"/>
        <v>-5.6509999999999998</v>
      </c>
      <c r="AB139" s="17">
        <f t="shared" si="1216"/>
        <v>174.17699999999999</v>
      </c>
      <c r="AC139" s="17">
        <f t="shared" si="1217"/>
        <v>-57.9041</v>
      </c>
      <c r="AD139" s="17">
        <f t="shared" si="1218"/>
        <v>175.8723</v>
      </c>
      <c r="AE139" s="135">
        <f t="shared" si="936"/>
        <v>175.8723</v>
      </c>
      <c r="AG139" s="146"/>
      <c r="AH139" s="56">
        <f t="shared" ref="AH139" si="1364">S139</f>
        <v>3</v>
      </c>
      <c r="AI139" s="56" t="str">
        <f t="shared" ref="AI139" si="1365">T139</f>
        <v>N</v>
      </c>
      <c r="AJ139" s="17">
        <f t="shared" ref="AJ139:AK139" si="1366">(E139+U139)-(3*(0.7*0.3*3.2*25))-(0.8*0.3*3.2*25)</f>
        <v>-833.01200000000006</v>
      </c>
      <c r="AK139" s="17">
        <f t="shared" si="1366"/>
        <v>-552.46699999999998</v>
      </c>
      <c r="AL139" s="17">
        <f t="shared" ref="AL139" si="1367">G139+W139</f>
        <v>177.50899999999999</v>
      </c>
      <c r="AM139" s="17">
        <f t="shared" ref="AM139" si="1368">H139+X139</f>
        <v>172.27199999999999</v>
      </c>
      <c r="AN139" s="17">
        <f t="shared" ref="AN139" si="1369">I139+Y139</f>
        <v>10.100999999999999</v>
      </c>
      <c r="AO139" s="17">
        <f t="shared" ref="AO139" si="1370">J139+Z139</f>
        <v>7.5659999999999998</v>
      </c>
      <c r="AP139" s="17">
        <f t="shared" ref="AP139" si="1371">(ABS(AL139)+ABS(AN139))*SIGN(AL139)</f>
        <v>187.60999999999999</v>
      </c>
      <c r="AQ139" s="17">
        <f t="shared" ref="AQ139" si="1372">(ABS(AM139)+ABS(AO139))*SIGN(AM139)</f>
        <v>179.83799999999999</v>
      </c>
      <c r="AR139" s="17">
        <f t="shared" ref="AR139" si="1373">(ABS(AP139)+ABS(0.3*AQ139))*SIGN(AP139)</f>
        <v>241.56139999999999</v>
      </c>
      <c r="AS139" s="135">
        <f t="shared" ref="AS139" si="1374">(ABS(AQ139)+ABS(0.3*AP139))*SIGN(AQ139)</f>
        <v>236.12099999999998</v>
      </c>
      <c r="AU139" s="151"/>
      <c r="AV139" s="59"/>
      <c r="AW139" s="59" t="s">
        <v>119</v>
      </c>
      <c r="AX139" s="58">
        <f t="shared" ref="AX139" si="1375">F136-N136</f>
        <v>-137.51949999999999</v>
      </c>
      <c r="AY139" s="58">
        <f t="shared" ref="AY139" si="1376">V136-AD136</f>
        <v>-103.2188</v>
      </c>
      <c r="AZ139" s="58">
        <f t="shared" ref="AZ139" si="1377">F137-N137</f>
        <v>-129.4554</v>
      </c>
      <c r="BA139" s="58">
        <f t="shared" ref="BA139" si="1378">V137-AD137</f>
        <v>101.95329999999998</v>
      </c>
      <c r="BB139" s="155">
        <f t="shared" si="1105"/>
        <v>-788.58799999999997</v>
      </c>
      <c r="BD139" s="151"/>
      <c r="BE139" s="59"/>
      <c r="BF139" s="59" t="s">
        <v>119</v>
      </c>
      <c r="BG139" s="58">
        <f t="shared" ref="BG139:BH139" si="1379">IF($BE136&gt;3,AX139-(AX139-AZ139)/3.2*(0.65/2),IF(AND($BE136&gt;1,$BE136&lt;4),AX139-(AX139-AZ139)/3.2*(0.75/2),AX139-(AX139-AZ139)/3.8*(0.75/2)))</f>
        <v>-136.57448828124998</v>
      </c>
      <c r="BH139" s="58">
        <f t="shared" si="1379"/>
        <v>-79.17519453125</v>
      </c>
      <c r="BI139" s="58">
        <f t="shared" ref="BI139:BJ139" si="1380">IF($BE136&gt;3,AZ139-(AZ139-AX139)/3.2*(0.65/2),IF(AND($BE136&gt;1,$BE136&lt;4),AZ139-(AZ139-AX139)/3.2*(0.75/2),AZ139-(AZ139-AX139)/3.8*(0.75/2)))</f>
        <v>-130.40041171875001</v>
      </c>
      <c r="BJ139" s="58">
        <f t="shared" si="1380"/>
        <v>77.909694531249983</v>
      </c>
      <c r="BK139" s="155">
        <f t="shared" si="1349"/>
        <v>-788.58799999999997</v>
      </c>
      <c r="BM139" s="6">
        <f t="shared" si="1315"/>
        <v>3</v>
      </c>
      <c r="BN139" s="6">
        <f t="shared" si="1228"/>
        <v>6</v>
      </c>
    </row>
    <row r="140" spans="1:66" ht="15" hidden="1" customHeight="1">
      <c r="A140" s="281">
        <f>INDEX(PIL!$A$2:$J$1441,$B140,2)</f>
        <v>6</v>
      </c>
      <c r="B140" s="56">
        <v>137</v>
      </c>
      <c r="C140" s="56">
        <f>INDEX(PIL!$A$2:$J$1441,$B140,3)</f>
        <v>2</v>
      </c>
      <c r="D140" s="56" t="str">
        <f>INDEX(PIL!$A$2:$J$1441,$B140,4)</f>
        <v>Msup</v>
      </c>
      <c r="E140" s="17">
        <f>INDEX(PIL!$A$2:$J$1441,$B140,5)</f>
        <v>3.5870000000000002</v>
      </c>
      <c r="F140" s="17">
        <f>INDEX(PIL!$A$2:$J$1441,$B140,6)</f>
        <v>2.339</v>
      </c>
      <c r="G140" s="17">
        <f>INDEX(PIL!$A$2:$J$1441,$B140,7)</f>
        <v>416.00900000000001</v>
      </c>
      <c r="H140" s="17">
        <f>INDEX(PIL!$A$2:$J$1441,$B140,8)</f>
        <v>0</v>
      </c>
      <c r="I140" s="17">
        <f>INDEX(PIL!$A$2:$J$1441,$B140,9)</f>
        <v>26.565999999999999</v>
      </c>
      <c r="J140" s="17">
        <f>INDEX(PIL!$A$2:$J$1441,$B140,10)</f>
        <v>19.901</v>
      </c>
      <c r="K140" s="17">
        <f t="shared" si="1229"/>
        <v>442.57499999999999</v>
      </c>
      <c r="L140" s="17">
        <f t="shared" si="1212"/>
        <v>19.901</v>
      </c>
      <c r="M140" s="17">
        <f t="shared" si="1213"/>
        <v>448.5453</v>
      </c>
      <c r="N140" s="17">
        <f t="shared" si="1214"/>
        <v>152.67349999999999</v>
      </c>
      <c r="O140" s="135">
        <f t="shared" si="1215"/>
        <v>448.5453</v>
      </c>
      <c r="P140" s="142"/>
      <c r="Q140" s="281">
        <f>INDEX(PIL!$A$2:$J$1441,$R140,2)</f>
        <v>6</v>
      </c>
      <c r="R140" s="138">
        <v>1025</v>
      </c>
      <c r="S140" s="56">
        <f>INDEX(PIL!$A$2:$J$1441,$R140,3)</f>
        <v>2</v>
      </c>
      <c r="T140" s="56" t="str">
        <f>INDEX(PIL!$A$2:$J$1441,$R140,4)</f>
        <v>Msup</v>
      </c>
      <c r="U140" s="17">
        <f>INDEX(PIL!$A$2:$J$1441,$R140,5)</f>
        <v>-14.651</v>
      </c>
      <c r="V140" s="17">
        <f>INDEX(PIL!$A$2:$J$1441,$R140,6)</f>
        <v>-8.94</v>
      </c>
      <c r="W140" s="17">
        <f>INDEX(PIL!$A$2:$J$1441,$R140,7)</f>
        <v>-1.8009999999999999</v>
      </c>
      <c r="X140" s="17">
        <f>INDEX(PIL!$A$2:$J$1441,$R140,8)</f>
        <v>98.39</v>
      </c>
      <c r="Y140" s="17">
        <f>INDEX(PIL!$A$2:$J$1441,$R140,9)</f>
        <v>-1.528</v>
      </c>
      <c r="Z140" s="17">
        <f>INDEX(PIL!$A$2:$J$1441,$R140,10)</f>
        <v>-1.1439999999999999</v>
      </c>
      <c r="AA140" s="17">
        <f t="shared" si="1230"/>
        <v>-3.3289999999999997</v>
      </c>
      <c r="AB140" s="17">
        <f t="shared" si="1216"/>
        <v>99.534000000000006</v>
      </c>
      <c r="AC140" s="17">
        <f t="shared" si="1217"/>
        <v>-33.1892</v>
      </c>
      <c r="AD140" s="17">
        <f t="shared" si="1218"/>
        <v>100.53270000000001</v>
      </c>
      <c r="AE140" s="135">
        <f t="shared" si="936"/>
        <v>100.53270000000001</v>
      </c>
      <c r="AG140" s="146"/>
      <c r="AH140" s="56"/>
      <c r="AI140" s="56"/>
      <c r="AJ140" s="56"/>
      <c r="AK140" s="56"/>
      <c r="AL140" s="56"/>
      <c r="AM140" s="56"/>
      <c r="AN140" s="56"/>
      <c r="AO140" s="56"/>
      <c r="AP140" s="56"/>
      <c r="AQ140" s="56"/>
      <c r="AR140" s="56"/>
      <c r="AS140" s="147"/>
      <c r="AU140" s="151"/>
      <c r="AV140" s="52">
        <f t="shared" ref="AV140" si="1381">AH143</f>
        <v>2</v>
      </c>
      <c r="AW140" s="52" t="s">
        <v>116</v>
      </c>
      <c r="AX140" s="51">
        <f t="shared" ref="AX140" si="1382">F140+M140</f>
        <v>450.8843</v>
      </c>
      <c r="AY140" s="51">
        <f t="shared" ref="AY140" si="1383">V140+AC140</f>
        <v>-42.129199999999997</v>
      </c>
      <c r="AZ140" s="51">
        <f t="shared" ref="AZ140" si="1384">F141+M141</f>
        <v>-461.3845</v>
      </c>
      <c r="BA140" s="51">
        <f t="shared" ref="BA140" si="1385">V141+AC141</f>
        <v>43.838099999999997</v>
      </c>
      <c r="BB140" s="153">
        <f t="shared" si="1113"/>
        <v>-278.786</v>
      </c>
      <c r="BD140" s="151"/>
      <c r="BE140" s="52">
        <f t="shared" ref="BE140" si="1386">AV140</f>
        <v>2</v>
      </c>
      <c r="BF140" s="52" t="s">
        <v>116</v>
      </c>
      <c r="BG140" s="51">
        <f t="shared" ref="BG140" si="1387">IF($BE140&gt;3,AX140-(AX140-AZ140)/3.2*(0.65/2),IF(AND($BE140&gt;1,$BE140&lt;4),AX140-(AX140-AZ140)/3.2*(0.75/2),AX140-(AX140-AZ140)/3.8*(0.75/2)))</f>
        <v>343.9778</v>
      </c>
      <c r="BH140" s="51">
        <f t="shared" ref="BH140" si="1388">IF($BE140&gt;3,AY140-(AY140-BA140)/3.2*(0.65/2),IF(AND($BE140&gt;1,$BE140&lt;4),AY140-(AY140-BA140)/3.2*(0.75/2),AY140-(AY140-BA140)/3.8*(0.75/2)))</f>
        <v>-32.054907031249996</v>
      </c>
      <c r="BI140" s="51">
        <f t="shared" ref="BI140" si="1389">IF($BE140&gt;3,AZ140-(AZ140-AX140)/3.2*(0.65/2),IF(AND($BE140&gt;1,$BE140&lt;4),AZ140-(AZ140-AX140)/3.2*(0.75/2),AZ140-(AZ140-AX140)/3.8*(0.75/2)))</f>
        <v>-354.47800000000001</v>
      </c>
      <c r="BJ140" s="51">
        <f t="shared" ref="BJ140" si="1390">IF($BE140&gt;3,BA140-(BA140-AY140)/3.2*(0.65/2),IF(AND($BE140&gt;1,$BE140&lt;4),BA140-(BA140-AY140)/3.2*(0.75/2),BA140-(BA140-AY140)/3.8*(0.75/2)))</f>
        <v>33.763807031249996</v>
      </c>
      <c r="BK140" s="153">
        <f t="shared" si="1349"/>
        <v>-278.786</v>
      </c>
      <c r="BM140" s="6">
        <f t="shared" si="1315"/>
        <v>2</v>
      </c>
      <c r="BN140" s="6">
        <f t="shared" si="1228"/>
        <v>6</v>
      </c>
    </row>
    <row r="141" spans="1:66" ht="15" hidden="1" customHeight="1">
      <c r="A141" s="281">
        <f>INDEX(PIL!$A$2:$J$1441,$B141,2)</f>
        <v>6</v>
      </c>
      <c r="B141" s="56">
        <v>138</v>
      </c>
      <c r="C141" s="56">
        <f>INDEX(PIL!$A$2:$J$1441,$B141,3)</f>
        <v>2</v>
      </c>
      <c r="D141" s="56" t="str">
        <f>INDEX(PIL!$A$2:$J$1441,$B141,4)</f>
        <v>Minf</v>
      </c>
      <c r="E141" s="17">
        <f>INDEX(PIL!$A$2:$J$1441,$B141,5)</f>
        <v>-6.6929999999999996</v>
      </c>
      <c r="F141" s="17">
        <f>INDEX(PIL!$A$2:$J$1441,$B141,6)</f>
        <v>-4.3410000000000002</v>
      </c>
      <c r="G141" s="17">
        <f>INDEX(PIL!$A$2:$J$1441,$B141,7)</f>
        <v>-423.40600000000001</v>
      </c>
      <c r="H141" s="17">
        <f>INDEX(PIL!$A$2:$J$1441,$B141,8)</f>
        <v>0</v>
      </c>
      <c r="I141" s="17">
        <f>INDEX(PIL!$A$2:$J$1441,$B141,9)</f>
        <v>-27.465</v>
      </c>
      <c r="J141" s="17">
        <f>INDEX(PIL!$A$2:$J$1441,$B141,10)</f>
        <v>-20.574999999999999</v>
      </c>
      <c r="K141" s="17">
        <f t="shared" si="1229"/>
        <v>-450.87099999999998</v>
      </c>
      <c r="L141" s="17">
        <f t="shared" si="1212"/>
        <v>20.574999999999999</v>
      </c>
      <c r="M141" s="17">
        <f t="shared" si="1213"/>
        <v>-457.04349999999999</v>
      </c>
      <c r="N141" s="17">
        <f t="shared" si="1214"/>
        <v>155.83629999999997</v>
      </c>
      <c r="O141" s="135">
        <f t="shared" si="1215"/>
        <v>-457.04349999999999</v>
      </c>
      <c r="P141" s="142"/>
      <c r="Q141" s="281">
        <f>INDEX(PIL!$A$2:$J$1441,$R141,2)</f>
        <v>6</v>
      </c>
      <c r="R141" s="138">
        <v>1026</v>
      </c>
      <c r="S141" s="56">
        <f>INDEX(PIL!$A$2:$J$1441,$R141,3)</f>
        <v>2</v>
      </c>
      <c r="T141" s="56" t="str">
        <f>INDEX(PIL!$A$2:$J$1441,$R141,4)</f>
        <v>Minf</v>
      </c>
      <c r="U141" s="17">
        <f>INDEX(PIL!$A$2:$J$1441,$R141,5)</f>
        <v>14.849</v>
      </c>
      <c r="V141" s="17">
        <f>INDEX(PIL!$A$2:$J$1441,$R141,6)</f>
        <v>9.1189999999999998</v>
      </c>
      <c r="W141" s="17">
        <f>INDEX(PIL!$A$2:$J$1441,$R141,7)</f>
        <v>1.8819999999999999</v>
      </c>
      <c r="X141" s="17">
        <f>INDEX(PIL!$A$2:$J$1441,$R141,8)</f>
        <v>-102.941</v>
      </c>
      <c r="Y141" s="17">
        <f>INDEX(PIL!$A$2:$J$1441,$R141,9)</f>
        <v>1.5960000000000001</v>
      </c>
      <c r="Z141" s="17">
        <f>INDEX(PIL!$A$2:$J$1441,$R141,10)</f>
        <v>1.196</v>
      </c>
      <c r="AA141" s="17">
        <f t="shared" si="1230"/>
        <v>3.4779999999999998</v>
      </c>
      <c r="AB141" s="17">
        <f t="shared" si="1216"/>
        <v>-104.137</v>
      </c>
      <c r="AC141" s="17">
        <f t="shared" si="1217"/>
        <v>34.719099999999997</v>
      </c>
      <c r="AD141" s="17">
        <f t="shared" si="1218"/>
        <v>-105.18040000000001</v>
      </c>
      <c r="AE141" s="135">
        <f t="shared" si="936"/>
        <v>-105.18040000000001</v>
      </c>
      <c r="AG141" s="146"/>
      <c r="AH141" s="56"/>
      <c r="AI141" s="56"/>
      <c r="AJ141" s="56"/>
      <c r="AK141" s="56"/>
      <c r="AL141" s="56"/>
      <c r="AM141" s="56"/>
      <c r="AN141" s="56"/>
      <c r="AO141" s="56"/>
      <c r="AP141" s="56"/>
      <c r="AQ141" s="56"/>
      <c r="AR141" s="56"/>
      <c r="AS141" s="147"/>
      <c r="AU141" s="151"/>
      <c r="AV141" s="56"/>
      <c r="AW141" s="56" t="s">
        <v>117</v>
      </c>
      <c r="AX141" s="55">
        <f t="shared" ref="AX141" si="1391">F140-M140</f>
        <v>-446.2063</v>
      </c>
      <c r="AY141" s="55">
        <f t="shared" ref="AY141" si="1392">V140-AC140</f>
        <v>24.249200000000002</v>
      </c>
      <c r="AZ141" s="55">
        <f t="shared" ref="AZ141" si="1393">F141-M141</f>
        <v>452.70249999999999</v>
      </c>
      <c r="BA141" s="55">
        <f t="shared" ref="BA141" si="1394">V141-AC141</f>
        <v>-25.600099999999998</v>
      </c>
      <c r="BB141" s="154">
        <f t="shared" si="1123"/>
        <v>-1116.5819999999999</v>
      </c>
      <c r="BD141" s="151"/>
      <c r="BE141" s="56"/>
      <c r="BF141" s="56" t="s">
        <v>117</v>
      </c>
      <c r="BG141" s="55">
        <f t="shared" ref="BG141" si="1395">IF($BE140&gt;3,AX141-(AX141-AZ141)/3.2*(0.65/2),IF(AND($BE140&gt;1,$BE140&lt;4),AX141-(AX141-AZ141)/3.2*(0.75/2),AX141-(AX141-AZ141)/3.8*(0.75/2)))</f>
        <v>-340.86542500000002</v>
      </c>
      <c r="BH141" s="55">
        <f t="shared" ref="BH141" si="1396">IF($BE140&gt;3,AY141-(AY141-BA141)/3.2*(0.65/2),IF(AND($BE140&gt;1,$BE140&lt;4),AY141-(AY141-BA141)/3.2*(0.75/2),AY141-(AY141-BA141)/3.8*(0.75/2)))</f>
        <v>18.407485156250001</v>
      </c>
      <c r="BI141" s="55">
        <f t="shared" ref="BI141" si="1397">IF($BE140&gt;3,AZ141-(AZ141-AX141)/3.2*(0.65/2),IF(AND($BE140&gt;1,$BE140&lt;4),AZ141-(AZ141-AX141)/3.2*(0.75/2),AZ141-(AZ141-AX141)/3.8*(0.75/2)))</f>
        <v>347.361625</v>
      </c>
      <c r="BJ141" s="55">
        <f t="shared" ref="BJ141" si="1398">IF($BE140&gt;3,BA141-(BA141-AY141)/3.2*(0.65/2),IF(AND($BE140&gt;1,$BE140&lt;4),BA141-(BA141-AY141)/3.2*(0.75/2),BA141-(BA141-AY141)/3.8*(0.75/2)))</f>
        <v>-19.758385156249997</v>
      </c>
      <c r="BK141" s="154">
        <f t="shared" si="1349"/>
        <v>-1116.5819999999999</v>
      </c>
      <c r="BM141" s="6">
        <f t="shared" si="1315"/>
        <v>2</v>
      </c>
      <c r="BN141" s="6">
        <f t="shared" si="1228"/>
        <v>6</v>
      </c>
    </row>
    <row r="142" spans="1:66" ht="15" hidden="1" customHeight="1">
      <c r="A142" s="281">
        <f>INDEX(PIL!$A$2:$J$1441,$B142,2)</f>
        <v>6</v>
      </c>
      <c r="B142" s="56">
        <v>139</v>
      </c>
      <c r="C142" s="56">
        <f>INDEX(PIL!$A$2:$J$1441,$B142,3)</f>
        <v>2</v>
      </c>
      <c r="D142" s="56" t="str">
        <f>INDEX(PIL!$A$2:$J$1441,$B142,4)</f>
        <v>V</v>
      </c>
      <c r="E142" s="17">
        <f>INDEX(PIL!$A$2:$J$1441,$B142,5)</f>
        <v>3.2130000000000001</v>
      </c>
      <c r="F142" s="17">
        <f>INDEX(PIL!$A$2:$J$1441,$B142,6)</f>
        <v>2.0870000000000002</v>
      </c>
      <c r="G142" s="17">
        <f>INDEX(PIL!$A$2:$J$1441,$B142,7)</f>
        <v>262.24400000000003</v>
      </c>
      <c r="H142" s="17">
        <f>INDEX(PIL!$A$2:$J$1441,$B142,8)</f>
        <v>0</v>
      </c>
      <c r="I142" s="17">
        <f>INDEX(PIL!$A$2:$J$1441,$B142,9)</f>
        <v>16.885000000000002</v>
      </c>
      <c r="J142" s="17">
        <f>INDEX(PIL!$A$2:$J$1441,$B142,10)</f>
        <v>12.648999999999999</v>
      </c>
      <c r="K142" s="17">
        <f t="shared" si="1229"/>
        <v>279.12900000000002</v>
      </c>
      <c r="L142" s="17">
        <f t="shared" si="1212"/>
        <v>12.648999999999999</v>
      </c>
      <c r="M142" s="17">
        <f t="shared" si="1213"/>
        <v>282.9237</v>
      </c>
      <c r="N142" s="17">
        <f t="shared" si="1214"/>
        <v>96.387700000000009</v>
      </c>
      <c r="O142" s="135">
        <f t="shared" si="1215"/>
        <v>282.9237</v>
      </c>
      <c r="P142" s="142"/>
      <c r="Q142" s="281">
        <f>INDEX(PIL!$A$2:$J$1441,$R142,2)</f>
        <v>6</v>
      </c>
      <c r="R142" s="138">
        <v>1027</v>
      </c>
      <c r="S142" s="56">
        <f>INDEX(PIL!$A$2:$J$1441,$R142,3)</f>
        <v>2</v>
      </c>
      <c r="T142" s="56" t="str">
        <f>INDEX(PIL!$A$2:$J$1441,$R142,4)</f>
        <v>V</v>
      </c>
      <c r="U142" s="17">
        <f>INDEX(PIL!$A$2:$J$1441,$R142,5)</f>
        <v>-9.2189999999999994</v>
      </c>
      <c r="V142" s="17">
        <f>INDEX(PIL!$A$2:$J$1441,$R142,6)</f>
        <v>-5.6440000000000001</v>
      </c>
      <c r="W142" s="17">
        <f>INDEX(PIL!$A$2:$J$1441,$R142,7)</f>
        <v>-1.151</v>
      </c>
      <c r="X142" s="17">
        <f>INDEX(PIL!$A$2:$J$1441,$R142,8)</f>
        <v>62.914999999999999</v>
      </c>
      <c r="Y142" s="17">
        <f>INDEX(PIL!$A$2:$J$1441,$R142,9)</f>
        <v>-0.97599999999999998</v>
      </c>
      <c r="Z142" s="17">
        <f>INDEX(PIL!$A$2:$J$1441,$R142,10)</f>
        <v>-0.73099999999999998</v>
      </c>
      <c r="AA142" s="17">
        <f t="shared" si="1230"/>
        <v>-2.1269999999999998</v>
      </c>
      <c r="AB142" s="17">
        <f t="shared" si="1216"/>
        <v>63.646000000000001</v>
      </c>
      <c r="AC142" s="17">
        <f t="shared" si="1217"/>
        <v>-21.220799999999997</v>
      </c>
      <c r="AD142" s="17">
        <f t="shared" si="1218"/>
        <v>64.284099999999995</v>
      </c>
      <c r="AE142" s="135">
        <f t="shared" si="936"/>
        <v>64.284099999999995</v>
      </c>
      <c r="AG142" s="146"/>
      <c r="AH142" s="56"/>
      <c r="AI142" s="56"/>
      <c r="AJ142" s="56"/>
      <c r="AK142" s="56"/>
      <c r="AL142" s="56"/>
      <c r="AM142" s="56"/>
      <c r="AN142" s="56"/>
      <c r="AO142" s="56"/>
      <c r="AP142" s="56"/>
      <c r="AQ142" s="56"/>
      <c r="AR142" s="56"/>
      <c r="AS142" s="147"/>
      <c r="AU142" s="151"/>
      <c r="AV142" s="56"/>
      <c r="AW142" s="56" t="s">
        <v>118</v>
      </c>
      <c r="AX142" s="55">
        <f t="shared" ref="AX142" si="1399">F140+N140</f>
        <v>155.01249999999999</v>
      </c>
      <c r="AY142" s="55">
        <f t="shared" ref="AY142" si="1400">V140+AD140</f>
        <v>91.592700000000008</v>
      </c>
      <c r="AZ142" s="55">
        <f t="shared" ref="AZ142" si="1401">F141+N141</f>
        <v>151.49529999999996</v>
      </c>
      <c r="BA142" s="55">
        <f t="shared" ref="BA142" si="1402">V141+AD141</f>
        <v>-96.061400000000006</v>
      </c>
      <c r="BB142" s="154">
        <f t="shared" si="1132"/>
        <v>-338.80889999999999</v>
      </c>
      <c r="BD142" s="151"/>
      <c r="BE142" s="56"/>
      <c r="BF142" s="56" t="s">
        <v>118</v>
      </c>
      <c r="BG142" s="55">
        <f t="shared" ref="BG142:BH142" si="1403">IF($BE140&gt;3,AX142-(AX142-AZ142)/3.2*(0.65/2),IF(AND($BE140&gt;1,$BE140&lt;4),AX142-(AX142-AZ142)/3.2*(0.75/2),AX142-(AX142-AZ142)/3.8*(0.75/2)))</f>
        <v>154.60032812499998</v>
      </c>
      <c r="BH142" s="55">
        <f t="shared" si="1403"/>
        <v>69.601985156250009</v>
      </c>
      <c r="BI142" s="55">
        <f t="shared" ref="BI142:BJ142" si="1404">IF($BE140&gt;3,AZ142-(AZ142-AX142)/3.2*(0.65/2),IF(AND($BE140&gt;1,$BE140&lt;4),AZ142-(AZ142-AX142)/3.2*(0.75/2),AZ142-(AZ142-AX142)/3.8*(0.75/2)))</f>
        <v>151.90747187499997</v>
      </c>
      <c r="BJ142" s="55">
        <f t="shared" si="1404"/>
        <v>-74.070685156250008</v>
      </c>
      <c r="BK142" s="154">
        <f t="shared" si="1349"/>
        <v>-338.80889999999999</v>
      </c>
      <c r="BM142" s="6">
        <f t="shared" si="1315"/>
        <v>2</v>
      </c>
      <c r="BN142" s="6">
        <f t="shared" si="1228"/>
        <v>6</v>
      </c>
    </row>
    <row r="143" spans="1:66" ht="15" hidden="1" customHeight="1">
      <c r="A143" s="281">
        <f>INDEX(PIL!$A$2:$J$1441,$B143,2)</f>
        <v>6</v>
      </c>
      <c r="B143" s="56">
        <v>140</v>
      </c>
      <c r="C143" s="56">
        <f>INDEX(PIL!$A$2:$J$1441,$B143,3)</f>
        <v>2</v>
      </c>
      <c r="D143" s="56" t="str">
        <f>INDEX(PIL!$A$2:$J$1441,$B143,4)</f>
        <v>N</v>
      </c>
      <c r="E143" s="17">
        <f>INDEX(PIL!$A$2:$J$1441,$B143,5)</f>
        <v>-775.52300000000002</v>
      </c>
      <c r="F143" s="17">
        <f>INDEX(PIL!$A$2:$J$1441,$B143,6)</f>
        <v>-494.25400000000002</v>
      </c>
      <c r="G143" s="17">
        <f>INDEX(PIL!$A$2:$J$1441,$B143,7)</f>
        <v>327.56799999999998</v>
      </c>
      <c r="H143" s="17">
        <f>INDEX(PIL!$A$2:$J$1441,$B143,8)</f>
        <v>0</v>
      </c>
      <c r="I143" s="17">
        <f>INDEX(PIL!$A$2:$J$1441,$B143,9)</f>
        <v>22.466000000000001</v>
      </c>
      <c r="J143" s="17">
        <f>INDEX(PIL!$A$2:$J$1441,$B143,10)</f>
        <v>16.829999999999998</v>
      </c>
      <c r="K143" s="17">
        <f t="shared" si="1229"/>
        <v>350.03399999999999</v>
      </c>
      <c r="L143" s="17">
        <f t="shared" si="1212"/>
        <v>16.829999999999998</v>
      </c>
      <c r="M143" s="17">
        <f t="shared" si="1213"/>
        <v>355.08299999999997</v>
      </c>
      <c r="N143" s="17">
        <f t="shared" si="1214"/>
        <v>121.8402</v>
      </c>
      <c r="O143" s="135">
        <f t="shared" si="1215"/>
        <v>355.08299999999997</v>
      </c>
      <c r="P143" s="142"/>
      <c r="Q143" s="281">
        <f>INDEX(PIL!$A$2:$J$1441,$R143,2)</f>
        <v>6</v>
      </c>
      <c r="R143" s="138">
        <v>1028</v>
      </c>
      <c r="S143" s="56">
        <f>INDEX(PIL!$A$2:$J$1441,$R143,3)</f>
        <v>2</v>
      </c>
      <c r="T143" s="56" t="str">
        <f>INDEX(PIL!$A$2:$J$1441,$R143,4)</f>
        <v>N</v>
      </c>
      <c r="U143" s="17">
        <f>INDEX(PIL!$A$2:$J$1441,$R143,5)</f>
        <v>-186.48</v>
      </c>
      <c r="V143" s="17">
        <f>INDEX(PIL!$A$2:$J$1441,$R143,6)</f>
        <v>-114.63</v>
      </c>
      <c r="W143" s="17">
        <f>INDEX(PIL!$A$2:$J$1441,$R143,7)</f>
        <v>-4.3810000000000002</v>
      </c>
      <c r="X143" s="17">
        <f>INDEX(PIL!$A$2:$J$1441,$R143,8)</f>
        <v>242.16399999999999</v>
      </c>
      <c r="Y143" s="17">
        <f>INDEX(PIL!$A$2:$J$1441,$R143,9)</f>
        <v>-3.6360000000000001</v>
      </c>
      <c r="Z143" s="17">
        <f>INDEX(PIL!$A$2:$J$1441,$R143,10)</f>
        <v>-2.7240000000000002</v>
      </c>
      <c r="AA143" s="17">
        <f t="shared" si="1230"/>
        <v>-8.0169999999999995</v>
      </c>
      <c r="AB143" s="17">
        <f t="shared" si="1216"/>
        <v>244.88799999999998</v>
      </c>
      <c r="AC143" s="17">
        <f t="shared" si="1217"/>
        <v>-81.483399999999989</v>
      </c>
      <c r="AD143" s="17">
        <f t="shared" si="1218"/>
        <v>247.29309999999998</v>
      </c>
      <c r="AE143" s="135">
        <f t="shared" si="936"/>
        <v>247.29309999999998</v>
      </c>
      <c r="AG143" s="146"/>
      <c r="AH143" s="56">
        <f t="shared" ref="AH143" si="1405">S143</f>
        <v>2</v>
      </c>
      <c r="AI143" s="56" t="str">
        <f t="shared" ref="AI143" si="1406">T143</f>
        <v>N</v>
      </c>
      <c r="AJ143" s="17">
        <f t="shared" ref="AJ143:AK143" si="1407">(E143+U143)-(3*(0.7*0.3*3.2*25))-2*(0.8*0.3*3.2*25)</f>
        <v>-1050.8030000000001</v>
      </c>
      <c r="AK143" s="17">
        <f t="shared" si="1407"/>
        <v>-697.68399999999997</v>
      </c>
      <c r="AL143" s="17">
        <f t="shared" ref="AL143" si="1408">G143+W143</f>
        <v>323.18700000000001</v>
      </c>
      <c r="AM143" s="17">
        <f t="shared" ref="AM143" si="1409">H143+X143</f>
        <v>242.16399999999999</v>
      </c>
      <c r="AN143" s="17">
        <f t="shared" ref="AN143" si="1410">I143+Y143</f>
        <v>18.830000000000002</v>
      </c>
      <c r="AO143" s="17">
        <f t="shared" ref="AO143" si="1411">J143+Z143</f>
        <v>14.105999999999998</v>
      </c>
      <c r="AP143" s="17">
        <f t="shared" ref="AP143" si="1412">(ABS(AL143)+ABS(AN143))*SIGN(AL143)</f>
        <v>342.017</v>
      </c>
      <c r="AQ143" s="17">
        <f t="shared" ref="AQ143" si="1413">(ABS(AM143)+ABS(AO143))*SIGN(AM143)</f>
        <v>256.27</v>
      </c>
      <c r="AR143" s="17">
        <f t="shared" ref="AR143" si="1414">(ABS(AP143)+ABS(0.3*AQ143))*SIGN(AP143)</f>
        <v>418.89799999999997</v>
      </c>
      <c r="AS143" s="135">
        <f t="shared" ref="AS143" si="1415">(ABS(AQ143)+ABS(0.3*AP143))*SIGN(AQ143)</f>
        <v>358.87509999999997</v>
      </c>
      <c r="AU143" s="151"/>
      <c r="AV143" s="59"/>
      <c r="AW143" s="59" t="s">
        <v>119</v>
      </c>
      <c r="AX143" s="58">
        <f t="shared" ref="AX143" si="1416">F140-N140</f>
        <v>-150.33449999999999</v>
      </c>
      <c r="AY143" s="58">
        <f t="shared" ref="AY143" si="1417">V140-AD140</f>
        <v>-109.4727</v>
      </c>
      <c r="AZ143" s="58">
        <f t="shared" ref="AZ143" si="1418">F141-N141</f>
        <v>-160.17729999999997</v>
      </c>
      <c r="BA143" s="58">
        <f t="shared" ref="BA143" si="1419">V141-AD141</f>
        <v>114.29940000000001</v>
      </c>
      <c r="BB143" s="155">
        <f t="shared" si="1150"/>
        <v>-1056.5590999999999</v>
      </c>
      <c r="BD143" s="151"/>
      <c r="BE143" s="59"/>
      <c r="BF143" s="59" t="s">
        <v>119</v>
      </c>
      <c r="BG143" s="58">
        <f t="shared" ref="BG143:BH143" si="1420">IF($BE140&gt;3,AX143-(AX143-AZ143)/3.2*(0.65/2),IF(AND($BE140&gt;1,$BE140&lt;4),AX143-(AX143-AZ143)/3.2*(0.75/2),AX143-(AX143-AZ143)/3.8*(0.75/2)))</f>
        <v>-151.48795312499999</v>
      </c>
      <c r="BH143" s="58">
        <f t="shared" si="1420"/>
        <v>-83.249407031250001</v>
      </c>
      <c r="BI143" s="58">
        <f t="shared" ref="BI143:BJ143" si="1421">IF($BE140&gt;3,AZ143-(AZ143-AX143)/3.2*(0.65/2),IF(AND($BE140&gt;1,$BE140&lt;4),AZ143-(AZ143-AX143)/3.2*(0.75/2),AZ143-(AZ143-AX143)/3.8*(0.75/2)))</f>
        <v>-159.02384687499998</v>
      </c>
      <c r="BJ143" s="58">
        <f t="shared" si="1421"/>
        <v>88.076107031250004</v>
      </c>
      <c r="BK143" s="155">
        <f t="shared" si="1349"/>
        <v>-1056.5590999999999</v>
      </c>
      <c r="BM143" s="6">
        <f t="shared" si="1315"/>
        <v>2</v>
      </c>
      <c r="BN143" s="6">
        <f t="shared" si="1228"/>
        <v>6</v>
      </c>
    </row>
    <row r="144" spans="1:66" ht="15" hidden="1" customHeight="1">
      <c r="A144" s="281">
        <f>INDEX(PIL!$A$2:$J$1441,$B144,2)</f>
        <v>6</v>
      </c>
      <c r="B144" s="56">
        <v>141</v>
      </c>
      <c r="C144" s="56">
        <f>INDEX(PIL!$A$2:$J$1441,$B144,3)</f>
        <v>1</v>
      </c>
      <c r="D144" s="56" t="str">
        <f>INDEX(PIL!$A$2:$J$1441,$B144,4)</f>
        <v>Msup</v>
      </c>
      <c r="E144" s="17">
        <f>INDEX(PIL!$A$2:$J$1441,$B144,5)</f>
        <v>5.5010000000000003</v>
      </c>
      <c r="F144" s="17">
        <f>INDEX(PIL!$A$2:$J$1441,$B144,6)</f>
        <v>3.5289999999999999</v>
      </c>
      <c r="G144" s="17">
        <f>INDEX(PIL!$A$2:$J$1441,$B144,7)</f>
        <v>377.02800000000002</v>
      </c>
      <c r="H144" s="17">
        <f>INDEX(PIL!$A$2:$J$1441,$B144,8)</f>
        <v>0</v>
      </c>
      <c r="I144" s="17">
        <f>INDEX(PIL!$A$2:$J$1441,$B144,9)</f>
        <v>23.381</v>
      </c>
      <c r="J144" s="17">
        <f>INDEX(PIL!$A$2:$J$1441,$B144,10)</f>
        <v>17.515000000000001</v>
      </c>
      <c r="K144" s="17">
        <f t="shared" si="1229"/>
        <v>400.40899999999999</v>
      </c>
      <c r="L144" s="17">
        <f t="shared" si="1212"/>
        <v>17.515000000000001</v>
      </c>
      <c r="M144" s="17">
        <f t="shared" si="1213"/>
        <v>405.6635</v>
      </c>
      <c r="N144" s="17">
        <f t="shared" si="1214"/>
        <v>137.6377</v>
      </c>
      <c r="O144" s="135">
        <f t="shared" si="1215"/>
        <v>405.6635</v>
      </c>
      <c r="P144" s="142"/>
      <c r="Q144" s="281">
        <f>INDEX(PIL!$A$2:$J$1441,$R144,2)</f>
        <v>6</v>
      </c>
      <c r="R144" s="138">
        <v>1029</v>
      </c>
      <c r="S144" s="56">
        <f>INDEX(PIL!$A$2:$J$1441,$R144,3)</f>
        <v>1</v>
      </c>
      <c r="T144" s="56" t="str">
        <f>INDEX(PIL!$A$2:$J$1441,$R144,4)</f>
        <v>Msup</v>
      </c>
      <c r="U144" s="17">
        <f>INDEX(PIL!$A$2:$J$1441,$R144,5)</f>
        <v>-8.1829999999999998</v>
      </c>
      <c r="V144" s="17">
        <f>INDEX(PIL!$A$2:$J$1441,$R144,6)</f>
        <v>-5.0430000000000001</v>
      </c>
      <c r="W144" s="17">
        <f>INDEX(PIL!$A$2:$J$1441,$R144,7)</f>
        <v>-1.3779999999999999</v>
      </c>
      <c r="X144" s="17">
        <f>INDEX(PIL!$A$2:$J$1441,$R144,8)</f>
        <v>73.347999999999999</v>
      </c>
      <c r="Y144" s="17">
        <f>INDEX(PIL!$A$2:$J$1441,$R144,9)</f>
        <v>-1.175</v>
      </c>
      <c r="Z144" s="17">
        <f>INDEX(PIL!$A$2:$J$1441,$R144,10)</f>
        <v>-0.88</v>
      </c>
      <c r="AA144" s="17">
        <f t="shared" si="1230"/>
        <v>-2.5529999999999999</v>
      </c>
      <c r="AB144" s="17">
        <f t="shared" si="1216"/>
        <v>74.227999999999994</v>
      </c>
      <c r="AC144" s="17">
        <f t="shared" si="1217"/>
        <v>-24.821399999999997</v>
      </c>
      <c r="AD144" s="17">
        <f t="shared" si="1218"/>
        <v>74.993899999999996</v>
      </c>
      <c r="AE144" s="135">
        <f t="shared" si="936"/>
        <v>74.993899999999996</v>
      </c>
      <c r="AG144" s="146"/>
      <c r="AH144" s="56"/>
      <c r="AI144" s="56"/>
      <c r="AJ144" s="56"/>
      <c r="AK144" s="56"/>
      <c r="AL144" s="56"/>
      <c r="AM144" s="56"/>
      <c r="AN144" s="56"/>
      <c r="AO144" s="56"/>
      <c r="AP144" s="56"/>
      <c r="AQ144" s="56"/>
      <c r="AR144" s="56"/>
      <c r="AS144" s="147"/>
      <c r="AU144" s="151"/>
      <c r="AV144" s="52">
        <f t="shared" ref="AV144" si="1422">AH147</f>
        <v>1</v>
      </c>
      <c r="AW144" s="52" t="s">
        <v>116</v>
      </c>
      <c r="AX144" s="51">
        <f t="shared" ref="AX144" si="1423">F144+M144</f>
        <v>409.1925</v>
      </c>
      <c r="AY144" s="51">
        <f t="shared" ref="AY144" si="1424">V144+AC144</f>
        <v>-29.864399999999996</v>
      </c>
      <c r="AZ144" s="51">
        <f t="shared" ref="AZ144" si="1425">F145+M145</f>
        <v>-601.15880000000004</v>
      </c>
      <c r="BA144" s="51">
        <f t="shared" ref="BA144" si="1426">V145+AC145</f>
        <v>30.6599</v>
      </c>
      <c r="BB144" s="153">
        <f t="shared" si="1158"/>
        <v>-207.37779999999975</v>
      </c>
      <c r="BD144" s="151"/>
      <c r="BE144" s="52">
        <f t="shared" ref="BE144" si="1427">AV144</f>
        <v>1</v>
      </c>
      <c r="BF144" s="52" t="s">
        <v>116</v>
      </c>
      <c r="BG144" s="51">
        <f t="shared" ref="BG144" si="1428">IF($BE144&gt;3,AX144-(AX144-AZ144)/3.2*(0.65/2),IF(AND($BE144&gt;1,$BE144&lt;4),AX144-(AX144-AZ144)/3.2*(0.75/2),AX144-(AX144-AZ144)/3.8*(0.75/2)))</f>
        <v>309.48677960526317</v>
      </c>
      <c r="BH144" s="51">
        <f t="shared" ref="BH144" si="1429">IF($BE144&gt;3,AY144-(AY144-BA144)/3.2*(0.65/2),IF(AND($BE144&gt;1,$BE144&lt;4),AY144-(AY144-BA144)/3.2*(0.75/2),AY144-(AY144-BA144)/3.8*(0.75/2)))</f>
        <v>-23.891607236842102</v>
      </c>
      <c r="BI144" s="51">
        <f t="shared" ref="BI144" si="1430">IF($BE144&gt;3,AZ144-(AZ144-AX144)/3.2*(0.65/2),IF(AND($BE144&gt;1,$BE144&lt;4),AZ144-(AZ144-AX144)/3.2*(0.75/2),AZ144-(AZ144-AX144)/3.8*(0.75/2)))</f>
        <v>-501.45307960526321</v>
      </c>
      <c r="BJ144" s="51">
        <f t="shared" ref="BJ144" si="1431">IF($BE144&gt;3,BA144-(BA144-AY144)/3.2*(0.65/2),IF(AND($BE144&gt;1,$BE144&lt;4),BA144-(BA144-AY144)/3.2*(0.75/2),BA144-(BA144-AY144)/3.8*(0.75/2)))</f>
        <v>24.687107236842106</v>
      </c>
      <c r="BK144" s="153">
        <f t="shared" si="1349"/>
        <v>-207.37779999999975</v>
      </c>
      <c r="BM144" s="6">
        <f t="shared" si="1315"/>
        <v>1</v>
      </c>
      <c r="BN144" s="6">
        <f t="shared" si="1228"/>
        <v>6</v>
      </c>
    </row>
    <row r="145" spans="1:66" ht="15" hidden="1" customHeight="1">
      <c r="A145" s="281">
        <f>INDEX(PIL!$A$2:$J$1441,$B145,2)</f>
        <v>6</v>
      </c>
      <c r="B145" s="56">
        <v>142</v>
      </c>
      <c r="C145" s="56">
        <f>INDEX(PIL!$A$2:$J$1441,$B145,3)</f>
        <v>1</v>
      </c>
      <c r="D145" s="56" t="str">
        <f>INDEX(PIL!$A$2:$J$1441,$B145,4)</f>
        <v>Minf</v>
      </c>
      <c r="E145" s="17">
        <f>INDEX(PIL!$A$2:$J$1441,$B145,5)</f>
        <v>-2.7509999999999999</v>
      </c>
      <c r="F145" s="17">
        <f>INDEX(PIL!$A$2:$J$1441,$B145,6)</f>
        <v>-1.7829999999999999</v>
      </c>
      <c r="G145" s="17">
        <f>INDEX(PIL!$A$2:$J$1441,$B145,7)</f>
        <v>-556.58000000000004</v>
      </c>
      <c r="H145" s="17">
        <f>INDEX(PIL!$A$2:$J$1441,$B145,8)</f>
        <v>0</v>
      </c>
      <c r="I145" s="17">
        <f>INDEX(PIL!$A$2:$J$1441,$B145,9)</f>
        <v>-34.942999999999998</v>
      </c>
      <c r="J145" s="17">
        <f>INDEX(PIL!$A$2:$J$1441,$B145,10)</f>
        <v>-26.175999999999998</v>
      </c>
      <c r="K145" s="17">
        <f t="shared" si="1229"/>
        <v>-591.52300000000002</v>
      </c>
      <c r="L145" s="17">
        <f t="shared" si="1212"/>
        <v>26.175999999999998</v>
      </c>
      <c r="M145" s="17">
        <f t="shared" si="1213"/>
        <v>-599.37580000000003</v>
      </c>
      <c r="N145" s="17">
        <f t="shared" si="1214"/>
        <v>203.63289999999998</v>
      </c>
      <c r="O145" s="135">
        <f t="shared" si="1215"/>
        <v>-599.37580000000003</v>
      </c>
      <c r="P145" s="142"/>
      <c r="Q145" s="281">
        <f>INDEX(PIL!$A$2:$J$1441,$R145,2)</f>
        <v>6</v>
      </c>
      <c r="R145" s="138">
        <v>1030</v>
      </c>
      <c r="S145" s="56">
        <f>INDEX(PIL!$A$2:$J$1441,$R145,3)</f>
        <v>1</v>
      </c>
      <c r="T145" s="56" t="str">
        <f>INDEX(PIL!$A$2:$J$1441,$R145,4)</f>
        <v>Minf</v>
      </c>
      <c r="U145" s="17">
        <f>INDEX(PIL!$A$2:$J$1441,$R145,5)</f>
        <v>4.3</v>
      </c>
      <c r="V145" s="17">
        <f>INDEX(PIL!$A$2:$J$1441,$R145,6)</f>
        <v>2.657</v>
      </c>
      <c r="W145" s="17">
        <f>INDEX(PIL!$A$2:$J$1441,$R145,7)</f>
        <v>1.552</v>
      </c>
      <c r="X145" s="17">
        <f>INDEX(PIL!$A$2:$J$1441,$R145,8)</f>
        <v>-82.772000000000006</v>
      </c>
      <c r="Y145" s="17">
        <f>INDEX(PIL!$A$2:$J$1441,$R145,9)</f>
        <v>1.3220000000000001</v>
      </c>
      <c r="Z145" s="17">
        <f>INDEX(PIL!$A$2:$J$1441,$R145,10)</f>
        <v>0.99099999999999999</v>
      </c>
      <c r="AA145" s="17">
        <f t="shared" si="1230"/>
        <v>2.8740000000000001</v>
      </c>
      <c r="AB145" s="17">
        <f t="shared" si="1216"/>
        <v>-83.763000000000005</v>
      </c>
      <c r="AC145" s="17">
        <f t="shared" si="1217"/>
        <v>28.0029</v>
      </c>
      <c r="AD145" s="17">
        <f t="shared" si="1218"/>
        <v>-84.625200000000007</v>
      </c>
      <c r="AE145" s="135">
        <f t="shared" si="936"/>
        <v>-84.625200000000007</v>
      </c>
      <c r="AG145" s="146"/>
      <c r="AH145" s="56"/>
      <c r="AI145" s="56"/>
      <c r="AJ145" s="56"/>
      <c r="AK145" s="56"/>
      <c r="AL145" s="56"/>
      <c r="AM145" s="56"/>
      <c r="AN145" s="56"/>
      <c r="AO145" s="56"/>
      <c r="AP145" s="56"/>
      <c r="AQ145" s="56"/>
      <c r="AR145" s="56"/>
      <c r="AS145" s="147"/>
      <c r="AU145" s="151"/>
      <c r="AV145" s="56"/>
      <c r="AW145" s="56" t="s">
        <v>117</v>
      </c>
      <c r="AX145" s="55">
        <f t="shared" ref="AX145" si="1432">F144-M144</f>
        <v>-402.1345</v>
      </c>
      <c r="AY145" s="55">
        <f t="shared" ref="AY145" si="1433">V144-AC144</f>
        <v>19.778399999999998</v>
      </c>
      <c r="AZ145" s="55">
        <f t="shared" ref="AZ145" si="1434">F145-M145</f>
        <v>597.59280000000001</v>
      </c>
      <c r="BA145" s="55">
        <f t="shared" ref="BA145" si="1435">V145-AC145</f>
        <v>-25.3459</v>
      </c>
      <c r="BB145" s="154">
        <f t="shared" si="1168"/>
        <v>-1491.2521999999999</v>
      </c>
      <c r="BD145" s="151"/>
      <c r="BE145" s="56"/>
      <c r="BF145" s="56" t="s">
        <v>117</v>
      </c>
      <c r="BG145" s="55">
        <f t="shared" ref="BG145" si="1436">IF($BE144&gt;3,AX145-(AX145-AZ145)/3.2*(0.65/2),IF(AND($BE144&gt;1,$BE144&lt;4),AX145-(AX145-AZ145)/3.2*(0.75/2),AX145-(AX145-AZ145)/3.8*(0.75/2)))</f>
        <v>-303.47720065789474</v>
      </c>
      <c r="BH145" s="55">
        <f t="shared" ref="BH145" si="1437">IF($BE144&gt;3,AY145-(AY145-BA145)/3.2*(0.65/2),IF(AND($BE144&gt;1,$BE144&lt;4),AY145-(AY145-BA145)/3.2*(0.75/2),AY145-(AY145-BA145)/3.8*(0.75/2)))</f>
        <v>15.325344078947367</v>
      </c>
      <c r="BI145" s="55">
        <f t="shared" ref="BI145" si="1438">IF($BE144&gt;3,AZ145-(AZ145-AX145)/3.2*(0.65/2),IF(AND($BE144&gt;1,$BE144&lt;4),AZ145-(AZ145-AX145)/3.2*(0.75/2),AZ145-(AZ145-AX145)/3.8*(0.75/2)))</f>
        <v>498.93550065789475</v>
      </c>
      <c r="BJ145" s="55">
        <f t="shared" ref="BJ145" si="1439">IF($BE144&gt;3,BA145-(BA145-AY145)/3.2*(0.65/2),IF(AND($BE144&gt;1,$BE144&lt;4),BA145-(BA145-AY145)/3.2*(0.75/2),BA145-(BA145-AY145)/3.8*(0.75/2)))</f>
        <v>-20.89284407894737</v>
      </c>
      <c r="BK145" s="154">
        <f t="shared" si="1349"/>
        <v>-1491.2521999999999</v>
      </c>
      <c r="BM145" s="6">
        <f t="shared" si="1315"/>
        <v>1</v>
      </c>
      <c r="BN145" s="6">
        <f t="shared" si="1228"/>
        <v>6</v>
      </c>
    </row>
    <row r="146" spans="1:66" ht="15" hidden="1" customHeight="1">
      <c r="A146" s="281">
        <f>INDEX(PIL!$A$2:$J$1441,$B146,2)</f>
        <v>6</v>
      </c>
      <c r="B146" s="56">
        <v>143</v>
      </c>
      <c r="C146" s="56">
        <f>INDEX(PIL!$A$2:$J$1441,$B146,3)</f>
        <v>1</v>
      </c>
      <c r="D146" s="56" t="str">
        <f>INDEX(PIL!$A$2:$J$1441,$B146,4)</f>
        <v>V</v>
      </c>
      <c r="E146" s="17">
        <f>INDEX(PIL!$A$2:$J$1441,$B146,5)</f>
        <v>2.1720000000000002</v>
      </c>
      <c r="F146" s="17">
        <f>INDEX(PIL!$A$2:$J$1441,$B146,6)</f>
        <v>1.3979999999999999</v>
      </c>
      <c r="G146" s="17">
        <f>INDEX(PIL!$A$2:$J$1441,$B146,7)</f>
        <v>245.667</v>
      </c>
      <c r="H146" s="17">
        <f>INDEX(PIL!$A$2:$J$1441,$B146,8)</f>
        <v>0</v>
      </c>
      <c r="I146" s="17">
        <f>INDEX(PIL!$A$2:$J$1441,$B146,9)</f>
        <v>15.348000000000001</v>
      </c>
      <c r="J146" s="17">
        <f>INDEX(PIL!$A$2:$J$1441,$B146,10)</f>
        <v>11.497999999999999</v>
      </c>
      <c r="K146" s="17">
        <f t="shared" si="1229"/>
        <v>261.01499999999999</v>
      </c>
      <c r="L146" s="17">
        <f t="shared" si="1212"/>
        <v>11.497999999999999</v>
      </c>
      <c r="M146" s="17">
        <f t="shared" si="1213"/>
        <v>264.46440000000001</v>
      </c>
      <c r="N146" s="17">
        <f t="shared" si="1214"/>
        <v>89.802499999999995</v>
      </c>
      <c r="O146" s="135">
        <f t="shared" si="1215"/>
        <v>264.46440000000001</v>
      </c>
      <c r="P146" s="142"/>
      <c r="Q146" s="281">
        <f>INDEX(PIL!$A$2:$J$1441,$R146,2)</f>
        <v>6</v>
      </c>
      <c r="R146" s="138">
        <v>1031</v>
      </c>
      <c r="S146" s="56">
        <f>INDEX(PIL!$A$2:$J$1441,$R146,3)</f>
        <v>1</v>
      </c>
      <c r="T146" s="56" t="str">
        <f>INDEX(PIL!$A$2:$J$1441,$R146,4)</f>
        <v>V</v>
      </c>
      <c r="U146" s="17">
        <f>INDEX(PIL!$A$2:$J$1441,$R146,5)</f>
        <v>-3.2850000000000001</v>
      </c>
      <c r="V146" s="17">
        <f>INDEX(PIL!$A$2:$J$1441,$R146,6)</f>
        <v>-2.0259999999999998</v>
      </c>
      <c r="W146" s="17">
        <f>INDEX(PIL!$A$2:$J$1441,$R146,7)</f>
        <v>-0.77100000000000002</v>
      </c>
      <c r="X146" s="17">
        <f>INDEX(PIL!$A$2:$J$1441,$R146,8)</f>
        <v>41.082999999999998</v>
      </c>
      <c r="Y146" s="17">
        <f>INDEX(PIL!$A$2:$J$1441,$R146,9)</f>
        <v>-0.65700000000000003</v>
      </c>
      <c r="Z146" s="17">
        <f>INDEX(PIL!$A$2:$J$1441,$R146,10)</f>
        <v>-0.49199999999999999</v>
      </c>
      <c r="AA146" s="17">
        <f t="shared" si="1230"/>
        <v>-1.4279999999999999</v>
      </c>
      <c r="AB146" s="17">
        <f t="shared" si="1216"/>
        <v>41.574999999999996</v>
      </c>
      <c r="AC146" s="17">
        <f t="shared" si="1217"/>
        <v>-13.900499999999997</v>
      </c>
      <c r="AD146" s="17">
        <f t="shared" si="1218"/>
        <v>42.003399999999999</v>
      </c>
      <c r="AE146" s="135">
        <f t="shared" si="936"/>
        <v>42.003399999999999</v>
      </c>
      <c r="AG146" s="146"/>
      <c r="AH146" s="56"/>
      <c r="AI146" s="56"/>
      <c r="AJ146" s="56"/>
      <c r="AK146" s="56"/>
      <c r="AL146" s="56"/>
      <c r="AM146" s="56"/>
      <c r="AN146" s="56"/>
      <c r="AO146" s="56"/>
      <c r="AP146" s="56"/>
      <c r="AQ146" s="56"/>
      <c r="AR146" s="56"/>
      <c r="AS146" s="147"/>
      <c r="AU146" s="151"/>
      <c r="AV146" s="56"/>
      <c r="AW146" s="56" t="s">
        <v>118</v>
      </c>
      <c r="AX146" s="55">
        <f t="shared" ref="AX146" si="1440">F144+N144</f>
        <v>141.16669999999999</v>
      </c>
      <c r="AY146" s="55">
        <f t="shared" ref="AY146" si="1441">V144+AD144</f>
        <v>69.95089999999999</v>
      </c>
      <c r="AZ146" s="55">
        <f t="shared" ref="AZ146" si="1442">F145+N145</f>
        <v>201.84989999999999</v>
      </c>
      <c r="BA146" s="55">
        <f t="shared" ref="BA146" si="1443">V145+AD145</f>
        <v>-81.96820000000001</v>
      </c>
      <c r="BB146" s="154">
        <f t="shared" si="1177"/>
        <v>-353.46359999999981</v>
      </c>
      <c r="BD146" s="151"/>
      <c r="BE146" s="56"/>
      <c r="BF146" s="56" t="s">
        <v>118</v>
      </c>
      <c r="BG146" s="55">
        <f t="shared" ref="BG146:BH146" si="1444">IF($BE144&gt;3,AX146-(AX146-AZ146)/3.2*(0.65/2),IF(AND($BE144&gt;1,$BE144&lt;4),AX146-(AX146-AZ146)/3.2*(0.75/2),AX146-(AX146-AZ146)/3.8*(0.75/2)))</f>
        <v>147.15517368421052</v>
      </c>
      <c r="BH146" s="55">
        <f t="shared" si="1444"/>
        <v>54.958883552631569</v>
      </c>
      <c r="BI146" s="55">
        <f t="shared" ref="BI146:BJ146" si="1445">IF($BE144&gt;3,AZ146-(AZ146-AX146)/3.2*(0.65/2),IF(AND($BE144&gt;1,$BE144&lt;4),AZ146-(AZ146-AX146)/3.2*(0.75/2),AZ146-(AZ146-AX146)/3.8*(0.75/2)))</f>
        <v>195.86142631578946</v>
      </c>
      <c r="BJ146" s="55">
        <f t="shared" si="1445"/>
        <v>-66.976183552631582</v>
      </c>
      <c r="BK146" s="154">
        <f t="shared" si="1349"/>
        <v>-353.46359999999981</v>
      </c>
      <c r="BM146" s="6">
        <f t="shared" si="1315"/>
        <v>1</v>
      </c>
      <c r="BN146" s="6">
        <f t="shared" si="1228"/>
        <v>6</v>
      </c>
    </row>
    <row r="147" spans="1:66" ht="15" hidden="1" customHeight="1" thickBot="1">
      <c r="A147" s="282">
        <f>INDEX(PIL!$A$2:$J$1441,$B147,2)</f>
        <v>6</v>
      </c>
      <c r="B147" s="67">
        <v>144</v>
      </c>
      <c r="C147" s="67">
        <f>INDEX(PIL!$A$2:$J$1441,$B147,3)</f>
        <v>1</v>
      </c>
      <c r="D147" s="67" t="str">
        <f>INDEX(PIL!$A$2:$J$1441,$B147,4)</f>
        <v>N</v>
      </c>
      <c r="E147" s="68">
        <f>INDEX(PIL!$A$2:$J$1441,$B147,5)</f>
        <v>-942.10900000000004</v>
      </c>
      <c r="F147" s="68">
        <f>INDEX(PIL!$A$2:$J$1441,$B147,6)</f>
        <v>-600.64</v>
      </c>
      <c r="G147" s="68">
        <f>INDEX(PIL!$A$2:$J$1441,$B147,7)</f>
        <v>517.67100000000005</v>
      </c>
      <c r="H147" s="68">
        <f>INDEX(PIL!$A$2:$J$1441,$B147,8)</f>
        <v>0</v>
      </c>
      <c r="I147" s="68">
        <f>INDEX(PIL!$A$2:$J$1441,$B147,9)</f>
        <v>34.689</v>
      </c>
      <c r="J147" s="68">
        <f>INDEX(PIL!$A$2:$J$1441,$B147,10)</f>
        <v>25.986000000000001</v>
      </c>
      <c r="K147" s="68">
        <f t="shared" si="1229"/>
        <v>552.36</v>
      </c>
      <c r="L147" s="68">
        <f t="shared" si="1212"/>
        <v>25.986000000000001</v>
      </c>
      <c r="M147" s="68">
        <f t="shared" si="1213"/>
        <v>560.1558</v>
      </c>
      <c r="N147" s="68">
        <f t="shared" si="1214"/>
        <v>191.69399999999999</v>
      </c>
      <c r="O147" s="136">
        <f t="shared" si="1215"/>
        <v>560.1558</v>
      </c>
      <c r="P147" s="142"/>
      <c r="Q147" s="282">
        <f>INDEX(PIL!$A$2:$J$1441,$R147,2)</f>
        <v>6</v>
      </c>
      <c r="R147" s="139">
        <v>1032</v>
      </c>
      <c r="S147" s="67">
        <f>INDEX(PIL!$A$2:$J$1441,$R147,3)</f>
        <v>1</v>
      </c>
      <c r="T147" s="67" t="str">
        <f>INDEX(PIL!$A$2:$J$1441,$R147,4)</f>
        <v>N</v>
      </c>
      <c r="U147" s="68">
        <f>INDEX(PIL!$A$2:$J$1441,$R147,5)</f>
        <v>-222.65899999999999</v>
      </c>
      <c r="V147" s="68">
        <f>INDEX(PIL!$A$2:$J$1441,$R147,6)</f>
        <v>-137.07499999999999</v>
      </c>
      <c r="W147" s="68">
        <f>INDEX(PIL!$A$2:$J$1441,$R147,7)</f>
        <v>-5.6589999999999998</v>
      </c>
      <c r="X147" s="68">
        <f>INDEX(PIL!$A$2:$J$1441,$R147,8)</f>
        <v>310.83100000000002</v>
      </c>
      <c r="Y147" s="68">
        <f>INDEX(PIL!$A$2:$J$1441,$R147,9)</f>
        <v>-4.7430000000000003</v>
      </c>
      <c r="Z147" s="68">
        <f>INDEX(PIL!$A$2:$J$1441,$R147,10)</f>
        <v>-3.5529999999999999</v>
      </c>
      <c r="AA147" s="68">
        <f t="shared" si="1230"/>
        <v>-10.402000000000001</v>
      </c>
      <c r="AB147" s="68">
        <f t="shared" si="1216"/>
        <v>314.38400000000001</v>
      </c>
      <c r="AC147" s="68">
        <f t="shared" si="1217"/>
        <v>-104.71720000000001</v>
      </c>
      <c r="AD147" s="68">
        <f t="shared" si="1218"/>
        <v>317.50460000000004</v>
      </c>
      <c r="AE147" s="136">
        <f t="shared" si="936"/>
        <v>317.50460000000004</v>
      </c>
      <c r="AG147" s="148"/>
      <c r="AH147" s="67">
        <f t="shared" ref="AH147" si="1446">S147</f>
        <v>1</v>
      </c>
      <c r="AI147" s="67" t="str">
        <f t="shared" ref="AI147" si="1447">T147</f>
        <v>N</v>
      </c>
      <c r="AJ147" s="68">
        <f t="shared" ref="AJ147:AK147" si="1448">(E147+U147)-(3*(0.7*0.3*3.2*25))-(2*(0.8*0.3*3.2*25))-(0.8*0.3*3.8*25)</f>
        <v>-1276.3680000000002</v>
      </c>
      <c r="AK147" s="68">
        <f t="shared" si="1448"/>
        <v>-849.31499999999983</v>
      </c>
      <c r="AL147" s="68">
        <f t="shared" ref="AL147" si="1449">G147+W147</f>
        <v>512.01200000000006</v>
      </c>
      <c r="AM147" s="68">
        <f t="shared" ref="AM147" si="1450">H147+X147</f>
        <v>310.83100000000002</v>
      </c>
      <c r="AN147" s="68">
        <f t="shared" ref="AN147" si="1451">I147+Y147</f>
        <v>29.945999999999998</v>
      </c>
      <c r="AO147" s="68">
        <f t="shared" ref="AO147" si="1452">J147+Z147</f>
        <v>22.433</v>
      </c>
      <c r="AP147" s="68">
        <f t="shared" ref="AP147" si="1453">(ABS(AL147)+ABS(AN147))*SIGN(AL147)</f>
        <v>541.95800000000008</v>
      </c>
      <c r="AQ147" s="68">
        <f t="shared" ref="AQ147" si="1454">(ABS(AM147)+ABS(AO147))*SIGN(AM147)</f>
        <v>333.26400000000001</v>
      </c>
      <c r="AR147" s="68">
        <f t="shared" ref="AR147" si="1455">(ABS(AP147)+ABS(0.3*AQ147))*SIGN(AP147)</f>
        <v>641.93720000000008</v>
      </c>
      <c r="AS147" s="136">
        <f t="shared" ref="AS147" si="1456">(ABS(AQ147)+ABS(0.3*AP147))*SIGN(AQ147)</f>
        <v>495.85140000000001</v>
      </c>
      <c r="AU147" s="152"/>
      <c r="AV147" s="67"/>
      <c r="AW147" s="67" t="s">
        <v>119</v>
      </c>
      <c r="AX147" s="66">
        <f t="shared" ref="AX147" si="1457">F144-N144</f>
        <v>-134.1087</v>
      </c>
      <c r="AY147" s="66">
        <f t="shared" ref="AY147" si="1458">V144-AD144</f>
        <v>-80.036900000000003</v>
      </c>
      <c r="AZ147" s="66">
        <f t="shared" ref="AZ147" si="1459">F145-N145</f>
        <v>-205.41589999999997</v>
      </c>
      <c r="BA147" s="66">
        <f t="shared" ref="BA147" si="1460">V145-AD145</f>
        <v>87.282200000000003</v>
      </c>
      <c r="BB147" s="156">
        <f t="shared" si="1195"/>
        <v>-1345.1663999999998</v>
      </c>
      <c r="BD147" s="152"/>
      <c r="BE147" s="148"/>
      <c r="BF147" s="67" t="s">
        <v>119</v>
      </c>
      <c r="BG147" s="66">
        <f t="shared" ref="BG147:BH147" si="1461">IF($BE144&gt;3,AX147-(AX147-AZ147)/3.2*(0.65/2),IF(AND($BE144&gt;1,$BE144&lt;4),AX147-(AX147-AZ147)/3.2*(0.75/2),AX147-(AX147-AZ147)/3.8*(0.75/2)))</f>
        <v>-141.1455947368421</v>
      </c>
      <c r="BH147" s="66">
        <f t="shared" si="1461"/>
        <v>-63.525146710526315</v>
      </c>
      <c r="BI147" s="66">
        <f t="shared" ref="BI147:BJ147" si="1462">IF($BE144&gt;3,AZ147-(AZ147-AX147)/3.2*(0.65/2),IF(AND($BE144&gt;1,$BE144&lt;4),AZ147-(AZ147-AX147)/3.2*(0.75/2),AZ147-(AZ147-AX147)/3.8*(0.75/2)))</f>
        <v>-198.37900526315786</v>
      </c>
      <c r="BJ147" s="66">
        <f t="shared" si="1462"/>
        <v>70.770446710526315</v>
      </c>
      <c r="BK147" s="156">
        <f t="shared" si="1349"/>
        <v>-1345.1663999999998</v>
      </c>
      <c r="BM147" s="6">
        <f t="shared" si="1315"/>
        <v>1</v>
      </c>
      <c r="BN147" s="6">
        <f t="shared" si="1228"/>
        <v>6</v>
      </c>
    </row>
    <row r="148" spans="1:66" ht="15" hidden="1" customHeight="1">
      <c r="A148" s="280">
        <f>INDEX(PIL!$A$2:$J$1441,$B148,2)</f>
        <v>7</v>
      </c>
      <c r="B148" s="52">
        <v>145</v>
      </c>
      <c r="C148" s="52">
        <f>INDEX(PIL!$A$2:$J$1441,$B148,3)</f>
        <v>6</v>
      </c>
      <c r="D148" s="52" t="str">
        <f>INDEX(PIL!$A$2:$J$1441,$B148,4)</f>
        <v>Msup</v>
      </c>
      <c r="E148" s="53">
        <f>INDEX(PIL!$A$2:$J$1441,$B148,5)</f>
        <v>5.7690000000000001</v>
      </c>
      <c r="F148" s="53">
        <f>INDEX(PIL!$A$2:$J$1441,$B148,6)</f>
        <v>4.4729999999999999</v>
      </c>
      <c r="G148" s="53">
        <f>INDEX(PIL!$A$2:$J$1441,$B148,7)</f>
        <v>122.292</v>
      </c>
      <c r="H148" s="53">
        <f>INDEX(PIL!$A$2:$J$1441,$B148,8)</f>
        <v>0</v>
      </c>
      <c r="I148" s="53">
        <f>INDEX(PIL!$A$2:$J$1441,$B148,9)</f>
        <v>8.6769999999999996</v>
      </c>
      <c r="J148" s="53">
        <f>INDEX(PIL!$A$2:$J$1441,$B148,10)</f>
        <v>6.5</v>
      </c>
      <c r="K148" s="53">
        <f>(ABS(G148)+ABS(I148))*SIGN(G148)</f>
        <v>130.96899999999999</v>
      </c>
      <c r="L148" s="53">
        <f>(ABS(H148)+ABS(J148))</f>
        <v>6.5</v>
      </c>
      <c r="M148" s="53">
        <f>(ABS(K148)+ABS(0.3*L148))*SIGN(K148)</f>
        <v>132.91899999999998</v>
      </c>
      <c r="N148" s="53">
        <f>(ABS(L148)+ABS(0.3*K148))*SIGN(L148)</f>
        <v>45.790699999999994</v>
      </c>
      <c r="O148" s="134">
        <f>M148</f>
        <v>132.91899999999998</v>
      </c>
      <c r="P148" s="142"/>
      <c r="Q148" s="280">
        <f>INDEX(PIL!$A$2:$J$1441,$R148,2)</f>
        <v>7</v>
      </c>
      <c r="R148" s="137">
        <v>1081</v>
      </c>
      <c r="S148" s="52">
        <f>INDEX(PIL!$A$2:$J$1441,$R148,3)</f>
        <v>6</v>
      </c>
      <c r="T148" s="52" t="str">
        <f>INDEX(PIL!$A$2:$J$1441,$R148,4)</f>
        <v>Msup</v>
      </c>
      <c r="U148" s="53">
        <f>INDEX(PIL!$A$2:$J$1441,$R148,5)</f>
        <v>-20.263000000000002</v>
      </c>
      <c r="V148" s="53">
        <f>INDEX(PIL!$A$2:$J$1441,$R148,6)</f>
        <v>-12.137</v>
      </c>
      <c r="W148" s="53">
        <f>INDEX(PIL!$A$2:$J$1441,$R148,7)</f>
        <v>0.83499999999999996</v>
      </c>
      <c r="X148" s="53">
        <f>INDEX(PIL!$A$2:$J$1441,$R148,8)</f>
        <v>48.057000000000002</v>
      </c>
      <c r="Y148" s="53">
        <f>INDEX(PIL!$A$2:$J$1441,$R148,9)</f>
        <v>0.64100000000000001</v>
      </c>
      <c r="Z148" s="53">
        <f>INDEX(PIL!$A$2:$J$1441,$R148,10)</f>
        <v>0.48</v>
      </c>
      <c r="AA148" s="53">
        <f>(ABS(W148)+ABS(Y148))*SIGN(W148)</f>
        <v>1.476</v>
      </c>
      <c r="AB148" s="53">
        <f>(ABS(X148)+ABS(Z148))*SIGN(X148)</f>
        <v>48.536999999999999</v>
      </c>
      <c r="AC148" s="53">
        <f>(ABS(AA148)+ABS(0.3*AB148))*SIGN(AA148)</f>
        <v>16.037099999999999</v>
      </c>
      <c r="AD148" s="53">
        <f>(ABS(AB148)+ABS(0.3*AA148))*SIGN(AB148)</f>
        <v>48.979799999999997</v>
      </c>
      <c r="AE148" s="134">
        <f>AD148</f>
        <v>48.979799999999997</v>
      </c>
      <c r="AG148" s="144">
        <f t="shared" ref="AG148" si="1463">A148</f>
        <v>7</v>
      </c>
      <c r="AH148" s="52"/>
      <c r="AI148" s="52"/>
      <c r="AJ148" s="52"/>
      <c r="AK148" s="52"/>
      <c r="AL148" s="52"/>
      <c r="AM148" s="52"/>
      <c r="AN148" s="52"/>
      <c r="AO148" s="52"/>
      <c r="AP148" s="52"/>
      <c r="AQ148" s="52"/>
      <c r="AR148" s="52"/>
      <c r="AS148" s="145"/>
      <c r="AU148" s="150">
        <f t="shared" ref="AU148" si="1464">AG148</f>
        <v>7</v>
      </c>
      <c r="AV148" s="52">
        <f t="shared" ref="AV148" si="1465">AH151</f>
        <v>6</v>
      </c>
      <c r="AW148" s="52" t="s">
        <v>116</v>
      </c>
      <c r="AX148" s="51">
        <f t="shared" ref="AX148" si="1466">F148+M148</f>
        <v>137.392</v>
      </c>
      <c r="AY148" s="51">
        <f t="shared" ref="AY148" si="1467">V148+AC148</f>
        <v>3.9000999999999983</v>
      </c>
      <c r="AZ148" s="51">
        <f t="shared" ref="AZ148" si="1468">F149+M149</f>
        <v>-95.91109999999999</v>
      </c>
      <c r="BA148" s="51">
        <f t="shared" ref="BA148" si="1469">V149+AC149</f>
        <v>-2.192400000000001</v>
      </c>
      <c r="BB148" s="153">
        <f t="shared" ref="BB148" si="1470">AK151+AR151</f>
        <v>-104.02760000000001</v>
      </c>
      <c r="BD148" s="150">
        <f t="shared" ref="BD148" si="1471">AU148</f>
        <v>7</v>
      </c>
      <c r="BE148" s="52">
        <f t="shared" ref="BE148" si="1472">AV148</f>
        <v>6</v>
      </c>
      <c r="BF148" s="52" t="s">
        <v>116</v>
      </c>
      <c r="BG148" s="51">
        <f t="shared" ref="BG148" si="1473">IF($BE148&gt;3,AX148-(AX148-AZ148)/3.2*(0.65/2),IF(AND($BE148&gt;1,$BE148&lt;4),AX148-(AX148-AZ148)/3.2*(0.75/2),AX148-(AX148-AZ148)/3.8*(0.75/2)))</f>
        <v>113.69715390625001</v>
      </c>
      <c r="BH148" s="51">
        <f t="shared" ref="BH148" si="1474">IF($BE148&gt;3,AY148-(AY148-BA148)/3.2*(0.65/2),IF(AND($BE148&gt;1,$BE148&lt;4),AY148-(AY148-BA148)/3.2*(0.75/2),AY148-(AY148-BA148)/3.8*(0.75/2)))</f>
        <v>3.2813304687499985</v>
      </c>
      <c r="BI148" s="51">
        <f t="shared" ref="BI148" si="1475">IF($BE148&gt;3,AZ148-(AZ148-AX148)/3.2*(0.65/2),IF(AND($BE148&gt;1,$BE148&lt;4),AZ148-(AZ148-AX148)/3.2*(0.75/2),AZ148-(AZ148-AX148)/3.8*(0.75/2)))</f>
        <v>-72.216253906249989</v>
      </c>
      <c r="BJ148" s="51">
        <f t="shared" ref="BJ148" si="1476">IF($BE148&gt;3,BA148-(BA148-AY148)/3.2*(0.65/2),IF(AND($BE148&gt;1,$BE148&lt;4),BA148-(BA148-AY148)/3.2*(0.75/2),BA148-(BA148-AY148)/3.8*(0.75/2)))</f>
        <v>-1.5736304687500011</v>
      </c>
      <c r="BK148" s="153">
        <f t="shared" si="1349"/>
        <v>-104.02760000000001</v>
      </c>
      <c r="BM148" s="6">
        <f t="shared" si="1315"/>
        <v>6</v>
      </c>
      <c r="BN148" s="6">
        <f>$A$148</f>
        <v>7</v>
      </c>
    </row>
    <row r="149" spans="1:66" ht="15" hidden="1" customHeight="1">
      <c r="A149" s="281"/>
      <c r="B149" s="56">
        <v>146</v>
      </c>
      <c r="C149" s="56">
        <f>INDEX(PIL!$A$2:$J$1441,$B149,3)</f>
        <v>6</v>
      </c>
      <c r="D149" s="56" t="str">
        <f>INDEX(PIL!$A$2:$J$1441,$B149,4)</f>
        <v>Minf</v>
      </c>
      <c r="E149" s="17">
        <f>INDEX(PIL!$A$2:$J$1441,$B149,5)</f>
        <v>-3.8980000000000001</v>
      </c>
      <c r="F149" s="17">
        <f>INDEX(PIL!$A$2:$J$1441,$B149,6)</f>
        <v>-3.089</v>
      </c>
      <c r="G149" s="17">
        <f>INDEX(PIL!$A$2:$J$1441,$B149,7)</f>
        <v>-85.453000000000003</v>
      </c>
      <c r="H149" s="17">
        <f>INDEX(PIL!$A$2:$J$1441,$B149,8)</f>
        <v>0</v>
      </c>
      <c r="I149" s="17">
        <f>INDEX(PIL!$A$2:$J$1441,$B149,9)</f>
        <v>-6.0170000000000003</v>
      </c>
      <c r="J149" s="17">
        <f>INDEX(PIL!$A$2:$J$1441,$B149,10)</f>
        <v>-4.5069999999999997</v>
      </c>
      <c r="K149" s="17">
        <f>(ABS(G149)+ABS(I149))*SIGN(G149)</f>
        <v>-91.47</v>
      </c>
      <c r="L149" s="17">
        <f t="shared" ref="L149:L171" si="1477">(ABS(H149)+ABS(J149))</f>
        <v>4.5069999999999997</v>
      </c>
      <c r="M149" s="17">
        <f t="shared" ref="M149:M171" si="1478">(ABS(K149)+ABS(0.3*L149))*SIGN(K149)</f>
        <v>-92.822099999999992</v>
      </c>
      <c r="N149" s="17">
        <f t="shared" ref="N149:N171" si="1479">(ABS(L149)+ABS(0.3*K149))*SIGN(L149)</f>
        <v>31.948</v>
      </c>
      <c r="O149" s="135">
        <f t="shared" ref="O149:O171" si="1480">M149</f>
        <v>-92.822099999999992</v>
      </c>
      <c r="P149" s="142"/>
      <c r="Q149" s="281">
        <f>INDEX(PIL!$A$2:$J$1441,$R149,2)</f>
        <v>7</v>
      </c>
      <c r="R149" s="138">
        <v>1082</v>
      </c>
      <c r="S149" s="56">
        <f>INDEX(PIL!$A$2:$J$1441,$R149,3)</f>
        <v>6</v>
      </c>
      <c r="T149" s="56" t="str">
        <f>INDEX(PIL!$A$2:$J$1441,$R149,4)</f>
        <v>Minf</v>
      </c>
      <c r="U149" s="17">
        <f>INDEX(PIL!$A$2:$J$1441,$R149,5)</f>
        <v>18.77</v>
      </c>
      <c r="V149" s="17">
        <f>INDEX(PIL!$A$2:$J$1441,$R149,6)</f>
        <v>11.304</v>
      </c>
      <c r="W149" s="17">
        <f>INDEX(PIL!$A$2:$J$1441,$R149,7)</f>
        <v>-0.69899999999999995</v>
      </c>
      <c r="X149" s="17">
        <f>INDEX(PIL!$A$2:$J$1441,$R149,8)</f>
        <v>-40.49</v>
      </c>
      <c r="Y149" s="17">
        <f>INDEX(PIL!$A$2:$J$1441,$R149,9)</f>
        <v>-0.53100000000000003</v>
      </c>
      <c r="Z149" s="17">
        <f>INDEX(PIL!$A$2:$J$1441,$R149,10)</f>
        <v>-0.39800000000000002</v>
      </c>
      <c r="AA149" s="17">
        <f>(ABS(W149)+ABS(Y149))*SIGN(W149)</f>
        <v>-1.23</v>
      </c>
      <c r="AB149" s="17">
        <f t="shared" ref="AB149:AB171" si="1481">(ABS(X149)+ABS(Z149))*SIGN(X149)</f>
        <v>-40.888000000000005</v>
      </c>
      <c r="AC149" s="17">
        <f t="shared" ref="AC149:AC171" si="1482">(ABS(AA149)+ABS(0.3*AB149))*SIGN(AA149)</f>
        <v>-13.496400000000001</v>
      </c>
      <c r="AD149" s="17">
        <f t="shared" ref="AD149:AD171" si="1483">(ABS(AB149)+ABS(0.3*AA149))*SIGN(AB149)</f>
        <v>-41.257000000000005</v>
      </c>
      <c r="AE149" s="135">
        <f t="shared" si="936"/>
        <v>-41.257000000000005</v>
      </c>
      <c r="AG149" s="146"/>
      <c r="AH149" s="56"/>
      <c r="AI149" s="56"/>
      <c r="AJ149" s="56"/>
      <c r="AK149" s="56"/>
      <c r="AL149" s="56"/>
      <c r="AM149" s="56"/>
      <c r="AN149" s="56"/>
      <c r="AO149" s="56"/>
      <c r="AP149" s="56"/>
      <c r="AQ149" s="56"/>
      <c r="AR149" s="56"/>
      <c r="AS149" s="147"/>
      <c r="AU149" s="151"/>
      <c r="AV149" s="56"/>
      <c r="AW149" s="56" t="s">
        <v>117</v>
      </c>
      <c r="AX149" s="55">
        <f t="shared" ref="AX149" si="1484">F148-M148</f>
        <v>-128.44599999999997</v>
      </c>
      <c r="AY149" s="55">
        <f t="shared" ref="AY149" si="1485">V148-AC148</f>
        <v>-28.174099999999999</v>
      </c>
      <c r="AZ149" s="55">
        <f t="shared" ref="AZ149" si="1486">F149-M149</f>
        <v>89.733099999999993</v>
      </c>
      <c r="BA149" s="55">
        <f t="shared" ref="BA149" si="1487">V149-AC149</f>
        <v>24.800400000000003</v>
      </c>
      <c r="BB149" s="154">
        <f t="shared" ref="BB149" si="1488">AK151-AR151</f>
        <v>-150.6764</v>
      </c>
      <c r="BD149" s="151"/>
      <c r="BE149" s="56"/>
      <c r="BF149" s="56" t="s">
        <v>117</v>
      </c>
      <c r="BG149" s="55">
        <f t="shared" ref="BG149" si="1489">IF($BE148&gt;3,AX149-(AX149-AZ149)/3.2*(0.65/2),IF(AND($BE148&gt;1,$BE148&lt;4),AX149-(AX149-AZ149)/3.2*(0.75/2),AX149-(AX149-AZ149)/3.8*(0.75/2)))</f>
        <v>-106.28718515624998</v>
      </c>
      <c r="BH149" s="55">
        <f t="shared" ref="BH149" si="1490">IF($BE148&gt;3,AY149-(AY149-BA149)/3.2*(0.65/2),IF(AND($BE148&gt;1,$BE148&lt;4),AY149-(AY149-BA149)/3.2*(0.75/2),AY149-(AY149-BA149)/3.8*(0.75/2)))</f>
        <v>-22.793877343749998</v>
      </c>
      <c r="BI149" s="55">
        <f t="shared" ref="BI149" si="1491">IF($BE148&gt;3,AZ149-(AZ149-AX149)/3.2*(0.65/2),IF(AND($BE148&gt;1,$BE148&lt;4),AZ149-(AZ149-AX149)/3.2*(0.75/2),AZ149-(AZ149-AX149)/3.8*(0.75/2)))</f>
        <v>67.574285156249999</v>
      </c>
      <c r="BJ149" s="55">
        <f t="shared" ref="BJ149" si="1492">IF($BE148&gt;3,BA149-(BA149-AY149)/3.2*(0.65/2),IF(AND($BE148&gt;1,$BE148&lt;4),BA149-(BA149-AY149)/3.2*(0.75/2),BA149-(BA149-AY149)/3.8*(0.75/2)))</f>
        <v>19.420177343750005</v>
      </c>
      <c r="BK149" s="154">
        <f t="shared" si="1349"/>
        <v>-150.6764</v>
      </c>
      <c r="BM149" s="6">
        <f t="shared" si="1315"/>
        <v>6</v>
      </c>
      <c r="BN149" s="6">
        <f t="shared" ref="BN149:BN171" si="1493">$A$148</f>
        <v>7</v>
      </c>
    </row>
    <row r="150" spans="1:66" ht="15" hidden="1" customHeight="1">
      <c r="A150" s="281"/>
      <c r="B150" s="56">
        <v>147</v>
      </c>
      <c r="C150" s="56">
        <f>INDEX(PIL!$A$2:$J$1441,$B150,3)</f>
        <v>6</v>
      </c>
      <c r="D150" s="56" t="str">
        <f>INDEX(PIL!$A$2:$J$1441,$B150,4)</f>
        <v>V</v>
      </c>
      <c r="E150" s="17">
        <f>INDEX(PIL!$A$2:$J$1441,$B150,5)</f>
        <v>3.0209999999999999</v>
      </c>
      <c r="F150" s="17">
        <f>INDEX(PIL!$A$2:$J$1441,$B150,6)</f>
        <v>2.363</v>
      </c>
      <c r="G150" s="17">
        <f>INDEX(PIL!$A$2:$J$1441,$B150,7)</f>
        <v>64.834999999999994</v>
      </c>
      <c r="H150" s="17">
        <f>INDEX(PIL!$A$2:$J$1441,$B150,8)</f>
        <v>0</v>
      </c>
      <c r="I150" s="17">
        <f>INDEX(PIL!$A$2:$J$1441,$B150,9)</f>
        <v>4.5919999999999996</v>
      </c>
      <c r="J150" s="17">
        <f>INDEX(PIL!$A$2:$J$1441,$B150,10)</f>
        <v>3.44</v>
      </c>
      <c r="K150" s="17">
        <f t="shared" ref="K150:K171" si="1494">(ABS(G150)+ABS(I150))*SIGN(G150)</f>
        <v>69.426999999999992</v>
      </c>
      <c r="L150" s="17">
        <f t="shared" si="1477"/>
        <v>3.44</v>
      </c>
      <c r="M150" s="17">
        <f t="shared" si="1478"/>
        <v>70.458999999999989</v>
      </c>
      <c r="N150" s="17">
        <f t="shared" si="1479"/>
        <v>24.268099999999997</v>
      </c>
      <c r="O150" s="135">
        <f t="shared" si="1480"/>
        <v>70.458999999999989</v>
      </c>
      <c r="P150" s="142"/>
      <c r="Q150" s="281">
        <f>INDEX(PIL!$A$2:$J$1441,$R150,2)</f>
        <v>7</v>
      </c>
      <c r="R150" s="138">
        <v>1083</v>
      </c>
      <c r="S150" s="56">
        <f>INDEX(PIL!$A$2:$J$1441,$R150,3)</f>
        <v>6</v>
      </c>
      <c r="T150" s="56" t="str">
        <f>INDEX(PIL!$A$2:$J$1441,$R150,4)</f>
        <v>V</v>
      </c>
      <c r="U150" s="17">
        <f>INDEX(PIL!$A$2:$J$1441,$R150,5)</f>
        <v>-12.198</v>
      </c>
      <c r="V150" s="17">
        <f>INDEX(PIL!$A$2:$J$1441,$R150,6)</f>
        <v>-7.3250000000000002</v>
      </c>
      <c r="W150" s="17">
        <f>INDEX(PIL!$A$2:$J$1441,$R150,7)</f>
        <v>0.48</v>
      </c>
      <c r="X150" s="17">
        <f>INDEX(PIL!$A$2:$J$1441,$R150,8)</f>
        <v>27.67</v>
      </c>
      <c r="Y150" s="17">
        <f>INDEX(PIL!$A$2:$J$1441,$R150,9)</f>
        <v>0.36599999999999999</v>
      </c>
      <c r="Z150" s="17">
        <f>INDEX(PIL!$A$2:$J$1441,$R150,10)</f>
        <v>0.27400000000000002</v>
      </c>
      <c r="AA150" s="17">
        <f t="shared" ref="AA150:AA171" si="1495">(ABS(W150)+ABS(Y150))*SIGN(W150)</f>
        <v>0.84599999999999997</v>
      </c>
      <c r="AB150" s="17">
        <f t="shared" si="1481"/>
        <v>27.944000000000003</v>
      </c>
      <c r="AC150" s="17">
        <f t="shared" si="1482"/>
        <v>9.2292000000000005</v>
      </c>
      <c r="AD150" s="17">
        <f t="shared" si="1483"/>
        <v>28.197800000000001</v>
      </c>
      <c r="AE150" s="135">
        <f t="shared" si="936"/>
        <v>28.197800000000001</v>
      </c>
      <c r="AG150" s="146"/>
      <c r="AH150" s="56"/>
      <c r="AI150" s="56"/>
      <c r="AJ150" s="56"/>
      <c r="AK150" s="56"/>
      <c r="AL150" s="56"/>
      <c r="AM150" s="56"/>
      <c r="AN150" s="56"/>
      <c r="AO150" s="56"/>
      <c r="AP150" s="56"/>
      <c r="AQ150" s="56"/>
      <c r="AR150" s="56"/>
      <c r="AS150" s="147"/>
      <c r="AU150" s="151"/>
      <c r="AV150" s="56"/>
      <c r="AW150" s="56" t="s">
        <v>118</v>
      </c>
      <c r="AX150" s="55">
        <f t="shared" ref="AX150" si="1496">F148+N148</f>
        <v>50.263699999999993</v>
      </c>
      <c r="AY150" s="55">
        <f t="shared" ref="AY150" si="1497">V148+AD148</f>
        <v>36.842799999999997</v>
      </c>
      <c r="AZ150" s="55">
        <f t="shared" ref="AZ150" si="1498">F149+N149</f>
        <v>28.859000000000002</v>
      </c>
      <c r="BA150" s="55">
        <f t="shared" ref="BA150" si="1499">V149+AD149</f>
        <v>-29.953000000000003</v>
      </c>
      <c r="BB150" s="154">
        <f t="shared" ref="BB150" si="1500">AK151+AS151</f>
        <v>-102.5933</v>
      </c>
      <c r="BD150" s="151"/>
      <c r="BE150" s="56"/>
      <c r="BF150" s="56" t="s">
        <v>118</v>
      </c>
      <c r="BG150" s="55">
        <f t="shared" ref="BG150:BH150" si="1501">IF($BE148&gt;3,AX150-(AX150-AZ150)/3.2*(0.65/2),IF(AND($BE148&gt;1,$BE148&lt;4),AX150-(AX150-AZ150)/3.2*(0.75/2),AX150-(AX150-AZ150)/3.8*(0.75/2)))</f>
        <v>48.089785156249995</v>
      </c>
      <c r="BH150" s="55">
        <f t="shared" si="1501"/>
        <v>30.058851562499996</v>
      </c>
      <c r="BI150" s="55">
        <f t="shared" ref="BI150:BJ150" si="1502">IF($BE148&gt;3,AZ150-(AZ150-AX150)/3.2*(0.65/2),IF(AND($BE148&gt;1,$BE148&lt;4),AZ150-(AZ150-AX150)/3.2*(0.75/2),AZ150-(AZ150-AX150)/3.8*(0.75/2)))</f>
        <v>31.03291484375</v>
      </c>
      <c r="BJ150" s="55">
        <f t="shared" si="1502"/>
        <v>-23.169051562500002</v>
      </c>
      <c r="BK150" s="154">
        <f t="shared" si="1349"/>
        <v>-102.5933</v>
      </c>
      <c r="BM150" s="6">
        <f t="shared" si="1315"/>
        <v>6</v>
      </c>
      <c r="BN150" s="6">
        <f t="shared" si="1493"/>
        <v>7</v>
      </c>
    </row>
    <row r="151" spans="1:66" ht="15" hidden="1" customHeight="1">
      <c r="A151" s="281"/>
      <c r="B151" s="56">
        <v>148</v>
      </c>
      <c r="C151" s="56">
        <f>INDEX(PIL!$A$2:$J$1441,$B151,3)</f>
        <v>6</v>
      </c>
      <c r="D151" s="56" t="str">
        <f>INDEX(PIL!$A$2:$J$1441,$B151,4)</f>
        <v>N</v>
      </c>
      <c r="E151" s="17">
        <f>INDEX(PIL!$A$2:$J$1441,$B151,5)</f>
        <v>-145.84299999999999</v>
      </c>
      <c r="F151" s="17">
        <f>INDEX(PIL!$A$2:$J$1441,$B151,6)</f>
        <v>-92.364000000000004</v>
      </c>
      <c r="G151" s="17">
        <f>INDEX(PIL!$A$2:$J$1441,$B151,7)</f>
        <v>16.21</v>
      </c>
      <c r="H151" s="17">
        <f>INDEX(PIL!$A$2:$J$1441,$B151,8)</f>
        <v>0</v>
      </c>
      <c r="I151" s="17">
        <f>INDEX(PIL!$A$2:$J$1441,$B151,9)</f>
        <v>0.68300000000000005</v>
      </c>
      <c r="J151" s="17">
        <f>INDEX(PIL!$A$2:$J$1441,$B151,10)</f>
        <v>0.51200000000000001</v>
      </c>
      <c r="K151" s="17">
        <f t="shared" si="1494"/>
        <v>16.893000000000001</v>
      </c>
      <c r="L151" s="17">
        <f t="shared" si="1477"/>
        <v>0.51200000000000001</v>
      </c>
      <c r="M151" s="17">
        <f t="shared" si="1478"/>
        <v>17.046600000000002</v>
      </c>
      <c r="N151" s="17">
        <f t="shared" si="1479"/>
        <v>5.5799000000000003</v>
      </c>
      <c r="O151" s="135">
        <f t="shared" si="1480"/>
        <v>17.046600000000002</v>
      </c>
      <c r="P151" s="142"/>
      <c r="Q151" s="281">
        <f>INDEX(PIL!$A$2:$J$1441,$R151,2)</f>
        <v>7</v>
      </c>
      <c r="R151" s="138">
        <v>1084</v>
      </c>
      <c r="S151" s="56">
        <f>INDEX(PIL!$A$2:$J$1441,$R151,3)</f>
        <v>6</v>
      </c>
      <c r="T151" s="56" t="str">
        <f>INDEX(PIL!$A$2:$J$1441,$R151,4)</f>
        <v>N</v>
      </c>
      <c r="U151" s="17">
        <f>INDEX(PIL!$A$2:$J$1441,$R151,5)</f>
        <v>-30.102</v>
      </c>
      <c r="V151" s="17">
        <f>INDEX(PIL!$A$2:$J$1441,$R151,6)</f>
        <v>-18.187999999999999</v>
      </c>
      <c r="W151" s="17">
        <f>INDEX(PIL!$A$2:$J$1441,$R151,7)</f>
        <v>0.32600000000000001</v>
      </c>
      <c r="X151" s="17">
        <f>INDEX(PIL!$A$2:$J$1441,$R151,8)</f>
        <v>18.818999999999999</v>
      </c>
      <c r="Y151" s="17">
        <f>INDEX(PIL!$A$2:$J$1441,$R151,9)</f>
        <v>0.25</v>
      </c>
      <c r="Z151" s="17">
        <f>INDEX(PIL!$A$2:$J$1441,$R151,10)</f>
        <v>0.187</v>
      </c>
      <c r="AA151" s="17">
        <f t="shared" si="1495"/>
        <v>0.57600000000000007</v>
      </c>
      <c r="AB151" s="17">
        <f t="shared" si="1481"/>
        <v>19.006</v>
      </c>
      <c r="AC151" s="17">
        <f t="shared" si="1482"/>
        <v>6.2777999999999992</v>
      </c>
      <c r="AD151" s="17">
        <f t="shared" si="1483"/>
        <v>19.178799999999999</v>
      </c>
      <c r="AE151" s="135">
        <f t="shared" si="936"/>
        <v>19.178799999999999</v>
      </c>
      <c r="AG151" s="146"/>
      <c r="AH151" s="56">
        <f t="shared" ref="AH151" si="1503">S151</f>
        <v>6</v>
      </c>
      <c r="AI151" s="56" t="str">
        <f t="shared" ref="AI151" si="1504">T151</f>
        <v>N</v>
      </c>
      <c r="AJ151" s="17">
        <f t="shared" ref="AJ151:AK151" si="1505">(E151+U151)-(0.7*0.3*3.2*25)</f>
        <v>-192.745</v>
      </c>
      <c r="AK151" s="17">
        <f t="shared" si="1505"/>
        <v>-127.352</v>
      </c>
      <c r="AL151" s="17">
        <f t="shared" ref="AL151" si="1506">G151+W151</f>
        <v>16.536000000000001</v>
      </c>
      <c r="AM151" s="17">
        <f t="shared" ref="AM151" si="1507">H151+X151</f>
        <v>18.818999999999999</v>
      </c>
      <c r="AN151" s="17">
        <f t="shared" ref="AN151" si="1508">I151+Y151</f>
        <v>0.93300000000000005</v>
      </c>
      <c r="AO151" s="17">
        <f t="shared" ref="AO151" si="1509">J151+Z151</f>
        <v>0.69900000000000007</v>
      </c>
      <c r="AP151" s="17">
        <f t="shared" ref="AP151" si="1510">(ABS(AL151)+ABS(AN151))*SIGN(AL151)</f>
        <v>17.469000000000001</v>
      </c>
      <c r="AQ151" s="17">
        <f t="shared" ref="AQ151" si="1511">(ABS(AM151)+ABS(AO151))*SIGN(AM151)</f>
        <v>19.518000000000001</v>
      </c>
      <c r="AR151" s="17">
        <f t="shared" ref="AR151" si="1512">(ABS(AP151)+ABS(0.3*AQ151))*SIGN(AP151)</f>
        <v>23.324400000000001</v>
      </c>
      <c r="AS151" s="135">
        <f t="shared" ref="AS151" si="1513">(ABS(AQ151)+ABS(0.3*AP151))*SIGN(AQ151)</f>
        <v>24.758700000000001</v>
      </c>
      <c r="AU151" s="151"/>
      <c r="AV151" s="59"/>
      <c r="AW151" s="59" t="s">
        <v>119</v>
      </c>
      <c r="AX151" s="58">
        <f t="shared" ref="AX151" si="1514">F148-N148</f>
        <v>-41.317699999999995</v>
      </c>
      <c r="AY151" s="58">
        <f t="shared" ref="AY151" si="1515">V148-AD148</f>
        <v>-61.116799999999998</v>
      </c>
      <c r="AZ151" s="58">
        <f t="shared" ref="AZ151" si="1516">F149-N149</f>
        <v>-35.036999999999999</v>
      </c>
      <c r="BA151" s="58">
        <f t="shared" ref="BA151" si="1517">V149-AD149</f>
        <v>52.561000000000007</v>
      </c>
      <c r="BB151" s="155">
        <f t="shared" ref="BB151" si="1518">AK151-AS151</f>
        <v>-152.11070000000001</v>
      </c>
      <c r="BD151" s="151"/>
      <c r="BE151" s="59"/>
      <c r="BF151" s="59" t="s">
        <v>119</v>
      </c>
      <c r="BG151" s="58">
        <f t="shared" ref="BG151:BH151" si="1519">IF($BE148&gt;3,AX151-(AX151-AZ151)/3.2*(0.65/2),IF(AND($BE148&gt;1,$BE148&lt;4),AX151-(AX151-AZ151)/3.2*(0.75/2),AX151-(AX151-AZ151)/3.8*(0.75/2)))</f>
        <v>-40.679816406249998</v>
      </c>
      <c r="BH151" s="58">
        <f t="shared" si="1519"/>
        <v>-49.571398437499994</v>
      </c>
      <c r="BI151" s="58">
        <f t="shared" ref="BI151:BJ151" si="1520">IF($BE148&gt;3,AZ151-(AZ151-AX151)/3.2*(0.65/2),IF(AND($BE148&gt;1,$BE148&lt;4),AZ151-(AZ151-AX151)/3.2*(0.75/2),AZ151-(AZ151-AX151)/3.8*(0.75/2)))</f>
        <v>-35.674883593749996</v>
      </c>
      <c r="BJ151" s="58">
        <f t="shared" si="1520"/>
        <v>41.015598437500003</v>
      </c>
      <c r="BK151" s="155">
        <f t="shared" si="1349"/>
        <v>-152.11070000000001</v>
      </c>
      <c r="BM151" s="6">
        <f t="shared" si="1315"/>
        <v>6</v>
      </c>
      <c r="BN151" s="6">
        <f t="shared" si="1493"/>
        <v>7</v>
      </c>
    </row>
    <row r="152" spans="1:66" ht="15" hidden="1" customHeight="1">
      <c r="A152" s="281"/>
      <c r="B152" s="56">
        <v>149</v>
      </c>
      <c r="C152" s="56">
        <f>INDEX(PIL!$A$2:$J$1441,$B152,3)</f>
        <v>5</v>
      </c>
      <c r="D152" s="56" t="str">
        <f>INDEX(PIL!$A$2:$J$1441,$B152,4)</f>
        <v>Msup</v>
      </c>
      <c r="E152" s="17">
        <f>INDEX(PIL!$A$2:$J$1441,$B152,5)</f>
        <v>1.353</v>
      </c>
      <c r="F152" s="17">
        <f>INDEX(PIL!$A$2:$J$1441,$B152,6)</f>
        <v>0.70699999999999996</v>
      </c>
      <c r="G152" s="17">
        <f>INDEX(PIL!$A$2:$J$1441,$B152,7)</f>
        <v>216.32900000000001</v>
      </c>
      <c r="H152" s="17">
        <f>INDEX(PIL!$A$2:$J$1441,$B152,8)</f>
        <v>0</v>
      </c>
      <c r="I152" s="17">
        <f>INDEX(PIL!$A$2:$J$1441,$B152,9)</f>
        <v>15.037000000000001</v>
      </c>
      <c r="J152" s="17">
        <f>INDEX(PIL!$A$2:$J$1441,$B152,10)</f>
        <v>11.263999999999999</v>
      </c>
      <c r="K152" s="17">
        <f t="shared" si="1494"/>
        <v>231.36600000000001</v>
      </c>
      <c r="L152" s="17">
        <f t="shared" si="1477"/>
        <v>11.263999999999999</v>
      </c>
      <c r="M152" s="17">
        <f t="shared" si="1478"/>
        <v>234.74520000000001</v>
      </c>
      <c r="N152" s="17">
        <f t="shared" si="1479"/>
        <v>80.6738</v>
      </c>
      <c r="O152" s="135">
        <f t="shared" si="1480"/>
        <v>234.74520000000001</v>
      </c>
      <c r="P152" s="142"/>
      <c r="Q152" s="281">
        <f>INDEX(PIL!$A$2:$J$1441,$R152,2)</f>
        <v>7</v>
      </c>
      <c r="R152" s="138">
        <v>1085</v>
      </c>
      <c r="S152" s="56">
        <f>INDEX(PIL!$A$2:$J$1441,$R152,3)</f>
        <v>5</v>
      </c>
      <c r="T152" s="56" t="str">
        <f>INDEX(PIL!$A$2:$J$1441,$R152,4)</f>
        <v>Msup</v>
      </c>
      <c r="U152" s="17">
        <f>INDEX(PIL!$A$2:$J$1441,$R152,5)</f>
        <v>-17.209</v>
      </c>
      <c r="V152" s="17">
        <f>INDEX(PIL!$A$2:$J$1441,$R152,6)</f>
        <v>-10.445</v>
      </c>
      <c r="W152" s="17">
        <f>INDEX(PIL!$A$2:$J$1441,$R152,7)</f>
        <v>1.163</v>
      </c>
      <c r="X152" s="17">
        <f>INDEX(PIL!$A$2:$J$1441,$R152,8)</f>
        <v>63.787999999999997</v>
      </c>
      <c r="Y152" s="17">
        <f>INDEX(PIL!$A$2:$J$1441,$R152,9)</f>
        <v>0.93799999999999994</v>
      </c>
      <c r="Z152" s="17">
        <f>INDEX(PIL!$A$2:$J$1441,$R152,10)</f>
        <v>0.70199999999999996</v>
      </c>
      <c r="AA152" s="17">
        <f t="shared" si="1495"/>
        <v>2.101</v>
      </c>
      <c r="AB152" s="17">
        <f t="shared" si="1481"/>
        <v>64.489999999999995</v>
      </c>
      <c r="AC152" s="17">
        <f t="shared" si="1482"/>
        <v>21.447999999999997</v>
      </c>
      <c r="AD152" s="17">
        <f t="shared" si="1483"/>
        <v>65.1203</v>
      </c>
      <c r="AE152" s="135">
        <f t="shared" si="936"/>
        <v>65.1203</v>
      </c>
      <c r="AG152" s="146"/>
      <c r="AH152" s="56"/>
      <c r="AI152" s="56"/>
      <c r="AJ152" s="56"/>
      <c r="AK152" s="56"/>
      <c r="AL152" s="56"/>
      <c r="AM152" s="56"/>
      <c r="AN152" s="56"/>
      <c r="AO152" s="56"/>
      <c r="AP152" s="56"/>
      <c r="AQ152" s="56"/>
      <c r="AR152" s="56"/>
      <c r="AS152" s="147"/>
      <c r="AU152" s="151"/>
      <c r="AV152" s="52">
        <f t="shared" ref="AV152" si="1521">AH155</f>
        <v>5</v>
      </c>
      <c r="AW152" s="52" t="s">
        <v>116</v>
      </c>
      <c r="AX152" s="51">
        <f t="shared" ref="AX152" si="1522">F152+M152</f>
        <v>235.4522</v>
      </c>
      <c r="AY152" s="51">
        <f t="shared" ref="AY152" si="1523">V152+AC152</f>
        <v>11.002999999999997</v>
      </c>
      <c r="AZ152" s="51">
        <f t="shared" ref="AZ152" si="1524">F153+M153</f>
        <v>-200.28829999999999</v>
      </c>
      <c r="BA152" s="51">
        <f t="shared" ref="BA152" si="1525">V153+AC153</f>
        <v>-9.8060000000000009</v>
      </c>
      <c r="BB152" s="153">
        <f t="shared" si="978"/>
        <v>-312.83050000000003</v>
      </c>
      <c r="BD152" s="151"/>
      <c r="BE152" s="52">
        <f t="shared" ref="BE152" si="1526">AV152</f>
        <v>5</v>
      </c>
      <c r="BF152" s="52" t="s">
        <v>116</v>
      </c>
      <c r="BG152" s="51">
        <f t="shared" ref="BG152" si="1527">IF($BE152&gt;3,AX152-(AX152-AZ152)/3.2*(0.65/2),IF(AND($BE152&gt;1,$BE152&lt;4),AX152-(AX152-AZ152)/3.2*(0.75/2),AX152-(AX152-AZ152)/3.8*(0.75/2)))</f>
        <v>191.19730546875002</v>
      </c>
      <c r="BH152" s="51">
        <f t="shared" ref="BH152" si="1528">IF($BE152&gt;3,AY152-(AY152-BA152)/3.2*(0.65/2),IF(AND($BE152&gt;1,$BE152&lt;4),AY152-(AY152-BA152)/3.2*(0.75/2),AY152-(AY152-BA152)/3.8*(0.75/2)))</f>
        <v>8.8895859374999961</v>
      </c>
      <c r="BI152" s="51">
        <f t="shared" ref="BI152" si="1529">IF($BE152&gt;3,AZ152-(AZ152-AX152)/3.2*(0.65/2),IF(AND($BE152&gt;1,$BE152&lt;4),AZ152-(AZ152-AX152)/3.2*(0.75/2),AZ152-(AZ152-AX152)/3.8*(0.75/2)))</f>
        <v>-156.03340546875</v>
      </c>
      <c r="BJ152" s="51">
        <f t="shared" ref="BJ152" si="1530">IF($BE152&gt;3,BA152-(BA152-AY152)/3.2*(0.65/2),IF(AND($BE152&gt;1,$BE152&lt;4),BA152-(BA152-AY152)/3.2*(0.75/2),BA152-(BA152-AY152)/3.8*(0.75/2)))</f>
        <v>-7.6925859375000005</v>
      </c>
      <c r="BK152" s="153">
        <f t="shared" si="1349"/>
        <v>-312.83050000000003</v>
      </c>
      <c r="BM152" s="6">
        <f t="shared" si="1315"/>
        <v>5</v>
      </c>
      <c r="BN152" s="6">
        <f t="shared" si="1493"/>
        <v>7</v>
      </c>
    </row>
    <row r="153" spans="1:66" ht="15" hidden="1" customHeight="1">
      <c r="A153" s="281"/>
      <c r="B153" s="56">
        <v>150</v>
      </c>
      <c r="C153" s="56">
        <f>INDEX(PIL!$A$2:$J$1441,$B153,3)</f>
        <v>5</v>
      </c>
      <c r="D153" s="56" t="str">
        <f>INDEX(PIL!$A$2:$J$1441,$B153,4)</f>
        <v>Minf</v>
      </c>
      <c r="E153" s="17">
        <f>INDEX(PIL!$A$2:$J$1441,$B153,5)</f>
        <v>-0.68</v>
      </c>
      <c r="F153" s="17">
        <f>INDEX(PIL!$A$2:$J$1441,$B153,6)</f>
        <v>-0.40600000000000003</v>
      </c>
      <c r="G153" s="17">
        <f>INDEX(PIL!$A$2:$J$1441,$B153,7)</f>
        <v>-184.15199999999999</v>
      </c>
      <c r="H153" s="17">
        <f>INDEX(PIL!$A$2:$J$1441,$B153,8)</f>
        <v>0</v>
      </c>
      <c r="I153" s="17">
        <f>INDEX(PIL!$A$2:$J$1441,$B153,9)</f>
        <v>-12.843999999999999</v>
      </c>
      <c r="J153" s="17">
        <f>INDEX(PIL!$A$2:$J$1441,$B153,10)</f>
        <v>-9.6210000000000004</v>
      </c>
      <c r="K153" s="17">
        <f t="shared" si="1494"/>
        <v>-196.99599999999998</v>
      </c>
      <c r="L153" s="17">
        <f t="shared" si="1477"/>
        <v>9.6210000000000004</v>
      </c>
      <c r="M153" s="17">
        <f t="shared" si="1478"/>
        <v>-199.88229999999999</v>
      </c>
      <c r="N153" s="17">
        <f t="shared" si="1479"/>
        <v>68.719799999999992</v>
      </c>
      <c r="O153" s="135">
        <f t="shared" si="1480"/>
        <v>-199.88229999999999</v>
      </c>
      <c r="P153" s="142"/>
      <c r="Q153" s="281">
        <f>INDEX(PIL!$A$2:$J$1441,$R153,2)</f>
        <v>7</v>
      </c>
      <c r="R153" s="138">
        <v>1086</v>
      </c>
      <c r="S153" s="56">
        <f>INDEX(PIL!$A$2:$J$1441,$R153,3)</f>
        <v>5</v>
      </c>
      <c r="T153" s="56" t="str">
        <f>INDEX(PIL!$A$2:$J$1441,$R153,4)</f>
        <v>Minf</v>
      </c>
      <c r="U153" s="17">
        <f>INDEX(PIL!$A$2:$J$1441,$R153,5)</f>
        <v>17.274999999999999</v>
      </c>
      <c r="V153" s="17">
        <f>INDEX(PIL!$A$2:$J$1441,$R153,6)</f>
        <v>10.506</v>
      </c>
      <c r="W153" s="17">
        <f>INDEX(PIL!$A$2:$J$1441,$R153,7)</f>
        <v>-1.0980000000000001</v>
      </c>
      <c r="X153" s="17">
        <f>INDEX(PIL!$A$2:$J$1441,$R153,8)</f>
        <v>-60.462000000000003</v>
      </c>
      <c r="Y153" s="17">
        <f>INDEX(PIL!$A$2:$J$1441,$R153,9)</f>
        <v>-0.878</v>
      </c>
      <c r="Z153" s="17">
        <f>INDEX(PIL!$A$2:$J$1441,$R153,10)</f>
        <v>-0.65800000000000003</v>
      </c>
      <c r="AA153" s="17">
        <f t="shared" si="1495"/>
        <v>-1.976</v>
      </c>
      <c r="AB153" s="17">
        <f t="shared" si="1481"/>
        <v>-61.120000000000005</v>
      </c>
      <c r="AC153" s="17">
        <f t="shared" si="1482"/>
        <v>-20.312000000000001</v>
      </c>
      <c r="AD153" s="17">
        <f t="shared" si="1483"/>
        <v>-61.712800000000001</v>
      </c>
      <c r="AE153" s="135">
        <f t="shared" si="936"/>
        <v>-61.712800000000001</v>
      </c>
      <c r="AG153" s="146"/>
      <c r="AH153" s="56"/>
      <c r="AI153" s="56"/>
      <c r="AJ153" s="56"/>
      <c r="AK153" s="56"/>
      <c r="AL153" s="56"/>
      <c r="AM153" s="56"/>
      <c r="AN153" s="56"/>
      <c r="AO153" s="56"/>
      <c r="AP153" s="56"/>
      <c r="AQ153" s="56"/>
      <c r="AR153" s="56"/>
      <c r="AS153" s="147"/>
      <c r="AU153" s="151"/>
      <c r="AV153" s="56"/>
      <c r="AW153" s="56" t="s">
        <v>117</v>
      </c>
      <c r="AX153" s="55">
        <f t="shared" ref="AX153" si="1531">F152-M152</f>
        <v>-234.03820000000002</v>
      </c>
      <c r="AY153" s="55">
        <f t="shared" ref="AY153" si="1532">V152-AC152</f>
        <v>-31.892999999999997</v>
      </c>
      <c r="AZ153" s="55">
        <f t="shared" ref="AZ153" si="1533">F153-M153</f>
        <v>199.47629999999998</v>
      </c>
      <c r="BA153" s="55">
        <f t="shared" ref="BA153" si="1534">V153-AC153</f>
        <v>30.818000000000001</v>
      </c>
      <c r="BB153" s="154">
        <f t="shared" si="988"/>
        <v>-222.83550000000002</v>
      </c>
      <c r="BD153" s="151"/>
      <c r="BE153" s="56"/>
      <c r="BF153" s="56" t="s">
        <v>117</v>
      </c>
      <c r="BG153" s="55">
        <f t="shared" ref="BG153" si="1535">IF($BE152&gt;3,AX153-(AX153-AZ153)/3.2*(0.65/2),IF(AND($BE152&gt;1,$BE152&lt;4),AX153-(AX153-AZ153)/3.2*(0.75/2),AX153-(AX153-AZ153)/3.8*(0.75/2)))</f>
        <v>-190.00938359375002</v>
      </c>
      <c r="BH153" s="55">
        <f t="shared" ref="BH153" si="1536">IF($BE152&gt;3,AY153-(AY153-BA153)/3.2*(0.65/2),IF(AND($BE152&gt;1,$BE152&lt;4),AY153-(AY153-BA153)/3.2*(0.75/2),AY153-(AY153-BA153)/3.8*(0.75/2)))</f>
        <v>-25.523914062499998</v>
      </c>
      <c r="BI153" s="55">
        <f t="shared" ref="BI153" si="1537">IF($BE152&gt;3,AZ153-(AZ153-AX153)/3.2*(0.65/2),IF(AND($BE152&gt;1,$BE152&lt;4),AZ153-(AZ153-AX153)/3.2*(0.75/2),AZ153-(AZ153-AX153)/3.8*(0.75/2)))</f>
        <v>155.44748359374998</v>
      </c>
      <c r="BJ153" s="55">
        <f t="shared" ref="BJ153" si="1538">IF($BE152&gt;3,BA153-(BA153-AY153)/3.2*(0.65/2),IF(AND($BE152&gt;1,$BE152&lt;4),BA153-(BA153-AY153)/3.2*(0.75/2),BA153-(BA153-AY153)/3.8*(0.75/2)))</f>
        <v>24.448914062500002</v>
      </c>
      <c r="BK153" s="154">
        <f t="shared" si="1349"/>
        <v>-222.83550000000002</v>
      </c>
      <c r="BM153" s="6">
        <f t="shared" si="1315"/>
        <v>5</v>
      </c>
      <c r="BN153" s="6">
        <f t="shared" si="1493"/>
        <v>7</v>
      </c>
    </row>
    <row r="154" spans="1:66" ht="15" hidden="1" customHeight="1">
      <c r="A154" s="281"/>
      <c r="B154" s="56">
        <v>151</v>
      </c>
      <c r="C154" s="56">
        <f>INDEX(PIL!$A$2:$J$1441,$B154,3)</f>
        <v>5</v>
      </c>
      <c r="D154" s="56" t="str">
        <f>INDEX(PIL!$A$2:$J$1441,$B154,4)</f>
        <v>V</v>
      </c>
      <c r="E154" s="17">
        <f>INDEX(PIL!$A$2:$J$1441,$B154,5)</f>
        <v>0.63600000000000001</v>
      </c>
      <c r="F154" s="17">
        <f>INDEX(PIL!$A$2:$J$1441,$B154,6)</f>
        <v>0.34799999999999998</v>
      </c>
      <c r="G154" s="17">
        <f>INDEX(PIL!$A$2:$J$1441,$B154,7)</f>
        <v>125.054</v>
      </c>
      <c r="H154" s="17">
        <f>INDEX(PIL!$A$2:$J$1441,$B154,8)</f>
        <v>0</v>
      </c>
      <c r="I154" s="17">
        <f>INDEX(PIL!$A$2:$J$1441,$B154,9)</f>
        <v>8.7129999999999992</v>
      </c>
      <c r="J154" s="17">
        <f>INDEX(PIL!$A$2:$J$1441,$B154,10)</f>
        <v>6.5270000000000001</v>
      </c>
      <c r="K154" s="17">
        <f t="shared" si="1494"/>
        <v>133.767</v>
      </c>
      <c r="L154" s="17">
        <f t="shared" si="1477"/>
        <v>6.5270000000000001</v>
      </c>
      <c r="M154" s="17">
        <f t="shared" si="1478"/>
        <v>135.7251</v>
      </c>
      <c r="N154" s="17">
        <f t="shared" si="1479"/>
        <v>46.6571</v>
      </c>
      <c r="O154" s="135">
        <f t="shared" si="1480"/>
        <v>135.7251</v>
      </c>
      <c r="P154" s="142"/>
      <c r="Q154" s="281">
        <f>INDEX(PIL!$A$2:$J$1441,$R154,2)</f>
        <v>7</v>
      </c>
      <c r="R154" s="138">
        <v>1087</v>
      </c>
      <c r="S154" s="56">
        <f>INDEX(PIL!$A$2:$J$1441,$R154,3)</f>
        <v>5</v>
      </c>
      <c r="T154" s="56" t="str">
        <f>INDEX(PIL!$A$2:$J$1441,$R154,4)</f>
        <v>V</v>
      </c>
      <c r="U154" s="17">
        <f>INDEX(PIL!$A$2:$J$1441,$R154,5)</f>
        <v>-10.776</v>
      </c>
      <c r="V154" s="17">
        <f>INDEX(PIL!$A$2:$J$1441,$R154,6)</f>
        <v>-6.5469999999999997</v>
      </c>
      <c r="W154" s="17">
        <f>INDEX(PIL!$A$2:$J$1441,$R154,7)</f>
        <v>0.70599999999999996</v>
      </c>
      <c r="X154" s="17">
        <f>INDEX(PIL!$A$2:$J$1441,$R154,8)</f>
        <v>38.823999999999998</v>
      </c>
      <c r="Y154" s="17">
        <f>INDEX(PIL!$A$2:$J$1441,$R154,9)</f>
        <v>0.56699999999999995</v>
      </c>
      <c r="Z154" s="17">
        <f>INDEX(PIL!$A$2:$J$1441,$R154,10)</f>
        <v>0.42499999999999999</v>
      </c>
      <c r="AA154" s="17">
        <f t="shared" si="1495"/>
        <v>1.2729999999999999</v>
      </c>
      <c r="AB154" s="17">
        <f t="shared" si="1481"/>
        <v>39.248999999999995</v>
      </c>
      <c r="AC154" s="17">
        <f t="shared" si="1482"/>
        <v>13.047699999999997</v>
      </c>
      <c r="AD154" s="17">
        <f t="shared" si="1483"/>
        <v>39.630899999999997</v>
      </c>
      <c r="AE154" s="135">
        <f t="shared" si="936"/>
        <v>39.630899999999997</v>
      </c>
      <c r="AG154" s="146"/>
      <c r="AH154" s="56"/>
      <c r="AI154" s="56"/>
      <c r="AJ154" s="56"/>
      <c r="AK154" s="56"/>
      <c r="AL154" s="56"/>
      <c r="AM154" s="56"/>
      <c r="AN154" s="56"/>
      <c r="AO154" s="56"/>
      <c r="AP154" s="56"/>
      <c r="AQ154" s="56"/>
      <c r="AR154" s="56"/>
      <c r="AS154" s="147"/>
      <c r="AU154" s="151"/>
      <c r="AV154" s="56"/>
      <c r="AW154" s="56" t="s">
        <v>118</v>
      </c>
      <c r="AX154" s="55">
        <f t="shared" ref="AX154" si="1539">F152+N152</f>
        <v>81.380799999999994</v>
      </c>
      <c r="AY154" s="55">
        <f t="shared" ref="AY154" si="1540">V152+AD152</f>
        <v>54.6753</v>
      </c>
      <c r="AZ154" s="55">
        <f t="shared" ref="AZ154" si="1541">F153+N153</f>
        <v>68.313799999999986</v>
      </c>
      <c r="BA154" s="55">
        <f t="shared" ref="BA154" si="1542">V153+AD153</f>
        <v>-51.206800000000001</v>
      </c>
      <c r="BB154" s="154">
        <f t="shared" si="997"/>
        <v>-202.94150000000002</v>
      </c>
      <c r="BD154" s="151"/>
      <c r="BE154" s="56"/>
      <c r="BF154" s="56" t="s">
        <v>118</v>
      </c>
      <c r="BG154" s="55">
        <f t="shared" ref="BG154:BH154" si="1543">IF($BE152&gt;3,AX154-(AX154-AZ154)/3.2*(0.65/2),IF(AND($BE152&gt;1,$BE152&lt;4),AX154-(AX154-AZ154)/3.2*(0.75/2),AX154-(AX154-AZ154)/3.8*(0.75/2)))</f>
        <v>80.0536828125</v>
      </c>
      <c r="BH154" s="55">
        <f t="shared" si="1543"/>
        <v>43.921649218749998</v>
      </c>
      <c r="BI154" s="55">
        <f t="shared" ref="BI154:BJ154" si="1544">IF($BE152&gt;3,AZ154-(AZ154-AX154)/3.2*(0.65/2),IF(AND($BE152&gt;1,$BE152&lt;4),AZ154-(AZ154-AX154)/3.2*(0.75/2),AZ154-(AZ154-AX154)/3.8*(0.75/2)))</f>
        <v>69.64091718749998</v>
      </c>
      <c r="BJ154" s="55">
        <f t="shared" si="1544"/>
        <v>-40.453149218749999</v>
      </c>
      <c r="BK154" s="154">
        <f t="shared" si="1349"/>
        <v>-202.94150000000002</v>
      </c>
      <c r="BM154" s="6">
        <f t="shared" si="1315"/>
        <v>5</v>
      </c>
      <c r="BN154" s="6">
        <f t="shared" si="1493"/>
        <v>7</v>
      </c>
    </row>
    <row r="155" spans="1:66" ht="15" hidden="1" customHeight="1">
      <c r="A155" s="281"/>
      <c r="B155" s="56">
        <v>152</v>
      </c>
      <c r="C155" s="56">
        <f>INDEX(PIL!$A$2:$J$1441,$B155,3)</f>
        <v>5</v>
      </c>
      <c r="D155" s="56" t="str">
        <f>INDEX(PIL!$A$2:$J$1441,$B155,4)</f>
        <v>N</v>
      </c>
      <c r="E155" s="17">
        <f>INDEX(PIL!$A$2:$J$1441,$B155,5)</f>
        <v>-300.84500000000003</v>
      </c>
      <c r="F155" s="17">
        <f>INDEX(PIL!$A$2:$J$1441,$B155,6)</f>
        <v>-191.44200000000001</v>
      </c>
      <c r="G155" s="17">
        <f>INDEX(PIL!$A$2:$J$1441,$B155,7)</f>
        <v>-28.692</v>
      </c>
      <c r="H155" s="17">
        <f>INDEX(PIL!$A$2:$J$1441,$B155,8)</f>
        <v>0</v>
      </c>
      <c r="I155" s="17">
        <f>INDEX(PIL!$A$2:$J$1441,$B155,9)</f>
        <v>-1.135</v>
      </c>
      <c r="J155" s="17">
        <f>INDEX(PIL!$A$2:$J$1441,$B155,10)</f>
        <v>-0.85</v>
      </c>
      <c r="K155" s="17">
        <f t="shared" si="1494"/>
        <v>-29.827000000000002</v>
      </c>
      <c r="L155" s="17">
        <f t="shared" si="1477"/>
        <v>0.85</v>
      </c>
      <c r="M155" s="17">
        <f t="shared" si="1478"/>
        <v>-30.082000000000001</v>
      </c>
      <c r="N155" s="17">
        <f t="shared" si="1479"/>
        <v>9.7980999999999998</v>
      </c>
      <c r="O155" s="135">
        <f t="shared" si="1480"/>
        <v>-30.082000000000001</v>
      </c>
      <c r="P155" s="142"/>
      <c r="Q155" s="281">
        <f>INDEX(PIL!$A$2:$J$1441,$R155,2)</f>
        <v>7</v>
      </c>
      <c r="R155" s="138">
        <v>1088</v>
      </c>
      <c r="S155" s="56">
        <f>INDEX(PIL!$A$2:$J$1441,$R155,3)</f>
        <v>5</v>
      </c>
      <c r="T155" s="56" t="str">
        <f>INDEX(PIL!$A$2:$J$1441,$R155,4)</f>
        <v>N</v>
      </c>
      <c r="U155" s="17">
        <f>INDEX(PIL!$A$2:$J$1441,$R155,5)</f>
        <v>-70.061999999999998</v>
      </c>
      <c r="V155" s="17">
        <f>INDEX(PIL!$A$2:$J$1441,$R155,6)</f>
        <v>-42.790999999999997</v>
      </c>
      <c r="W155" s="17">
        <f>INDEX(PIL!$A$2:$J$1441,$R155,7)</f>
        <v>0.99399999999999999</v>
      </c>
      <c r="X155" s="17">
        <f>INDEX(PIL!$A$2:$J$1441,$R155,8)</f>
        <v>56.207000000000001</v>
      </c>
      <c r="Y155" s="17">
        <f>INDEX(PIL!$A$2:$J$1441,$R155,9)</f>
        <v>0.77800000000000002</v>
      </c>
      <c r="Z155" s="17">
        <f>INDEX(PIL!$A$2:$J$1441,$R155,10)</f>
        <v>0.58199999999999996</v>
      </c>
      <c r="AA155" s="17">
        <f t="shared" si="1495"/>
        <v>1.772</v>
      </c>
      <c r="AB155" s="17">
        <f t="shared" si="1481"/>
        <v>56.789000000000001</v>
      </c>
      <c r="AC155" s="17">
        <f t="shared" si="1482"/>
        <v>18.808699999999998</v>
      </c>
      <c r="AD155" s="17">
        <f t="shared" si="1483"/>
        <v>57.320599999999999</v>
      </c>
      <c r="AE155" s="135">
        <f t="shared" si="936"/>
        <v>57.320599999999999</v>
      </c>
      <c r="AG155" s="146"/>
      <c r="AH155" s="56">
        <f t="shared" ref="AH155" si="1545">S155</f>
        <v>5</v>
      </c>
      <c r="AI155" s="56" t="str">
        <f t="shared" ref="AI155" si="1546">T155</f>
        <v>N</v>
      </c>
      <c r="AJ155" s="17">
        <f t="shared" ref="AJ155:AK155" si="1547">(E155+U155)-2*(0.7*0.3*3.2*25)</f>
        <v>-404.50700000000006</v>
      </c>
      <c r="AK155" s="17">
        <f t="shared" si="1547"/>
        <v>-267.83300000000003</v>
      </c>
      <c r="AL155" s="17">
        <f t="shared" ref="AL155" si="1548">G155+W155</f>
        <v>-27.698</v>
      </c>
      <c r="AM155" s="17">
        <f t="shared" ref="AM155" si="1549">H155+X155</f>
        <v>56.207000000000001</v>
      </c>
      <c r="AN155" s="17">
        <f t="shared" ref="AN155" si="1550">I155+Y155</f>
        <v>-0.35699999999999998</v>
      </c>
      <c r="AO155" s="17">
        <f t="shared" ref="AO155" si="1551">J155+Z155</f>
        <v>-0.26800000000000002</v>
      </c>
      <c r="AP155" s="17">
        <f t="shared" ref="AP155" si="1552">(ABS(AL155)+ABS(AN155))*SIGN(AL155)</f>
        <v>-28.055</v>
      </c>
      <c r="AQ155" s="17">
        <f t="shared" ref="AQ155" si="1553">(ABS(AM155)+ABS(AO155))*SIGN(AM155)</f>
        <v>56.475000000000001</v>
      </c>
      <c r="AR155" s="17">
        <f t="shared" ref="AR155" si="1554">(ABS(AP155)+ABS(0.3*AQ155))*SIGN(AP155)</f>
        <v>-44.997500000000002</v>
      </c>
      <c r="AS155" s="135">
        <f t="shared" ref="AS155" si="1555">(ABS(AQ155)+ABS(0.3*AP155))*SIGN(AQ155)</f>
        <v>64.891500000000008</v>
      </c>
      <c r="AU155" s="151"/>
      <c r="AV155" s="59"/>
      <c r="AW155" s="59" t="s">
        <v>119</v>
      </c>
      <c r="AX155" s="58">
        <f t="shared" ref="AX155" si="1556">F152-N152</f>
        <v>-79.966800000000006</v>
      </c>
      <c r="AY155" s="58">
        <f t="shared" ref="AY155" si="1557">V152-AD152</f>
        <v>-75.565300000000008</v>
      </c>
      <c r="AZ155" s="58">
        <f t="shared" ref="AZ155" si="1558">F153-N153</f>
        <v>-69.125799999999998</v>
      </c>
      <c r="BA155" s="58">
        <f t="shared" ref="BA155" si="1559">V153-AD153</f>
        <v>72.218800000000002</v>
      </c>
      <c r="BB155" s="155">
        <f t="shared" si="1015"/>
        <v>-332.72450000000003</v>
      </c>
      <c r="BD155" s="151"/>
      <c r="BE155" s="59"/>
      <c r="BF155" s="59" t="s">
        <v>119</v>
      </c>
      <c r="BG155" s="58">
        <f t="shared" ref="BG155:BH155" si="1560">IF($BE152&gt;3,AX155-(AX155-AZ155)/3.2*(0.65/2),IF(AND($BE152&gt;1,$BE152&lt;4),AX155-(AX155-AZ155)/3.2*(0.75/2),AX155-(AX155-AZ155)/3.8*(0.75/2)))</f>
        <v>-78.865760937499999</v>
      </c>
      <c r="BH155" s="58">
        <f t="shared" si="1560"/>
        <v>-60.555977343750008</v>
      </c>
      <c r="BI155" s="58">
        <f t="shared" ref="BI155:BJ155" si="1561">IF($BE152&gt;3,AZ155-(AZ155-AX155)/3.2*(0.65/2),IF(AND($BE152&gt;1,$BE152&lt;4),AZ155-(AZ155-AX155)/3.2*(0.75/2),AZ155-(AZ155-AX155)/3.8*(0.75/2)))</f>
        <v>-70.226839062500005</v>
      </c>
      <c r="BJ155" s="58">
        <f t="shared" si="1561"/>
        <v>57.209477343750002</v>
      </c>
      <c r="BK155" s="155">
        <f t="shared" si="1349"/>
        <v>-332.72450000000003</v>
      </c>
      <c r="BM155" s="6">
        <f t="shared" si="1315"/>
        <v>5</v>
      </c>
      <c r="BN155" s="6">
        <f t="shared" si="1493"/>
        <v>7</v>
      </c>
    </row>
    <row r="156" spans="1:66" ht="15" hidden="1" customHeight="1">
      <c r="A156" s="281"/>
      <c r="B156" s="56">
        <v>153</v>
      </c>
      <c r="C156" s="56">
        <f>INDEX(PIL!$A$2:$J$1441,$B156,3)</f>
        <v>4</v>
      </c>
      <c r="D156" s="56" t="str">
        <f>INDEX(PIL!$A$2:$J$1441,$B156,4)</f>
        <v>Msup</v>
      </c>
      <c r="E156" s="17">
        <f>INDEX(PIL!$A$2:$J$1441,$B156,5)</f>
        <v>0.87</v>
      </c>
      <c r="F156" s="17">
        <f>INDEX(PIL!$A$2:$J$1441,$B156,6)</f>
        <v>0.61199999999999999</v>
      </c>
      <c r="G156" s="17">
        <f>INDEX(PIL!$A$2:$J$1441,$B156,7)</f>
        <v>267.745</v>
      </c>
      <c r="H156" s="17">
        <f>INDEX(PIL!$A$2:$J$1441,$B156,8)</f>
        <v>0</v>
      </c>
      <c r="I156" s="17">
        <f>INDEX(PIL!$A$2:$J$1441,$B156,9)</f>
        <v>18.283999999999999</v>
      </c>
      <c r="J156" s="17">
        <f>INDEX(PIL!$A$2:$J$1441,$B156,10)</f>
        <v>13.696999999999999</v>
      </c>
      <c r="K156" s="17">
        <f t="shared" si="1494"/>
        <v>286.029</v>
      </c>
      <c r="L156" s="17">
        <f t="shared" si="1477"/>
        <v>13.696999999999999</v>
      </c>
      <c r="M156" s="17">
        <f t="shared" si="1478"/>
        <v>290.13810000000001</v>
      </c>
      <c r="N156" s="17">
        <f t="shared" si="1479"/>
        <v>99.505700000000004</v>
      </c>
      <c r="O156" s="135">
        <f t="shared" si="1480"/>
        <v>290.13810000000001</v>
      </c>
      <c r="P156" s="142"/>
      <c r="Q156" s="281">
        <f>INDEX(PIL!$A$2:$J$1441,$R156,2)</f>
        <v>7</v>
      </c>
      <c r="R156" s="138">
        <v>1089</v>
      </c>
      <c r="S156" s="56">
        <f>INDEX(PIL!$A$2:$J$1441,$R156,3)</f>
        <v>4</v>
      </c>
      <c r="T156" s="56" t="str">
        <f>INDEX(PIL!$A$2:$J$1441,$R156,4)</f>
        <v>Msup</v>
      </c>
      <c r="U156" s="17">
        <f>INDEX(PIL!$A$2:$J$1441,$R156,5)</f>
        <v>-16.297999999999998</v>
      </c>
      <c r="V156" s="17">
        <f>INDEX(PIL!$A$2:$J$1441,$R156,6)</f>
        <v>-9.9</v>
      </c>
      <c r="W156" s="17">
        <f>INDEX(PIL!$A$2:$J$1441,$R156,7)</f>
        <v>1.4370000000000001</v>
      </c>
      <c r="X156" s="17">
        <f>INDEX(PIL!$A$2:$J$1441,$R156,8)</f>
        <v>78.522000000000006</v>
      </c>
      <c r="Y156" s="17">
        <f>INDEX(PIL!$A$2:$J$1441,$R156,9)</f>
        <v>1.19</v>
      </c>
      <c r="Z156" s="17">
        <f>INDEX(PIL!$A$2:$J$1441,$R156,10)</f>
        <v>0.89100000000000001</v>
      </c>
      <c r="AA156" s="17">
        <f t="shared" si="1495"/>
        <v>2.6269999999999998</v>
      </c>
      <c r="AB156" s="17">
        <f t="shared" si="1481"/>
        <v>79.413000000000011</v>
      </c>
      <c r="AC156" s="17">
        <f t="shared" si="1482"/>
        <v>26.450900000000001</v>
      </c>
      <c r="AD156" s="17">
        <f t="shared" si="1483"/>
        <v>80.201100000000011</v>
      </c>
      <c r="AE156" s="135">
        <f t="shared" si="936"/>
        <v>80.201100000000011</v>
      </c>
      <c r="AG156" s="146"/>
      <c r="AH156" s="56"/>
      <c r="AI156" s="56"/>
      <c r="AJ156" s="56"/>
      <c r="AK156" s="56"/>
      <c r="AL156" s="56"/>
      <c r="AM156" s="56"/>
      <c r="AN156" s="56"/>
      <c r="AO156" s="56"/>
      <c r="AP156" s="56"/>
      <c r="AQ156" s="56"/>
      <c r="AR156" s="56"/>
      <c r="AS156" s="147"/>
      <c r="AU156" s="151"/>
      <c r="AV156" s="52">
        <f t="shared" ref="AV156" si="1562">AH159</f>
        <v>4</v>
      </c>
      <c r="AW156" s="52" t="s">
        <v>116</v>
      </c>
      <c r="AX156" s="51">
        <f t="shared" ref="AX156" si="1563">F156+M156</f>
        <v>290.75010000000003</v>
      </c>
      <c r="AY156" s="51">
        <f t="shared" ref="AY156" si="1564">V156+AC156</f>
        <v>16.550899999999999</v>
      </c>
      <c r="AZ156" s="51">
        <f t="shared" ref="AZ156" si="1565">F157+M157</f>
        <v>-300.44789999999995</v>
      </c>
      <c r="BA156" s="51">
        <f t="shared" ref="BA156" si="1566">V157+AC157</f>
        <v>-18.937399999999997</v>
      </c>
      <c r="BB156" s="153">
        <f t="shared" si="1023"/>
        <v>-525.6558</v>
      </c>
      <c r="BD156" s="151"/>
      <c r="BE156" s="52">
        <f t="shared" ref="BE156" si="1567">AV156</f>
        <v>4</v>
      </c>
      <c r="BF156" s="52" t="s">
        <v>116</v>
      </c>
      <c r="BG156" s="51">
        <f t="shared" ref="BG156" si="1568">IF($BE156&gt;3,AX156-(AX156-AZ156)/3.2*(0.65/2),IF(AND($BE156&gt;1,$BE156&lt;4),AX156-(AX156-AZ156)/3.2*(0.75/2),AX156-(AX156-AZ156)/3.8*(0.75/2)))</f>
        <v>230.70655312500003</v>
      </c>
      <c r="BH156" s="51">
        <f t="shared" ref="BH156" si="1569">IF($BE156&gt;3,AY156-(AY156-BA156)/3.2*(0.65/2),IF(AND($BE156&gt;1,$BE156&lt;4),AY156-(AY156-BA156)/3.2*(0.75/2),AY156-(AY156-BA156)/3.8*(0.75/2)))</f>
        <v>12.946619531249999</v>
      </c>
      <c r="BI156" s="51">
        <f t="shared" ref="BI156" si="1570">IF($BE156&gt;3,AZ156-(AZ156-AX156)/3.2*(0.65/2),IF(AND($BE156&gt;1,$BE156&lt;4),AZ156-(AZ156-AX156)/3.2*(0.75/2),AZ156-(AZ156-AX156)/3.8*(0.75/2)))</f>
        <v>-240.40435312499994</v>
      </c>
      <c r="BJ156" s="51">
        <f t="shared" ref="BJ156" si="1571">IF($BE156&gt;3,BA156-(BA156-AY156)/3.2*(0.65/2),IF(AND($BE156&gt;1,$BE156&lt;4),BA156-(BA156-AY156)/3.2*(0.75/2),BA156-(BA156-AY156)/3.8*(0.75/2)))</f>
        <v>-15.333119531249997</v>
      </c>
      <c r="BK156" s="153">
        <f t="shared" si="1349"/>
        <v>-525.6558</v>
      </c>
      <c r="BM156" s="6">
        <f t="shared" si="1315"/>
        <v>4</v>
      </c>
      <c r="BN156" s="6">
        <f t="shared" si="1493"/>
        <v>7</v>
      </c>
    </row>
    <row r="157" spans="1:66" ht="15" hidden="1" customHeight="1">
      <c r="A157" s="281"/>
      <c r="B157" s="56">
        <v>154</v>
      </c>
      <c r="C157" s="56">
        <f>INDEX(PIL!$A$2:$J$1441,$B157,3)</f>
        <v>4</v>
      </c>
      <c r="D157" s="56" t="str">
        <f>INDEX(PIL!$A$2:$J$1441,$B157,4)</f>
        <v>Minf</v>
      </c>
      <c r="E157" s="17">
        <f>INDEX(PIL!$A$2:$J$1441,$B157,5)</f>
        <v>-1.734</v>
      </c>
      <c r="F157" s="17">
        <f>INDEX(PIL!$A$2:$J$1441,$B157,6)</f>
        <v>-1.167</v>
      </c>
      <c r="G157" s="17">
        <f>INDEX(PIL!$A$2:$J$1441,$B157,7)</f>
        <v>-275.93</v>
      </c>
      <c r="H157" s="17">
        <f>INDEX(PIL!$A$2:$J$1441,$B157,8)</f>
        <v>0</v>
      </c>
      <c r="I157" s="17">
        <f>INDEX(PIL!$A$2:$J$1441,$B157,9)</f>
        <v>-19.065999999999999</v>
      </c>
      <c r="J157" s="17">
        <f>INDEX(PIL!$A$2:$J$1441,$B157,10)</f>
        <v>-14.282999999999999</v>
      </c>
      <c r="K157" s="17">
        <f t="shared" si="1494"/>
        <v>-294.99599999999998</v>
      </c>
      <c r="L157" s="17">
        <f t="shared" si="1477"/>
        <v>14.282999999999999</v>
      </c>
      <c r="M157" s="17">
        <f t="shared" si="1478"/>
        <v>-299.28089999999997</v>
      </c>
      <c r="N157" s="17">
        <f t="shared" si="1479"/>
        <v>102.78179999999999</v>
      </c>
      <c r="O157" s="135">
        <f t="shared" si="1480"/>
        <v>-299.28089999999997</v>
      </c>
      <c r="P157" s="142"/>
      <c r="Q157" s="281">
        <f>INDEX(PIL!$A$2:$J$1441,$R157,2)</f>
        <v>7</v>
      </c>
      <c r="R157" s="138">
        <v>1090</v>
      </c>
      <c r="S157" s="56">
        <f>INDEX(PIL!$A$2:$J$1441,$R157,3)</f>
        <v>4</v>
      </c>
      <c r="T157" s="56" t="str">
        <f>INDEX(PIL!$A$2:$J$1441,$R157,4)</f>
        <v>Minf</v>
      </c>
      <c r="U157" s="17">
        <f>INDEX(PIL!$A$2:$J$1441,$R157,5)</f>
        <v>15.428000000000001</v>
      </c>
      <c r="V157" s="17">
        <f>INDEX(PIL!$A$2:$J$1441,$R157,6)</f>
        <v>9.359</v>
      </c>
      <c r="W157" s="17">
        <f>INDEX(PIL!$A$2:$J$1441,$R157,7)</f>
        <v>-1.5369999999999999</v>
      </c>
      <c r="X157" s="17">
        <f>INDEX(PIL!$A$2:$J$1441,$R157,8)</f>
        <v>-84.016999999999996</v>
      </c>
      <c r="Y157" s="17">
        <f>INDEX(PIL!$A$2:$J$1441,$R157,9)</f>
        <v>-1.2689999999999999</v>
      </c>
      <c r="Z157" s="17">
        <f>INDEX(PIL!$A$2:$J$1441,$R157,10)</f>
        <v>-0.95099999999999996</v>
      </c>
      <c r="AA157" s="17">
        <f t="shared" si="1495"/>
        <v>-2.806</v>
      </c>
      <c r="AB157" s="17">
        <f t="shared" si="1481"/>
        <v>-84.967999999999989</v>
      </c>
      <c r="AC157" s="17">
        <f t="shared" si="1482"/>
        <v>-28.296399999999998</v>
      </c>
      <c r="AD157" s="17">
        <f t="shared" si="1483"/>
        <v>-85.809799999999996</v>
      </c>
      <c r="AE157" s="135">
        <f t="shared" si="936"/>
        <v>-85.809799999999996</v>
      </c>
      <c r="AG157" s="146"/>
      <c r="AH157" s="56"/>
      <c r="AI157" s="56"/>
      <c r="AJ157" s="56"/>
      <c r="AK157" s="56"/>
      <c r="AL157" s="56"/>
      <c r="AM157" s="56"/>
      <c r="AN157" s="56"/>
      <c r="AO157" s="56"/>
      <c r="AP157" s="56"/>
      <c r="AQ157" s="56"/>
      <c r="AR157" s="56"/>
      <c r="AS157" s="147"/>
      <c r="AU157" s="151"/>
      <c r="AV157" s="56"/>
      <c r="AW157" s="56" t="s">
        <v>117</v>
      </c>
      <c r="AX157" s="55">
        <f t="shared" ref="AX157" si="1572">F156-M156</f>
        <v>-289.52609999999999</v>
      </c>
      <c r="AY157" s="55">
        <f t="shared" ref="AY157" si="1573">V156-AC156</f>
        <v>-36.350900000000003</v>
      </c>
      <c r="AZ157" s="55">
        <f t="shared" ref="AZ157" si="1574">F157-M157</f>
        <v>298.1139</v>
      </c>
      <c r="BA157" s="55">
        <f t="shared" ref="BA157" si="1575">V157-AC157</f>
        <v>37.6554</v>
      </c>
      <c r="BB157" s="154">
        <f t="shared" si="1033"/>
        <v>-292.74019999999996</v>
      </c>
      <c r="BD157" s="151"/>
      <c r="BE157" s="56"/>
      <c r="BF157" s="56" t="s">
        <v>117</v>
      </c>
      <c r="BG157" s="55">
        <f t="shared" ref="BG157" si="1576">IF($BE156&gt;3,AX157-(AX157-AZ157)/3.2*(0.65/2),IF(AND($BE156&gt;1,$BE156&lt;4),AX157-(AX157-AZ157)/3.2*(0.75/2),AX157-(AX157-AZ157)/3.8*(0.75/2)))</f>
        <v>-229.84391249999999</v>
      </c>
      <c r="BH157" s="55">
        <f t="shared" ref="BH157" si="1577">IF($BE156&gt;3,AY157-(AY157-BA157)/3.2*(0.65/2),IF(AND($BE156&gt;1,$BE156&lt;4),AY157-(AY157-BA157)/3.2*(0.75/2),AY157-(AY157-BA157)/3.8*(0.75/2)))</f>
        <v>-28.834635156250002</v>
      </c>
      <c r="BI157" s="55">
        <f t="shared" ref="BI157" si="1578">IF($BE156&gt;3,AZ157-(AZ157-AX157)/3.2*(0.65/2),IF(AND($BE156&gt;1,$BE156&lt;4),AZ157-(AZ157-AX157)/3.2*(0.75/2),AZ157-(AZ157-AX157)/3.8*(0.75/2)))</f>
        <v>238.4317125</v>
      </c>
      <c r="BJ157" s="55">
        <f t="shared" ref="BJ157" si="1579">IF($BE156&gt;3,BA157-(BA157-AY157)/3.2*(0.65/2),IF(AND($BE156&gt;1,$BE156&lt;4),BA157-(BA157-AY157)/3.2*(0.75/2),BA157-(BA157-AY157)/3.8*(0.75/2)))</f>
        <v>30.139135156249999</v>
      </c>
      <c r="BK157" s="154">
        <f t="shared" si="1349"/>
        <v>-292.74019999999996</v>
      </c>
      <c r="BM157" s="6">
        <f t="shared" si="1315"/>
        <v>4</v>
      </c>
      <c r="BN157" s="6">
        <f t="shared" si="1493"/>
        <v>7</v>
      </c>
    </row>
    <row r="158" spans="1:66" ht="15" hidden="1" customHeight="1">
      <c r="A158" s="281"/>
      <c r="B158" s="56">
        <v>155</v>
      </c>
      <c r="C158" s="56">
        <f>INDEX(PIL!$A$2:$J$1441,$B158,3)</f>
        <v>4</v>
      </c>
      <c r="D158" s="56" t="str">
        <f>INDEX(PIL!$A$2:$J$1441,$B158,4)</f>
        <v>V</v>
      </c>
      <c r="E158" s="17">
        <f>INDEX(PIL!$A$2:$J$1441,$B158,5)</f>
        <v>0.81399999999999995</v>
      </c>
      <c r="F158" s="17">
        <f>INDEX(PIL!$A$2:$J$1441,$B158,6)</f>
        <v>0.55600000000000005</v>
      </c>
      <c r="G158" s="17">
        <f>INDEX(PIL!$A$2:$J$1441,$B158,7)</f>
        <v>169.81800000000001</v>
      </c>
      <c r="H158" s="17">
        <f>INDEX(PIL!$A$2:$J$1441,$B158,8)</f>
        <v>0</v>
      </c>
      <c r="I158" s="17">
        <f>INDEX(PIL!$A$2:$J$1441,$B158,9)</f>
        <v>11.672000000000001</v>
      </c>
      <c r="J158" s="17">
        <f>INDEX(PIL!$A$2:$J$1441,$B158,10)</f>
        <v>8.7439999999999998</v>
      </c>
      <c r="K158" s="17">
        <f t="shared" si="1494"/>
        <v>181.49</v>
      </c>
      <c r="L158" s="17">
        <f t="shared" si="1477"/>
        <v>8.7439999999999998</v>
      </c>
      <c r="M158" s="17">
        <f t="shared" si="1478"/>
        <v>184.11320000000001</v>
      </c>
      <c r="N158" s="17">
        <f t="shared" si="1479"/>
        <v>63.191000000000003</v>
      </c>
      <c r="O158" s="135">
        <f t="shared" si="1480"/>
        <v>184.11320000000001</v>
      </c>
      <c r="P158" s="142"/>
      <c r="Q158" s="281">
        <f>INDEX(PIL!$A$2:$J$1441,$R158,2)</f>
        <v>7</v>
      </c>
      <c r="R158" s="138">
        <v>1091</v>
      </c>
      <c r="S158" s="56">
        <f>INDEX(PIL!$A$2:$J$1441,$R158,3)</f>
        <v>4</v>
      </c>
      <c r="T158" s="56" t="str">
        <f>INDEX(PIL!$A$2:$J$1441,$R158,4)</f>
        <v>V</v>
      </c>
      <c r="U158" s="17">
        <f>INDEX(PIL!$A$2:$J$1441,$R158,5)</f>
        <v>-9.9149999999999991</v>
      </c>
      <c r="V158" s="17">
        <f>INDEX(PIL!$A$2:$J$1441,$R158,6)</f>
        <v>-6.0190000000000001</v>
      </c>
      <c r="W158" s="17">
        <f>INDEX(PIL!$A$2:$J$1441,$R158,7)</f>
        <v>0.92900000000000005</v>
      </c>
      <c r="X158" s="17">
        <f>INDEX(PIL!$A$2:$J$1441,$R158,8)</f>
        <v>50.790999999999997</v>
      </c>
      <c r="Y158" s="17">
        <f>INDEX(PIL!$A$2:$J$1441,$R158,9)</f>
        <v>0.76800000000000002</v>
      </c>
      <c r="Z158" s="17">
        <f>INDEX(PIL!$A$2:$J$1441,$R158,10)</f>
        <v>0.57599999999999996</v>
      </c>
      <c r="AA158" s="17">
        <f t="shared" si="1495"/>
        <v>1.6970000000000001</v>
      </c>
      <c r="AB158" s="17">
        <f t="shared" si="1481"/>
        <v>51.366999999999997</v>
      </c>
      <c r="AC158" s="17">
        <f t="shared" si="1482"/>
        <v>17.107099999999999</v>
      </c>
      <c r="AD158" s="17">
        <f t="shared" si="1483"/>
        <v>51.876099999999994</v>
      </c>
      <c r="AE158" s="135">
        <f t="shared" si="936"/>
        <v>51.876099999999994</v>
      </c>
      <c r="AG158" s="146"/>
      <c r="AH158" s="56"/>
      <c r="AI158" s="56"/>
      <c r="AJ158" s="56"/>
      <c r="AK158" s="56"/>
      <c r="AL158" s="56"/>
      <c r="AM158" s="56"/>
      <c r="AN158" s="56"/>
      <c r="AO158" s="56"/>
      <c r="AP158" s="56"/>
      <c r="AQ158" s="56"/>
      <c r="AR158" s="56"/>
      <c r="AS158" s="147"/>
      <c r="AU158" s="151"/>
      <c r="AV158" s="56"/>
      <c r="AW158" s="56" t="s">
        <v>118</v>
      </c>
      <c r="AX158" s="55">
        <f t="shared" ref="AX158" si="1580">F156+N156</f>
        <v>100.1177</v>
      </c>
      <c r="AY158" s="55">
        <f t="shared" ref="AY158" si="1581">V156+AD156</f>
        <v>70.301100000000005</v>
      </c>
      <c r="AZ158" s="55">
        <f t="shared" ref="AZ158" si="1582">F157+N157</f>
        <v>101.61479999999999</v>
      </c>
      <c r="BA158" s="55">
        <f t="shared" ref="BA158" si="1583">V157+AD157</f>
        <v>-76.450800000000001</v>
      </c>
      <c r="BB158" s="154">
        <f t="shared" si="1042"/>
        <v>-275.09249999999997</v>
      </c>
      <c r="BD158" s="151"/>
      <c r="BE158" s="56"/>
      <c r="BF158" s="56" t="s">
        <v>118</v>
      </c>
      <c r="BG158" s="55">
        <f t="shared" ref="BG158:BH158" si="1584">IF($BE156&gt;3,AX158-(AX158-AZ158)/3.2*(0.65/2),IF(AND($BE156&gt;1,$BE156&lt;4),AX158-(AX158-AZ158)/3.2*(0.75/2),AX158-(AX158-AZ158)/3.8*(0.75/2)))</f>
        <v>100.26974921874999</v>
      </c>
      <c r="BH158" s="55">
        <f t="shared" si="1584"/>
        <v>55.396610156250006</v>
      </c>
      <c r="BI158" s="55">
        <f t="shared" ref="BI158:BJ158" si="1585">IF($BE156&gt;3,AZ158-(AZ158-AX158)/3.2*(0.65/2),IF(AND($BE156&gt;1,$BE156&lt;4),AZ158-(AZ158-AX158)/3.2*(0.75/2),AZ158-(AZ158-AX158)/3.8*(0.75/2)))</f>
        <v>101.46275078124999</v>
      </c>
      <c r="BJ158" s="55">
        <f t="shared" si="1585"/>
        <v>-61.546310156250001</v>
      </c>
      <c r="BK158" s="154">
        <f t="shared" si="1349"/>
        <v>-275.09249999999997</v>
      </c>
      <c r="BM158" s="6">
        <f t="shared" si="1315"/>
        <v>4</v>
      </c>
      <c r="BN158" s="6">
        <f t="shared" si="1493"/>
        <v>7</v>
      </c>
    </row>
    <row r="159" spans="1:66" ht="15" hidden="1" customHeight="1">
      <c r="A159" s="281"/>
      <c r="B159" s="56">
        <v>156</v>
      </c>
      <c r="C159" s="56">
        <f>INDEX(PIL!$A$2:$J$1441,$B159,3)</f>
        <v>4</v>
      </c>
      <c r="D159" s="56" t="str">
        <f>INDEX(PIL!$A$2:$J$1441,$B159,4)</f>
        <v>N</v>
      </c>
      <c r="E159" s="17">
        <f>INDEX(PIL!$A$2:$J$1441,$B159,5)</f>
        <v>-458.065</v>
      </c>
      <c r="F159" s="17">
        <f>INDEX(PIL!$A$2:$J$1441,$B159,6)</f>
        <v>-291.84100000000001</v>
      </c>
      <c r="G159" s="17">
        <f>INDEX(PIL!$A$2:$J$1441,$B159,7)</f>
        <v>-81.623999999999995</v>
      </c>
      <c r="H159" s="17">
        <f>INDEX(PIL!$A$2:$J$1441,$B159,8)</f>
        <v>0</v>
      </c>
      <c r="I159" s="17">
        <f>INDEX(PIL!$A$2:$J$1441,$B159,9)</f>
        <v>-5.569</v>
      </c>
      <c r="J159" s="17">
        <f>INDEX(PIL!$A$2:$J$1441,$B159,10)</f>
        <v>-4.1710000000000003</v>
      </c>
      <c r="K159" s="17">
        <f t="shared" si="1494"/>
        <v>-87.192999999999998</v>
      </c>
      <c r="L159" s="17">
        <f t="shared" si="1477"/>
        <v>4.1710000000000003</v>
      </c>
      <c r="M159" s="17">
        <f t="shared" si="1478"/>
        <v>-88.444299999999998</v>
      </c>
      <c r="N159" s="17">
        <f t="shared" si="1479"/>
        <v>30.328899999999997</v>
      </c>
      <c r="O159" s="135">
        <f t="shared" si="1480"/>
        <v>-88.444299999999998</v>
      </c>
      <c r="P159" s="142"/>
      <c r="Q159" s="281">
        <f>INDEX(PIL!$A$2:$J$1441,$R159,2)</f>
        <v>7</v>
      </c>
      <c r="R159" s="138">
        <v>1092</v>
      </c>
      <c r="S159" s="56">
        <f>INDEX(PIL!$A$2:$J$1441,$R159,3)</f>
        <v>4</v>
      </c>
      <c r="T159" s="56" t="str">
        <f>INDEX(PIL!$A$2:$J$1441,$R159,4)</f>
        <v>N</v>
      </c>
      <c r="U159" s="17">
        <f>INDEX(PIL!$A$2:$J$1441,$R159,5)</f>
        <v>-109.20699999999999</v>
      </c>
      <c r="V159" s="17">
        <f>INDEX(PIL!$A$2:$J$1441,$R159,6)</f>
        <v>-66.956999999999994</v>
      </c>
      <c r="W159" s="17">
        <f>INDEX(PIL!$A$2:$J$1441,$R159,7)</f>
        <v>1.903</v>
      </c>
      <c r="X159" s="17">
        <f>INDEX(PIL!$A$2:$J$1441,$R159,8)</f>
        <v>105.947</v>
      </c>
      <c r="Y159" s="17">
        <f>INDEX(PIL!$A$2:$J$1441,$R159,9)</f>
        <v>1.5249999999999999</v>
      </c>
      <c r="Z159" s="17">
        <f>INDEX(PIL!$A$2:$J$1441,$R159,10)</f>
        <v>1.1419999999999999</v>
      </c>
      <c r="AA159" s="17">
        <f t="shared" si="1495"/>
        <v>3.4279999999999999</v>
      </c>
      <c r="AB159" s="17">
        <f t="shared" si="1481"/>
        <v>107.089</v>
      </c>
      <c r="AC159" s="17">
        <f t="shared" si="1482"/>
        <v>35.554699999999997</v>
      </c>
      <c r="AD159" s="17">
        <f t="shared" si="1483"/>
        <v>108.1174</v>
      </c>
      <c r="AE159" s="135">
        <f t="shared" si="936"/>
        <v>108.1174</v>
      </c>
      <c r="AG159" s="146"/>
      <c r="AH159" s="56">
        <f t="shared" ref="AH159" si="1586">S159</f>
        <v>4</v>
      </c>
      <c r="AI159" s="56" t="str">
        <f t="shared" ref="AI159" si="1587">T159</f>
        <v>N</v>
      </c>
      <c r="AJ159" s="17">
        <f t="shared" ref="AJ159:AK159" si="1588">(E159+U159)-3*(0.7*0.3*3.2*25)</f>
        <v>-617.67199999999991</v>
      </c>
      <c r="AK159" s="17">
        <f t="shared" si="1588"/>
        <v>-409.19799999999998</v>
      </c>
      <c r="AL159" s="17">
        <f t="shared" ref="AL159" si="1589">G159+W159</f>
        <v>-79.720999999999989</v>
      </c>
      <c r="AM159" s="17">
        <f t="shared" ref="AM159" si="1590">H159+X159</f>
        <v>105.947</v>
      </c>
      <c r="AN159" s="17">
        <f t="shared" ref="AN159" si="1591">I159+Y159</f>
        <v>-4.0440000000000005</v>
      </c>
      <c r="AO159" s="17">
        <f t="shared" ref="AO159" si="1592">J159+Z159</f>
        <v>-3.0290000000000004</v>
      </c>
      <c r="AP159" s="17">
        <f t="shared" ref="AP159" si="1593">(ABS(AL159)+ABS(AN159))*SIGN(AL159)</f>
        <v>-83.764999999999986</v>
      </c>
      <c r="AQ159" s="17">
        <f t="shared" ref="AQ159" si="1594">(ABS(AM159)+ABS(AO159))*SIGN(AM159)</f>
        <v>108.976</v>
      </c>
      <c r="AR159" s="17">
        <f t="shared" ref="AR159" si="1595">(ABS(AP159)+ABS(0.3*AQ159))*SIGN(AP159)</f>
        <v>-116.45779999999999</v>
      </c>
      <c r="AS159" s="135">
        <f t="shared" ref="AS159" si="1596">(ABS(AQ159)+ABS(0.3*AP159))*SIGN(AQ159)</f>
        <v>134.10550000000001</v>
      </c>
      <c r="AU159" s="151"/>
      <c r="AV159" s="59"/>
      <c r="AW159" s="59" t="s">
        <v>119</v>
      </c>
      <c r="AX159" s="58">
        <f t="shared" ref="AX159" si="1597">F156-N156</f>
        <v>-98.89370000000001</v>
      </c>
      <c r="AY159" s="58">
        <f t="shared" ref="AY159" si="1598">V156-AD156</f>
        <v>-90.101100000000017</v>
      </c>
      <c r="AZ159" s="58">
        <f t="shared" ref="AZ159" si="1599">F157-N157</f>
        <v>-103.94879999999999</v>
      </c>
      <c r="BA159" s="58">
        <f t="shared" ref="BA159" si="1600">V157-AD157</f>
        <v>95.16879999999999</v>
      </c>
      <c r="BB159" s="155">
        <f t="shared" si="1060"/>
        <v>-543.30349999999999</v>
      </c>
      <c r="BD159" s="151"/>
      <c r="BE159" s="59"/>
      <c r="BF159" s="59" t="s">
        <v>119</v>
      </c>
      <c r="BG159" s="58">
        <f t="shared" ref="BG159:BH159" si="1601">IF($BE156&gt;3,AX159-(AX159-AZ159)/3.2*(0.65/2),IF(AND($BE156&gt;1,$BE156&lt;4),AX159-(AX159-AZ159)/3.2*(0.75/2),AX159-(AX159-AZ159)/3.8*(0.75/2)))</f>
        <v>-99.40710859375001</v>
      </c>
      <c r="BH159" s="58">
        <f t="shared" si="1601"/>
        <v>-71.284625781250014</v>
      </c>
      <c r="BI159" s="58">
        <f t="shared" ref="BI159:BJ159" si="1602">IF($BE156&gt;3,AZ159-(AZ159-AX159)/3.2*(0.65/2),IF(AND($BE156&gt;1,$BE156&lt;4),AZ159-(AZ159-AX159)/3.2*(0.75/2),AZ159-(AZ159-AX159)/3.8*(0.75/2)))</f>
        <v>-103.43539140624999</v>
      </c>
      <c r="BJ159" s="58">
        <f t="shared" si="1602"/>
        <v>76.352325781249988</v>
      </c>
      <c r="BK159" s="155">
        <f t="shared" si="1349"/>
        <v>-543.30349999999999</v>
      </c>
      <c r="BM159" s="6">
        <f t="shared" si="1315"/>
        <v>4</v>
      </c>
      <c r="BN159" s="6">
        <f t="shared" si="1493"/>
        <v>7</v>
      </c>
    </row>
    <row r="160" spans="1:66" ht="15" hidden="1" customHeight="1">
      <c r="A160" s="281"/>
      <c r="B160" s="56">
        <v>157</v>
      </c>
      <c r="C160" s="56">
        <f>INDEX(PIL!$A$2:$J$1441,$B160,3)</f>
        <v>3</v>
      </c>
      <c r="D160" s="56" t="str">
        <f>INDEX(PIL!$A$2:$J$1441,$B160,4)</f>
        <v>Msup</v>
      </c>
      <c r="E160" s="17">
        <f>INDEX(PIL!$A$2:$J$1441,$B160,5)</f>
        <v>2.4239999999999999</v>
      </c>
      <c r="F160" s="17">
        <f>INDEX(PIL!$A$2:$J$1441,$B160,6)</f>
        <v>1.5569999999999999</v>
      </c>
      <c r="G160" s="17">
        <f>INDEX(PIL!$A$2:$J$1441,$B160,7)</f>
        <v>369.05599999999998</v>
      </c>
      <c r="H160" s="17">
        <f>INDEX(PIL!$A$2:$J$1441,$B160,8)</f>
        <v>0</v>
      </c>
      <c r="I160" s="17">
        <f>INDEX(PIL!$A$2:$J$1441,$B160,9)</f>
        <v>24.138999999999999</v>
      </c>
      <c r="J160" s="17">
        <f>INDEX(PIL!$A$2:$J$1441,$B160,10)</f>
        <v>18.082999999999998</v>
      </c>
      <c r="K160" s="17">
        <f t="shared" si="1494"/>
        <v>393.19499999999999</v>
      </c>
      <c r="L160" s="17">
        <f t="shared" si="1477"/>
        <v>18.082999999999998</v>
      </c>
      <c r="M160" s="17">
        <f t="shared" si="1478"/>
        <v>398.61989999999997</v>
      </c>
      <c r="N160" s="17">
        <f t="shared" si="1479"/>
        <v>136.04149999999998</v>
      </c>
      <c r="O160" s="135">
        <f t="shared" si="1480"/>
        <v>398.61989999999997</v>
      </c>
      <c r="P160" s="142"/>
      <c r="Q160" s="281">
        <f>INDEX(PIL!$A$2:$J$1441,$R160,2)</f>
        <v>7</v>
      </c>
      <c r="R160" s="138">
        <v>1093</v>
      </c>
      <c r="S160" s="56">
        <f>INDEX(PIL!$A$2:$J$1441,$R160,3)</f>
        <v>3</v>
      </c>
      <c r="T160" s="56" t="str">
        <f>INDEX(PIL!$A$2:$J$1441,$R160,4)</f>
        <v>Msup</v>
      </c>
      <c r="U160" s="17">
        <f>INDEX(PIL!$A$2:$J$1441,$R160,5)</f>
        <v>-15.849</v>
      </c>
      <c r="V160" s="17">
        <f>INDEX(PIL!$A$2:$J$1441,$R160,6)</f>
        <v>-9.6010000000000009</v>
      </c>
      <c r="W160" s="17">
        <f>INDEX(PIL!$A$2:$J$1441,$R160,7)</f>
        <v>1.649</v>
      </c>
      <c r="X160" s="17">
        <f>INDEX(PIL!$A$2:$J$1441,$R160,8)</f>
        <v>91.67</v>
      </c>
      <c r="Y160" s="17">
        <f>INDEX(PIL!$A$2:$J$1441,$R160,9)</f>
        <v>1.387</v>
      </c>
      <c r="Z160" s="17">
        <f>INDEX(PIL!$A$2:$J$1441,$R160,10)</f>
        <v>1.0389999999999999</v>
      </c>
      <c r="AA160" s="17">
        <f t="shared" si="1495"/>
        <v>3.036</v>
      </c>
      <c r="AB160" s="17">
        <f t="shared" si="1481"/>
        <v>92.709000000000003</v>
      </c>
      <c r="AC160" s="17">
        <f t="shared" si="1482"/>
        <v>30.848700000000001</v>
      </c>
      <c r="AD160" s="17">
        <f t="shared" si="1483"/>
        <v>93.619799999999998</v>
      </c>
      <c r="AE160" s="135">
        <f t="shared" si="936"/>
        <v>93.619799999999998</v>
      </c>
      <c r="AG160" s="146"/>
      <c r="AH160" s="56"/>
      <c r="AI160" s="56"/>
      <c r="AJ160" s="56"/>
      <c r="AK160" s="56"/>
      <c r="AL160" s="56"/>
      <c r="AM160" s="56"/>
      <c r="AN160" s="56"/>
      <c r="AO160" s="56"/>
      <c r="AP160" s="56"/>
      <c r="AQ160" s="56"/>
      <c r="AR160" s="56"/>
      <c r="AS160" s="147"/>
      <c r="AU160" s="151"/>
      <c r="AV160" s="52">
        <f t="shared" ref="AV160" si="1603">AH163</f>
        <v>3</v>
      </c>
      <c r="AW160" s="52" t="s">
        <v>116</v>
      </c>
      <c r="AX160" s="51">
        <f t="shared" ref="AX160" si="1604">F160+M160</f>
        <v>400.17689999999999</v>
      </c>
      <c r="AY160" s="51">
        <f t="shared" ref="AY160" si="1605">V160+AC160</f>
        <v>21.247700000000002</v>
      </c>
      <c r="AZ160" s="51">
        <f t="shared" ref="AZ160" si="1606">F161+M161</f>
        <v>-380.89690000000002</v>
      </c>
      <c r="BA160" s="51">
        <f t="shared" ref="BA160" si="1607">V161+AC161</f>
        <v>-21.214499999999994</v>
      </c>
      <c r="BB160" s="153">
        <f t="shared" si="1068"/>
        <v>-794.38239999999996</v>
      </c>
      <c r="BD160" s="151"/>
      <c r="BE160" s="52">
        <f t="shared" ref="BE160" si="1608">AV160</f>
        <v>3</v>
      </c>
      <c r="BF160" s="52" t="s">
        <v>116</v>
      </c>
      <c r="BG160" s="51">
        <f t="shared" ref="BG160" si="1609">IF($BE160&gt;3,AX160-(AX160-AZ160)/3.2*(0.65/2),IF(AND($BE160&gt;1,$BE160&lt;4),AX160-(AX160-AZ160)/3.2*(0.75/2),AX160-(AX160-AZ160)/3.8*(0.75/2)))</f>
        <v>308.64481406250002</v>
      </c>
      <c r="BH160" s="51">
        <f t="shared" ref="BH160" si="1610">IF($BE160&gt;3,AY160-(AY160-BA160)/3.2*(0.65/2),IF(AND($BE160&gt;1,$BE160&lt;4),AY160-(AY160-BA160)/3.2*(0.75/2),AY160-(AY160-BA160)/3.8*(0.75/2)))</f>
        <v>16.271660937500002</v>
      </c>
      <c r="BI160" s="51">
        <f t="shared" ref="BI160" si="1611">IF($BE160&gt;3,AZ160-(AZ160-AX160)/3.2*(0.65/2),IF(AND($BE160&gt;1,$BE160&lt;4),AZ160-(AZ160-AX160)/3.2*(0.75/2),AZ160-(AZ160-AX160)/3.8*(0.75/2)))</f>
        <v>-289.36481406250005</v>
      </c>
      <c r="BJ160" s="51">
        <f t="shared" ref="BJ160" si="1612">IF($BE160&gt;3,BA160-(BA160-AY160)/3.2*(0.65/2),IF(AND($BE160&gt;1,$BE160&lt;4),BA160-(BA160-AY160)/3.2*(0.75/2),BA160-(BA160-AY160)/3.8*(0.75/2)))</f>
        <v>-16.238460937499994</v>
      </c>
      <c r="BK160" s="153">
        <f t="shared" si="1349"/>
        <v>-794.38239999999996</v>
      </c>
      <c r="BM160" s="6">
        <f t="shared" si="1315"/>
        <v>3</v>
      </c>
      <c r="BN160" s="6">
        <f t="shared" si="1493"/>
        <v>7</v>
      </c>
    </row>
    <row r="161" spans="1:66" ht="15" hidden="1" customHeight="1">
      <c r="A161" s="281"/>
      <c r="B161" s="56">
        <v>158</v>
      </c>
      <c r="C161" s="56">
        <f>INDEX(PIL!$A$2:$J$1441,$B161,3)</f>
        <v>3</v>
      </c>
      <c r="D161" s="56" t="str">
        <f>INDEX(PIL!$A$2:$J$1441,$B161,4)</f>
        <v>Minf</v>
      </c>
      <c r="E161" s="17">
        <f>INDEX(PIL!$A$2:$J$1441,$B161,5)</f>
        <v>-0.97199999999999998</v>
      </c>
      <c r="F161" s="17">
        <f>INDEX(PIL!$A$2:$J$1441,$B161,6)</f>
        <v>-0.65100000000000002</v>
      </c>
      <c r="G161" s="17">
        <f>INDEX(PIL!$A$2:$J$1441,$B161,7)</f>
        <v>-351.64699999999999</v>
      </c>
      <c r="H161" s="17">
        <f>INDEX(PIL!$A$2:$J$1441,$B161,8)</f>
        <v>0</v>
      </c>
      <c r="I161" s="17">
        <f>INDEX(PIL!$A$2:$J$1441,$B161,9)</f>
        <v>-23.350999999999999</v>
      </c>
      <c r="J161" s="17">
        <f>INDEX(PIL!$A$2:$J$1441,$B161,10)</f>
        <v>-17.492999999999999</v>
      </c>
      <c r="K161" s="17">
        <f t="shared" si="1494"/>
        <v>-374.99799999999999</v>
      </c>
      <c r="L161" s="17">
        <f t="shared" si="1477"/>
        <v>17.492999999999999</v>
      </c>
      <c r="M161" s="17">
        <f t="shared" si="1478"/>
        <v>-380.24590000000001</v>
      </c>
      <c r="N161" s="17">
        <f t="shared" si="1479"/>
        <v>129.9924</v>
      </c>
      <c r="O161" s="135">
        <f t="shared" si="1480"/>
        <v>-380.24590000000001</v>
      </c>
      <c r="P161" s="142"/>
      <c r="Q161" s="281">
        <f>INDEX(PIL!$A$2:$J$1441,$R161,2)</f>
        <v>7</v>
      </c>
      <c r="R161" s="138">
        <v>1094</v>
      </c>
      <c r="S161" s="56">
        <f>INDEX(PIL!$A$2:$J$1441,$R161,3)</f>
        <v>3</v>
      </c>
      <c r="T161" s="56" t="str">
        <f>INDEX(PIL!$A$2:$J$1441,$R161,4)</f>
        <v>Minf</v>
      </c>
      <c r="U161" s="17">
        <f>INDEX(PIL!$A$2:$J$1441,$R161,5)</f>
        <v>15.336</v>
      </c>
      <c r="V161" s="17">
        <f>INDEX(PIL!$A$2:$J$1441,$R161,6)</f>
        <v>9.31</v>
      </c>
      <c r="W161" s="17">
        <f>INDEX(PIL!$A$2:$J$1441,$R161,7)</f>
        <v>-1.631</v>
      </c>
      <c r="X161" s="17">
        <f>INDEX(PIL!$A$2:$J$1441,$R161,8)</f>
        <v>-90.718999999999994</v>
      </c>
      <c r="Y161" s="17">
        <f>INDEX(PIL!$A$2:$J$1441,$R161,9)</f>
        <v>-1.37</v>
      </c>
      <c r="Z161" s="17">
        <f>INDEX(PIL!$A$2:$J$1441,$R161,10)</f>
        <v>-1.026</v>
      </c>
      <c r="AA161" s="17">
        <f t="shared" si="1495"/>
        <v>-3.0010000000000003</v>
      </c>
      <c r="AB161" s="17">
        <f t="shared" si="1481"/>
        <v>-91.74499999999999</v>
      </c>
      <c r="AC161" s="17">
        <f t="shared" si="1482"/>
        <v>-30.524499999999996</v>
      </c>
      <c r="AD161" s="17">
        <f t="shared" si="1483"/>
        <v>-92.645299999999992</v>
      </c>
      <c r="AE161" s="135">
        <f t="shared" si="936"/>
        <v>-92.645299999999992</v>
      </c>
      <c r="AG161" s="146"/>
      <c r="AH161" s="56"/>
      <c r="AI161" s="56"/>
      <c r="AJ161" s="56"/>
      <c r="AK161" s="56"/>
      <c r="AL161" s="56"/>
      <c r="AM161" s="56"/>
      <c r="AN161" s="56"/>
      <c r="AO161" s="56"/>
      <c r="AP161" s="56"/>
      <c r="AQ161" s="56"/>
      <c r="AR161" s="56"/>
      <c r="AS161" s="147"/>
      <c r="AU161" s="151"/>
      <c r="AV161" s="56"/>
      <c r="AW161" s="56" t="s">
        <v>117</v>
      </c>
      <c r="AX161" s="55">
        <f t="shared" ref="AX161" si="1613">F160-M160</f>
        <v>-397.06289999999996</v>
      </c>
      <c r="AY161" s="55">
        <f t="shared" ref="AY161" si="1614">V160-AC160</f>
        <v>-40.4497</v>
      </c>
      <c r="AZ161" s="55">
        <f t="shared" ref="AZ161" si="1615">F161-M161</f>
        <v>379.5949</v>
      </c>
      <c r="BA161" s="55">
        <f t="shared" ref="BA161" si="1616">V161-AC161</f>
        <v>39.834499999999998</v>
      </c>
      <c r="BB161" s="154">
        <f t="shared" si="1078"/>
        <v>-311.25960000000003</v>
      </c>
      <c r="BD161" s="151"/>
      <c r="BE161" s="56"/>
      <c r="BF161" s="56" t="s">
        <v>117</v>
      </c>
      <c r="BG161" s="55">
        <f t="shared" ref="BG161" si="1617">IF($BE160&gt;3,AX161-(AX161-AZ161)/3.2*(0.65/2),IF(AND($BE160&gt;1,$BE160&lt;4),AX161-(AX161-AZ161)/3.2*(0.75/2),AX161-(AX161-AZ161)/3.8*(0.75/2)))</f>
        <v>-306.04831406249997</v>
      </c>
      <c r="BH161" s="55">
        <f t="shared" ref="BH161" si="1618">IF($BE160&gt;3,AY161-(AY161-BA161)/3.2*(0.65/2),IF(AND($BE160&gt;1,$BE160&lt;4),AY161-(AY161-BA161)/3.2*(0.75/2),AY161-(AY161-BA161)/3.8*(0.75/2)))</f>
        <v>-31.041395312500001</v>
      </c>
      <c r="BI161" s="55">
        <f t="shared" ref="BI161" si="1619">IF($BE160&gt;3,AZ161-(AZ161-AX161)/3.2*(0.65/2),IF(AND($BE160&gt;1,$BE160&lt;4),AZ161-(AZ161-AX161)/3.2*(0.75/2),AZ161-(AZ161-AX161)/3.8*(0.75/2)))</f>
        <v>288.58031406250001</v>
      </c>
      <c r="BJ161" s="55">
        <f t="shared" ref="BJ161" si="1620">IF($BE160&gt;3,BA161-(BA161-AY161)/3.2*(0.65/2),IF(AND($BE160&gt;1,$BE160&lt;4),BA161-(BA161-AY161)/3.2*(0.75/2),BA161-(BA161-AY161)/3.8*(0.75/2)))</f>
        <v>30.426195312499999</v>
      </c>
      <c r="BK161" s="154">
        <f t="shared" si="1349"/>
        <v>-311.25960000000003</v>
      </c>
      <c r="BM161" s="6">
        <f t="shared" si="1315"/>
        <v>3</v>
      </c>
      <c r="BN161" s="6">
        <f t="shared" si="1493"/>
        <v>7</v>
      </c>
    </row>
    <row r="162" spans="1:66" ht="15" hidden="1" customHeight="1">
      <c r="A162" s="281"/>
      <c r="B162" s="56">
        <v>159</v>
      </c>
      <c r="C162" s="56">
        <f>INDEX(PIL!$A$2:$J$1441,$B162,3)</f>
        <v>3</v>
      </c>
      <c r="D162" s="56" t="str">
        <f>INDEX(PIL!$A$2:$J$1441,$B162,4)</f>
        <v>V</v>
      </c>
      <c r="E162" s="17">
        <f>INDEX(PIL!$A$2:$J$1441,$B162,5)</f>
        <v>1.0609999999999999</v>
      </c>
      <c r="F162" s="17">
        <f>INDEX(PIL!$A$2:$J$1441,$B162,6)</f>
        <v>0.69</v>
      </c>
      <c r="G162" s="17">
        <f>INDEX(PIL!$A$2:$J$1441,$B162,7)</f>
        <v>225.113</v>
      </c>
      <c r="H162" s="17">
        <f>INDEX(PIL!$A$2:$J$1441,$B162,8)</f>
        <v>0</v>
      </c>
      <c r="I162" s="17">
        <f>INDEX(PIL!$A$2:$J$1441,$B162,9)</f>
        <v>14.840999999999999</v>
      </c>
      <c r="J162" s="17">
        <f>INDEX(PIL!$A$2:$J$1441,$B162,10)</f>
        <v>11.117000000000001</v>
      </c>
      <c r="K162" s="17">
        <f t="shared" si="1494"/>
        <v>239.95400000000001</v>
      </c>
      <c r="L162" s="17">
        <f t="shared" si="1477"/>
        <v>11.117000000000001</v>
      </c>
      <c r="M162" s="17">
        <f t="shared" si="1478"/>
        <v>243.28910000000002</v>
      </c>
      <c r="N162" s="17">
        <f t="shared" si="1479"/>
        <v>83.103200000000001</v>
      </c>
      <c r="O162" s="135">
        <f t="shared" si="1480"/>
        <v>243.28910000000002</v>
      </c>
      <c r="P162" s="142"/>
      <c r="Q162" s="281">
        <f>INDEX(PIL!$A$2:$J$1441,$R162,2)</f>
        <v>7</v>
      </c>
      <c r="R162" s="138">
        <v>1095</v>
      </c>
      <c r="S162" s="56">
        <f>INDEX(PIL!$A$2:$J$1441,$R162,3)</f>
        <v>3</v>
      </c>
      <c r="T162" s="56" t="str">
        <f>INDEX(PIL!$A$2:$J$1441,$R162,4)</f>
        <v>V</v>
      </c>
      <c r="U162" s="17">
        <f>INDEX(PIL!$A$2:$J$1441,$R162,5)</f>
        <v>-9.7449999999999992</v>
      </c>
      <c r="V162" s="17">
        <f>INDEX(PIL!$A$2:$J$1441,$R162,6)</f>
        <v>-5.91</v>
      </c>
      <c r="W162" s="17">
        <f>INDEX(PIL!$A$2:$J$1441,$R162,7)</f>
        <v>1.0249999999999999</v>
      </c>
      <c r="X162" s="17">
        <f>INDEX(PIL!$A$2:$J$1441,$R162,8)</f>
        <v>56.994</v>
      </c>
      <c r="Y162" s="17">
        <f>INDEX(PIL!$A$2:$J$1441,$R162,9)</f>
        <v>0.86199999999999999</v>
      </c>
      <c r="Z162" s="17">
        <f>INDEX(PIL!$A$2:$J$1441,$R162,10)</f>
        <v>0.64500000000000002</v>
      </c>
      <c r="AA162" s="17">
        <f t="shared" si="1495"/>
        <v>1.887</v>
      </c>
      <c r="AB162" s="17">
        <f t="shared" si="1481"/>
        <v>57.639000000000003</v>
      </c>
      <c r="AC162" s="17">
        <f t="shared" si="1482"/>
        <v>19.178699999999999</v>
      </c>
      <c r="AD162" s="17">
        <f t="shared" si="1483"/>
        <v>58.205100000000002</v>
      </c>
      <c r="AE162" s="135">
        <f t="shared" si="936"/>
        <v>58.205100000000002</v>
      </c>
      <c r="AG162" s="146"/>
      <c r="AH162" s="56"/>
      <c r="AI162" s="56"/>
      <c r="AJ162" s="56"/>
      <c r="AK162" s="56"/>
      <c r="AL162" s="56"/>
      <c r="AM162" s="56"/>
      <c r="AN162" s="56"/>
      <c r="AO162" s="56"/>
      <c r="AP162" s="56"/>
      <c r="AQ162" s="56"/>
      <c r="AR162" s="56"/>
      <c r="AS162" s="147"/>
      <c r="AU162" s="151"/>
      <c r="AV162" s="56"/>
      <c r="AW162" s="56" t="s">
        <v>118</v>
      </c>
      <c r="AX162" s="55">
        <f t="shared" ref="AX162" si="1621">F160+N160</f>
        <v>137.59849999999997</v>
      </c>
      <c r="AY162" s="55">
        <f t="shared" ref="AY162" si="1622">V160+AD160</f>
        <v>84.018799999999999</v>
      </c>
      <c r="AZ162" s="55">
        <f t="shared" ref="AZ162" si="1623">F161+N161</f>
        <v>129.34139999999999</v>
      </c>
      <c r="BA162" s="55">
        <f t="shared" ref="BA162" si="1624">V161+AD161</f>
        <v>-83.335299999999989</v>
      </c>
      <c r="BB162" s="154">
        <f t="shared" si="1087"/>
        <v>-316.70000000000005</v>
      </c>
      <c r="BD162" s="151"/>
      <c r="BE162" s="56"/>
      <c r="BF162" s="56" t="s">
        <v>118</v>
      </c>
      <c r="BG162" s="55">
        <f t="shared" ref="BG162:BH162" si="1625">IF($BE160&gt;3,AX162-(AX162-AZ162)/3.2*(0.65/2),IF(AND($BE160&gt;1,$BE160&lt;4),AX162-(AX162-AZ162)/3.2*(0.75/2),AX162-(AX162-AZ162)/3.8*(0.75/2)))</f>
        <v>136.63087109374999</v>
      </c>
      <c r="BH162" s="55">
        <f t="shared" si="1625"/>
        <v>64.40699140625</v>
      </c>
      <c r="BI162" s="55">
        <f t="shared" ref="BI162:BJ162" si="1626">IF($BE160&gt;3,AZ162-(AZ162-AX162)/3.2*(0.65/2),IF(AND($BE160&gt;1,$BE160&lt;4),AZ162-(AZ162-AX162)/3.2*(0.75/2),AZ162-(AZ162-AX162)/3.8*(0.75/2)))</f>
        <v>130.30902890624998</v>
      </c>
      <c r="BJ162" s="55">
        <f t="shared" si="1626"/>
        <v>-63.723491406249991</v>
      </c>
      <c r="BK162" s="154">
        <f t="shared" si="1349"/>
        <v>-316.70000000000005</v>
      </c>
      <c r="BM162" s="6">
        <f t="shared" si="1315"/>
        <v>3</v>
      </c>
      <c r="BN162" s="6">
        <f t="shared" si="1493"/>
        <v>7</v>
      </c>
    </row>
    <row r="163" spans="1:66" ht="15" hidden="1" customHeight="1">
      <c r="A163" s="281"/>
      <c r="B163" s="56">
        <v>160</v>
      </c>
      <c r="C163" s="56">
        <f>INDEX(PIL!$A$2:$J$1441,$B163,3)</f>
        <v>3</v>
      </c>
      <c r="D163" s="56" t="str">
        <f>INDEX(PIL!$A$2:$J$1441,$B163,4)</f>
        <v>N</v>
      </c>
      <c r="E163" s="17">
        <f>INDEX(PIL!$A$2:$J$1441,$B163,5)</f>
        <v>-615.25099999999998</v>
      </c>
      <c r="F163" s="17">
        <f>INDEX(PIL!$A$2:$J$1441,$B163,6)</f>
        <v>-392.23099999999999</v>
      </c>
      <c r="G163" s="17">
        <f>INDEX(PIL!$A$2:$J$1441,$B163,7)</f>
        <v>-180.61699999999999</v>
      </c>
      <c r="H163" s="17">
        <f>INDEX(PIL!$A$2:$J$1441,$B163,8)</f>
        <v>0</v>
      </c>
      <c r="I163" s="17">
        <f>INDEX(PIL!$A$2:$J$1441,$B163,9)</f>
        <v>-12.644</v>
      </c>
      <c r="J163" s="17">
        <f>INDEX(PIL!$A$2:$J$1441,$B163,10)</f>
        <v>-9.4710000000000001</v>
      </c>
      <c r="K163" s="17">
        <f t="shared" si="1494"/>
        <v>-193.261</v>
      </c>
      <c r="L163" s="17">
        <f t="shared" si="1477"/>
        <v>9.4710000000000001</v>
      </c>
      <c r="M163" s="17">
        <f t="shared" si="1478"/>
        <v>-196.10229999999999</v>
      </c>
      <c r="N163" s="17">
        <f t="shared" si="1479"/>
        <v>67.449299999999994</v>
      </c>
      <c r="O163" s="135">
        <f t="shared" si="1480"/>
        <v>-196.10229999999999</v>
      </c>
      <c r="P163" s="142"/>
      <c r="Q163" s="281">
        <f>INDEX(PIL!$A$2:$J$1441,$R163,2)</f>
        <v>7</v>
      </c>
      <c r="R163" s="138">
        <v>1096</v>
      </c>
      <c r="S163" s="56">
        <f>INDEX(PIL!$A$2:$J$1441,$R163,3)</f>
        <v>3</v>
      </c>
      <c r="T163" s="56" t="str">
        <f>INDEX(PIL!$A$2:$J$1441,$R163,4)</f>
        <v>N</v>
      </c>
      <c r="U163" s="17">
        <f>INDEX(PIL!$A$2:$J$1441,$R163,5)</f>
        <v>-148.161</v>
      </c>
      <c r="V163" s="17">
        <f>INDEX(PIL!$A$2:$J$1441,$R163,6)</f>
        <v>-90.99</v>
      </c>
      <c r="W163" s="17">
        <f>INDEX(PIL!$A$2:$J$1441,$R163,7)</f>
        <v>3.1080000000000001</v>
      </c>
      <c r="X163" s="17">
        <f>INDEX(PIL!$A$2:$J$1441,$R163,8)</f>
        <v>172.27199999999999</v>
      </c>
      <c r="Y163" s="17">
        <f>INDEX(PIL!$A$2:$J$1441,$R163,9)</f>
        <v>2.5430000000000001</v>
      </c>
      <c r="Z163" s="17">
        <f>INDEX(PIL!$A$2:$J$1441,$R163,10)</f>
        <v>1.905</v>
      </c>
      <c r="AA163" s="17">
        <f t="shared" si="1495"/>
        <v>5.6509999999999998</v>
      </c>
      <c r="AB163" s="17">
        <f t="shared" si="1481"/>
        <v>174.17699999999999</v>
      </c>
      <c r="AC163" s="17">
        <f t="shared" si="1482"/>
        <v>57.9041</v>
      </c>
      <c r="AD163" s="17">
        <f t="shared" si="1483"/>
        <v>175.8723</v>
      </c>
      <c r="AE163" s="135">
        <f t="shared" si="936"/>
        <v>175.8723</v>
      </c>
      <c r="AG163" s="146"/>
      <c r="AH163" s="56">
        <f t="shared" ref="AH163" si="1627">S163</f>
        <v>3</v>
      </c>
      <c r="AI163" s="56" t="str">
        <f t="shared" ref="AI163" si="1628">T163</f>
        <v>N</v>
      </c>
      <c r="AJ163" s="17">
        <f t="shared" ref="AJ163:AK163" si="1629">(E163+U163)-(3*(0.7*0.3*3.2*25))-(0.8*0.3*3.2*25)</f>
        <v>-833.01200000000006</v>
      </c>
      <c r="AK163" s="17">
        <f t="shared" si="1629"/>
        <v>-552.82100000000003</v>
      </c>
      <c r="AL163" s="17">
        <f t="shared" ref="AL163" si="1630">G163+W163</f>
        <v>-177.50899999999999</v>
      </c>
      <c r="AM163" s="17">
        <f t="shared" ref="AM163" si="1631">H163+X163</f>
        <v>172.27199999999999</v>
      </c>
      <c r="AN163" s="17">
        <f t="shared" ref="AN163" si="1632">I163+Y163</f>
        <v>-10.100999999999999</v>
      </c>
      <c r="AO163" s="17">
        <f t="shared" ref="AO163" si="1633">J163+Z163</f>
        <v>-7.5659999999999998</v>
      </c>
      <c r="AP163" s="17">
        <f t="shared" ref="AP163" si="1634">(ABS(AL163)+ABS(AN163))*SIGN(AL163)</f>
        <v>-187.60999999999999</v>
      </c>
      <c r="AQ163" s="17">
        <f t="shared" ref="AQ163" si="1635">(ABS(AM163)+ABS(AO163))*SIGN(AM163)</f>
        <v>179.83799999999999</v>
      </c>
      <c r="AR163" s="17">
        <f t="shared" ref="AR163" si="1636">(ABS(AP163)+ABS(0.3*AQ163))*SIGN(AP163)</f>
        <v>-241.56139999999999</v>
      </c>
      <c r="AS163" s="135">
        <f t="shared" ref="AS163" si="1637">(ABS(AQ163)+ABS(0.3*AP163))*SIGN(AQ163)</f>
        <v>236.12099999999998</v>
      </c>
      <c r="AU163" s="151"/>
      <c r="AV163" s="59"/>
      <c r="AW163" s="59" t="s">
        <v>119</v>
      </c>
      <c r="AX163" s="58">
        <f t="shared" ref="AX163" si="1638">F160-N160</f>
        <v>-134.4845</v>
      </c>
      <c r="AY163" s="58">
        <f t="shared" ref="AY163" si="1639">V160-AD160</f>
        <v>-103.2208</v>
      </c>
      <c r="AZ163" s="58">
        <f t="shared" ref="AZ163" si="1640">F161-N161</f>
        <v>-130.64340000000001</v>
      </c>
      <c r="BA163" s="58">
        <f t="shared" ref="BA163" si="1641">V161-AD161</f>
        <v>101.95529999999999</v>
      </c>
      <c r="BB163" s="155">
        <f t="shared" si="1105"/>
        <v>-788.94200000000001</v>
      </c>
      <c r="BD163" s="151"/>
      <c r="BE163" s="59"/>
      <c r="BF163" s="59" t="s">
        <v>119</v>
      </c>
      <c r="BG163" s="58">
        <f t="shared" ref="BG163:BH163" si="1642">IF($BE160&gt;3,AX163-(AX163-AZ163)/3.2*(0.65/2),IF(AND($BE160&gt;1,$BE160&lt;4),AX163-(AX163-AZ163)/3.2*(0.75/2),AX163-(AX163-AZ163)/3.8*(0.75/2)))</f>
        <v>-134.03437109375</v>
      </c>
      <c r="BH163" s="58">
        <f t="shared" si="1642"/>
        <v>-79.176725781249999</v>
      </c>
      <c r="BI163" s="58">
        <f t="shared" ref="BI163:BJ163" si="1643">IF($BE160&gt;3,AZ163-(AZ163-AX163)/3.2*(0.65/2),IF(AND($BE160&gt;1,$BE160&lt;4),AZ163-(AZ163-AX163)/3.2*(0.75/2),AZ163-(AZ163-AX163)/3.8*(0.75/2)))</f>
        <v>-131.09352890625001</v>
      </c>
      <c r="BJ163" s="58">
        <f t="shared" si="1643"/>
        <v>77.911225781249996</v>
      </c>
      <c r="BK163" s="155">
        <f t="shared" si="1349"/>
        <v>-788.94200000000001</v>
      </c>
      <c r="BM163" s="6">
        <f t="shared" si="1315"/>
        <v>3</v>
      </c>
      <c r="BN163" s="6">
        <f t="shared" si="1493"/>
        <v>7</v>
      </c>
    </row>
    <row r="164" spans="1:66" ht="15" hidden="1" customHeight="1">
      <c r="A164" s="281"/>
      <c r="B164" s="56">
        <v>161</v>
      </c>
      <c r="C164" s="56">
        <f>INDEX(PIL!$A$2:$J$1441,$B164,3)</f>
        <v>2</v>
      </c>
      <c r="D164" s="56" t="str">
        <f>INDEX(PIL!$A$2:$J$1441,$B164,4)</f>
        <v>Msup</v>
      </c>
      <c r="E164" s="17">
        <f>INDEX(PIL!$A$2:$J$1441,$B164,5)</f>
        <v>-3.5870000000000002</v>
      </c>
      <c r="F164" s="17">
        <f>INDEX(PIL!$A$2:$J$1441,$B164,6)</f>
        <v>-2.2890000000000001</v>
      </c>
      <c r="G164" s="17">
        <f>INDEX(PIL!$A$2:$J$1441,$B164,7)</f>
        <v>416.00900000000001</v>
      </c>
      <c r="H164" s="17">
        <f>INDEX(PIL!$A$2:$J$1441,$B164,8)</f>
        <v>0</v>
      </c>
      <c r="I164" s="17">
        <f>INDEX(PIL!$A$2:$J$1441,$B164,9)</f>
        <v>26.565999999999999</v>
      </c>
      <c r="J164" s="17">
        <f>INDEX(PIL!$A$2:$J$1441,$B164,10)</f>
        <v>19.901</v>
      </c>
      <c r="K164" s="17">
        <f t="shared" si="1494"/>
        <v>442.57499999999999</v>
      </c>
      <c r="L164" s="17">
        <f t="shared" si="1477"/>
        <v>19.901</v>
      </c>
      <c r="M164" s="17">
        <f t="shared" si="1478"/>
        <v>448.5453</v>
      </c>
      <c r="N164" s="17">
        <f t="shared" si="1479"/>
        <v>152.67349999999999</v>
      </c>
      <c r="O164" s="135">
        <f t="shared" si="1480"/>
        <v>448.5453</v>
      </c>
      <c r="P164" s="142"/>
      <c r="Q164" s="281">
        <f>INDEX(PIL!$A$2:$J$1441,$R164,2)</f>
        <v>7</v>
      </c>
      <c r="R164" s="138">
        <v>1097</v>
      </c>
      <c r="S164" s="56">
        <f>INDEX(PIL!$A$2:$J$1441,$R164,3)</f>
        <v>2</v>
      </c>
      <c r="T164" s="56" t="str">
        <f>INDEX(PIL!$A$2:$J$1441,$R164,4)</f>
        <v>Msup</v>
      </c>
      <c r="U164" s="17">
        <f>INDEX(PIL!$A$2:$J$1441,$R164,5)</f>
        <v>-14.651</v>
      </c>
      <c r="V164" s="17">
        <f>INDEX(PIL!$A$2:$J$1441,$R164,6)</f>
        <v>-8.9420000000000002</v>
      </c>
      <c r="W164" s="17">
        <f>INDEX(PIL!$A$2:$J$1441,$R164,7)</f>
        <v>1.8009999999999999</v>
      </c>
      <c r="X164" s="17">
        <f>INDEX(PIL!$A$2:$J$1441,$R164,8)</f>
        <v>98.39</v>
      </c>
      <c r="Y164" s="17">
        <f>INDEX(PIL!$A$2:$J$1441,$R164,9)</f>
        <v>1.528</v>
      </c>
      <c r="Z164" s="17">
        <f>INDEX(PIL!$A$2:$J$1441,$R164,10)</f>
        <v>1.1439999999999999</v>
      </c>
      <c r="AA164" s="17">
        <f t="shared" si="1495"/>
        <v>3.3289999999999997</v>
      </c>
      <c r="AB164" s="17">
        <f t="shared" si="1481"/>
        <v>99.534000000000006</v>
      </c>
      <c r="AC164" s="17">
        <f t="shared" si="1482"/>
        <v>33.1892</v>
      </c>
      <c r="AD164" s="17">
        <f t="shared" si="1483"/>
        <v>100.53270000000001</v>
      </c>
      <c r="AE164" s="135">
        <f t="shared" si="936"/>
        <v>100.53270000000001</v>
      </c>
      <c r="AG164" s="146"/>
      <c r="AH164" s="56"/>
      <c r="AI164" s="56"/>
      <c r="AJ164" s="56"/>
      <c r="AK164" s="56"/>
      <c r="AL164" s="56"/>
      <c r="AM164" s="56"/>
      <c r="AN164" s="56"/>
      <c r="AO164" s="56"/>
      <c r="AP164" s="56"/>
      <c r="AQ164" s="56"/>
      <c r="AR164" s="56"/>
      <c r="AS164" s="147"/>
      <c r="AU164" s="151"/>
      <c r="AV164" s="52">
        <f t="shared" ref="AV164" si="1644">AH167</f>
        <v>2</v>
      </c>
      <c r="AW164" s="52" t="s">
        <v>116</v>
      </c>
      <c r="AX164" s="51">
        <f t="shared" ref="AX164" si="1645">F164+M164</f>
        <v>446.25630000000001</v>
      </c>
      <c r="AY164" s="51">
        <f t="shared" ref="AY164" si="1646">V164+AC164</f>
        <v>24.247199999999999</v>
      </c>
      <c r="AZ164" s="51">
        <f t="shared" ref="AZ164" si="1647">F165+M165</f>
        <v>-452.78750000000002</v>
      </c>
      <c r="BA164" s="51">
        <f t="shared" ref="BA164" si="1648">V165+AC165</f>
        <v>-25.5991</v>
      </c>
      <c r="BB164" s="153">
        <f t="shared" si="1113"/>
        <v>-1116.941</v>
      </c>
      <c r="BD164" s="151"/>
      <c r="BE164" s="52">
        <f t="shared" ref="BE164" si="1649">AV164</f>
        <v>2</v>
      </c>
      <c r="BF164" s="52" t="s">
        <v>116</v>
      </c>
      <c r="BG164" s="51">
        <f t="shared" ref="BG164" si="1650">IF($BE164&gt;3,AX164-(AX164-AZ164)/3.2*(0.65/2),IF(AND($BE164&gt;1,$BE164&lt;4),AX164-(AX164-AZ164)/3.2*(0.75/2),AX164-(AX164-AZ164)/3.8*(0.75/2)))</f>
        <v>340.89960468750002</v>
      </c>
      <c r="BH164" s="51">
        <f t="shared" ref="BH164" si="1651">IF($BE164&gt;3,AY164-(AY164-BA164)/3.2*(0.65/2),IF(AND($BE164&gt;1,$BE164&lt;4),AY164-(AY164-BA164)/3.2*(0.75/2),AY164-(AY164-BA164)/3.8*(0.75/2)))</f>
        <v>18.405836718749999</v>
      </c>
      <c r="BI164" s="51">
        <f t="shared" ref="BI164" si="1652">IF($BE164&gt;3,AZ164-(AZ164-AX164)/3.2*(0.65/2),IF(AND($BE164&gt;1,$BE164&lt;4),AZ164-(AZ164-AX164)/3.2*(0.75/2),AZ164-(AZ164-AX164)/3.8*(0.75/2)))</f>
        <v>-347.43080468750003</v>
      </c>
      <c r="BJ164" s="51">
        <f t="shared" ref="BJ164" si="1653">IF($BE164&gt;3,BA164-(BA164-AY164)/3.2*(0.65/2),IF(AND($BE164&gt;1,$BE164&lt;4),BA164-(BA164-AY164)/3.2*(0.75/2),BA164-(BA164-AY164)/3.8*(0.75/2)))</f>
        <v>-19.757736718749999</v>
      </c>
      <c r="BK164" s="153">
        <f t="shared" si="1349"/>
        <v>-1116.941</v>
      </c>
      <c r="BM164" s="6">
        <f t="shared" si="1315"/>
        <v>2</v>
      </c>
      <c r="BN164" s="6">
        <f t="shared" si="1493"/>
        <v>7</v>
      </c>
    </row>
    <row r="165" spans="1:66" ht="15" hidden="1" customHeight="1">
      <c r="A165" s="281"/>
      <c r="B165" s="56">
        <v>162</v>
      </c>
      <c r="C165" s="56">
        <f>INDEX(PIL!$A$2:$J$1441,$B165,3)</f>
        <v>2</v>
      </c>
      <c r="D165" s="56" t="str">
        <f>INDEX(PIL!$A$2:$J$1441,$B165,4)</f>
        <v>Minf</v>
      </c>
      <c r="E165" s="17">
        <f>INDEX(PIL!$A$2:$J$1441,$B165,5)</f>
        <v>6.6929999999999996</v>
      </c>
      <c r="F165" s="17">
        <f>INDEX(PIL!$A$2:$J$1441,$B165,6)</f>
        <v>4.2560000000000002</v>
      </c>
      <c r="G165" s="17">
        <f>INDEX(PIL!$A$2:$J$1441,$B165,7)</f>
        <v>-423.40600000000001</v>
      </c>
      <c r="H165" s="17">
        <f>INDEX(PIL!$A$2:$J$1441,$B165,8)</f>
        <v>0</v>
      </c>
      <c r="I165" s="17">
        <f>INDEX(PIL!$A$2:$J$1441,$B165,9)</f>
        <v>-27.465</v>
      </c>
      <c r="J165" s="17">
        <f>INDEX(PIL!$A$2:$J$1441,$B165,10)</f>
        <v>-20.574999999999999</v>
      </c>
      <c r="K165" s="17">
        <f t="shared" si="1494"/>
        <v>-450.87099999999998</v>
      </c>
      <c r="L165" s="17">
        <f t="shared" si="1477"/>
        <v>20.574999999999999</v>
      </c>
      <c r="M165" s="17">
        <f t="shared" si="1478"/>
        <v>-457.04349999999999</v>
      </c>
      <c r="N165" s="17">
        <f t="shared" si="1479"/>
        <v>155.83629999999997</v>
      </c>
      <c r="O165" s="135">
        <f t="shared" si="1480"/>
        <v>-457.04349999999999</v>
      </c>
      <c r="P165" s="142"/>
      <c r="Q165" s="281">
        <f>INDEX(PIL!$A$2:$J$1441,$R165,2)</f>
        <v>7</v>
      </c>
      <c r="R165" s="138">
        <v>1098</v>
      </c>
      <c r="S165" s="56">
        <f>INDEX(PIL!$A$2:$J$1441,$R165,3)</f>
        <v>2</v>
      </c>
      <c r="T165" s="56" t="str">
        <f>INDEX(PIL!$A$2:$J$1441,$R165,4)</f>
        <v>Minf</v>
      </c>
      <c r="U165" s="17">
        <f>INDEX(PIL!$A$2:$J$1441,$R165,5)</f>
        <v>14.849</v>
      </c>
      <c r="V165" s="17">
        <f>INDEX(PIL!$A$2:$J$1441,$R165,6)</f>
        <v>9.1199999999999992</v>
      </c>
      <c r="W165" s="17">
        <f>INDEX(PIL!$A$2:$J$1441,$R165,7)</f>
        <v>-1.8819999999999999</v>
      </c>
      <c r="X165" s="17">
        <f>INDEX(PIL!$A$2:$J$1441,$R165,8)</f>
        <v>-102.941</v>
      </c>
      <c r="Y165" s="17">
        <f>INDEX(PIL!$A$2:$J$1441,$R165,9)</f>
        <v>-1.5960000000000001</v>
      </c>
      <c r="Z165" s="17">
        <f>INDEX(PIL!$A$2:$J$1441,$R165,10)</f>
        <v>-1.196</v>
      </c>
      <c r="AA165" s="17">
        <f t="shared" si="1495"/>
        <v>-3.4779999999999998</v>
      </c>
      <c r="AB165" s="17">
        <f t="shared" si="1481"/>
        <v>-104.137</v>
      </c>
      <c r="AC165" s="17">
        <f t="shared" si="1482"/>
        <v>-34.719099999999997</v>
      </c>
      <c r="AD165" s="17">
        <f t="shared" si="1483"/>
        <v>-105.18040000000001</v>
      </c>
      <c r="AE165" s="135">
        <f t="shared" ref="AE165:AE171" si="1654">AD165</f>
        <v>-105.18040000000001</v>
      </c>
      <c r="AG165" s="146"/>
      <c r="AH165" s="56"/>
      <c r="AI165" s="56"/>
      <c r="AJ165" s="56"/>
      <c r="AK165" s="56"/>
      <c r="AL165" s="56"/>
      <c r="AM165" s="56"/>
      <c r="AN165" s="56"/>
      <c r="AO165" s="56"/>
      <c r="AP165" s="56"/>
      <c r="AQ165" s="56"/>
      <c r="AR165" s="56"/>
      <c r="AS165" s="147"/>
      <c r="AU165" s="151"/>
      <c r="AV165" s="56"/>
      <c r="AW165" s="56" t="s">
        <v>117</v>
      </c>
      <c r="AX165" s="55">
        <f t="shared" ref="AX165" si="1655">F164-M164</f>
        <v>-450.83429999999998</v>
      </c>
      <c r="AY165" s="55">
        <f t="shared" ref="AY165" si="1656">V164-AC164</f>
        <v>-42.1312</v>
      </c>
      <c r="AZ165" s="55">
        <f t="shared" ref="AZ165" si="1657">F165-M165</f>
        <v>461.29949999999997</v>
      </c>
      <c r="BA165" s="55">
        <f t="shared" ref="BA165" si="1658">V165-AC165</f>
        <v>43.839099999999995</v>
      </c>
      <c r="BB165" s="154">
        <f t="shared" si="1123"/>
        <v>-279.14500000000004</v>
      </c>
      <c r="BD165" s="151"/>
      <c r="BE165" s="56"/>
      <c r="BF165" s="56" t="s">
        <v>117</v>
      </c>
      <c r="BG165" s="55">
        <f t="shared" ref="BG165" si="1659">IF($BE164&gt;3,AX165-(AX165-AZ165)/3.2*(0.65/2),IF(AND($BE164&gt;1,$BE164&lt;4),AX165-(AX165-AZ165)/3.2*(0.75/2),AX165-(AX165-AZ165)/3.8*(0.75/2)))</f>
        <v>-343.9436203125</v>
      </c>
      <c r="BH165" s="55">
        <f t="shared" ref="BH165" si="1660">IF($BE164&gt;3,AY165-(AY165-BA165)/3.2*(0.65/2),IF(AND($BE164&gt;1,$BE164&lt;4),AY165-(AY165-BA165)/3.2*(0.75/2),AY165-(AY165-BA165)/3.8*(0.75/2)))</f>
        <v>-32.056555468750005</v>
      </c>
      <c r="BI165" s="55">
        <f t="shared" ref="BI165" si="1661">IF($BE164&gt;3,AZ165-(AZ165-AX165)/3.2*(0.65/2),IF(AND($BE164&gt;1,$BE164&lt;4),AZ165-(AZ165-AX165)/3.2*(0.75/2),AZ165-(AZ165-AX165)/3.8*(0.75/2)))</f>
        <v>354.40882031249998</v>
      </c>
      <c r="BJ165" s="55">
        <f t="shared" ref="BJ165" si="1662">IF($BE164&gt;3,BA165-(BA165-AY165)/3.2*(0.65/2),IF(AND($BE164&gt;1,$BE164&lt;4),BA165-(BA165-AY165)/3.2*(0.75/2),BA165-(BA165-AY165)/3.8*(0.75/2)))</f>
        <v>33.76445546875</v>
      </c>
      <c r="BK165" s="154">
        <f t="shared" si="1349"/>
        <v>-279.14500000000004</v>
      </c>
      <c r="BM165" s="6">
        <f t="shared" si="1315"/>
        <v>2</v>
      </c>
      <c r="BN165" s="6">
        <f t="shared" si="1493"/>
        <v>7</v>
      </c>
    </row>
    <row r="166" spans="1:66" ht="15" hidden="1" customHeight="1">
      <c r="A166" s="281"/>
      <c r="B166" s="56">
        <v>163</v>
      </c>
      <c r="C166" s="56">
        <f>INDEX(PIL!$A$2:$J$1441,$B166,3)</f>
        <v>2</v>
      </c>
      <c r="D166" s="56" t="str">
        <f>INDEX(PIL!$A$2:$J$1441,$B166,4)</f>
        <v>V</v>
      </c>
      <c r="E166" s="17">
        <f>INDEX(PIL!$A$2:$J$1441,$B166,5)</f>
        <v>-3.2130000000000001</v>
      </c>
      <c r="F166" s="17">
        <f>INDEX(PIL!$A$2:$J$1441,$B166,6)</f>
        <v>-2.0449999999999999</v>
      </c>
      <c r="G166" s="17">
        <f>INDEX(PIL!$A$2:$J$1441,$B166,7)</f>
        <v>262.24400000000003</v>
      </c>
      <c r="H166" s="17">
        <f>INDEX(PIL!$A$2:$J$1441,$B166,8)</f>
        <v>0</v>
      </c>
      <c r="I166" s="17">
        <f>INDEX(PIL!$A$2:$J$1441,$B166,9)</f>
        <v>16.885000000000002</v>
      </c>
      <c r="J166" s="17">
        <f>INDEX(PIL!$A$2:$J$1441,$B166,10)</f>
        <v>12.648999999999999</v>
      </c>
      <c r="K166" s="17">
        <f t="shared" si="1494"/>
        <v>279.12900000000002</v>
      </c>
      <c r="L166" s="17">
        <f t="shared" si="1477"/>
        <v>12.648999999999999</v>
      </c>
      <c r="M166" s="17">
        <f t="shared" si="1478"/>
        <v>282.9237</v>
      </c>
      <c r="N166" s="17">
        <f t="shared" si="1479"/>
        <v>96.387700000000009</v>
      </c>
      <c r="O166" s="135">
        <f t="shared" si="1480"/>
        <v>282.9237</v>
      </c>
      <c r="P166" s="142"/>
      <c r="Q166" s="281">
        <f>INDEX(PIL!$A$2:$J$1441,$R166,2)</f>
        <v>7</v>
      </c>
      <c r="R166" s="138">
        <v>1099</v>
      </c>
      <c r="S166" s="56">
        <f>INDEX(PIL!$A$2:$J$1441,$R166,3)</f>
        <v>2</v>
      </c>
      <c r="T166" s="56" t="str">
        <f>INDEX(PIL!$A$2:$J$1441,$R166,4)</f>
        <v>V</v>
      </c>
      <c r="U166" s="17">
        <f>INDEX(PIL!$A$2:$J$1441,$R166,5)</f>
        <v>-9.2189999999999994</v>
      </c>
      <c r="V166" s="17">
        <f>INDEX(PIL!$A$2:$J$1441,$R166,6)</f>
        <v>-5.6449999999999996</v>
      </c>
      <c r="W166" s="17">
        <f>INDEX(PIL!$A$2:$J$1441,$R166,7)</f>
        <v>1.151</v>
      </c>
      <c r="X166" s="17">
        <f>INDEX(PIL!$A$2:$J$1441,$R166,8)</f>
        <v>62.914999999999999</v>
      </c>
      <c r="Y166" s="17">
        <f>INDEX(PIL!$A$2:$J$1441,$R166,9)</f>
        <v>0.97599999999999998</v>
      </c>
      <c r="Z166" s="17">
        <f>INDEX(PIL!$A$2:$J$1441,$R166,10)</f>
        <v>0.73099999999999998</v>
      </c>
      <c r="AA166" s="17">
        <f t="shared" si="1495"/>
        <v>2.1269999999999998</v>
      </c>
      <c r="AB166" s="17">
        <f t="shared" si="1481"/>
        <v>63.646000000000001</v>
      </c>
      <c r="AC166" s="17">
        <f t="shared" si="1482"/>
        <v>21.220799999999997</v>
      </c>
      <c r="AD166" s="17">
        <f t="shared" si="1483"/>
        <v>64.284099999999995</v>
      </c>
      <c r="AE166" s="135">
        <f t="shared" si="1654"/>
        <v>64.284099999999995</v>
      </c>
      <c r="AG166" s="146"/>
      <c r="AH166" s="56"/>
      <c r="AI166" s="56"/>
      <c r="AJ166" s="56"/>
      <c r="AK166" s="56"/>
      <c r="AL166" s="56"/>
      <c r="AM166" s="56"/>
      <c r="AN166" s="56"/>
      <c r="AO166" s="56"/>
      <c r="AP166" s="56"/>
      <c r="AQ166" s="56"/>
      <c r="AR166" s="56"/>
      <c r="AS166" s="147"/>
      <c r="AU166" s="151"/>
      <c r="AV166" s="56"/>
      <c r="AW166" s="56" t="s">
        <v>118</v>
      </c>
      <c r="AX166" s="55">
        <f t="shared" ref="AX166" si="1663">F164+N164</f>
        <v>150.3845</v>
      </c>
      <c r="AY166" s="55">
        <f t="shared" ref="AY166" si="1664">V164+AD164</f>
        <v>91.590699999999998</v>
      </c>
      <c r="AZ166" s="55">
        <f t="shared" ref="AZ166" si="1665">F165+N165</f>
        <v>160.09229999999997</v>
      </c>
      <c r="BA166" s="55">
        <f t="shared" ref="BA166" si="1666">V165+AD165</f>
        <v>-96.060400000000001</v>
      </c>
      <c r="BB166" s="154">
        <f t="shared" si="1132"/>
        <v>-339.16790000000003</v>
      </c>
      <c r="BD166" s="151"/>
      <c r="BE166" s="56"/>
      <c r="BF166" s="56" t="s">
        <v>118</v>
      </c>
      <c r="BG166" s="55">
        <f t="shared" ref="BG166:BH166" si="1667">IF($BE164&gt;3,AX166-(AX166-AZ166)/3.2*(0.65/2),IF(AND($BE164&gt;1,$BE164&lt;4),AX166-(AX166-AZ166)/3.2*(0.75/2),AX166-(AX166-AZ166)/3.8*(0.75/2)))</f>
        <v>151.52213281249999</v>
      </c>
      <c r="BH166" s="55">
        <f t="shared" si="1667"/>
        <v>69.60033671875</v>
      </c>
      <c r="BI166" s="55">
        <f t="shared" ref="BI166:BJ166" si="1668">IF($BE164&gt;3,AZ166-(AZ166-AX166)/3.2*(0.65/2),IF(AND($BE164&gt;1,$BE164&lt;4),AZ166-(AZ166-AX166)/3.2*(0.75/2),AZ166-(AZ166-AX166)/3.8*(0.75/2)))</f>
        <v>158.95466718749998</v>
      </c>
      <c r="BJ166" s="55">
        <f t="shared" si="1668"/>
        <v>-74.070036718750004</v>
      </c>
      <c r="BK166" s="154">
        <f t="shared" si="1349"/>
        <v>-339.16790000000003</v>
      </c>
      <c r="BM166" s="6">
        <f t="shared" si="1315"/>
        <v>2</v>
      </c>
      <c r="BN166" s="6">
        <f t="shared" si="1493"/>
        <v>7</v>
      </c>
    </row>
    <row r="167" spans="1:66" ht="15" hidden="1" customHeight="1">
      <c r="A167" s="281"/>
      <c r="B167" s="56">
        <v>164</v>
      </c>
      <c r="C167" s="56">
        <f>INDEX(PIL!$A$2:$J$1441,$B167,3)</f>
        <v>2</v>
      </c>
      <c r="D167" s="56" t="str">
        <f>INDEX(PIL!$A$2:$J$1441,$B167,4)</f>
        <v>N</v>
      </c>
      <c r="E167" s="17">
        <f>INDEX(PIL!$A$2:$J$1441,$B167,5)</f>
        <v>-775.52300000000002</v>
      </c>
      <c r="F167" s="17">
        <f>INDEX(PIL!$A$2:$J$1441,$B167,6)</f>
        <v>-494.59100000000001</v>
      </c>
      <c r="G167" s="17">
        <f>INDEX(PIL!$A$2:$J$1441,$B167,7)</f>
        <v>-327.56799999999998</v>
      </c>
      <c r="H167" s="17">
        <f>INDEX(PIL!$A$2:$J$1441,$B167,8)</f>
        <v>0</v>
      </c>
      <c r="I167" s="17">
        <f>INDEX(PIL!$A$2:$J$1441,$B167,9)</f>
        <v>-22.466000000000001</v>
      </c>
      <c r="J167" s="17">
        <f>INDEX(PIL!$A$2:$J$1441,$B167,10)</f>
        <v>-16.829999999999998</v>
      </c>
      <c r="K167" s="17">
        <f t="shared" si="1494"/>
        <v>-350.03399999999999</v>
      </c>
      <c r="L167" s="17">
        <f t="shared" si="1477"/>
        <v>16.829999999999998</v>
      </c>
      <c r="M167" s="17">
        <f t="shared" si="1478"/>
        <v>-355.08299999999997</v>
      </c>
      <c r="N167" s="17">
        <f t="shared" si="1479"/>
        <v>121.8402</v>
      </c>
      <c r="O167" s="135">
        <f t="shared" si="1480"/>
        <v>-355.08299999999997</v>
      </c>
      <c r="P167" s="142"/>
      <c r="Q167" s="281">
        <f>INDEX(PIL!$A$2:$J$1441,$R167,2)</f>
        <v>7</v>
      </c>
      <c r="R167" s="138">
        <v>1100</v>
      </c>
      <c r="S167" s="56">
        <f>INDEX(PIL!$A$2:$J$1441,$R167,3)</f>
        <v>2</v>
      </c>
      <c r="T167" s="56" t="str">
        <f>INDEX(PIL!$A$2:$J$1441,$R167,4)</f>
        <v>N</v>
      </c>
      <c r="U167" s="17">
        <f>INDEX(PIL!$A$2:$J$1441,$R167,5)</f>
        <v>-186.48</v>
      </c>
      <c r="V167" s="17">
        <f>INDEX(PIL!$A$2:$J$1441,$R167,6)</f>
        <v>-114.652</v>
      </c>
      <c r="W167" s="17">
        <f>INDEX(PIL!$A$2:$J$1441,$R167,7)</f>
        <v>4.3810000000000002</v>
      </c>
      <c r="X167" s="17">
        <f>INDEX(PIL!$A$2:$J$1441,$R167,8)</f>
        <v>242.16399999999999</v>
      </c>
      <c r="Y167" s="17">
        <f>INDEX(PIL!$A$2:$J$1441,$R167,9)</f>
        <v>3.6360000000000001</v>
      </c>
      <c r="Z167" s="17">
        <f>INDEX(PIL!$A$2:$J$1441,$R167,10)</f>
        <v>2.7240000000000002</v>
      </c>
      <c r="AA167" s="17">
        <f t="shared" si="1495"/>
        <v>8.0169999999999995</v>
      </c>
      <c r="AB167" s="17">
        <f t="shared" si="1481"/>
        <v>244.88799999999998</v>
      </c>
      <c r="AC167" s="17">
        <f t="shared" si="1482"/>
        <v>81.483399999999989</v>
      </c>
      <c r="AD167" s="17">
        <f t="shared" si="1483"/>
        <v>247.29309999999998</v>
      </c>
      <c r="AE167" s="135">
        <f t="shared" si="1654"/>
        <v>247.29309999999998</v>
      </c>
      <c r="AG167" s="146"/>
      <c r="AH167" s="56">
        <f t="shared" ref="AH167" si="1669">S167</f>
        <v>2</v>
      </c>
      <c r="AI167" s="56" t="str">
        <f t="shared" ref="AI167" si="1670">T167</f>
        <v>N</v>
      </c>
      <c r="AJ167" s="17">
        <f t="shared" ref="AJ167:AK167" si="1671">(E167+U167)-(3*(0.7*0.3*3.2*25))-2*(0.8*0.3*3.2*25)</f>
        <v>-1050.8030000000001</v>
      </c>
      <c r="AK167" s="17">
        <f t="shared" si="1671"/>
        <v>-698.04300000000001</v>
      </c>
      <c r="AL167" s="17">
        <f t="shared" ref="AL167" si="1672">G167+W167</f>
        <v>-323.18700000000001</v>
      </c>
      <c r="AM167" s="17">
        <f t="shared" ref="AM167" si="1673">H167+X167</f>
        <v>242.16399999999999</v>
      </c>
      <c r="AN167" s="17">
        <f t="shared" ref="AN167" si="1674">I167+Y167</f>
        <v>-18.830000000000002</v>
      </c>
      <c r="AO167" s="17">
        <f t="shared" ref="AO167" si="1675">J167+Z167</f>
        <v>-14.105999999999998</v>
      </c>
      <c r="AP167" s="17">
        <f t="shared" ref="AP167" si="1676">(ABS(AL167)+ABS(AN167))*SIGN(AL167)</f>
        <v>-342.017</v>
      </c>
      <c r="AQ167" s="17">
        <f t="shared" ref="AQ167" si="1677">(ABS(AM167)+ABS(AO167))*SIGN(AM167)</f>
        <v>256.27</v>
      </c>
      <c r="AR167" s="17">
        <f t="shared" ref="AR167" si="1678">(ABS(AP167)+ABS(0.3*AQ167))*SIGN(AP167)</f>
        <v>-418.89799999999997</v>
      </c>
      <c r="AS167" s="135">
        <f t="shared" ref="AS167" si="1679">(ABS(AQ167)+ABS(0.3*AP167))*SIGN(AQ167)</f>
        <v>358.87509999999997</v>
      </c>
      <c r="AU167" s="151"/>
      <c r="AV167" s="59"/>
      <c r="AW167" s="59" t="s">
        <v>119</v>
      </c>
      <c r="AX167" s="58">
        <f t="shared" ref="AX167" si="1680">F164-N164</f>
        <v>-154.96249999999998</v>
      </c>
      <c r="AY167" s="58">
        <f t="shared" ref="AY167" si="1681">V164-AD164</f>
        <v>-109.47470000000001</v>
      </c>
      <c r="AZ167" s="58">
        <f t="shared" ref="AZ167" si="1682">F165-N165</f>
        <v>-151.58029999999997</v>
      </c>
      <c r="BA167" s="58">
        <f t="shared" ref="BA167" si="1683">V165-AD165</f>
        <v>114.30040000000001</v>
      </c>
      <c r="BB167" s="155">
        <f t="shared" si="1150"/>
        <v>-1056.9180999999999</v>
      </c>
      <c r="BD167" s="151"/>
      <c r="BE167" s="59"/>
      <c r="BF167" s="59" t="s">
        <v>119</v>
      </c>
      <c r="BG167" s="58">
        <f t="shared" ref="BG167:BH167" si="1684">IF($BE164&gt;3,AX167-(AX167-AZ167)/3.2*(0.65/2),IF(AND($BE164&gt;1,$BE164&lt;4),AX167-(AX167-AZ167)/3.2*(0.75/2),AX167-(AX167-AZ167)/3.8*(0.75/2)))</f>
        <v>-154.56614843749998</v>
      </c>
      <c r="BH167" s="58">
        <f t="shared" si="1684"/>
        <v>-83.251055468750025</v>
      </c>
      <c r="BI167" s="58">
        <f t="shared" ref="BI167:BJ167" si="1685">IF($BE164&gt;3,AZ167-(AZ167-AX167)/3.2*(0.65/2),IF(AND($BE164&gt;1,$BE164&lt;4),AZ167-(AZ167-AX167)/3.2*(0.75/2),AZ167-(AZ167-AX167)/3.8*(0.75/2)))</f>
        <v>-151.97665156249997</v>
      </c>
      <c r="BJ167" s="58">
        <f t="shared" si="1685"/>
        <v>88.076755468750008</v>
      </c>
      <c r="BK167" s="155">
        <f t="shared" si="1349"/>
        <v>-1056.9180999999999</v>
      </c>
      <c r="BM167" s="6">
        <f t="shared" si="1315"/>
        <v>2</v>
      </c>
      <c r="BN167" s="6">
        <f t="shared" si="1493"/>
        <v>7</v>
      </c>
    </row>
    <row r="168" spans="1:66" ht="15" hidden="1" customHeight="1">
      <c r="A168" s="281"/>
      <c r="B168" s="56">
        <v>165</v>
      </c>
      <c r="C168" s="56">
        <f>INDEX(PIL!$A$2:$J$1441,$B168,3)</f>
        <v>1</v>
      </c>
      <c r="D168" s="56" t="str">
        <f>INDEX(PIL!$A$2:$J$1441,$B168,4)</f>
        <v>Msup</v>
      </c>
      <c r="E168" s="17">
        <f>INDEX(PIL!$A$2:$J$1441,$B168,5)</f>
        <v>-5.5010000000000003</v>
      </c>
      <c r="F168" s="17">
        <f>INDEX(PIL!$A$2:$J$1441,$B168,6)</f>
        <v>-3.5259999999999998</v>
      </c>
      <c r="G168" s="17">
        <f>INDEX(PIL!$A$2:$J$1441,$B168,7)</f>
        <v>377.02800000000002</v>
      </c>
      <c r="H168" s="17">
        <f>INDEX(PIL!$A$2:$J$1441,$B168,8)</f>
        <v>0</v>
      </c>
      <c r="I168" s="17">
        <f>INDEX(PIL!$A$2:$J$1441,$B168,9)</f>
        <v>23.381</v>
      </c>
      <c r="J168" s="17">
        <f>INDEX(PIL!$A$2:$J$1441,$B168,10)</f>
        <v>17.515000000000001</v>
      </c>
      <c r="K168" s="17">
        <f t="shared" si="1494"/>
        <v>400.40899999999999</v>
      </c>
      <c r="L168" s="17">
        <f t="shared" si="1477"/>
        <v>17.515000000000001</v>
      </c>
      <c r="M168" s="17">
        <f t="shared" si="1478"/>
        <v>405.6635</v>
      </c>
      <c r="N168" s="17">
        <f t="shared" si="1479"/>
        <v>137.6377</v>
      </c>
      <c r="O168" s="135">
        <f t="shared" si="1480"/>
        <v>405.6635</v>
      </c>
      <c r="P168" s="142"/>
      <c r="Q168" s="281">
        <f>INDEX(PIL!$A$2:$J$1441,$R168,2)</f>
        <v>7</v>
      </c>
      <c r="R168" s="138">
        <v>1101</v>
      </c>
      <c r="S168" s="56">
        <f>INDEX(PIL!$A$2:$J$1441,$R168,3)</f>
        <v>1</v>
      </c>
      <c r="T168" s="56" t="str">
        <f>INDEX(PIL!$A$2:$J$1441,$R168,4)</f>
        <v>Msup</v>
      </c>
      <c r="U168" s="17">
        <f>INDEX(PIL!$A$2:$J$1441,$R168,5)</f>
        <v>-8.1829999999999998</v>
      </c>
      <c r="V168" s="17">
        <f>INDEX(PIL!$A$2:$J$1441,$R168,6)</f>
        <v>-5.0439999999999996</v>
      </c>
      <c r="W168" s="17">
        <f>INDEX(PIL!$A$2:$J$1441,$R168,7)</f>
        <v>1.3779999999999999</v>
      </c>
      <c r="X168" s="17">
        <f>INDEX(PIL!$A$2:$J$1441,$R168,8)</f>
        <v>73.347999999999999</v>
      </c>
      <c r="Y168" s="17">
        <f>INDEX(PIL!$A$2:$J$1441,$R168,9)</f>
        <v>1.175</v>
      </c>
      <c r="Z168" s="17">
        <f>INDEX(PIL!$A$2:$J$1441,$R168,10)</f>
        <v>0.88</v>
      </c>
      <c r="AA168" s="17">
        <f t="shared" si="1495"/>
        <v>2.5529999999999999</v>
      </c>
      <c r="AB168" s="17">
        <f t="shared" si="1481"/>
        <v>74.227999999999994</v>
      </c>
      <c r="AC168" s="17">
        <f t="shared" si="1482"/>
        <v>24.821399999999997</v>
      </c>
      <c r="AD168" s="17">
        <f t="shared" si="1483"/>
        <v>74.993899999999996</v>
      </c>
      <c r="AE168" s="135">
        <f t="shared" si="1654"/>
        <v>74.993899999999996</v>
      </c>
      <c r="AG168" s="146"/>
      <c r="AH168" s="56"/>
      <c r="AI168" s="56"/>
      <c r="AJ168" s="56"/>
      <c r="AK168" s="56"/>
      <c r="AL168" s="56"/>
      <c r="AM168" s="56"/>
      <c r="AN168" s="56"/>
      <c r="AO168" s="56"/>
      <c r="AP168" s="56"/>
      <c r="AQ168" s="56"/>
      <c r="AR168" s="56"/>
      <c r="AS168" s="147"/>
      <c r="AU168" s="151"/>
      <c r="AV168" s="52">
        <f t="shared" ref="AV168" si="1686">AH171</f>
        <v>1</v>
      </c>
      <c r="AW168" s="52" t="s">
        <v>116</v>
      </c>
      <c r="AX168" s="51">
        <f t="shared" ref="AX168" si="1687">F168+M168</f>
        <v>402.13749999999999</v>
      </c>
      <c r="AY168" s="51">
        <f t="shared" ref="AY168" si="1688">V168+AC168</f>
        <v>19.777399999999997</v>
      </c>
      <c r="AZ168" s="51">
        <f t="shared" ref="AZ168" si="1689">F169+M169</f>
        <v>-597.6318</v>
      </c>
      <c r="BA168" s="51">
        <f t="shared" ref="BA168" si="1690">V169+AC169</f>
        <v>-25.344899999999999</v>
      </c>
      <c r="BB168" s="153">
        <f t="shared" si="1158"/>
        <v>-1491.6132</v>
      </c>
      <c r="BD168" s="151"/>
      <c r="BE168" s="52">
        <f t="shared" ref="BE168" si="1691">AV168</f>
        <v>1</v>
      </c>
      <c r="BF168" s="52" t="s">
        <v>116</v>
      </c>
      <c r="BG168" s="51">
        <f t="shared" ref="BG168" si="1692">IF($BE168&gt;3,AX168-(AX168-AZ168)/3.2*(0.65/2),IF(AND($BE168&gt;1,$BE168&lt;4),AX168-(AX168-AZ168)/3.2*(0.75/2),AX168-(AX168-AZ168)/3.8*(0.75/2)))</f>
        <v>303.47605592105265</v>
      </c>
      <c r="BH168" s="51">
        <f t="shared" ref="BH168" si="1693">IF($BE168&gt;3,AY168-(AY168-BA168)/3.2*(0.65/2),IF(AND($BE168&gt;1,$BE168&lt;4),AY168-(AY168-BA168)/3.2*(0.75/2),AY168-(AY168-BA168)/3.8*(0.75/2)))</f>
        <v>15.324541447368418</v>
      </c>
      <c r="BI168" s="51">
        <f t="shared" ref="BI168" si="1694">IF($BE168&gt;3,AZ168-(AZ168-AX168)/3.2*(0.65/2),IF(AND($BE168&gt;1,$BE168&lt;4),AZ168-(AZ168-AX168)/3.2*(0.75/2),AZ168-(AZ168-AX168)/3.8*(0.75/2)))</f>
        <v>-498.9703559210526</v>
      </c>
      <c r="BJ168" s="51">
        <f t="shared" ref="BJ168" si="1695">IF($BE168&gt;3,BA168-(BA168-AY168)/3.2*(0.65/2),IF(AND($BE168&gt;1,$BE168&lt;4),BA168-(BA168-AY168)/3.2*(0.75/2),BA168-(BA168-AY168)/3.8*(0.75/2)))</f>
        <v>-20.89204144736842</v>
      </c>
      <c r="BK168" s="153">
        <f t="shared" si="1349"/>
        <v>-1491.6132</v>
      </c>
      <c r="BM168" s="6">
        <f t="shared" si="1315"/>
        <v>1</v>
      </c>
      <c r="BN168" s="6">
        <f t="shared" si="1493"/>
        <v>7</v>
      </c>
    </row>
    <row r="169" spans="1:66" ht="15" hidden="1" customHeight="1">
      <c r="A169" s="281"/>
      <c r="B169" s="56">
        <v>166</v>
      </c>
      <c r="C169" s="56">
        <f>INDEX(PIL!$A$2:$J$1441,$B169,3)</f>
        <v>1</v>
      </c>
      <c r="D169" s="56" t="str">
        <f>INDEX(PIL!$A$2:$J$1441,$B169,4)</f>
        <v>Minf</v>
      </c>
      <c r="E169" s="17">
        <f>INDEX(PIL!$A$2:$J$1441,$B169,5)</f>
        <v>2.7509999999999999</v>
      </c>
      <c r="F169" s="17">
        <f>INDEX(PIL!$A$2:$J$1441,$B169,6)</f>
        <v>1.744</v>
      </c>
      <c r="G169" s="17">
        <f>INDEX(PIL!$A$2:$J$1441,$B169,7)</f>
        <v>-556.58000000000004</v>
      </c>
      <c r="H169" s="17">
        <f>INDEX(PIL!$A$2:$J$1441,$B169,8)</f>
        <v>0</v>
      </c>
      <c r="I169" s="17">
        <f>INDEX(PIL!$A$2:$J$1441,$B169,9)</f>
        <v>-34.942999999999998</v>
      </c>
      <c r="J169" s="17">
        <f>INDEX(PIL!$A$2:$J$1441,$B169,10)</f>
        <v>-26.175999999999998</v>
      </c>
      <c r="K169" s="17">
        <f t="shared" si="1494"/>
        <v>-591.52300000000002</v>
      </c>
      <c r="L169" s="17">
        <f t="shared" si="1477"/>
        <v>26.175999999999998</v>
      </c>
      <c r="M169" s="17">
        <f t="shared" si="1478"/>
        <v>-599.37580000000003</v>
      </c>
      <c r="N169" s="17">
        <f t="shared" si="1479"/>
        <v>203.63289999999998</v>
      </c>
      <c r="O169" s="135">
        <f t="shared" si="1480"/>
        <v>-599.37580000000003</v>
      </c>
      <c r="P169" s="142"/>
      <c r="Q169" s="281">
        <f>INDEX(PIL!$A$2:$J$1441,$R169,2)</f>
        <v>7</v>
      </c>
      <c r="R169" s="138">
        <v>1102</v>
      </c>
      <c r="S169" s="56">
        <f>INDEX(PIL!$A$2:$J$1441,$R169,3)</f>
        <v>1</v>
      </c>
      <c r="T169" s="56" t="str">
        <f>INDEX(PIL!$A$2:$J$1441,$R169,4)</f>
        <v>Minf</v>
      </c>
      <c r="U169" s="17">
        <f>INDEX(PIL!$A$2:$J$1441,$R169,5)</f>
        <v>4.3</v>
      </c>
      <c r="V169" s="17">
        <f>INDEX(PIL!$A$2:$J$1441,$R169,6)</f>
        <v>2.6579999999999999</v>
      </c>
      <c r="W169" s="17">
        <f>INDEX(PIL!$A$2:$J$1441,$R169,7)</f>
        <v>-1.552</v>
      </c>
      <c r="X169" s="17">
        <f>INDEX(PIL!$A$2:$J$1441,$R169,8)</f>
        <v>-82.772000000000006</v>
      </c>
      <c r="Y169" s="17">
        <f>INDEX(PIL!$A$2:$J$1441,$R169,9)</f>
        <v>-1.3220000000000001</v>
      </c>
      <c r="Z169" s="17">
        <f>INDEX(PIL!$A$2:$J$1441,$R169,10)</f>
        <v>-0.99099999999999999</v>
      </c>
      <c r="AA169" s="17">
        <f t="shared" si="1495"/>
        <v>-2.8740000000000001</v>
      </c>
      <c r="AB169" s="17">
        <f t="shared" si="1481"/>
        <v>-83.763000000000005</v>
      </c>
      <c r="AC169" s="17">
        <f t="shared" si="1482"/>
        <v>-28.0029</v>
      </c>
      <c r="AD169" s="17">
        <f t="shared" si="1483"/>
        <v>-84.625200000000007</v>
      </c>
      <c r="AE169" s="135">
        <f t="shared" si="1654"/>
        <v>-84.625200000000007</v>
      </c>
      <c r="AG169" s="146"/>
      <c r="AH169" s="56"/>
      <c r="AI169" s="56"/>
      <c r="AJ169" s="56"/>
      <c r="AK169" s="56"/>
      <c r="AL169" s="56"/>
      <c r="AM169" s="56"/>
      <c r="AN169" s="56"/>
      <c r="AO169" s="56"/>
      <c r="AP169" s="56"/>
      <c r="AQ169" s="56"/>
      <c r="AR169" s="56"/>
      <c r="AS169" s="147"/>
      <c r="AU169" s="151"/>
      <c r="AV169" s="56"/>
      <c r="AW169" s="56" t="s">
        <v>117</v>
      </c>
      <c r="AX169" s="55">
        <f t="shared" ref="AX169" si="1696">F168-M168</f>
        <v>-409.18950000000001</v>
      </c>
      <c r="AY169" s="55">
        <f t="shared" ref="AY169" si="1697">V168-AC168</f>
        <v>-29.865399999999998</v>
      </c>
      <c r="AZ169" s="55">
        <f t="shared" ref="AZ169" si="1698">F169-M169</f>
        <v>601.11980000000005</v>
      </c>
      <c r="BA169" s="55">
        <f t="shared" ref="BA169" si="1699">V169-AC169</f>
        <v>30.660900000000002</v>
      </c>
      <c r="BB169" s="154">
        <f t="shared" si="1168"/>
        <v>-207.73879999999986</v>
      </c>
      <c r="BD169" s="151"/>
      <c r="BE169" s="56"/>
      <c r="BF169" s="56" t="s">
        <v>117</v>
      </c>
      <c r="BG169" s="55">
        <f t="shared" ref="BG169" si="1700">IF($BE168&gt;3,AX169-(AX169-AZ169)/3.2*(0.65/2),IF(AND($BE168&gt;1,$BE168&lt;4),AX169-(AX169-AZ169)/3.2*(0.75/2),AX169-(AX169-AZ169)/3.8*(0.75/2)))</f>
        <v>-309.48792434210526</v>
      </c>
      <c r="BH169" s="55">
        <f t="shared" ref="BH169" si="1701">IF($BE168&gt;3,AY169-(AY169-BA169)/3.2*(0.65/2),IF(AND($BE168&gt;1,$BE168&lt;4),AY169-(AY169-BA169)/3.2*(0.75/2),AY169-(AY169-BA169)/3.8*(0.75/2)))</f>
        <v>-23.892409868421051</v>
      </c>
      <c r="BI169" s="55">
        <f t="shared" ref="BI169" si="1702">IF($BE168&gt;3,AZ169-(AZ169-AX169)/3.2*(0.65/2),IF(AND($BE168&gt;1,$BE168&lt;4),AZ169-(AZ169-AX169)/3.2*(0.75/2),AZ169-(AZ169-AX169)/3.8*(0.75/2)))</f>
        <v>501.4182243421053</v>
      </c>
      <c r="BJ169" s="55">
        <f t="shared" ref="BJ169" si="1703">IF($BE168&gt;3,BA169-(BA169-AY169)/3.2*(0.65/2),IF(AND($BE168&gt;1,$BE168&lt;4),BA169-(BA169-AY169)/3.2*(0.75/2),BA169-(BA169-AY169)/3.8*(0.75/2)))</f>
        <v>24.687909868421055</v>
      </c>
      <c r="BK169" s="154">
        <f t="shared" si="1349"/>
        <v>-207.73879999999986</v>
      </c>
      <c r="BM169" s="6">
        <f t="shared" si="1315"/>
        <v>1</v>
      </c>
      <c r="BN169" s="6">
        <f t="shared" si="1493"/>
        <v>7</v>
      </c>
    </row>
    <row r="170" spans="1:66" ht="15" hidden="1" customHeight="1">
      <c r="A170" s="281"/>
      <c r="B170" s="56">
        <v>167</v>
      </c>
      <c r="C170" s="56">
        <f>INDEX(PIL!$A$2:$J$1441,$B170,3)</f>
        <v>1</v>
      </c>
      <c r="D170" s="56" t="str">
        <f>INDEX(PIL!$A$2:$J$1441,$B170,4)</f>
        <v>V</v>
      </c>
      <c r="E170" s="17">
        <f>INDEX(PIL!$A$2:$J$1441,$B170,5)</f>
        <v>-2.1720000000000002</v>
      </c>
      <c r="F170" s="17">
        <f>INDEX(PIL!$A$2:$J$1441,$B170,6)</f>
        <v>-1.387</v>
      </c>
      <c r="G170" s="17">
        <f>INDEX(PIL!$A$2:$J$1441,$B170,7)</f>
        <v>245.667</v>
      </c>
      <c r="H170" s="17">
        <f>INDEX(PIL!$A$2:$J$1441,$B170,8)</f>
        <v>0</v>
      </c>
      <c r="I170" s="17">
        <f>INDEX(PIL!$A$2:$J$1441,$B170,9)</f>
        <v>15.348000000000001</v>
      </c>
      <c r="J170" s="17">
        <f>INDEX(PIL!$A$2:$J$1441,$B170,10)</f>
        <v>11.497999999999999</v>
      </c>
      <c r="K170" s="17">
        <f t="shared" si="1494"/>
        <v>261.01499999999999</v>
      </c>
      <c r="L170" s="17">
        <f t="shared" si="1477"/>
        <v>11.497999999999999</v>
      </c>
      <c r="M170" s="17">
        <f t="shared" si="1478"/>
        <v>264.46440000000001</v>
      </c>
      <c r="N170" s="17">
        <f t="shared" si="1479"/>
        <v>89.802499999999995</v>
      </c>
      <c r="O170" s="135">
        <f t="shared" si="1480"/>
        <v>264.46440000000001</v>
      </c>
      <c r="P170" s="142"/>
      <c r="Q170" s="281">
        <f>INDEX(PIL!$A$2:$J$1441,$R170,2)</f>
        <v>7</v>
      </c>
      <c r="R170" s="138">
        <v>1103</v>
      </c>
      <c r="S170" s="56">
        <f>INDEX(PIL!$A$2:$J$1441,$R170,3)</f>
        <v>1</v>
      </c>
      <c r="T170" s="56" t="str">
        <f>INDEX(PIL!$A$2:$J$1441,$R170,4)</f>
        <v>V</v>
      </c>
      <c r="U170" s="17">
        <f>INDEX(PIL!$A$2:$J$1441,$R170,5)</f>
        <v>-3.2850000000000001</v>
      </c>
      <c r="V170" s="17">
        <f>INDEX(PIL!$A$2:$J$1441,$R170,6)</f>
        <v>-2.0270000000000001</v>
      </c>
      <c r="W170" s="17">
        <f>INDEX(PIL!$A$2:$J$1441,$R170,7)</f>
        <v>0.77100000000000002</v>
      </c>
      <c r="X170" s="17">
        <f>INDEX(PIL!$A$2:$J$1441,$R170,8)</f>
        <v>41.082999999999998</v>
      </c>
      <c r="Y170" s="17">
        <f>INDEX(PIL!$A$2:$J$1441,$R170,9)</f>
        <v>0.65700000000000003</v>
      </c>
      <c r="Z170" s="17">
        <f>INDEX(PIL!$A$2:$J$1441,$R170,10)</f>
        <v>0.49199999999999999</v>
      </c>
      <c r="AA170" s="17">
        <f t="shared" si="1495"/>
        <v>1.4279999999999999</v>
      </c>
      <c r="AB170" s="17">
        <f t="shared" si="1481"/>
        <v>41.574999999999996</v>
      </c>
      <c r="AC170" s="17">
        <f t="shared" si="1482"/>
        <v>13.900499999999997</v>
      </c>
      <c r="AD170" s="17">
        <f t="shared" si="1483"/>
        <v>42.003399999999999</v>
      </c>
      <c r="AE170" s="135">
        <f t="shared" si="1654"/>
        <v>42.003399999999999</v>
      </c>
      <c r="AG170" s="146"/>
      <c r="AH170" s="56"/>
      <c r="AI170" s="56"/>
      <c r="AJ170" s="56"/>
      <c r="AK170" s="56"/>
      <c r="AL170" s="56"/>
      <c r="AM170" s="56"/>
      <c r="AN170" s="56"/>
      <c r="AO170" s="56"/>
      <c r="AP170" s="56"/>
      <c r="AQ170" s="56"/>
      <c r="AR170" s="56"/>
      <c r="AS170" s="147"/>
      <c r="AU170" s="151"/>
      <c r="AV170" s="56"/>
      <c r="AW170" s="56" t="s">
        <v>118</v>
      </c>
      <c r="AX170" s="55">
        <f t="shared" ref="AX170" si="1704">F168+N168</f>
        <v>134.11169999999998</v>
      </c>
      <c r="AY170" s="55">
        <f t="shared" ref="AY170" si="1705">V168+AD168</f>
        <v>69.9499</v>
      </c>
      <c r="AZ170" s="55">
        <f t="shared" ref="AZ170" si="1706">F169+N169</f>
        <v>205.37689999999998</v>
      </c>
      <c r="BA170" s="55">
        <f t="shared" ref="BA170" si="1707">V169+AD169</f>
        <v>-81.967200000000005</v>
      </c>
      <c r="BB170" s="154">
        <f t="shared" si="1177"/>
        <v>-353.82459999999992</v>
      </c>
      <c r="BD170" s="151"/>
      <c r="BE170" s="56"/>
      <c r="BF170" s="56" t="s">
        <v>118</v>
      </c>
      <c r="BG170" s="55">
        <f t="shared" ref="BG170:BH170" si="1708">IF($BE168&gt;3,AX170-(AX170-AZ170)/3.2*(0.65/2),IF(AND($BE168&gt;1,$BE168&lt;4),AX170-(AX170-AZ170)/3.2*(0.75/2),AX170-(AX170-AZ170)/3.8*(0.75/2)))</f>
        <v>141.14444999999998</v>
      </c>
      <c r="BH170" s="55">
        <f t="shared" si="1708"/>
        <v>54.958080921052627</v>
      </c>
      <c r="BI170" s="55">
        <f t="shared" ref="BI170:BJ170" si="1709">IF($BE168&gt;3,AZ170-(AZ170-AX170)/3.2*(0.65/2),IF(AND($BE168&gt;1,$BE168&lt;4),AZ170-(AZ170-AX170)/3.2*(0.75/2),AZ170-(AZ170-AX170)/3.8*(0.75/2)))</f>
        <v>198.34414999999998</v>
      </c>
      <c r="BJ170" s="55">
        <f t="shared" si="1709"/>
        <v>-66.975380921052633</v>
      </c>
      <c r="BK170" s="154">
        <f t="shared" si="1349"/>
        <v>-353.82459999999992</v>
      </c>
      <c r="BM170" s="6">
        <f t="shared" si="1315"/>
        <v>1</v>
      </c>
      <c r="BN170" s="6">
        <f t="shared" si="1493"/>
        <v>7</v>
      </c>
    </row>
    <row r="171" spans="1:66" ht="15" hidden="1" customHeight="1" thickBot="1">
      <c r="A171" s="282"/>
      <c r="B171" s="67">
        <v>168</v>
      </c>
      <c r="C171" s="67">
        <f>INDEX(PIL!$A$2:$J$1441,$B171,3)</f>
        <v>1</v>
      </c>
      <c r="D171" s="67" t="str">
        <f>INDEX(PIL!$A$2:$J$1441,$B171,4)</f>
        <v>N</v>
      </c>
      <c r="E171" s="68">
        <f>INDEX(PIL!$A$2:$J$1441,$B171,5)</f>
        <v>-942.10900000000004</v>
      </c>
      <c r="F171" s="68">
        <f>INDEX(PIL!$A$2:$J$1441,$B171,6)</f>
        <v>-600.97799999999995</v>
      </c>
      <c r="G171" s="68">
        <f>INDEX(PIL!$A$2:$J$1441,$B171,7)</f>
        <v>-517.67100000000005</v>
      </c>
      <c r="H171" s="68">
        <f>INDEX(PIL!$A$2:$J$1441,$B171,8)</f>
        <v>0</v>
      </c>
      <c r="I171" s="68">
        <f>INDEX(PIL!$A$2:$J$1441,$B171,9)</f>
        <v>-34.689</v>
      </c>
      <c r="J171" s="68">
        <f>INDEX(PIL!$A$2:$J$1441,$B171,10)</f>
        <v>-25.986000000000001</v>
      </c>
      <c r="K171" s="68">
        <f t="shared" si="1494"/>
        <v>-552.36</v>
      </c>
      <c r="L171" s="68">
        <f t="shared" si="1477"/>
        <v>25.986000000000001</v>
      </c>
      <c r="M171" s="68">
        <f t="shared" si="1478"/>
        <v>-560.1558</v>
      </c>
      <c r="N171" s="68">
        <f t="shared" si="1479"/>
        <v>191.69399999999999</v>
      </c>
      <c r="O171" s="136">
        <f t="shared" si="1480"/>
        <v>-560.1558</v>
      </c>
      <c r="P171" s="142"/>
      <c r="Q171" s="282">
        <f>INDEX(PIL!$A$2:$J$1441,$R171,2)</f>
        <v>7</v>
      </c>
      <c r="R171" s="139">
        <v>1104</v>
      </c>
      <c r="S171" s="67">
        <f>INDEX(PIL!$A$2:$J$1441,$R171,3)</f>
        <v>1</v>
      </c>
      <c r="T171" s="67" t="str">
        <f>INDEX(PIL!$A$2:$J$1441,$R171,4)</f>
        <v>N</v>
      </c>
      <c r="U171" s="68">
        <f>INDEX(PIL!$A$2:$J$1441,$R171,5)</f>
        <v>-222.65899999999999</v>
      </c>
      <c r="V171" s="68">
        <f>INDEX(PIL!$A$2:$J$1441,$R171,6)</f>
        <v>-137.09800000000001</v>
      </c>
      <c r="W171" s="68">
        <f>INDEX(PIL!$A$2:$J$1441,$R171,7)</f>
        <v>5.6589999999999998</v>
      </c>
      <c r="X171" s="68">
        <f>INDEX(PIL!$A$2:$J$1441,$R171,8)</f>
        <v>310.83100000000002</v>
      </c>
      <c r="Y171" s="68">
        <f>INDEX(PIL!$A$2:$J$1441,$R171,9)</f>
        <v>4.7430000000000003</v>
      </c>
      <c r="Z171" s="68">
        <f>INDEX(PIL!$A$2:$J$1441,$R171,10)</f>
        <v>3.5529999999999999</v>
      </c>
      <c r="AA171" s="68">
        <f t="shared" si="1495"/>
        <v>10.402000000000001</v>
      </c>
      <c r="AB171" s="68">
        <f t="shared" si="1481"/>
        <v>314.38400000000001</v>
      </c>
      <c r="AC171" s="68">
        <f t="shared" si="1482"/>
        <v>104.71720000000001</v>
      </c>
      <c r="AD171" s="68">
        <f t="shared" si="1483"/>
        <v>317.50460000000004</v>
      </c>
      <c r="AE171" s="136">
        <f t="shared" si="1654"/>
        <v>317.50460000000004</v>
      </c>
      <c r="AG171" s="148"/>
      <c r="AH171" s="67">
        <f t="shared" ref="AH171" si="1710">S171</f>
        <v>1</v>
      </c>
      <c r="AI171" s="67" t="str">
        <f t="shared" ref="AI171" si="1711">T171</f>
        <v>N</v>
      </c>
      <c r="AJ171" s="68">
        <f t="shared" ref="AJ171:AK171" si="1712">(E171+U171)-(3*(0.7*0.3*3.2*25))-(2*(0.8*0.3*3.2*25))-(0.8*0.3*3.8*25)</f>
        <v>-1276.3680000000002</v>
      </c>
      <c r="AK171" s="68">
        <f t="shared" si="1712"/>
        <v>-849.67599999999993</v>
      </c>
      <c r="AL171" s="68">
        <f t="shared" ref="AL171" si="1713">G171+W171</f>
        <v>-512.01200000000006</v>
      </c>
      <c r="AM171" s="68">
        <f t="shared" ref="AM171" si="1714">H171+X171</f>
        <v>310.83100000000002</v>
      </c>
      <c r="AN171" s="68">
        <f t="shared" ref="AN171" si="1715">I171+Y171</f>
        <v>-29.945999999999998</v>
      </c>
      <c r="AO171" s="68">
        <f t="shared" ref="AO171" si="1716">J171+Z171</f>
        <v>-22.433</v>
      </c>
      <c r="AP171" s="68">
        <f t="shared" ref="AP171" si="1717">(ABS(AL171)+ABS(AN171))*SIGN(AL171)</f>
        <v>-541.95800000000008</v>
      </c>
      <c r="AQ171" s="68">
        <f t="shared" ref="AQ171" si="1718">(ABS(AM171)+ABS(AO171))*SIGN(AM171)</f>
        <v>333.26400000000001</v>
      </c>
      <c r="AR171" s="68">
        <f t="shared" ref="AR171" si="1719">(ABS(AP171)+ABS(0.3*AQ171))*SIGN(AP171)</f>
        <v>-641.93720000000008</v>
      </c>
      <c r="AS171" s="136">
        <f t="shared" ref="AS171" si="1720">(ABS(AQ171)+ABS(0.3*AP171))*SIGN(AQ171)</f>
        <v>495.85140000000001</v>
      </c>
      <c r="AU171" s="152"/>
      <c r="AV171" s="67"/>
      <c r="AW171" s="67" t="s">
        <v>119</v>
      </c>
      <c r="AX171" s="66">
        <f t="shared" ref="AX171" si="1721">F168-N168</f>
        <v>-141.16370000000001</v>
      </c>
      <c r="AY171" s="66">
        <f t="shared" ref="AY171" si="1722">V168-AD168</f>
        <v>-80.037899999999993</v>
      </c>
      <c r="AZ171" s="66">
        <f t="shared" ref="AZ171" si="1723">F169-N169</f>
        <v>-201.88889999999998</v>
      </c>
      <c r="BA171" s="66">
        <f t="shared" ref="BA171" si="1724">V169-AD169</f>
        <v>87.283200000000008</v>
      </c>
      <c r="BB171" s="156">
        <f t="shared" si="1195"/>
        <v>-1345.5273999999999</v>
      </c>
      <c r="BD171" s="152"/>
      <c r="BE171" s="148"/>
      <c r="BF171" s="67" t="s">
        <v>119</v>
      </c>
      <c r="BG171" s="66">
        <f t="shared" ref="BG171:BH171" si="1725">IF($BE168&gt;3,AX171-(AX171-AZ171)/3.2*(0.65/2),IF(AND($BE168&gt;1,$BE168&lt;4),AX171-(AX171-AZ171)/3.2*(0.75/2),AX171-(AX171-AZ171)/3.8*(0.75/2)))</f>
        <v>-147.15631842105265</v>
      </c>
      <c r="BH171" s="66">
        <f t="shared" si="1725"/>
        <v>-63.525949342105257</v>
      </c>
      <c r="BI171" s="66">
        <f t="shared" ref="BI171:BJ171" si="1726">IF($BE168&gt;3,AZ171-(AZ171-AX171)/3.2*(0.65/2),IF(AND($BE168&gt;1,$BE168&lt;4),AZ171-(AZ171-AX171)/3.2*(0.75/2),AZ171-(AZ171-AX171)/3.8*(0.75/2)))</f>
        <v>-195.89628157894734</v>
      </c>
      <c r="BJ171" s="66">
        <f t="shared" si="1726"/>
        <v>70.771249342105278</v>
      </c>
      <c r="BK171" s="156">
        <f t="shared" si="1349"/>
        <v>-1345.5273999999999</v>
      </c>
      <c r="BM171" s="6">
        <f t="shared" si="1315"/>
        <v>1</v>
      </c>
      <c r="BN171" s="6">
        <f t="shared" si="1493"/>
        <v>7</v>
      </c>
    </row>
    <row r="172" spans="1:66" ht="15" hidden="1" customHeight="1">
      <c r="A172" s="280">
        <f>INDEX(PIL!$A$2:$J$1441,$B172,2)</f>
        <v>8</v>
      </c>
      <c r="B172" s="52">
        <v>169</v>
      </c>
      <c r="C172" s="52">
        <f>INDEX(PIL!$A$2:$J$1441,$B172,3)</f>
        <v>6</v>
      </c>
      <c r="D172" s="52" t="str">
        <f>INDEX(PIL!$A$2:$J$1441,$B172,4)</f>
        <v>Msup</v>
      </c>
      <c r="E172" s="53">
        <f>INDEX(PIL!$A$2:$J$1441,$B172,5)</f>
        <v>28.824000000000002</v>
      </c>
      <c r="F172" s="53">
        <f>INDEX(PIL!$A$2:$J$1441,$B172,6)</f>
        <v>18.420999999999999</v>
      </c>
      <c r="G172" s="53">
        <f>INDEX(PIL!$A$2:$J$1441,$B172,7)</f>
        <v>51.276000000000003</v>
      </c>
      <c r="H172" s="53">
        <f>INDEX(PIL!$A$2:$J$1441,$B172,8)</f>
        <v>0</v>
      </c>
      <c r="I172" s="53">
        <f>INDEX(PIL!$A$2:$J$1441,$B172,9)</f>
        <v>3.6520000000000001</v>
      </c>
      <c r="J172" s="53">
        <f>INDEX(PIL!$A$2:$J$1441,$B172,10)</f>
        <v>2.7360000000000002</v>
      </c>
      <c r="K172" s="53">
        <f>(ABS(G172)+ABS(I172))*SIGN(G172)</f>
        <v>54.928000000000004</v>
      </c>
      <c r="L172" s="53">
        <f>(ABS(H172)+ABS(J172))</f>
        <v>2.7360000000000002</v>
      </c>
      <c r="M172" s="53">
        <f>(ABS(K172)+ABS(0.3*L172))*SIGN(K172)</f>
        <v>55.748800000000003</v>
      </c>
      <c r="N172" s="53">
        <f>(ABS(L172)+ABS(0.3*K172))*SIGN(L172)</f>
        <v>19.214400000000001</v>
      </c>
      <c r="O172" s="134">
        <f>M172</f>
        <v>55.748800000000003</v>
      </c>
      <c r="P172" s="142"/>
      <c r="Q172" s="280">
        <f>INDEX(PIL!$A$2:$J$1441,$R172,2)</f>
        <v>8</v>
      </c>
      <c r="R172" s="137">
        <v>1177</v>
      </c>
      <c r="S172" s="52">
        <f>INDEX(PIL!$A$2:$J$1441,$R172,3)</f>
        <v>6</v>
      </c>
      <c r="T172" s="52" t="str">
        <f>INDEX(PIL!$A$2:$J$1441,$R172,4)</f>
        <v>Msup</v>
      </c>
      <c r="U172" s="53">
        <f>INDEX(PIL!$A$2:$J$1441,$R172,5)</f>
        <v>1.2709999999999999</v>
      </c>
      <c r="V172" s="53">
        <f>INDEX(PIL!$A$2:$J$1441,$R172,6)</f>
        <v>5.2999999999999999E-2</v>
      </c>
      <c r="W172" s="53">
        <f>INDEX(PIL!$A$2:$J$1441,$R172,7)</f>
        <v>1.7150000000000001</v>
      </c>
      <c r="X172" s="53">
        <f>INDEX(PIL!$A$2:$J$1441,$R172,8)</f>
        <v>29.209</v>
      </c>
      <c r="Y172" s="53">
        <f>INDEX(PIL!$A$2:$J$1441,$R172,9)</f>
        <v>0.20200000000000001</v>
      </c>
      <c r="Z172" s="53">
        <f>INDEX(PIL!$A$2:$J$1441,$R172,10)</f>
        <v>0.151</v>
      </c>
      <c r="AA172" s="53">
        <f>(ABS(W172)+ABS(Y172))*SIGN(W172)</f>
        <v>1.917</v>
      </c>
      <c r="AB172" s="53">
        <f>(ABS(X172)+ABS(Z172))*SIGN(X172)</f>
        <v>29.36</v>
      </c>
      <c r="AC172" s="53">
        <f>(ABS(AA172)+ABS(0.3*AB172))*SIGN(AA172)</f>
        <v>10.725</v>
      </c>
      <c r="AD172" s="53">
        <f>(ABS(AB172)+ABS(0.3*AA172))*SIGN(AB172)</f>
        <v>29.935099999999998</v>
      </c>
      <c r="AE172" s="134">
        <f>AD172</f>
        <v>29.935099999999998</v>
      </c>
      <c r="AG172" s="144">
        <f t="shared" ref="AG172" si="1727">A172</f>
        <v>8</v>
      </c>
      <c r="AH172" s="52"/>
      <c r="AI172" s="52"/>
      <c r="AJ172" s="52"/>
      <c r="AK172" s="52"/>
      <c r="AL172" s="52"/>
      <c r="AM172" s="52"/>
      <c r="AN172" s="52"/>
      <c r="AO172" s="52"/>
      <c r="AP172" s="52"/>
      <c r="AQ172" s="52"/>
      <c r="AR172" s="52"/>
      <c r="AS172" s="145"/>
      <c r="AU172" s="150">
        <f t="shared" ref="AU172" si="1728">AG172</f>
        <v>8</v>
      </c>
      <c r="AV172" s="52">
        <f t="shared" ref="AV172" si="1729">AH175</f>
        <v>6</v>
      </c>
      <c r="AW172" s="52" t="s">
        <v>116</v>
      </c>
      <c r="AX172" s="51">
        <f t="shared" ref="AX172" si="1730">F172+M172</f>
        <v>74.169800000000009</v>
      </c>
      <c r="AY172" s="51">
        <f t="shared" ref="AY172" si="1731">V172+AC172</f>
        <v>10.778</v>
      </c>
      <c r="AZ172" s="51">
        <f t="shared" ref="AZ172" si="1732">F173+M173</f>
        <v>-66.831699999999998</v>
      </c>
      <c r="BA172" s="51">
        <f t="shared" ref="BA172" si="1733">V173+AC173</f>
        <v>12.4771</v>
      </c>
      <c r="BB172" s="153">
        <f t="shared" ref="BB172" si="1734">AK175+AR175</f>
        <v>-112.83600000000001</v>
      </c>
      <c r="BD172" s="150">
        <f t="shared" ref="BD172" si="1735">AU172</f>
        <v>8</v>
      </c>
      <c r="BE172" s="52">
        <f t="shared" ref="BE172" si="1736">AV172</f>
        <v>6</v>
      </c>
      <c r="BF172" s="52" t="s">
        <v>116</v>
      </c>
      <c r="BG172" s="51">
        <f t="shared" ref="BG172" si="1737">IF($BE172&gt;3,AX172-(AX172-AZ172)/3.2*(0.65/2),IF(AND($BE172&gt;1,$BE172&lt;4),AX172-(AX172-AZ172)/3.2*(0.75/2),AX172-(AX172-AZ172)/3.8*(0.75/2)))</f>
        <v>59.849335156250007</v>
      </c>
      <c r="BH172" s="51">
        <f t="shared" ref="BH172" si="1738">IF($BE172&gt;3,AY172-(AY172-BA172)/3.2*(0.65/2),IF(AND($BE172&gt;1,$BE172&lt;4),AY172-(AY172-BA172)/3.2*(0.75/2),AY172-(AY172-BA172)/3.8*(0.75/2)))</f>
        <v>10.95056484375</v>
      </c>
      <c r="BI172" s="51">
        <f t="shared" ref="BI172" si="1739">IF($BE172&gt;3,AZ172-(AZ172-AX172)/3.2*(0.65/2),IF(AND($BE172&gt;1,$BE172&lt;4),AZ172-(AZ172-AX172)/3.2*(0.75/2),AZ172-(AZ172-AX172)/3.8*(0.75/2)))</f>
        <v>-52.511235156249995</v>
      </c>
      <c r="BJ172" s="51">
        <f t="shared" ref="BJ172" si="1740">IF($BE172&gt;3,BA172-(BA172-AY172)/3.2*(0.65/2),IF(AND($BE172&gt;1,$BE172&lt;4),BA172-(BA172-AY172)/3.2*(0.75/2),BA172-(BA172-AY172)/3.8*(0.75/2)))</f>
        <v>12.304535156250001</v>
      </c>
      <c r="BK172" s="153">
        <f t="shared" si="1349"/>
        <v>-112.83600000000001</v>
      </c>
      <c r="BM172" s="6">
        <f t="shared" si="1315"/>
        <v>6</v>
      </c>
      <c r="BN172" s="6">
        <f>$A$172</f>
        <v>8</v>
      </c>
    </row>
    <row r="173" spans="1:66" ht="15" hidden="1" customHeight="1">
      <c r="A173" s="281"/>
      <c r="B173" s="56">
        <v>170</v>
      </c>
      <c r="C173" s="56">
        <f>INDEX(PIL!$A$2:$J$1441,$B173,3)</f>
        <v>6</v>
      </c>
      <c r="D173" s="56" t="str">
        <f>INDEX(PIL!$A$2:$J$1441,$B173,4)</f>
        <v>Minf</v>
      </c>
      <c r="E173" s="17">
        <f>INDEX(PIL!$A$2:$J$1441,$B173,5)</f>
        <v>-26.756</v>
      </c>
      <c r="F173" s="17">
        <f>INDEX(PIL!$A$2:$J$1441,$B173,6)</f>
        <v>-17.172999999999998</v>
      </c>
      <c r="G173" s="17">
        <f>INDEX(PIL!$A$2:$J$1441,$B173,7)</f>
        <v>-45.670999999999999</v>
      </c>
      <c r="H173" s="17">
        <f>INDEX(PIL!$A$2:$J$1441,$B173,8)</f>
        <v>0</v>
      </c>
      <c r="I173" s="17">
        <f>INDEX(PIL!$A$2:$J$1441,$B173,9)</f>
        <v>-3.2559999999999998</v>
      </c>
      <c r="J173" s="17">
        <f>INDEX(PIL!$A$2:$J$1441,$B173,10)</f>
        <v>-2.4390000000000001</v>
      </c>
      <c r="K173" s="17">
        <f>(ABS(G173)+ABS(I173))*SIGN(G173)</f>
        <v>-48.927</v>
      </c>
      <c r="L173" s="17">
        <f t="shared" ref="L173:L195" si="1741">(ABS(H173)+ABS(J173))</f>
        <v>2.4390000000000001</v>
      </c>
      <c r="M173" s="17">
        <f t="shared" ref="M173:M195" si="1742">(ABS(K173)+ABS(0.3*L173))*SIGN(K173)</f>
        <v>-49.658699999999996</v>
      </c>
      <c r="N173" s="17">
        <f t="shared" ref="N173:N195" si="1743">(ABS(L173)+ABS(0.3*K173))*SIGN(L173)</f>
        <v>17.117100000000001</v>
      </c>
      <c r="O173" s="135">
        <f t="shared" ref="O173:O195" si="1744">M173</f>
        <v>-49.658699999999996</v>
      </c>
      <c r="P173" s="142"/>
      <c r="Q173" s="281">
        <f>INDEX(PIL!$A$2:$J$1441,$R173,2)</f>
        <v>8</v>
      </c>
      <c r="R173" s="138">
        <v>1178</v>
      </c>
      <c r="S173" s="56">
        <f>INDEX(PIL!$A$2:$J$1441,$R173,3)</f>
        <v>6</v>
      </c>
      <c r="T173" s="56" t="str">
        <f>INDEX(PIL!$A$2:$J$1441,$R173,4)</f>
        <v>Minf</v>
      </c>
      <c r="U173" s="17">
        <f>INDEX(PIL!$A$2:$J$1441,$R173,5)</f>
        <v>-0.82499999999999996</v>
      </c>
      <c r="V173" s="17">
        <f>INDEX(PIL!$A$2:$J$1441,$R173,6)</f>
        <v>0.05</v>
      </c>
      <c r="W173" s="17">
        <f>INDEX(PIL!$A$2:$J$1441,$R173,7)</f>
        <v>2.093</v>
      </c>
      <c r="X173" s="17">
        <f>INDEX(PIL!$A$2:$J$1441,$R173,8)</f>
        <v>27.981000000000002</v>
      </c>
      <c r="Y173" s="17">
        <f>INDEX(PIL!$A$2:$J$1441,$R173,9)</f>
        <v>1.5840000000000001</v>
      </c>
      <c r="Z173" s="17">
        <f>INDEX(PIL!$A$2:$J$1441,$R173,10)</f>
        <v>1.1859999999999999</v>
      </c>
      <c r="AA173" s="17">
        <f>(ABS(W173)+ABS(Y173))*SIGN(W173)</f>
        <v>3.677</v>
      </c>
      <c r="AB173" s="17">
        <f t="shared" ref="AB173:AB195" si="1745">(ABS(X173)+ABS(Z173))*SIGN(X173)</f>
        <v>29.167000000000002</v>
      </c>
      <c r="AC173" s="17">
        <f t="shared" ref="AC173:AC195" si="1746">(ABS(AA173)+ABS(0.3*AB173))*SIGN(AA173)</f>
        <v>12.427099999999999</v>
      </c>
      <c r="AD173" s="17">
        <f t="shared" ref="AD173:AD195" si="1747">(ABS(AB173)+ABS(0.3*AA173))*SIGN(AB173)</f>
        <v>30.270100000000003</v>
      </c>
      <c r="AE173" s="135">
        <f t="shared" ref="AE173:AE195" si="1748">AD173</f>
        <v>30.270100000000003</v>
      </c>
      <c r="AG173" s="146"/>
      <c r="AH173" s="56"/>
      <c r="AI173" s="56"/>
      <c r="AJ173" s="56"/>
      <c r="AK173" s="56"/>
      <c r="AL173" s="56"/>
      <c r="AM173" s="56"/>
      <c r="AN173" s="56"/>
      <c r="AO173" s="56"/>
      <c r="AP173" s="56"/>
      <c r="AQ173" s="56"/>
      <c r="AR173" s="56"/>
      <c r="AS173" s="147"/>
      <c r="AU173" s="151"/>
      <c r="AV173" s="56"/>
      <c r="AW173" s="56" t="s">
        <v>117</v>
      </c>
      <c r="AX173" s="55">
        <f t="shared" ref="AX173" si="1749">F172-M172</f>
        <v>-37.327800000000003</v>
      </c>
      <c r="AY173" s="55">
        <f t="shared" ref="AY173" si="1750">V172-AC172</f>
        <v>-10.671999999999999</v>
      </c>
      <c r="AZ173" s="55">
        <f t="shared" ref="AZ173" si="1751">F173-M173</f>
        <v>32.485699999999994</v>
      </c>
      <c r="BA173" s="55">
        <f t="shared" ref="BA173" si="1752">V173-AC173</f>
        <v>-12.377099999999999</v>
      </c>
      <c r="BB173" s="154">
        <f t="shared" ref="BB173" si="1753">AK175-AR175</f>
        <v>-21.494000000000007</v>
      </c>
      <c r="BD173" s="151"/>
      <c r="BE173" s="56"/>
      <c r="BF173" s="56" t="s">
        <v>117</v>
      </c>
      <c r="BG173" s="55">
        <f t="shared" ref="BG173" si="1754">IF($BE172&gt;3,AX173-(AX173-AZ173)/3.2*(0.65/2),IF(AND($BE172&gt;1,$BE172&lt;4),AX173-(AX173-AZ173)/3.2*(0.75/2),AX173-(AX173-AZ173)/3.8*(0.75/2)))</f>
        <v>-30.237366406250004</v>
      </c>
      <c r="BH173" s="55">
        <f t="shared" ref="BH173" si="1755">IF($BE172&gt;3,AY173-(AY173-BA173)/3.2*(0.65/2),IF(AND($BE172&gt;1,$BE172&lt;4),AY173-(AY173-BA173)/3.2*(0.75/2),AY173-(AY173-BA173)/3.8*(0.75/2)))</f>
        <v>-10.84517421875</v>
      </c>
      <c r="BI173" s="55">
        <f t="shared" ref="BI173" si="1756">IF($BE172&gt;3,AZ173-(AZ173-AX173)/3.2*(0.65/2),IF(AND($BE172&gt;1,$BE172&lt;4),AZ173-(AZ173-AX173)/3.2*(0.75/2),AZ173-(AZ173-AX173)/3.8*(0.75/2)))</f>
        <v>25.395266406249995</v>
      </c>
      <c r="BJ173" s="55">
        <f t="shared" ref="BJ173" si="1757">IF($BE172&gt;3,BA173-(BA173-AY173)/3.2*(0.65/2),IF(AND($BE172&gt;1,$BE172&lt;4),BA173-(BA173-AY173)/3.2*(0.75/2),BA173-(BA173-AY173)/3.8*(0.75/2)))</f>
        <v>-12.203925781249998</v>
      </c>
      <c r="BK173" s="154">
        <f t="shared" si="1349"/>
        <v>-21.494000000000007</v>
      </c>
      <c r="BM173" s="6">
        <f t="shared" si="1315"/>
        <v>6</v>
      </c>
      <c r="BN173" s="6">
        <f t="shared" ref="BN173:BN195" si="1758">$A$172</f>
        <v>8</v>
      </c>
    </row>
    <row r="174" spans="1:66" ht="15" hidden="1" customHeight="1">
      <c r="A174" s="281"/>
      <c r="B174" s="56">
        <v>171</v>
      </c>
      <c r="C174" s="56">
        <f>INDEX(PIL!$A$2:$J$1441,$B174,3)</f>
        <v>6</v>
      </c>
      <c r="D174" s="56" t="str">
        <f>INDEX(PIL!$A$2:$J$1441,$B174,4)</f>
        <v>V</v>
      </c>
      <c r="E174" s="17">
        <f>INDEX(PIL!$A$2:$J$1441,$B174,5)</f>
        <v>17.369</v>
      </c>
      <c r="F174" s="17">
        <f>INDEX(PIL!$A$2:$J$1441,$B174,6)</f>
        <v>11.122999999999999</v>
      </c>
      <c r="G174" s="17">
        <f>INDEX(PIL!$A$2:$J$1441,$B174,7)</f>
        <v>30.295000000000002</v>
      </c>
      <c r="H174" s="17">
        <f>INDEX(PIL!$A$2:$J$1441,$B174,8)</f>
        <v>0</v>
      </c>
      <c r="I174" s="17">
        <f>INDEX(PIL!$A$2:$J$1441,$B174,9)</f>
        <v>2.1589999999999998</v>
      </c>
      <c r="J174" s="17">
        <f>INDEX(PIL!$A$2:$J$1441,$B174,10)</f>
        <v>1.617</v>
      </c>
      <c r="K174" s="17">
        <f t="shared" ref="K174:K195" si="1759">(ABS(G174)+ABS(I174))*SIGN(G174)</f>
        <v>32.454000000000001</v>
      </c>
      <c r="L174" s="17">
        <f t="shared" si="1741"/>
        <v>1.617</v>
      </c>
      <c r="M174" s="17">
        <f t="shared" si="1742"/>
        <v>32.939100000000003</v>
      </c>
      <c r="N174" s="17">
        <f t="shared" si="1743"/>
        <v>11.353200000000001</v>
      </c>
      <c r="O174" s="135">
        <f t="shared" si="1744"/>
        <v>32.939100000000003</v>
      </c>
      <c r="P174" s="142"/>
      <c r="Q174" s="281">
        <f>INDEX(PIL!$A$2:$J$1441,$R174,2)</f>
        <v>8</v>
      </c>
      <c r="R174" s="138">
        <v>1179</v>
      </c>
      <c r="S174" s="56">
        <f>INDEX(PIL!$A$2:$J$1441,$R174,3)</f>
        <v>6</v>
      </c>
      <c r="T174" s="56" t="str">
        <f>INDEX(PIL!$A$2:$J$1441,$R174,4)</f>
        <v>V</v>
      </c>
      <c r="U174" s="17">
        <f>INDEX(PIL!$A$2:$J$1441,$R174,5)</f>
        <v>0.65500000000000003</v>
      </c>
      <c r="V174" s="17">
        <f>INDEX(PIL!$A$2:$J$1441,$R174,6)</f>
        <v>1E-3</v>
      </c>
      <c r="W174" s="17">
        <f>INDEX(PIL!$A$2:$J$1441,$R174,7)</f>
        <v>-0.97699999999999998</v>
      </c>
      <c r="X174" s="17">
        <f>INDEX(PIL!$A$2:$J$1441,$R174,8)</f>
        <v>-14.901</v>
      </c>
      <c r="Y174" s="17">
        <f>INDEX(PIL!$A$2:$J$1441,$R174,9)</f>
        <v>-0.432</v>
      </c>
      <c r="Z174" s="17">
        <f>INDEX(PIL!$A$2:$J$1441,$R174,10)</f>
        <v>-0.32400000000000001</v>
      </c>
      <c r="AA174" s="17">
        <f t="shared" ref="AA174:AA195" si="1760">(ABS(W174)+ABS(Y174))*SIGN(W174)</f>
        <v>-1.409</v>
      </c>
      <c r="AB174" s="17">
        <f t="shared" si="1745"/>
        <v>-15.225</v>
      </c>
      <c r="AC174" s="17">
        <f t="shared" si="1746"/>
        <v>-5.9764999999999997</v>
      </c>
      <c r="AD174" s="17">
        <f t="shared" si="1747"/>
        <v>-15.6477</v>
      </c>
      <c r="AE174" s="135">
        <f t="shared" si="1748"/>
        <v>-15.6477</v>
      </c>
      <c r="AG174" s="146"/>
      <c r="AH174" s="56"/>
      <c r="AI174" s="56"/>
      <c r="AJ174" s="56"/>
      <c r="AK174" s="56"/>
      <c r="AL174" s="56"/>
      <c r="AM174" s="56"/>
      <c r="AN174" s="56"/>
      <c r="AO174" s="56"/>
      <c r="AP174" s="56"/>
      <c r="AQ174" s="56"/>
      <c r="AR174" s="56"/>
      <c r="AS174" s="147"/>
      <c r="AU174" s="151"/>
      <c r="AV174" s="56"/>
      <c r="AW174" s="56" t="s">
        <v>118</v>
      </c>
      <c r="AX174" s="55">
        <f t="shared" ref="AX174" si="1761">F172+N172</f>
        <v>37.635400000000004</v>
      </c>
      <c r="AY174" s="55">
        <f t="shared" ref="AY174" si="1762">V172+AD172</f>
        <v>29.988099999999999</v>
      </c>
      <c r="AZ174" s="55">
        <f t="shared" ref="AZ174" si="1763">F173+N173</f>
        <v>-5.5899999999997618E-2</v>
      </c>
      <c r="BA174" s="55">
        <f t="shared" ref="BA174" si="1764">V173+AD173</f>
        <v>30.320100000000004</v>
      </c>
      <c r="BB174" s="154">
        <f t="shared" ref="BB174" si="1765">AK175+AS175</f>
        <v>-99.048100000000005</v>
      </c>
      <c r="BD174" s="151"/>
      <c r="BE174" s="56"/>
      <c r="BF174" s="56" t="s">
        <v>118</v>
      </c>
      <c r="BG174" s="55">
        <f t="shared" ref="BG174:BH174" si="1766">IF($BE172&gt;3,AX174-(AX174-AZ174)/3.2*(0.65/2),IF(AND($BE172&gt;1,$BE172&lt;4),AX174-(AX174-AZ174)/3.2*(0.75/2),AX174-(AX174-AZ174)/3.8*(0.75/2)))</f>
        <v>33.807377343750005</v>
      </c>
      <c r="BH174" s="55">
        <f t="shared" si="1766"/>
        <v>30.021818750000001</v>
      </c>
      <c r="BI174" s="55">
        <f t="shared" ref="BI174:BJ174" si="1767">IF($BE172&gt;3,AZ174-(AZ174-AX174)/3.2*(0.65/2),IF(AND($BE172&gt;1,$BE172&lt;4),AZ174-(AZ174-AX174)/3.2*(0.75/2),AZ174-(AZ174-AX174)/3.8*(0.75/2)))</f>
        <v>3.7721226562500019</v>
      </c>
      <c r="BJ174" s="55">
        <f t="shared" si="1767"/>
        <v>30.286381250000002</v>
      </c>
      <c r="BK174" s="154">
        <f t="shared" si="1349"/>
        <v>-99.048100000000005</v>
      </c>
      <c r="BM174" s="6">
        <f t="shared" si="1315"/>
        <v>6</v>
      </c>
      <c r="BN174" s="6">
        <f t="shared" si="1758"/>
        <v>8</v>
      </c>
    </row>
    <row r="175" spans="1:66" ht="15" hidden="1" customHeight="1">
      <c r="A175" s="281"/>
      <c r="B175" s="56">
        <v>172</v>
      </c>
      <c r="C175" s="56">
        <f>INDEX(PIL!$A$2:$J$1441,$B175,3)</f>
        <v>6</v>
      </c>
      <c r="D175" s="56" t="str">
        <f>INDEX(PIL!$A$2:$J$1441,$B175,4)</f>
        <v>N</v>
      </c>
      <c r="E175" s="17">
        <f>INDEX(PIL!$A$2:$J$1441,$B175,5)</f>
        <v>-72.799000000000007</v>
      </c>
      <c r="F175" s="17">
        <f>INDEX(PIL!$A$2:$J$1441,$B175,6)</f>
        <v>-45.917999999999999</v>
      </c>
      <c r="G175" s="17">
        <f>INDEX(PIL!$A$2:$J$1441,$B175,7)</f>
        <v>-35.878</v>
      </c>
      <c r="H175" s="17">
        <f>INDEX(PIL!$A$2:$J$1441,$B175,8)</f>
        <v>0</v>
      </c>
      <c r="I175" s="17">
        <f>INDEX(PIL!$A$2:$J$1441,$B175,9)</f>
        <v>-2.5550000000000002</v>
      </c>
      <c r="J175" s="17">
        <f>INDEX(PIL!$A$2:$J$1441,$B175,10)</f>
        <v>-1.9139999999999999</v>
      </c>
      <c r="K175" s="17">
        <f t="shared" si="1759"/>
        <v>-38.433</v>
      </c>
      <c r="L175" s="17">
        <f t="shared" si="1741"/>
        <v>1.9139999999999999</v>
      </c>
      <c r="M175" s="17">
        <f t="shared" si="1742"/>
        <v>-39.007199999999997</v>
      </c>
      <c r="N175" s="17">
        <f t="shared" si="1743"/>
        <v>13.443899999999999</v>
      </c>
      <c r="O175" s="135">
        <f t="shared" si="1744"/>
        <v>-39.007199999999997</v>
      </c>
      <c r="P175" s="142"/>
      <c r="Q175" s="281">
        <f>INDEX(PIL!$A$2:$J$1441,$R175,2)</f>
        <v>8</v>
      </c>
      <c r="R175" s="138">
        <v>1180</v>
      </c>
      <c r="S175" s="56">
        <f>INDEX(PIL!$A$2:$J$1441,$R175,3)</f>
        <v>6</v>
      </c>
      <c r="T175" s="56" t="str">
        <f>INDEX(PIL!$A$2:$J$1441,$R175,4)</f>
        <v>N</v>
      </c>
      <c r="U175" s="17">
        <f>INDEX(PIL!$A$2:$J$1441,$R175,5)</f>
        <v>-10.923999999999999</v>
      </c>
      <c r="V175" s="17">
        <f>INDEX(PIL!$A$2:$J$1441,$R175,6)</f>
        <v>-4.4470000000000001</v>
      </c>
      <c r="W175" s="17">
        <f>INDEX(PIL!$A$2:$J$1441,$R175,7)</f>
        <v>-1.05</v>
      </c>
      <c r="X175" s="17">
        <f>INDEX(PIL!$A$2:$J$1441,$R175,8)</f>
        <v>-17.920999999999999</v>
      </c>
      <c r="Y175" s="17">
        <f>INDEX(PIL!$A$2:$J$1441,$R175,9)</f>
        <v>-0.19400000000000001</v>
      </c>
      <c r="Z175" s="17">
        <f>INDEX(PIL!$A$2:$J$1441,$R175,10)</f>
        <v>-0.14499999999999999</v>
      </c>
      <c r="AA175" s="17">
        <f t="shared" si="1760"/>
        <v>-1.244</v>
      </c>
      <c r="AB175" s="17">
        <f t="shared" si="1745"/>
        <v>-18.065999999999999</v>
      </c>
      <c r="AC175" s="17">
        <f t="shared" si="1746"/>
        <v>-6.6637999999999993</v>
      </c>
      <c r="AD175" s="17">
        <f t="shared" si="1747"/>
        <v>-18.4392</v>
      </c>
      <c r="AE175" s="135">
        <f t="shared" si="1748"/>
        <v>-18.4392</v>
      </c>
      <c r="AG175" s="146"/>
      <c r="AH175" s="56">
        <f t="shared" ref="AH175" si="1768">S175</f>
        <v>6</v>
      </c>
      <c r="AI175" s="56" t="str">
        <f t="shared" ref="AI175" si="1769">T175</f>
        <v>N</v>
      </c>
      <c r="AJ175" s="17">
        <f t="shared" ref="AJ175:AK175" si="1770">(E175+U175)-(0.7*0.3*3.2*25)</f>
        <v>-100.52300000000001</v>
      </c>
      <c r="AK175" s="17">
        <f t="shared" si="1770"/>
        <v>-67.165000000000006</v>
      </c>
      <c r="AL175" s="17">
        <f t="shared" ref="AL175" si="1771">G175+W175</f>
        <v>-36.927999999999997</v>
      </c>
      <c r="AM175" s="17">
        <f t="shared" ref="AM175" si="1772">H175+X175</f>
        <v>-17.920999999999999</v>
      </c>
      <c r="AN175" s="17">
        <f t="shared" ref="AN175" si="1773">I175+Y175</f>
        <v>-2.7490000000000001</v>
      </c>
      <c r="AO175" s="17">
        <f t="shared" ref="AO175" si="1774">J175+Z175</f>
        <v>-2.0589999999999997</v>
      </c>
      <c r="AP175" s="17">
        <f t="shared" ref="AP175" si="1775">(ABS(AL175)+ABS(AN175))*SIGN(AL175)</f>
        <v>-39.677</v>
      </c>
      <c r="AQ175" s="17">
        <f t="shared" ref="AQ175" si="1776">(ABS(AM175)+ABS(AO175))*SIGN(AM175)</f>
        <v>-19.98</v>
      </c>
      <c r="AR175" s="17">
        <f t="shared" ref="AR175" si="1777">(ABS(AP175)+ABS(0.3*AQ175))*SIGN(AP175)</f>
        <v>-45.670999999999999</v>
      </c>
      <c r="AS175" s="135">
        <f t="shared" ref="AS175" si="1778">(ABS(AQ175)+ABS(0.3*AP175))*SIGN(AQ175)</f>
        <v>-31.883099999999999</v>
      </c>
      <c r="AU175" s="151"/>
      <c r="AV175" s="59"/>
      <c r="AW175" s="59" t="s">
        <v>119</v>
      </c>
      <c r="AX175" s="58">
        <f t="shared" ref="AX175" si="1779">F172-N172</f>
        <v>-0.79340000000000188</v>
      </c>
      <c r="AY175" s="58">
        <f t="shared" ref="AY175" si="1780">V172-AD172</f>
        <v>-29.882099999999998</v>
      </c>
      <c r="AZ175" s="58">
        <f t="shared" ref="AZ175" si="1781">F173-N173</f>
        <v>-34.290099999999995</v>
      </c>
      <c r="BA175" s="58">
        <f t="shared" ref="BA175" si="1782">V173-AD173</f>
        <v>-30.220100000000002</v>
      </c>
      <c r="BB175" s="155">
        <f t="shared" ref="BB175" si="1783">AK175-AS175</f>
        <v>-35.281900000000007</v>
      </c>
      <c r="BD175" s="151"/>
      <c r="BE175" s="59"/>
      <c r="BF175" s="59" t="s">
        <v>119</v>
      </c>
      <c r="BG175" s="58">
        <f t="shared" ref="BG175:BH175" si="1784">IF($BE172&gt;3,AX175-(AX175-AZ175)/3.2*(0.65/2),IF(AND($BE172&gt;1,$BE172&lt;4),AX175-(AX175-AZ175)/3.2*(0.75/2),AX175-(AX175-AZ175)/3.8*(0.75/2)))</f>
        <v>-4.1954085937500007</v>
      </c>
      <c r="BH175" s="58">
        <f t="shared" si="1784"/>
        <v>-29.916428124999999</v>
      </c>
      <c r="BI175" s="58">
        <f t="shared" ref="BI175:BJ175" si="1785">IF($BE172&gt;3,AZ175-(AZ175-AX175)/3.2*(0.65/2),IF(AND($BE172&gt;1,$BE172&lt;4),AZ175-(AZ175-AX175)/3.2*(0.75/2),AZ175-(AZ175-AX175)/3.8*(0.75/2)))</f>
        <v>-30.888091406249998</v>
      </c>
      <c r="BJ175" s="58">
        <f t="shared" si="1785"/>
        <v>-30.185771875</v>
      </c>
      <c r="BK175" s="155">
        <f t="shared" si="1349"/>
        <v>-35.281900000000007</v>
      </c>
      <c r="BM175" s="6">
        <f t="shared" si="1315"/>
        <v>6</v>
      </c>
      <c r="BN175" s="6">
        <f t="shared" si="1758"/>
        <v>8</v>
      </c>
    </row>
    <row r="176" spans="1:66" ht="15" hidden="1" customHeight="1">
      <c r="A176" s="281"/>
      <c r="B176" s="56">
        <v>173</v>
      </c>
      <c r="C176" s="56">
        <f>INDEX(PIL!$A$2:$J$1441,$B176,3)</f>
        <v>5</v>
      </c>
      <c r="D176" s="56" t="str">
        <f>INDEX(PIL!$A$2:$J$1441,$B176,4)</f>
        <v>Msup</v>
      </c>
      <c r="E176" s="17">
        <f>INDEX(PIL!$A$2:$J$1441,$B176,5)</f>
        <v>24.507000000000001</v>
      </c>
      <c r="F176" s="17">
        <f>INDEX(PIL!$A$2:$J$1441,$B176,6)</f>
        <v>15.679</v>
      </c>
      <c r="G176" s="17">
        <f>INDEX(PIL!$A$2:$J$1441,$B176,7)</f>
        <v>75.013999999999996</v>
      </c>
      <c r="H176" s="17">
        <f>INDEX(PIL!$A$2:$J$1441,$B176,8)</f>
        <v>0</v>
      </c>
      <c r="I176" s="17">
        <f>INDEX(PIL!$A$2:$J$1441,$B176,9)</f>
        <v>5.2370000000000001</v>
      </c>
      <c r="J176" s="17">
        <f>INDEX(PIL!$A$2:$J$1441,$B176,10)</f>
        <v>3.923</v>
      </c>
      <c r="K176" s="17">
        <f t="shared" si="1759"/>
        <v>80.250999999999991</v>
      </c>
      <c r="L176" s="17">
        <f t="shared" si="1741"/>
        <v>3.923</v>
      </c>
      <c r="M176" s="17">
        <f t="shared" si="1742"/>
        <v>81.427899999999994</v>
      </c>
      <c r="N176" s="17">
        <f t="shared" si="1743"/>
        <v>27.998299999999993</v>
      </c>
      <c r="O176" s="135">
        <f t="shared" si="1744"/>
        <v>81.427899999999994</v>
      </c>
      <c r="P176" s="142"/>
      <c r="Q176" s="281">
        <f>INDEX(PIL!$A$2:$J$1441,$R176,2)</f>
        <v>8</v>
      </c>
      <c r="R176" s="138">
        <v>1181</v>
      </c>
      <c r="S176" s="56">
        <f>INDEX(PIL!$A$2:$J$1441,$R176,3)</f>
        <v>5</v>
      </c>
      <c r="T176" s="56" t="str">
        <f>INDEX(PIL!$A$2:$J$1441,$R176,4)</f>
        <v>Msup</v>
      </c>
      <c r="U176" s="17">
        <f>INDEX(PIL!$A$2:$J$1441,$R176,5)</f>
        <v>1.01</v>
      </c>
      <c r="V176" s="17">
        <f>INDEX(PIL!$A$2:$J$1441,$R176,6)</f>
        <v>0.308</v>
      </c>
      <c r="W176" s="17">
        <f>INDEX(PIL!$A$2:$J$1441,$R176,7)</f>
        <v>7.1310000000000002</v>
      </c>
      <c r="X176" s="17">
        <f>INDEX(PIL!$A$2:$J$1441,$R176,8)</f>
        <v>103.143</v>
      </c>
      <c r="Y176" s="17">
        <f>INDEX(PIL!$A$2:$J$1441,$R176,9)</f>
        <v>5.6980000000000004</v>
      </c>
      <c r="Z176" s="17">
        <f>INDEX(PIL!$A$2:$J$1441,$R176,10)</f>
        <v>4.2679999999999998</v>
      </c>
      <c r="AA176" s="17">
        <f t="shared" si="1760"/>
        <v>12.829000000000001</v>
      </c>
      <c r="AB176" s="17">
        <f t="shared" si="1745"/>
        <v>107.411</v>
      </c>
      <c r="AC176" s="17">
        <f t="shared" si="1746"/>
        <v>45.052300000000002</v>
      </c>
      <c r="AD176" s="17">
        <f t="shared" si="1747"/>
        <v>111.2597</v>
      </c>
      <c r="AE176" s="135">
        <f t="shared" si="1748"/>
        <v>111.2597</v>
      </c>
      <c r="AG176" s="146"/>
      <c r="AH176" s="56"/>
      <c r="AI176" s="56"/>
      <c r="AJ176" s="56"/>
      <c r="AK176" s="56"/>
      <c r="AL176" s="56"/>
      <c r="AM176" s="56"/>
      <c r="AN176" s="56"/>
      <c r="AO176" s="56"/>
      <c r="AP176" s="56"/>
      <c r="AQ176" s="56"/>
      <c r="AR176" s="56"/>
      <c r="AS176" s="147"/>
      <c r="AU176" s="151"/>
      <c r="AV176" s="52">
        <f t="shared" ref="AV176" si="1786">AH179</f>
        <v>5</v>
      </c>
      <c r="AW176" s="52" t="s">
        <v>116</v>
      </c>
      <c r="AX176" s="51">
        <f t="shared" ref="AX176" si="1787">F176+M176</f>
        <v>97.106899999999996</v>
      </c>
      <c r="AY176" s="51">
        <f t="shared" ref="AY176" si="1788">V176+AC176</f>
        <v>45.360300000000002</v>
      </c>
      <c r="AZ176" s="51">
        <f t="shared" ref="AZ176" si="1789">F177+M177</f>
        <v>-94.213499999999996</v>
      </c>
      <c r="BA176" s="51">
        <f t="shared" ref="BA176" si="1790">V177+AC177</f>
        <v>-28.642599999999998</v>
      </c>
      <c r="BB176" s="153">
        <f t="shared" ref="BB176:BB224" si="1791">AK179+AR179</f>
        <v>-298.06960000000004</v>
      </c>
      <c r="BD176" s="151"/>
      <c r="BE176" s="52">
        <f t="shared" ref="BE176" si="1792">AV176</f>
        <v>5</v>
      </c>
      <c r="BF176" s="52" t="s">
        <v>116</v>
      </c>
      <c r="BG176" s="51">
        <f t="shared" ref="BG176" si="1793">IF($BE176&gt;3,AX176-(AX176-AZ176)/3.2*(0.65/2),IF(AND($BE176&gt;1,$BE176&lt;4),AX176-(AX176-AZ176)/3.2*(0.75/2),AX176-(AX176-AZ176)/3.8*(0.75/2)))</f>
        <v>77.675921875</v>
      </c>
      <c r="BH176" s="51">
        <f t="shared" ref="BH176" si="1794">IF($BE176&gt;3,AY176-(AY176-BA176)/3.2*(0.65/2),IF(AND($BE176&gt;1,$BE176&lt;4),AY176-(AY176-BA176)/3.2*(0.75/2),AY176-(AY176-BA176)/3.8*(0.75/2)))</f>
        <v>37.844380468750003</v>
      </c>
      <c r="BI176" s="51">
        <f t="shared" ref="BI176" si="1795">IF($BE176&gt;3,AZ176-(AZ176-AX176)/3.2*(0.65/2),IF(AND($BE176&gt;1,$BE176&lt;4),AZ176-(AZ176-AX176)/3.2*(0.75/2),AZ176-(AZ176-AX176)/3.8*(0.75/2)))</f>
        <v>-74.782521875</v>
      </c>
      <c r="BJ176" s="51">
        <f t="shared" ref="BJ176" si="1796">IF($BE176&gt;3,BA176-(BA176-AY176)/3.2*(0.65/2),IF(AND($BE176&gt;1,$BE176&lt;4),BA176-(BA176-AY176)/3.2*(0.75/2),BA176-(BA176-AY176)/3.8*(0.75/2)))</f>
        <v>-21.126680468749999</v>
      </c>
      <c r="BK176" s="153">
        <f t="shared" si="1349"/>
        <v>-298.06960000000004</v>
      </c>
      <c r="BM176" s="6">
        <f t="shared" si="1315"/>
        <v>5</v>
      </c>
      <c r="BN176" s="6">
        <f t="shared" si="1758"/>
        <v>8</v>
      </c>
    </row>
    <row r="177" spans="1:66" ht="15" hidden="1" customHeight="1">
      <c r="A177" s="281"/>
      <c r="B177" s="56">
        <v>174</v>
      </c>
      <c r="C177" s="56">
        <f>INDEX(PIL!$A$2:$J$1441,$B177,3)</f>
        <v>5</v>
      </c>
      <c r="D177" s="56" t="str">
        <f>INDEX(PIL!$A$2:$J$1441,$B177,4)</f>
        <v>Minf</v>
      </c>
      <c r="E177" s="17">
        <f>INDEX(PIL!$A$2:$J$1441,$B177,5)</f>
        <v>-24.326000000000001</v>
      </c>
      <c r="F177" s="17">
        <f>INDEX(PIL!$A$2:$J$1441,$B177,6)</f>
        <v>-15.563000000000001</v>
      </c>
      <c r="G177" s="17">
        <f>INDEX(PIL!$A$2:$J$1441,$B177,7)</f>
        <v>-72.445999999999998</v>
      </c>
      <c r="H177" s="17">
        <f>INDEX(PIL!$A$2:$J$1441,$B177,8)</f>
        <v>0</v>
      </c>
      <c r="I177" s="17">
        <f>INDEX(PIL!$A$2:$J$1441,$B177,9)</f>
        <v>-5.0659999999999998</v>
      </c>
      <c r="J177" s="17">
        <f>INDEX(PIL!$A$2:$J$1441,$B177,10)</f>
        <v>-3.7949999999999999</v>
      </c>
      <c r="K177" s="17">
        <f t="shared" si="1759"/>
        <v>-77.512</v>
      </c>
      <c r="L177" s="17">
        <f t="shared" si="1741"/>
        <v>3.7949999999999999</v>
      </c>
      <c r="M177" s="17">
        <f t="shared" si="1742"/>
        <v>-78.650499999999994</v>
      </c>
      <c r="N177" s="17">
        <f t="shared" si="1743"/>
        <v>27.0486</v>
      </c>
      <c r="O177" s="135">
        <f t="shared" si="1744"/>
        <v>-78.650499999999994</v>
      </c>
      <c r="P177" s="142"/>
      <c r="Q177" s="281">
        <f>INDEX(PIL!$A$2:$J$1441,$R177,2)</f>
        <v>8</v>
      </c>
      <c r="R177" s="138">
        <v>1182</v>
      </c>
      <c r="S177" s="56">
        <f>INDEX(PIL!$A$2:$J$1441,$R177,3)</f>
        <v>5</v>
      </c>
      <c r="T177" s="56" t="str">
        <f>INDEX(PIL!$A$2:$J$1441,$R177,4)</f>
        <v>Minf</v>
      </c>
      <c r="U177" s="17">
        <f>INDEX(PIL!$A$2:$J$1441,$R177,5)</f>
        <v>-0.91300000000000003</v>
      </c>
      <c r="V177" s="17">
        <f>INDEX(PIL!$A$2:$J$1441,$R177,6)</f>
        <v>-0.157</v>
      </c>
      <c r="W177" s="17">
        <f>INDEX(PIL!$A$2:$J$1441,$R177,7)</f>
        <v>-4.4610000000000003</v>
      </c>
      <c r="X177" s="17">
        <f>INDEX(PIL!$A$2:$J$1441,$R177,8)</f>
        <v>-67.308000000000007</v>
      </c>
      <c r="Y177" s="17">
        <f>INDEX(PIL!$A$2:$J$1441,$R177,9)</f>
        <v>-3.129</v>
      </c>
      <c r="Z177" s="17">
        <f>INDEX(PIL!$A$2:$J$1441,$R177,10)</f>
        <v>-2.3439999999999999</v>
      </c>
      <c r="AA177" s="17">
        <f t="shared" si="1760"/>
        <v>-7.59</v>
      </c>
      <c r="AB177" s="17">
        <f t="shared" si="1745"/>
        <v>-69.652000000000001</v>
      </c>
      <c r="AC177" s="17">
        <f t="shared" si="1746"/>
        <v>-28.485599999999998</v>
      </c>
      <c r="AD177" s="17">
        <f t="shared" si="1747"/>
        <v>-71.929000000000002</v>
      </c>
      <c r="AE177" s="135">
        <f t="shared" si="1748"/>
        <v>-71.929000000000002</v>
      </c>
      <c r="AG177" s="146"/>
      <c r="AH177" s="56"/>
      <c r="AI177" s="56"/>
      <c r="AJ177" s="56"/>
      <c r="AK177" s="56"/>
      <c r="AL177" s="56"/>
      <c r="AM177" s="56"/>
      <c r="AN177" s="56"/>
      <c r="AO177" s="56"/>
      <c r="AP177" s="56"/>
      <c r="AQ177" s="56"/>
      <c r="AR177" s="56"/>
      <c r="AS177" s="147"/>
      <c r="AU177" s="151"/>
      <c r="AV177" s="56"/>
      <c r="AW177" s="56" t="s">
        <v>117</v>
      </c>
      <c r="AX177" s="55">
        <f t="shared" ref="AX177" si="1797">F176-M176</f>
        <v>-65.748899999999992</v>
      </c>
      <c r="AY177" s="55">
        <f t="shared" ref="AY177" si="1798">V176-AC176</f>
        <v>-44.744300000000003</v>
      </c>
      <c r="AZ177" s="55">
        <f t="shared" ref="AZ177" si="1799">F177-M177</f>
        <v>63.087499999999991</v>
      </c>
      <c r="BA177" s="55">
        <f t="shared" ref="BA177" si="1800">V177-AC177</f>
        <v>28.328599999999998</v>
      </c>
      <c r="BB177" s="154">
        <f t="shared" ref="BB177:BB225" si="1801">AK179-AR179</f>
        <v>1.3896000000000015</v>
      </c>
      <c r="BD177" s="151"/>
      <c r="BE177" s="56"/>
      <c r="BF177" s="56" t="s">
        <v>117</v>
      </c>
      <c r="BG177" s="55">
        <f t="shared" ref="BG177" si="1802">IF($BE176&gt;3,AX177-(AX177-AZ177)/3.2*(0.65/2),IF(AND($BE176&gt;1,$BE176&lt;4),AX177-(AX177-AZ177)/3.2*(0.75/2),AX177-(AX177-AZ177)/3.8*(0.75/2)))</f>
        <v>-52.663953124999992</v>
      </c>
      <c r="BH177" s="55">
        <f t="shared" ref="BH177" si="1803">IF($BE176&gt;3,AY177-(AY177-BA177)/3.2*(0.65/2),IF(AND($BE176&gt;1,$BE176&lt;4),AY177-(AY177-BA177)/3.2*(0.75/2),AY177-(AY177-BA177)/3.8*(0.75/2)))</f>
        <v>-37.322833593750005</v>
      </c>
      <c r="BI177" s="55">
        <f t="shared" ref="BI177" si="1804">IF($BE176&gt;3,AZ177-(AZ177-AX177)/3.2*(0.65/2),IF(AND($BE176&gt;1,$BE176&lt;4),AZ177-(AZ177-AX177)/3.2*(0.75/2),AZ177-(AZ177-AX177)/3.8*(0.75/2)))</f>
        <v>50.002553124999991</v>
      </c>
      <c r="BJ177" s="55">
        <f t="shared" ref="BJ177" si="1805">IF($BE176&gt;3,BA177-(BA177-AY177)/3.2*(0.65/2),IF(AND($BE176&gt;1,$BE176&lt;4),BA177-(BA177-AY177)/3.2*(0.75/2),BA177-(BA177-AY177)/3.8*(0.75/2)))</f>
        <v>20.907133593749997</v>
      </c>
      <c r="BK177" s="154">
        <f t="shared" si="1349"/>
        <v>1.3896000000000015</v>
      </c>
      <c r="BM177" s="6">
        <f t="shared" si="1315"/>
        <v>5</v>
      </c>
      <c r="BN177" s="6">
        <f t="shared" si="1758"/>
        <v>8</v>
      </c>
    </row>
    <row r="178" spans="1:66" ht="15" hidden="1" customHeight="1">
      <c r="A178" s="281"/>
      <c r="B178" s="56">
        <v>175</v>
      </c>
      <c r="C178" s="56">
        <f>INDEX(PIL!$A$2:$J$1441,$B178,3)</f>
        <v>5</v>
      </c>
      <c r="D178" s="56" t="str">
        <f>INDEX(PIL!$A$2:$J$1441,$B178,4)</f>
        <v>V</v>
      </c>
      <c r="E178" s="17">
        <f>INDEX(PIL!$A$2:$J$1441,$B178,5)</f>
        <v>15.26</v>
      </c>
      <c r="F178" s="17">
        <f>INDEX(PIL!$A$2:$J$1441,$B178,6)</f>
        <v>9.7629999999999999</v>
      </c>
      <c r="G178" s="17">
        <f>INDEX(PIL!$A$2:$J$1441,$B178,7)</f>
        <v>46.08</v>
      </c>
      <c r="H178" s="17">
        <f>INDEX(PIL!$A$2:$J$1441,$B178,8)</f>
        <v>0</v>
      </c>
      <c r="I178" s="17">
        <f>INDEX(PIL!$A$2:$J$1441,$B178,9)</f>
        <v>3.22</v>
      </c>
      <c r="J178" s="17">
        <f>INDEX(PIL!$A$2:$J$1441,$B178,10)</f>
        <v>2.4119999999999999</v>
      </c>
      <c r="K178" s="17">
        <f t="shared" si="1759"/>
        <v>49.3</v>
      </c>
      <c r="L178" s="17">
        <f t="shared" si="1741"/>
        <v>2.4119999999999999</v>
      </c>
      <c r="M178" s="17">
        <f t="shared" si="1742"/>
        <v>50.023599999999995</v>
      </c>
      <c r="N178" s="17">
        <f t="shared" si="1743"/>
        <v>17.201999999999998</v>
      </c>
      <c r="O178" s="135">
        <f t="shared" si="1744"/>
        <v>50.023599999999995</v>
      </c>
      <c r="P178" s="142"/>
      <c r="Q178" s="281">
        <f>INDEX(PIL!$A$2:$J$1441,$R178,2)</f>
        <v>8</v>
      </c>
      <c r="R178" s="138">
        <v>1183</v>
      </c>
      <c r="S178" s="56">
        <f>INDEX(PIL!$A$2:$J$1441,$R178,3)</f>
        <v>5</v>
      </c>
      <c r="T178" s="56" t="str">
        <f>INDEX(PIL!$A$2:$J$1441,$R178,4)</f>
        <v>V</v>
      </c>
      <c r="U178" s="17">
        <f>INDEX(PIL!$A$2:$J$1441,$R178,5)</f>
        <v>0.60099999999999998</v>
      </c>
      <c r="V178" s="17">
        <f>INDEX(PIL!$A$2:$J$1441,$R178,6)</f>
        <v>0.14499999999999999</v>
      </c>
      <c r="W178" s="17">
        <f>INDEX(PIL!$A$2:$J$1441,$R178,7)</f>
        <v>3.5920000000000001</v>
      </c>
      <c r="X178" s="17">
        <f>INDEX(PIL!$A$2:$J$1441,$R178,8)</f>
        <v>52.741999999999997</v>
      </c>
      <c r="Y178" s="17">
        <f>INDEX(PIL!$A$2:$J$1441,$R178,9)</f>
        <v>2.758</v>
      </c>
      <c r="Z178" s="17">
        <f>INDEX(PIL!$A$2:$J$1441,$R178,10)</f>
        <v>2.0659999999999998</v>
      </c>
      <c r="AA178" s="17">
        <f t="shared" si="1760"/>
        <v>6.35</v>
      </c>
      <c r="AB178" s="17">
        <f t="shared" si="1745"/>
        <v>54.808</v>
      </c>
      <c r="AC178" s="17">
        <f t="shared" si="1746"/>
        <v>22.792400000000001</v>
      </c>
      <c r="AD178" s="17">
        <f t="shared" si="1747"/>
        <v>56.713000000000001</v>
      </c>
      <c r="AE178" s="135">
        <f t="shared" si="1748"/>
        <v>56.713000000000001</v>
      </c>
      <c r="AG178" s="146"/>
      <c r="AH178" s="56"/>
      <c r="AI178" s="56"/>
      <c r="AJ178" s="56"/>
      <c r="AK178" s="56"/>
      <c r="AL178" s="56"/>
      <c r="AM178" s="56"/>
      <c r="AN178" s="56"/>
      <c r="AO178" s="56"/>
      <c r="AP178" s="56"/>
      <c r="AQ178" s="56"/>
      <c r="AR178" s="56"/>
      <c r="AS178" s="147"/>
      <c r="AU178" s="151"/>
      <c r="AV178" s="56"/>
      <c r="AW178" s="56" t="s">
        <v>118</v>
      </c>
      <c r="AX178" s="55">
        <f t="shared" ref="AX178" si="1806">F176+N176</f>
        <v>43.677299999999995</v>
      </c>
      <c r="AY178" s="55">
        <f t="shared" ref="AY178" si="1807">V176+AD176</f>
        <v>111.5677</v>
      </c>
      <c r="AZ178" s="55">
        <f t="shared" ref="AZ178" si="1808">F177+N177</f>
        <v>11.4856</v>
      </c>
      <c r="BA178" s="55">
        <f t="shared" ref="BA178" si="1809">V177+AD177</f>
        <v>-72.085999999999999</v>
      </c>
      <c r="BB178" s="154">
        <f t="shared" ref="BB178:BB226" si="1810">AK179+AS179</f>
        <v>-268.9545</v>
      </c>
      <c r="BD178" s="151"/>
      <c r="BE178" s="56"/>
      <c r="BF178" s="56" t="s">
        <v>118</v>
      </c>
      <c r="BG178" s="55">
        <f t="shared" ref="BG178:BH178" si="1811">IF($BE176&gt;3,AX178-(AX178-AZ178)/3.2*(0.65/2),IF(AND($BE176&gt;1,$BE176&lt;4),AX178-(AX178-AZ178)/3.2*(0.75/2),AX178-(AX178-AZ178)/3.8*(0.75/2)))</f>
        <v>40.407830468749992</v>
      </c>
      <c r="BH178" s="55">
        <f t="shared" si="1811"/>
        <v>92.915371093749997</v>
      </c>
      <c r="BI178" s="55">
        <f t="shared" ref="BI178:BJ178" si="1812">IF($BE176&gt;3,AZ178-(AZ178-AX178)/3.2*(0.65/2),IF(AND($BE176&gt;1,$BE176&lt;4),AZ178-(AZ178-AX178)/3.2*(0.75/2),AZ178-(AZ178-AX178)/3.8*(0.75/2)))</f>
        <v>14.755069531249999</v>
      </c>
      <c r="BJ178" s="55">
        <f t="shared" si="1812"/>
        <v>-53.433671093749993</v>
      </c>
      <c r="BK178" s="154">
        <f t="shared" si="1349"/>
        <v>-268.9545</v>
      </c>
      <c r="BM178" s="6">
        <f t="shared" si="1315"/>
        <v>5</v>
      </c>
      <c r="BN178" s="6">
        <f t="shared" si="1758"/>
        <v>8</v>
      </c>
    </row>
    <row r="179" spans="1:66" ht="15" hidden="1" customHeight="1">
      <c r="A179" s="281"/>
      <c r="B179" s="56">
        <v>176</v>
      </c>
      <c r="C179" s="56">
        <f>INDEX(PIL!$A$2:$J$1441,$B179,3)</f>
        <v>5</v>
      </c>
      <c r="D179" s="56" t="str">
        <f>INDEX(PIL!$A$2:$J$1441,$B179,4)</f>
        <v>N</v>
      </c>
      <c r="E179" s="17">
        <f>INDEX(PIL!$A$2:$J$1441,$B179,5)</f>
        <v>-165.39500000000001</v>
      </c>
      <c r="F179" s="17">
        <f>INDEX(PIL!$A$2:$J$1441,$B179,6)</f>
        <v>-105.15900000000001</v>
      </c>
      <c r="G179" s="17">
        <f>INDEX(PIL!$A$2:$J$1441,$B179,7)</f>
        <v>-109.465</v>
      </c>
      <c r="H179" s="17">
        <f>INDEX(PIL!$A$2:$J$1441,$B179,8)</f>
        <v>0</v>
      </c>
      <c r="I179" s="17">
        <f>INDEX(PIL!$A$2:$J$1441,$B179,9)</f>
        <v>-7.7469999999999999</v>
      </c>
      <c r="J179" s="17">
        <f>INDEX(PIL!$A$2:$J$1441,$B179,10)</f>
        <v>-5.8029999999999999</v>
      </c>
      <c r="K179" s="17">
        <f t="shared" si="1759"/>
        <v>-117.212</v>
      </c>
      <c r="L179" s="17">
        <f t="shared" si="1741"/>
        <v>5.8029999999999999</v>
      </c>
      <c r="M179" s="17">
        <f t="shared" si="1742"/>
        <v>-118.9529</v>
      </c>
      <c r="N179" s="17">
        <f t="shared" si="1743"/>
        <v>40.9666</v>
      </c>
      <c r="O179" s="135">
        <f t="shared" si="1744"/>
        <v>-118.9529</v>
      </c>
      <c r="P179" s="142"/>
      <c r="Q179" s="281">
        <f>INDEX(PIL!$A$2:$J$1441,$R179,2)</f>
        <v>8</v>
      </c>
      <c r="R179" s="138">
        <v>1184</v>
      </c>
      <c r="S179" s="56">
        <f>INDEX(PIL!$A$2:$J$1441,$R179,3)</f>
        <v>5</v>
      </c>
      <c r="T179" s="56" t="str">
        <f>INDEX(PIL!$A$2:$J$1441,$R179,4)</f>
        <v>N</v>
      </c>
      <c r="U179" s="17">
        <f>INDEX(PIL!$A$2:$J$1441,$R179,5)</f>
        <v>-22.774999999999999</v>
      </c>
      <c r="V179" s="17">
        <f>INDEX(PIL!$A$2:$J$1441,$R179,6)</f>
        <v>-9.5809999999999995</v>
      </c>
      <c r="W179" s="17">
        <f>INDEX(PIL!$A$2:$J$1441,$R179,7)</f>
        <v>-4.6920000000000002</v>
      </c>
      <c r="X179" s="17">
        <f>INDEX(PIL!$A$2:$J$1441,$R179,8)</f>
        <v>-75.227999999999994</v>
      </c>
      <c r="Y179" s="17">
        <f>INDEX(PIL!$A$2:$J$1441,$R179,9)</f>
        <v>-2.871</v>
      </c>
      <c r="Z179" s="17">
        <f>INDEX(PIL!$A$2:$J$1441,$R179,10)</f>
        <v>-2.1509999999999998</v>
      </c>
      <c r="AA179" s="17">
        <f t="shared" si="1760"/>
        <v>-7.5630000000000006</v>
      </c>
      <c r="AB179" s="17">
        <f t="shared" si="1745"/>
        <v>-77.378999999999991</v>
      </c>
      <c r="AC179" s="17">
        <f t="shared" si="1746"/>
        <v>-30.776699999999998</v>
      </c>
      <c r="AD179" s="17">
        <f t="shared" si="1747"/>
        <v>-79.647899999999993</v>
      </c>
      <c r="AE179" s="135">
        <f t="shared" si="1748"/>
        <v>-79.647899999999993</v>
      </c>
      <c r="AG179" s="146"/>
      <c r="AH179" s="56">
        <f t="shared" ref="AH179" si="1813">S179</f>
        <v>5</v>
      </c>
      <c r="AI179" s="56" t="str">
        <f t="shared" ref="AI179" si="1814">T179</f>
        <v>N</v>
      </c>
      <c r="AJ179" s="17">
        <f t="shared" ref="AJ179:AK179" si="1815">(E179+U179)-2*(0.7*0.3*3.2*25)</f>
        <v>-221.77</v>
      </c>
      <c r="AK179" s="17">
        <f t="shared" si="1815"/>
        <v>-148.34</v>
      </c>
      <c r="AL179" s="17">
        <f t="shared" ref="AL179" si="1816">G179+W179</f>
        <v>-114.15700000000001</v>
      </c>
      <c r="AM179" s="17">
        <f t="shared" ref="AM179" si="1817">H179+X179</f>
        <v>-75.227999999999994</v>
      </c>
      <c r="AN179" s="17">
        <f t="shared" ref="AN179" si="1818">I179+Y179</f>
        <v>-10.618</v>
      </c>
      <c r="AO179" s="17">
        <f t="shared" ref="AO179" si="1819">J179+Z179</f>
        <v>-7.9539999999999997</v>
      </c>
      <c r="AP179" s="17">
        <f t="shared" ref="AP179" si="1820">(ABS(AL179)+ABS(AN179))*SIGN(AL179)</f>
        <v>-124.77500000000001</v>
      </c>
      <c r="AQ179" s="17">
        <f t="shared" ref="AQ179" si="1821">(ABS(AM179)+ABS(AO179))*SIGN(AM179)</f>
        <v>-83.181999999999988</v>
      </c>
      <c r="AR179" s="17">
        <f t="shared" ref="AR179" si="1822">(ABS(AP179)+ABS(0.3*AQ179))*SIGN(AP179)</f>
        <v>-149.7296</v>
      </c>
      <c r="AS179" s="135">
        <f t="shared" ref="AS179" si="1823">(ABS(AQ179)+ABS(0.3*AP179))*SIGN(AQ179)</f>
        <v>-120.61449999999999</v>
      </c>
      <c r="AU179" s="151"/>
      <c r="AV179" s="59"/>
      <c r="AW179" s="59" t="s">
        <v>119</v>
      </c>
      <c r="AX179" s="58">
        <f t="shared" ref="AX179" si="1824">F176-N176</f>
        <v>-12.319299999999993</v>
      </c>
      <c r="AY179" s="58">
        <f t="shared" ref="AY179" si="1825">V176-AD176</f>
        <v>-110.95169999999999</v>
      </c>
      <c r="AZ179" s="58">
        <f t="shared" ref="AZ179" si="1826">F177-N177</f>
        <v>-42.611600000000003</v>
      </c>
      <c r="BA179" s="58">
        <f t="shared" ref="BA179" si="1827">V177-AD177</f>
        <v>71.772000000000006</v>
      </c>
      <c r="BB179" s="155">
        <f t="shared" ref="BB179:BB227" si="1828">AK179-AS179</f>
        <v>-27.725500000000011</v>
      </c>
      <c r="BD179" s="151"/>
      <c r="BE179" s="59"/>
      <c r="BF179" s="59" t="s">
        <v>119</v>
      </c>
      <c r="BG179" s="58">
        <f t="shared" ref="BG179:BH179" si="1829">IF($BE176&gt;3,AX179-(AX179-AZ179)/3.2*(0.65/2),IF(AND($BE176&gt;1,$BE176&lt;4),AX179-(AX179-AZ179)/3.2*(0.75/2),AX179-(AX179-AZ179)/3.8*(0.75/2)))</f>
        <v>-15.395861718749995</v>
      </c>
      <c r="BH179" s="58">
        <f t="shared" si="1829"/>
        <v>-92.393824218749984</v>
      </c>
      <c r="BI179" s="58">
        <f t="shared" ref="BI179:BJ179" si="1830">IF($BE176&gt;3,AZ179-(AZ179-AX179)/3.2*(0.65/2),IF(AND($BE176&gt;1,$BE176&lt;4),AZ179-(AZ179-AX179)/3.2*(0.75/2),AZ179-(AZ179-AX179)/3.8*(0.75/2)))</f>
        <v>-39.535038281250003</v>
      </c>
      <c r="BJ179" s="58">
        <f t="shared" si="1830"/>
        <v>53.214124218750001</v>
      </c>
      <c r="BK179" s="155">
        <f t="shared" si="1349"/>
        <v>-27.725500000000011</v>
      </c>
      <c r="BM179" s="6">
        <f t="shared" si="1315"/>
        <v>5</v>
      </c>
      <c r="BN179" s="6">
        <f t="shared" si="1758"/>
        <v>8</v>
      </c>
    </row>
    <row r="180" spans="1:66" ht="15" hidden="1" customHeight="1">
      <c r="A180" s="281"/>
      <c r="B180" s="56">
        <v>177</v>
      </c>
      <c r="C180" s="56">
        <f>INDEX(PIL!$A$2:$J$1441,$B180,3)</f>
        <v>4</v>
      </c>
      <c r="D180" s="56" t="str">
        <f>INDEX(PIL!$A$2:$J$1441,$B180,4)</f>
        <v>Msup</v>
      </c>
      <c r="E180" s="17">
        <f>INDEX(PIL!$A$2:$J$1441,$B180,5)</f>
        <v>22.827999999999999</v>
      </c>
      <c r="F180" s="17">
        <f>INDEX(PIL!$A$2:$J$1441,$B180,6)</f>
        <v>14.599</v>
      </c>
      <c r="G180" s="17">
        <f>INDEX(PIL!$A$2:$J$1441,$B180,7)</f>
        <v>94.093999999999994</v>
      </c>
      <c r="H180" s="17">
        <f>INDEX(PIL!$A$2:$J$1441,$B180,8)</f>
        <v>0</v>
      </c>
      <c r="I180" s="17">
        <f>INDEX(PIL!$A$2:$J$1441,$B180,9)</f>
        <v>6.4509999999999996</v>
      </c>
      <c r="J180" s="17">
        <f>INDEX(PIL!$A$2:$J$1441,$B180,10)</f>
        <v>4.8319999999999999</v>
      </c>
      <c r="K180" s="17">
        <f t="shared" si="1759"/>
        <v>100.54499999999999</v>
      </c>
      <c r="L180" s="17">
        <f t="shared" si="1741"/>
        <v>4.8319999999999999</v>
      </c>
      <c r="M180" s="17">
        <f t="shared" si="1742"/>
        <v>101.99459999999999</v>
      </c>
      <c r="N180" s="17">
        <f t="shared" si="1743"/>
        <v>34.995499999999993</v>
      </c>
      <c r="O180" s="135">
        <f t="shared" si="1744"/>
        <v>101.99459999999999</v>
      </c>
      <c r="P180" s="142"/>
      <c r="Q180" s="281">
        <f>INDEX(PIL!$A$2:$J$1441,$R180,2)</f>
        <v>8</v>
      </c>
      <c r="R180" s="138">
        <v>1185</v>
      </c>
      <c r="S180" s="56">
        <f>INDEX(PIL!$A$2:$J$1441,$R180,3)</f>
        <v>4</v>
      </c>
      <c r="T180" s="56" t="str">
        <f>INDEX(PIL!$A$2:$J$1441,$R180,4)</f>
        <v>Msup</v>
      </c>
      <c r="U180" s="17">
        <f>INDEX(PIL!$A$2:$J$1441,$R180,5)</f>
        <v>1.06</v>
      </c>
      <c r="V180" s="17">
        <f>INDEX(PIL!$A$2:$J$1441,$R180,6)</f>
        <v>0.28199999999999997</v>
      </c>
      <c r="W180" s="17">
        <f>INDEX(PIL!$A$2:$J$1441,$R180,7)</f>
        <v>8.3130000000000006</v>
      </c>
      <c r="X180" s="17">
        <f>INDEX(PIL!$A$2:$J$1441,$R180,8)</f>
        <v>121.389</v>
      </c>
      <c r="Y180" s="17">
        <f>INDEX(PIL!$A$2:$J$1441,$R180,9)</f>
        <v>6.8869999999999996</v>
      </c>
      <c r="Z180" s="17">
        <f>INDEX(PIL!$A$2:$J$1441,$R180,10)</f>
        <v>5.16</v>
      </c>
      <c r="AA180" s="17">
        <f t="shared" si="1760"/>
        <v>15.2</v>
      </c>
      <c r="AB180" s="17">
        <f t="shared" si="1745"/>
        <v>126.54899999999999</v>
      </c>
      <c r="AC180" s="17">
        <f t="shared" si="1746"/>
        <v>53.164699999999996</v>
      </c>
      <c r="AD180" s="17">
        <f t="shared" si="1747"/>
        <v>131.10899999999998</v>
      </c>
      <c r="AE180" s="135">
        <f t="shared" si="1748"/>
        <v>131.10899999999998</v>
      </c>
      <c r="AG180" s="146"/>
      <c r="AH180" s="56"/>
      <c r="AI180" s="56"/>
      <c r="AJ180" s="56"/>
      <c r="AK180" s="56"/>
      <c r="AL180" s="56"/>
      <c r="AM180" s="56"/>
      <c r="AN180" s="56"/>
      <c r="AO180" s="56"/>
      <c r="AP180" s="56"/>
      <c r="AQ180" s="56"/>
      <c r="AR180" s="56"/>
      <c r="AS180" s="147"/>
      <c r="AU180" s="151"/>
      <c r="AV180" s="52">
        <f t="shared" ref="AV180" si="1831">AH183</f>
        <v>4</v>
      </c>
      <c r="AW180" s="52" t="s">
        <v>116</v>
      </c>
      <c r="AX180" s="51">
        <f t="shared" ref="AX180" si="1832">F180+M180</f>
        <v>116.5936</v>
      </c>
      <c r="AY180" s="51">
        <f t="shared" ref="AY180" si="1833">V180+AC180</f>
        <v>53.446699999999993</v>
      </c>
      <c r="AZ180" s="51">
        <f t="shared" ref="AZ180" si="1834">F181+M181</f>
        <v>-120.24249999999999</v>
      </c>
      <c r="BA180" s="51">
        <f t="shared" ref="BA180" si="1835">V181+AC181</f>
        <v>-57.413599999999995</v>
      </c>
      <c r="BB180" s="153">
        <f t="shared" ref="BB180:BB228" si="1836">AK183+AR183</f>
        <v>-535.64430000000004</v>
      </c>
      <c r="BD180" s="151"/>
      <c r="BE180" s="52">
        <f t="shared" ref="BE180" si="1837">AV180</f>
        <v>4</v>
      </c>
      <c r="BF180" s="52" t="s">
        <v>116</v>
      </c>
      <c r="BG180" s="51">
        <f t="shared" ref="BG180" si="1838">IF($BE180&gt;3,AX180-(AX180-AZ180)/3.2*(0.65/2),IF(AND($BE180&gt;1,$BE180&lt;4),AX180-(AX180-AZ180)/3.2*(0.75/2),AX180-(AX180-AZ180)/3.8*(0.75/2)))</f>
        <v>92.539933593749993</v>
      </c>
      <c r="BH180" s="51">
        <f t="shared" ref="BH180" si="1839">IF($BE180&gt;3,AY180-(AY180-BA180)/3.2*(0.65/2),IF(AND($BE180&gt;1,$BE180&lt;4),AY180-(AY180-BA180)/3.2*(0.75/2),AY180-(AY180-BA180)/3.8*(0.75/2)))</f>
        <v>42.187450781249993</v>
      </c>
      <c r="BI180" s="51">
        <f t="shared" ref="BI180" si="1840">IF($BE180&gt;3,AZ180-(AZ180-AX180)/3.2*(0.65/2),IF(AND($BE180&gt;1,$BE180&lt;4),AZ180-(AZ180-AX180)/3.2*(0.75/2),AZ180-(AZ180-AX180)/3.8*(0.75/2)))</f>
        <v>-96.18883359374999</v>
      </c>
      <c r="BJ180" s="51">
        <f t="shared" ref="BJ180" si="1841">IF($BE180&gt;3,BA180-(BA180-AY180)/3.2*(0.65/2),IF(AND($BE180&gt;1,$BE180&lt;4),BA180-(BA180-AY180)/3.2*(0.75/2),BA180-(BA180-AY180)/3.8*(0.75/2)))</f>
        <v>-46.154350781249995</v>
      </c>
      <c r="BK180" s="153">
        <f t="shared" si="1349"/>
        <v>-535.64430000000004</v>
      </c>
      <c r="BM180" s="6">
        <f t="shared" si="1315"/>
        <v>4</v>
      </c>
      <c r="BN180" s="6">
        <f t="shared" si="1758"/>
        <v>8</v>
      </c>
    </row>
    <row r="181" spans="1:66" ht="15" hidden="1" customHeight="1">
      <c r="A181" s="281"/>
      <c r="B181" s="56">
        <v>178</v>
      </c>
      <c r="C181" s="56">
        <f>INDEX(PIL!$A$2:$J$1441,$B181,3)</f>
        <v>4</v>
      </c>
      <c r="D181" s="56" t="str">
        <f>INDEX(PIL!$A$2:$J$1441,$B181,4)</f>
        <v>Minf</v>
      </c>
      <c r="E181" s="17">
        <f>INDEX(PIL!$A$2:$J$1441,$B181,5)</f>
        <v>-21.510999999999999</v>
      </c>
      <c r="F181" s="17">
        <f>INDEX(PIL!$A$2:$J$1441,$B181,6)</f>
        <v>-13.760999999999999</v>
      </c>
      <c r="G181" s="17">
        <f>INDEX(PIL!$A$2:$J$1441,$B181,7)</f>
        <v>-98.216999999999999</v>
      </c>
      <c r="H181" s="17">
        <f>INDEX(PIL!$A$2:$J$1441,$B181,8)</f>
        <v>0</v>
      </c>
      <c r="I181" s="17">
        <f>INDEX(PIL!$A$2:$J$1441,$B181,9)</f>
        <v>-6.7480000000000002</v>
      </c>
      <c r="J181" s="17">
        <f>INDEX(PIL!$A$2:$J$1441,$B181,10)</f>
        <v>-5.0549999999999997</v>
      </c>
      <c r="K181" s="17">
        <f t="shared" si="1759"/>
        <v>-104.965</v>
      </c>
      <c r="L181" s="17">
        <f t="shared" si="1741"/>
        <v>5.0549999999999997</v>
      </c>
      <c r="M181" s="17">
        <f t="shared" si="1742"/>
        <v>-106.4815</v>
      </c>
      <c r="N181" s="17">
        <f t="shared" si="1743"/>
        <v>36.544499999999999</v>
      </c>
      <c r="O181" s="135">
        <f t="shared" si="1744"/>
        <v>-106.4815</v>
      </c>
      <c r="P181" s="142"/>
      <c r="Q181" s="281">
        <f>INDEX(PIL!$A$2:$J$1441,$R181,2)</f>
        <v>8</v>
      </c>
      <c r="R181" s="138">
        <v>1186</v>
      </c>
      <c r="S181" s="56">
        <f>INDEX(PIL!$A$2:$J$1441,$R181,3)</f>
        <v>4</v>
      </c>
      <c r="T181" s="56" t="str">
        <f>INDEX(PIL!$A$2:$J$1441,$R181,4)</f>
        <v>Minf</v>
      </c>
      <c r="U181" s="17">
        <f>INDEX(PIL!$A$2:$J$1441,$R181,5)</f>
        <v>-0.36299999999999999</v>
      </c>
      <c r="V181" s="17">
        <f>INDEX(PIL!$A$2:$J$1441,$R181,6)</f>
        <v>0.13600000000000001</v>
      </c>
      <c r="W181" s="17">
        <f>INDEX(PIL!$A$2:$J$1441,$R181,7)</f>
        <v>-9.0839999999999996</v>
      </c>
      <c r="X181" s="17">
        <f>INDEX(PIL!$A$2:$J$1441,$R181,8)</f>
        <v>-131.70500000000001</v>
      </c>
      <c r="Y181" s="17">
        <f>INDEX(PIL!$A$2:$J$1441,$R181,9)</f>
        <v>-7.3109999999999999</v>
      </c>
      <c r="Z181" s="17">
        <f>INDEX(PIL!$A$2:$J$1441,$R181,10)</f>
        <v>-5.4770000000000003</v>
      </c>
      <c r="AA181" s="17">
        <f t="shared" si="1760"/>
        <v>-16.395</v>
      </c>
      <c r="AB181" s="17">
        <f t="shared" si="1745"/>
        <v>-137.18200000000002</v>
      </c>
      <c r="AC181" s="17">
        <f t="shared" si="1746"/>
        <v>-57.549599999999998</v>
      </c>
      <c r="AD181" s="17">
        <f t="shared" si="1747"/>
        <v>-142.10050000000001</v>
      </c>
      <c r="AE181" s="135">
        <f t="shared" si="1748"/>
        <v>-142.10050000000001</v>
      </c>
      <c r="AG181" s="146"/>
      <c r="AH181" s="56"/>
      <c r="AI181" s="56"/>
      <c r="AJ181" s="56"/>
      <c r="AK181" s="56"/>
      <c r="AL181" s="56"/>
      <c r="AM181" s="56"/>
      <c r="AN181" s="56"/>
      <c r="AO181" s="56"/>
      <c r="AP181" s="56"/>
      <c r="AQ181" s="56"/>
      <c r="AR181" s="56"/>
      <c r="AS181" s="147"/>
      <c r="AU181" s="151"/>
      <c r="AV181" s="56"/>
      <c r="AW181" s="56" t="s">
        <v>117</v>
      </c>
      <c r="AX181" s="55">
        <f t="shared" ref="AX181" si="1842">F180-M180</f>
        <v>-87.395599999999988</v>
      </c>
      <c r="AY181" s="55">
        <f t="shared" ref="AY181" si="1843">V180-AC180</f>
        <v>-52.8827</v>
      </c>
      <c r="AZ181" s="55">
        <f t="shared" ref="AZ181" si="1844">F181-M181</f>
        <v>92.720500000000001</v>
      </c>
      <c r="BA181" s="55">
        <f t="shared" ref="BA181" si="1845">V181-AC181</f>
        <v>57.685600000000001</v>
      </c>
      <c r="BB181" s="154">
        <f t="shared" ref="BB181:BB229" si="1846">AK183-AR183</f>
        <v>79.27030000000002</v>
      </c>
      <c r="BD181" s="151"/>
      <c r="BE181" s="56"/>
      <c r="BF181" s="56" t="s">
        <v>117</v>
      </c>
      <c r="BG181" s="55">
        <f t="shared" ref="BG181" si="1847">IF($BE180&gt;3,AX181-(AX181-AZ181)/3.2*(0.65/2),IF(AND($BE180&gt;1,$BE180&lt;4),AX181-(AX181-AZ181)/3.2*(0.75/2),AX181-(AX181-AZ181)/3.8*(0.75/2)))</f>
        <v>-69.10255859374999</v>
      </c>
      <c r="BH181" s="55">
        <f t="shared" ref="BH181" si="1848">IF($BE180&gt;3,AY181-(AY181-BA181)/3.2*(0.65/2),IF(AND($BE180&gt;1,$BE180&lt;4),AY181-(AY181-BA181)/3.2*(0.75/2),AY181-(AY181-BA181)/3.8*(0.75/2)))</f>
        <v>-41.653107031250002</v>
      </c>
      <c r="BI181" s="55">
        <f t="shared" ref="BI181" si="1849">IF($BE180&gt;3,AZ181-(AZ181-AX181)/3.2*(0.65/2),IF(AND($BE180&gt;1,$BE180&lt;4),AZ181-(AZ181-AX181)/3.2*(0.75/2),AZ181-(AZ181-AX181)/3.8*(0.75/2)))</f>
        <v>74.427458593750004</v>
      </c>
      <c r="BJ181" s="55">
        <f t="shared" ref="BJ181" si="1850">IF($BE180&gt;3,BA181-(BA181-AY181)/3.2*(0.65/2),IF(AND($BE180&gt;1,$BE180&lt;4),BA181-(BA181-AY181)/3.2*(0.75/2),BA181-(BA181-AY181)/3.8*(0.75/2)))</f>
        <v>46.456007031250003</v>
      </c>
      <c r="BK181" s="154">
        <f t="shared" si="1349"/>
        <v>79.27030000000002</v>
      </c>
      <c r="BM181" s="6">
        <f t="shared" si="1315"/>
        <v>4</v>
      </c>
      <c r="BN181" s="6">
        <f t="shared" si="1758"/>
        <v>8</v>
      </c>
    </row>
    <row r="182" spans="1:66" ht="15" hidden="1" customHeight="1">
      <c r="A182" s="281"/>
      <c r="B182" s="56">
        <v>179</v>
      </c>
      <c r="C182" s="56">
        <f>INDEX(PIL!$A$2:$J$1441,$B182,3)</f>
        <v>4</v>
      </c>
      <c r="D182" s="56" t="str">
        <f>INDEX(PIL!$A$2:$J$1441,$B182,4)</f>
        <v>V</v>
      </c>
      <c r="E182" s="17">
        <f>INDEX(PIL!$A$2:$J$1441,$B182,5)</f>
        <v>13.856</v>
      </c>
      <c r="F182" s="17">
        <f>INDEX(PIL!$A$2:$J$1441,$B182,6)</f>
        <v>8.8620000000000001</v>
      </c>
      <c r="G182" s="17">
        <f>INDEX(PIL!$A$2:$J$1441,$B182,7)</f>
        <v>60.095999999999997</v>
      </c>
      <c r="H182" s="17">
        <f>INDEX(PIL!$A$2:$J$1441,$B182,8)</f>
        <v>0</v>
      </c>
      <c r="I182" s="17">
        <f>INDEX(PIL!$A$2:$J$1441,$B182,9)</f>
        <v>4.125</v>
      </c>
      <c r="J182" s="17">
        <f>INDEX(PIL!$A$2:$J$1441,$B182,10)</f>
        <v>3.09</v>
      </c>
      <c r="K182" s="17">
        <f t="shared" si="1759"/>
        <v>64.221000000000004</v>
      </c>
      <c r="L182" s="17">
        <f t="shared" si="1741"/>
        <v>3.09</v>
      </c>
      <c r="M182" s="17">
        <f t="shared" si="1742"/>
        <v>65.14800000000001</v>
      </c>
      <c r="N182" s="17">
        <f t="shared" si="1743"/>
        <v>22.356300000000001</v>
      </c>
      <c r="O182" s="135">
        <f t="shared" si="1744"/>
        <v>65.14800000000001</v>
      </c>
      <c r="P182" s="142"/>
      <c r="Q182" s="281">
        <f>INDEX(PIL!$A$2:$J$1441,$R182,2)</f>
        <v>8</v>
      </c>
      <c r="R182" s="138">
        <v>1187</v>
      </c>
      <c r="S182" s="56">
        <f>INDEX(PIL!$A$2:$J$1441,$R182,3)</f>
        <v>4</v>
      </c>
      <c r="T182" s="56" t="str">
        <f>INDEX(PIL!$A$2:$J$1441,$R182,4)</f>
        <v>V</v>
      </c>
      <c r="U182" s="17">
        <f>INDEX(PIL!$A$2:$J$1441,$R182,5)</f>
        <v>0.44500000000000001</v>
      </c>
      <c r="V182" s="17">
        <f>INDEX(PIL!$A$2:$J$1441,$R182,6)</f>
        <v>4.5999999999999999E-2</v>
      </c>
      <c r="W182" s="17">
        <f>INDEX(PIL!$A$2:$J$1441,$R182,7)</f>
        <v>5.4210000000000003</v>
      </c>
      <c r="X182" s="17">
        <f>INDEX(PIL!$A$2:$J$1441,$R182,8)</f>
        <v>78.798000000000002</v>
      </c>
      <c r="Y182" s="17">
        <f>INDEX(PIL!$A$2:$J$1441,$R182,9)</f>
        <v>4.4370000000000003</v>
      </c>
      <c r="Z182" s="17">
        <f>INDEX(PIL!$A$2:$J$1441,$R182,10)</f>
        <v>3.3239999999999998</v>
      </c>
      <c r="AA182" s="17">
        <f t="shared" si="1760"/>
        <v>9.8580000000000005</v>
      </c>
      <c r="AB182" s="17">
        <f t="shared" si="1745"/>
        <v>82.122</v>
      </c>
      <c r="AC182" s="17">
        <f t="shared" si="1746"/>
        <v>34.494599999999998</v>
      </c>
      <c r="AD182" s="17">
        <f t="shared" si="1747"/>
        <v>85.079400000000007</v>
      </c>
      <c r="AE182" s="135">
        <f t="shared" si="1748"/>
        <v>85.079400000000007</v>
      </c>
      <c r="AG182" s="146"/>
      <c r="AH182" s="56"/>
      <c r="AI182" s="56"/>
      <c r="AJ182" s="56"/>
      <c r="AK182" s="56"/>
      <c r="AL182" s="56"/>
      <c r="AM182" s="56"/>
      <c r="AN182" s="56"/>
      <c r="AO182" s="56"/>
      <c r="AP182" s="56"/>
      <c r="AQ182" s="56"/>
      <c r="AR182" s="56"/>
      <c r="AS182" s="147"/>
      <c r="AU182" s="151"/>
      <c r="AV182" s="56"/>
      <c r="AW182" s="56" t="s">
        <v>118</v>
      </c>
      <c r="AX182" s="55">
        <f t="shared" ref="AX182" si="1851">F180+N180</f>
        <v>49.594499999999996</v>
      </c>
      <c r="AY182" s="55">
        <f t="shared" ref="AY182" si="1852">V180+AD180</f>
        <v>131.39099999999999</v>
      </c>
      <c r="AZ182" s="55">
        <f t="shared" ref="AZ182" si="1853">F181+N181</f>
        <v>22.7835</v>
      </c>
      <c r="BA182" s="55">
        <f t="shared" ref="BA182" si="1854">V181+AD181</f>
        <v>-141.96450000000002</v>
      </c>
      <c r="BB182" s="154">
        <f t="shared" ref="BB182:BB230" si="1855">AK183+AS183</f>
        <v>-506.21980000000002</v>
      </c>
      <c r="BD182" s="151"/>
      <c r="BE182" s="56"/>
      <c r="BF182" s="56" t="s">
        <v>118</v>
      </c>
      <c r="BG182" s="55">
        <f t="shared" ref="BG182:BH182" si="1856">IF($BE180&gt;3,AX182-(AX182-AZ182)/3.2*(0.65/2),IF(AND($BE180&gt;1,$BE180&lt;4),AX182-(AX182-AZ182)/3.2*(0.75/2),AX182-(AX182-AZ182)/3.8*(0.75/2)))</f>
        <v>46.871507812499999</v>
      </c>
      <c r="BH182" s="55">
        <f t="shared" si="1856"/>
        <v>103.62833203125</v>
      </c>
      <c r="BI182" s="55">
        <f t="shared" ref="BI182:BJ182" si="1857">IF($BE180&gt;3,AZ182-(AZ182-AX182)/3.2*(0.65/2),IF(AND($BE180&gt;1,$BE180&lt;4),AZ182-(AZ182-AX182)/3.2*(0.75/2),AZ182-(AZ182-AX182)/3.8*(0.75/2)))</f>
        <v>25.506492187500001</v>
      </c>
      <c r="BJ182" s="55">
        <f t="shared" si="1857"/>
        <v>-114.20183203125002</v>
      </c>
      <c r="BK182" s="154">
        <f t="shared" si="1349"/>
        <v>-506.21980000000002</v>
      </c>
      <c r="BM182" s="6">
        <f t="shared" si="1315"/>
        <v>4</v>
      </c>
      <c r="BN182" s="6">
        <f t="shared" si="1758"/>
        <v>8</v>
      </c>
    </row>
    <row r="183" spans="1:66" ht="15" hidden="1" customHeight="1">
      <c r="A183" s="281"/>
      <c r="B183" s="56">
        <v>180</v>
      </c>
      <c r="C183" s="56">
        <f>INDEX(PIL!$A$2:$J$1441,$B183,3)</f>
        <v>4</v>
      </c>
      <c r="D183" s="56" t="str">
        <f>INDEX(PIL!$A$2:$J$1441,$B183,4)</f>
        <v>N</v>
      </c>
      <c r="E183" s="17">
        <f>INDEX(PIL!$A$2:$J$1441,$B183,5)</f>
        <v>-255.773</v>
      </c>
      <c r="F183" s="17">
        <f>INDEX(PIL!$A$2:$J$1441,$B183,6)</f>
        <v>-162.92400000000001</v>
      </c>
      <c r="G183" s="17">
        <f>INDEX(PIL!$A$2:$J$1441,$B183,7)</f>
        <v>-209.941</v>
      </c>
      <c r="H183" s="17">
        <f>INDEX(PIL!$A$2:$J$1441,$B183,8)</f>
        <v>0</v>
      </c>
      <c r="I183" s="17">
        <f>INDEX(PIL!$A$2:$J$1441,$B183,9)</f>
        <v>-14.755000000000001</v>
      </c>
      <c r="J183" s="17">
        <f>INDEX(PIL!$A$2:$J$1441,$B183,10)</f>
        <v>-11.053000000000001</v>
      </c>
      <c r="K183" s="17">
        <f t="shared" si="1759"/>
        <v>-224.696</v>
      </c>
      <c r="L183" s="17">
        <f t="shared" si="1741"/>
        <v>11.053000000000001</v>
      </c>
      <c r="M183" s="17">
        <f t="shared" si="1742"/>
        <v>-228.0119</v>
      </c>
      <c r="N183" s="17">
        <f t="shared" si="1743"/>
        <v>78.461799999999997</v>
      </c>
      <c r="O183" s="135">
        <f t="shared" si="1744"/>
        <v>-228.0119</v>
      </c>
      <c r="P183" s="142"/>
      <c r="Q183" s="281">
        <f>INDEX(PIL!$A$2:$J$1441,$R183,2)</f>
        <v>8</v>
      </c>
      <c r="R183" s="138">
        <v>1188</v>
      </c>
      <c r="S183" s="56">
        <f>INDEX(PIL!$A$2:$J$1441,$R183,3)</f>
        <v>4</v>
      </c>
      <c r="T183" s="56" t="str">
        <f>INDEX(PIL!$A$2:$J$1441,$R183,4)</f>
        <v>N</v>
      </c>
      <c r="U183" s="17">
        <f>INDEX(PIL!$A$2:$J$1441,$R183,5)</f>
        <v>-34.804000000000002</v>
      </c>
      <c r="V183" s="17">
        <f>INDEX(PIL!$A$2:$J$1441,$R183,6)</f>
        <v>-14.863</v>
      </c>
      <c r="W183" s="17">
        <f>INDEX(PIL!$A$2:$J$1441,$R183,7)</f>
        <v>-12.269</v>
      </c>
      <c r="X183" s="17">
        <f>INDEX(PIL!$A$2:$J$1441,$R183,8)</f>
        <v>-186.196</v>
      </c>
      <c r="Y183" s="17">
        <f>INDEX(PIL!$A$2:$J$1441,$R183,9)</f>
        <v>-9.2409999999999997</v>
      </c>
      <c r="Z183" s="17">
        <f>INDEX(PIL!$A$2:$J$1441,$R183,10)</f>
        <v>-6.9219999999999997</v>
      </c>
      <c r="AA183" s="17">
        <f t="shared" si="1760"/>
        <v>-21.509999999999998</v>
      </c>
      <c r="AB183" s="17">
        <f t="shared" si="1745"/>
        <v>-193.11799999999999</v>
      </c>
      <c r="AC183" s="17">
        <f t="shared" si="1746"/>
        <v>-79.445399999999992</v>
      </c>
      <c r="AD183" s="17">
        <f t="shared" si="1747"/>
        <v>-199.571</v>
      </c>
      <c r="AE183" s="135">
        <f t="shared" si="1748"/>
        <v>-199.571</v>
      </c>
      <c r="AG183" s="146"/>
      <c r="AH183" s="56">
        <f t="shared" ref="AH183" si="1858">S183</f>
        <v>4</v>
      </c>
      <c r="AI183" s="56" t="str">
        <f t="shared" ref="AI183" si="1859">T183</f>
        <v>N</v>
      </c>
      <c r="AJ183" s="17">
        <f t="shared" ref="AJ183:AK183" si="1860">(E183+U183)-3*(0.7*0.3*3.2*25)</f>
        <v>-340.97699999999998</v>
      </c>
      <c r="AK183" s="17">
        <f t="shared" si="1860"/>
        <v>-228.18700000000001</v>
      </c>
      <c r="AL183" s="17">
        <f t="shared" ref="AL183" si="1861">G183+W183</f>
        <v>-222.21</v>
      </c>
      <c r="AM183" s="17">
        <f t="shared" ref="AM183" si="1862">H183+X183</f>
        <v>-186.196</v>
      </c>
      <c r="AN183" s="17">
        <f t="shared" ref="AN183" si="1863">I183+Y183</f>
        <v>-23.996000000000002</v>
      </c>
      <c r="AO183" s="17">
        <f t="shared" ref="AO183" si="1864">J183+Z183</f>
        <v>-17.975000000000001</v>
      </c>
      <c r="AP183" s="17">
        <f t="shared" ref="AP183" si="1865">(ABS(AL183)+ABS(AN183))*SIGN(AL183)</f>
        <v>-246.20600000000002</v>
      </c>
      <c r="AQ183" s="17">
        <f t="shared" ref="AQ183" si="1866">(ABS(AM183)+ABS(AO183))*SIGN(AM183)</f>
        <v>-204.17099999999999</v>
      </c>
      <c r="AR183" s="17">
        <f t="shared" ref="AR183" si="1867">(ABS(AP183)+ABS(0.3*AQ183))*SIGN(AP183)</f>
        <v>-307.45730000000003</v>
      </c>
      <c r="AS183" s="135">
        <f t="shared" ref="AS183" si="1868">(ABS(AQ183)+ABS(0.3*AP183))*SIGN(AQ183)</f>
        <v>-278.03280000000001</v>
      </c>
      <c r="AU183" s="151"/>
      <c r="AV183" s="59"/>
      <c r="AW183" s="59" t="s">
        <v>119</v>
      </c>
      <c r="AX183" s="58">
        <f t="shared" ref="AX183" si="1869">F180-N180</f>
        <v>-20.396499999999993</v>
      </c>
      <c r="AY183" s="58">
        <f t="shared" ref="AY183" si="1870">V180-AD180</f>
        <v>-130.82699999999997</v>
      </c>
      <c r="AZ183" s="58">
        <f t="shared" ref="AZ183" si="1871">F181-N181</f>
        <v>-50.305499999999995</v>
      </c>
      <c r="BA183" s="58">
        <f t="shared" ref="BA183" si="1872">V181-AD181</f>
        <v>142.23650000000001</v>
      </c>
      <c r="BB183" s="155">
        <f t="shared" ref="BB183:BB231" si="1873">AK183-AS183</f>
        <v>49.845799999999997</v>
      </c>
      <c r="BD183" s="151"/>
      <c r="BE183" s="59"/>
      <c r="BF183" s="59" t="s">
        <v>119</v>
      </c>
      <c r="BG183" s="58">
        <f t="shared" ref="BG183:BH183" si="1874">IF($BE180&gt;3,AX183-(AX183-AZ183)/3.2*(0.65/2),IF(AND($BE180&gt;1,$BE180&lt;4),AX183-(AX183-AZ183)/3.2*(0.75/2),AX183-(AX183-AZ183)/3.8*(0.75/2)))</f>
        <v>-23.434132812499993</v>
      </c>
      <c r="BH183" s="58">
        <f t="shared" si="1874"/>
        <v>-103.09398828124998</v>
      </c>
      <c r="BI183" s="58">
        <f t="shared" ref="BI183:BJ183" si="1875">IF($BE180&gt;3,AZ183-(AZ183-AX183)/3.2*(0.65/2),IF(AND($BE180&gt;1,$BE180&lt;4),AZ183-(AZ183-AX183)/3.2*(0.75/2),AZ183-(AZ183-AX183)/3.8*(0.75/2)))</f>
        <v>-47.267867187499995</v>
      </c>
      <c r="BJ183" s="58">
        <f t="shared" si="1875"/>
        <v>114.50348828125001</v>
      </c>
      <c r="BK183" s="155">
        <f t="shared" si="1349"/>
        <v>49.845799999999997</v>
      </c>
      <c r="BM183" s="6">
        <f t="shared" si="1315"/>
        <v>4</v>
      </c>
      <c r="BN183" s="6">
        <f t="shared" si="1758"/>
        <v>8</v>
      </c>
    </row>
    <row r="184" spans="1:66" ht="15" hidden="1" customHeight="1">
      <c r="A184" s="281"/>
      <c r="B184" s="56">
        <v>181</v>
      </c>
      <c r="C184" s="56">
        <f>INDEX(PIL!$A$2:$J$1441,$B184,3)</f>
        <v>3</v>
      </c>
      <c r="D184" s="56" t="str">
        <f>INDEX(PIL!$A$2:$J$1441,$B184,4)</f>
        <v>Msup</v>
      </c>
      <c r="E184" s="17">
        <f>INDEX(PIL!$A$2:$J$1441,$B184,5)</f>
        <v>21.95</v>
      </c>
      <c r="F184" s="17">
        <f>INDEX(PIL!$A$2:$J$1441,$B184,6)</f>
        <v>14.035</v>
      </c>
      <c r="G184" s="17">
        <f>INDEX(PIL!$A$2:$J$1441,$B184,7)</f>
        <v>111.497</v>
      </c>
      <c r="H184" s="17">
        <f>INDEX(PIL!$A$2:$J$1441,$B184,8)</f>
        <v>0</v>
      </c>
      <c r="I184" s="17">
        <f>INDEX(PIL!$A$2:$J$1441,$B184,9)</f>
        <v>7.3890000000000002</v>
      </c>
      <c r="J184" s="17">
        <f>INDEX(PIL!$A$2:$J$1441,$B184,10)</f>
        <v>5.5350000000000001</v>
      </c>
      <c r="K184" s="17">
        <f t="shared" si="1759"/>
        <v>118.886</v>
      </c>
      <c r="L184" s="17">
        <f t="shared" si="1741"/>
        <v>5.5350000000000001</v>
      </c>
      <c r="M184" s="17">
        <f t="shared" si="1742"/>
        <v>120.54649999999999</v>
      </c>
      <c r="N184" s="17">
        <f t="shared" si="1743"/>
        <v>41.200800000000001</v>
      </c>
      <c r="O184" s="135">
        <f t="shared" si="1744"/>
        <v>120.54649999999999</v>
      </c>
      <c r="P184" s="142"/>
      <c r="Q184" s="281">
        <f>INDEX(PIL!$A$2:$J$1441,$R184,2)</f>
        <v>8</v>
      </c>
      <c r="R184" s="138">
        <v>1189</v>
      </c>
      <c r="S184" s="56">
        <f>INDEX(PIL!$A$2:$J$1441,$R184,3)</f>
        <v>3</v>
      </c>
      <c r="T184" s="56" t="str">
        <f>INDEX(PIL!$A$2:$J$1441,$R184,4)</f>
        <v>Msup</v>
      </c>
      <c r="U184" s="17">
        <f>INDEX(PIL!$A$2:$J$1441,$R184,5)</f>
        <v>0.84399999999999997</v>
      </c>
      <c r="V184" s="17">
        <f>INDEX(PIL!$A$2:$J$1441,$R184,6)</f>
        <v>0.113</v>
      </c>
      <c r="W184" s="17">
        <f>INDEX(PIL!$A$2:$J$1441,$R184,7)</f>
        <v>9.4740000000000002</v>
      </c>
      <c r="X184" s="17">
        <f>INDEX(PIL!$A$2:$J$1441,$R184,8)</f>
        <v>145.31399999999999</v>
      </c>
      <c r="Y184" s="17">
        <f>INDEX(PIL!$A$2:$J$1441,$R184,9)</f>
        <v>7.968</v>
      </c>
      <c r="Z184" s="17">
        <f>INDEX(PIL!$A$2:$J$1441,$R184,10)</f>
        <v>5.9690000000000003</v>
      </c>
      <c r="AA184" s="17">
        <f t="shared" si="1760"/>
        <v>17.442</v>
      </c>
      <c r="AB184" s="17">
        <f t="shared" si="1745"/>
        <v>151.28299999999999</v>
      </c>
      <c r="AC184" s="17">
        <f t="shared" si="1746"/>
        <v>62.826899999999995</v>
      </c>
      <c r="AD184" s="17">
        <f t="shared" si="1747"/>
        <v>156.51559999999998</v>
      </c>
      <c r="AE184" s="135">
        <f t="shared" si="1748"/>
        <v>156.51559999999998</v>
      </c>
      <c r="AG184" s="146"/>
      <c r="AH184" s="56"/>
      <c r="AI184" s="56"/>
      <c r="AJ184" s="56"/>
      <c r="AK184" s="56"/>
      <c r="AL184" s="56"/>
      <c r="AM184" s="56"/>
      <c r="AN184" s="56"/>
      <c r="AO184" s="56"/>
      <c r="AP184" s="56"/>
      <c r="AQ184" s="56"/>
      <c r="AR184" s="56"/>
      <c r="AS184" s="147"/>
      <c r="AU184" s="151"/>
      <c r="AV184" s="52">
        <f t="shared" ref="AV184" si="1876">AH187</f>
        <v>3</v>
      </c>
      <c r="AW184" s="52" t="s">
        <v>116</v>
      </c>
      <c r="AX184" s="51">
        <f t="shared" ref="AX184" si="1877">F184+M184</f>
        <v>134.58150000000001</v>
      </c>
      <c r="AY184" s="51">
        <f t="shared" ref="AY184" si="1878">V184+AC184</f>
        <v>62.939899999999994</v>
      </c>
      <c r="AZ184" s="51">
        <f t="shared" ref="AZ184" si="1879">F185+M185</f>
        <v>-133.53289999999998</v>
      </c>
      <c r="BA184" s="51">
        <f t="shared" ref="BA184" si="1880">V185+AC185</f>
        <v>-63.185699999999997</v>
      </c>
      <c r="BB184" s="153">
        <f t="shared" ref="BB184:BB232" si="1881">AK187+AR187</f>
        <v>-832.21900000000005</v>
      </c>
      <c r="BD184" s="151"/>
      <c r="BE184" s="52">
        <f t="shared" ref="BE184" si="1882">AV184</f>
        <v>3</v>
      </c>
      <c r="BF184" s="52" t="s">
        <v>116</v>
      </c>
      <c r="BG184" s="51">
        <f t="shared" ref="BG184" si="1883">IF($BE184&gt;3,AX184-(AX184-AZ184)/3.2*(0.65/2),IF(AND($BE184&gt;1,$BE184&lt;4),AX184-(AX184-AZ184)/3.2*(0.75/2),AX184-(AX184-AZ184)/3.8*(0.75/2)))</f>
        <v>103.16184375</v>
      </c>
      <c r="BH184" s="51">
        <f t="shared" ref="BH184" si="1884">IF($BE184&gt;3,AY184-(AY184-BA184)/3.2*(0.65/2),IF(AND($BE184&gt;1,$BE184&lt;4),AY184-(AY184-BA184)/3.2*(0.75/2),AY184-(AY184-BA184)/3.8*(0.75/2)))</f>
        <v>48.159556249999994</v>
      </c>
      <c r="BI184" s="51">
        <f t="shared" ref="BI184" si="1885">IF($BE184&gt;3,AZ184-(AZ184-AX184)/3.2*(0.65/2),IF(AND($BE184&gt;1,$BE184&lt;4),AZ184-(AZ184-AX184)/3.2*(0.75/2),AZ184-(AZ184-AX184)/3.8*(0.75/2)))</f>
        <v>-102.11324374999998</v>
      </c>
      <c r="BJ184" s="51">
        <f t="shared" ref="BJ184" si="1886">IF($BE184&gt;3,BA184-(BA184-AY184)/3.2*(0.65/2),IF(AND($BE184&gt;1,$BE184&lt;4),BA184-(BA184-AY184)/3.2*(0.75/2),BA184-(BA184-AY184)/3.8*(0.75/2)))</f>
        <v>-48.405356249999997</v>
      </c>
      <c r="BK184" s="153">
        <f t="shared" si="1349"/>
        <v>-832.21900000000005</v>
      </c>
      <c r="BM184" s="6">
        <f t="shared" si="1315"/>
        <v>3</v>
      </c>
      <c r="BN184" s="6">
        <f t="shared" si="1758"/>
        <v>8</v>
      </c>
    </row>
    <row r="185" spans="1:66" ht="15" hidden="1" customHeight="1">
      <c r="A185" s="281"/>
      <c r="B185" s="56">
        <v>182</v>
      </c>
      <c r="C185" s="56">
        <f>INDEX(PIL!$A$2:$J$1441,$B185,3)</f>
        <v>3</v>
      </c>
      <c r="D185" s="56" t="str">
        <f>INDEX(PIL!$A$2:$J$1441,$B185,4)</f>
        <v>Minf</v>
      </c>
      <c r="E185" s="17">
        <f>INDEX(PIL!$A$2:$J$1441,$B185,5)</f>
        <v>-20.823</v>
      </c>
      <c r="F185" s="17">
        <f>INDEX(PIL!$A$2:$J$1441,$B185,6)</f>
        <v>-13.316000000000001</v>
      </c>
      <c r="G185" s="17">
        <f>INDEX(PIL!$A$2:$J$1441,$B185,7)</f>
        <v>-111.17</v>
      </c>
      <c r="H185" s="17">
        <f>INDEX(PIL!$A$2:$J$1441,$B185,8)</f>
        <v>0</v>
      </c>
      <c r="I185" s="17">
        <f>INDEX(PIL!$A$2:$J$1441,$B185,9)</f>
        <v>-7.3869999999999996</v>
      </c>
      <c r="J185" s="17">
        <f>INDEX(PIL!$A$2:$J$1441,$B185,10)</f>
        <v>-5.5330000000000004</v>
      </c>
      <c r="K185" s="17">
        <f t="shared" si="1759"/>
        <v>-118.557</v>
      </c>
      <c r="L185" s="17">
        <f t="shared" si="1741"/>
        <v>5.5330000000000004</v>
      </c>
      <c r="M185" s="17">
        <f t="shared" si="1742"/>
        <v>-120.2169</v>
      </c>
      <c r="N185" s="17">
        <f t="shared" si="1743"/>
        <v>41.100099999999998</v>
      </c>
      <c r="O185" s="135">
        <f t="shared" si="1744"/>
        <v>-120.2169</v>
      </c>
      <c r="P185" s="142"/>
      <c r="Q185" s="281">
        <f>INDEX(PIL!$A$2:$J$1441,$R185,2)</f>
        <v>8</v>
      </c>
      <c r="R185" s="138">
        <v>1190</v>
      </c>
      <c r="S185" s="56">
        <f>INDEX(PIL!$A$2:$J$1441,$R185,3)</f>
        <v>3</v>
      </c>
      <c r="T185" s="56" t="str">
        <f>INDEX(PIL!$A$2:$J$1441,$R185,4)</f>
        <v>Minf</v>
      </c>
      <c r="U185" s="17">
        <f>INDEX(PIL!$A$2:$J$1441,$R185,5)</f>
        <v>-0.22700000000000001</v>
      </c>
      <c r="V185" s="17">
        <f>INDEX(PIL!$A$2:$J$1441,$R185,6)</f>
        <v>0.29899999999999999</v>
      </c>
      <c r="W185" s="17">
        <f>INDEX(PIL!$A$2:$J$1441,$R185,7)</f>
        <v>-9.5950000000000006</v>
      </c>
      <c r="X185" s="17">
        <f>INDEX(PIL!$A$2:$J$1441,$R185,8)</f>
        <v>-147.09899999999999</v>
      </c>
      <c r="Y185" s="17">
        <f>INDEX(PIL!$A$2:$J$1441,$R185,9)</f>
        <v>-7.9690000000000003</v>
      </c>
      <c r="Z185" s="17">
        <f>INDEX(PIL!$A$2:$J$1441,$R185,10)</f>
        <v>-5.97</v>
      </c>
      <c r="AA185" s="17">
        <f t="shared" si="1760"/>
        <v>-17.564</v>
      </c>
      <c r="AB185" s="17">
        <f t="shared" si="1745"/>
        <v>-153.06899999999999</v>
      </c>
      <c r="AC185" s="17">
        <f t="shared" si="1746"/>
        <v>-63.484699999999997</v>
      </c>
      <c r="AD185" s="17">
        <f t="shared" si="1747"/>
        <v>-158.3382</v>
      </c>
      <c r="AE185" s="135">
        <f t="shared" si="1748"/>
        <v>-158.3382</v>
      </c>
      <c r="AG185" s="146"/>
      <c r="AH185" s="56"/>
      <c r="AI185" s="56"/>
      <c r="AJ185" s="56"/>
      <c r="AK185" s="56"/>
      <c r="AL185" s="56"/>
      <c r="AM185" s="56"/>
      <c r="AN185" s="56"/>
      <c r="AO185" s="56"/>
      <c r="AP185" s="56"/>
      <c r="AQ185" s="56"/>
      <c r="AR185" s="56"/>
      <c r="AS185" s="147"/>
      <c r="AU185" s="151"/>
      <c r="AV185" s="56"/>
      <c r="AW185" s="56" t="s">
        <v>117</v>
      </c>
      <c r="AX185" s="55">
        <f t="shared" ref="AX185" si="1887">F184-M184</f>
        <v>-106.5115</v>
      </c>
      <c r="AY185" s="55">
        <f t="shared" ref="AY185" si="1888">V184-AC184</f>
        <v>-62.713899999999995</v>
      </c>
      <c r="AZ185" s="55">
        <f t="shared" ref="AZ185" si="1889">F185-M185</f>
        <v>106.90089999999999</v>
      </c>
      <c r="BA185" s="55">
        <f t="shared" ref="BA185" si="1890">V185-AC185</f>
        <v>63.783699999999996</v>
      </c>
      <c r="BB185" s="154">
        <f t="shared" ref="BB185:BB233" si="1891">AK187-AR187</f>
        <v>211.59500000000008</v>
      </c>
      <c r="BD185" s="151"/>
      <c r="BE185" s="56"/>
      <c r="BF185" s="56" t="s">
        <v>117</v>
      </c>
      <c r="BG185" s="55">
        <f t="shared" ref="BG185" si="1892">IF($BE184&gt;3,AX185-(AX185-AZ185)/3.2*(0.65/2),IF(AND($BE184&gt;1,$BE184&lt;4),AX185-(AX185-AZ185)/3.2*(0.75/2),AX185-(AX185-AZ185)/3.8*(0.75/2)))</f>
        <v>-81.502234375</v>
      </c>
      <c r="BH185" s="55">
        <f t="shared" ref="BH185" si="1893">IF($BE184&gt;3,AY185-(AY185-BA185)/3.2*(0.65/2),IF(AND($BE184&gt;1,$BE184&lt;4),AY185-(AY185-BA185)/3.2*(0.75/2),AY185-(AY185-BA185)/3.8*(0.75/2)))</f>
        <v>-47.889962499999996</v>
      </c>
      <c r="BI185" s="55">
        <f t="shared" ref="BI185" si="1894">IF($BE184&gt;3,AZ185-(AZ185-AX185)/3.2*(0.65/2),IF(AND($BE184&gt;1,$BE184&lt;4),AZ185-(AZ185-AX185)/3.2*(0.75/2),AZ185-(AZ185-AX185)/3.8*(0.75/2)))</f>
        <v>81.891634374999995</v>
      </c>
      <c r="BJ185" s="55">
        <f t="shared" ref="BJ185" si="1895">IF($BE184&gt;3,BA185-(BA185-AY185)/3.2*(0.65/2),IF(AND($BE184&gt;1,$BE184&lt;4),BA185-(BA185-AY185)/3.2*(0.75/2),BA185-(BA185-AY185)/3.8*(0.75/2)))</f>
        <v>48.959762499999997</v>
      </c>
      <c r="BK185" s="154">
        <f t="shared" si="1349"/>
        <v>211.59500000000008</v>
      </c>
      <c r="BM185" s="6">
        <f t="shared" si="1315"/>
        <v>3</v>
      </c>
      <c r="BN185" s="6">
        <f t="shared" si="1758"/>
        <v>8</v>
      </c>
    </row>
    <row r="186" spans="1:66" ht="15" hidden="1" customHeight="1">
      <c r="A186" s="281"/>
      <c r="B186" s="56">
        <v>183</v>
      </c>
      <c r="C186" s="56">
        <f>INDEX(PIL!$A$2:$J$1441,$B186,3)</f>
        <v>3</v>
      </c>
      <c r="D186" s="56" t="str">
        <f>INDEX(PIL!$A$2:$J$1441,$B186,4)</f>
        <v>V</v>
      </c>
      <c r="E186" s="17">
        <f>INDEX(PIL!$A$2:$J$1441,$B186,5)</f>
        <v>13.366</v>
      </c>
      <c r="F186" s="17">
        <f>INDEX(PIL!$A$2:$J$1441,$B186,6)</f>
        <v>8.5470000000000006</v>
      </c>
      <c r="G186" s="17">
        <f>INDEX(PIL!$A$2:$J$1441,$B186,7)</f>
        <v>69.581999999999994</v>
      </c>
      <c r="H186" s="17">
        <f>INDEX(PIL!$A$2:$J$1441,$B186,8)</f>
        <v>0</v>
      </c>
      <c r="I186" s="17">
        <f>INDEX(PIL!$A$2:$J$1441,$B186,9)</f>
        <v>4.617</v>
      </c>
      <c r="J186" s="17">
        <f>INDEX(PIL!$A$2:$J$1441,$B186,10)</f>
        <v>3.4590000000000001</v>
      </c>
      <c r="K186" s="17">
        <f t="shared" si="1759"/>
        <v>74.198999999999998</v>
      </c>
      <c r="L186" s="17">
        <f t="shared" si="1741"/>
        <v>3.4590000000000001</v>
      </c>
      <c r="M186" s="17">
        <f t="shared" si="1742"/>
        <v>75.236699999999999</v>
      </c>
      <c r="N186" s="17">
        <f t="shared" si="1743"/>
        <v>25.718699999999998</v>
      </c>
      <c r="O186" s="135">
        <f t="shared" si="1744"/>
        <v>75.236699999999999</v>
      </c>
      <c r="P186" s="142"/>
      <c r="Q186" s="281">
        <f>INDEX(PIL!$A$2:$J$1441,$R186,2)</f>
        <v>8</v>
      </c>
      <c r="R186" s="138">
        <v>1191</v>
      </c>
      <c r="S186" s="56">
        <f>INDEX(PIL!$A$2:$J$1441,$R186,3)</f>
        <v>3</v>
      </c>
      <c r="T186" s="56" t="str">
        <f>INDEX(PIL!$A$2:$J$1441,$R186,4)</f>
        <v>V</v>
      </c>
      <c r="U186" s="17">
        <f>INDEX(PIL!$A$2:$J$1441,$R186,5)</f>
        <v>0.33500000000000002</v>
      </c>
      <c r="V186" s="17">
        <f>INDEX(PIL!$A$2:$J$1441,$R186,6)</f>
        <v>-5.8000000000000003E-2</v>
      </c>
      <c r="W186" s="17">
        <f>INDEX(PIL!$A$2:$J$1441,$R186,7)</f>
        <v>5.9340000000000002</v>
      </c>
      <c r="X186" s="17">
        <f>INDEX(PIL!$A$2:$J$1441,$R186,8)</f>
        <v>90.921000000000006</v>
      </c>
      <c r="Y186" s="17">
        <f>INDEX(PIL!$A$2:$J$1441,$R186,9)</f>
        <v>4.9800000000000004</v>
      </c>
      <c r="Z186" s="17">
        <f>INDEX(PIL!$A$2:$J$1441,$R186,10)</f>
        <v>3.7309999999999999</v>
      </c>
      <c r="AA186" s="17">
        <f t="shared" si="1760"/>
        <v>10.914000000000001</v>
      </c>
      <c r="AB186" s="17">
        <f t="shared" si="1745"/>
        <v>94.652000000000001</v>
      </c>
      <c r="AC186" s="17">
        <f t="shared" si="1746"/>
        <v>39.309600000000003</v>
      </c>
      <c r="AD186" s="17">
        <f t="shared" si="1747"/>
        <v>97.926199999999994</v>
      </c>
      <c r="AE186" s="135">
        <f t="shared" si="1748"/>
        <v>97.926199999999994</v>
      </c>
      <c r="AG186" s="146"/>
      <c r="AH186" s="56"/>
      <c r="AI186" s="56"/>
      <c r="AJ186" s="56"/>
      <c r="AK186" s="56"/>
      <c r="AL186" s="56"/>
      <c r="AM186" s="56"/>
      <c r="AN186" s="56"/>
      <c r="AO186" s="56"/>
      <c r="AP186" s="56"/>
      <c r="AQ186" s="56"/>
      <c r="AR186" s="56"/>
      <c r="AS186" s="147"/>
      <c r="AU186" s="151"/>
      <c r="AV186" s="56"/>
      <c r="AW186" s="56" t="s">
        <v>118</v>
      </c>
      <c r="AX186" s="55">
        <f t="shared" ref="AX186" si="1896">F184+N184</f>
        <v>55.235799999999998</v>
      </c>
      <c r="AY186" s="55">
        <f t="shared" ref="AY186" si="1897">V184+AD184</f>
        <v>156.62859999999998</v>
      </c>
      <c r="AZ186" s="55">
        <f t="shared" ref="AZ186" si="1898">F185+N185</f>
        <v>27.784099999999995</v>
      </c>
      <c r="BA186" s="55">
        <f t="shared" ref="BA186" si="1899">V185+AD185</f>
        <v>-158.03919999999999</v>
      </c>
      <c r="BB186" s="154">
        <f t="shared" ref="BB186:BB234" si="1900">AK187+AS187</f>
        <v>-809.87219999999991</v>
      </c>
      <c r="BD186" s="151"/>
      <c r="BE186" s="56"/>
      <c r="BF186" s="56" t="s">
        <v>118</v>
      </c>
      <c r="BG186" s="55">
        <f t="shared" ref="BG186:BH186" si="1901">IF($BE184&gt;3,AX186-(AX186-AZ186)/3.2*(0.65/2),IF(AND($BE184&gt;1,$BE184&lt;4),AX186-(AX186-AZ186)/3.2*(0.75/2),AX186-(AX186-AZ186)/3.8*(0.75/2)))</f>
        <v>52.01880390625</v>
      </c>
      <c r="BH186" s="55">
        <f t="shared" si="1901"/>
        <v>119.75346718749998</v>
      </c>
      <c r="BI186" s="55">
        <f t="shared" ref="BI186:BJ186" si="1902">IF($BE184&gt;3,AZ186-(AZ186-AX186)/3.2*(0.65/2),IF(AND($BE184&gt;1,$BE184&lt;4),AZ186-(AZ186-AX186)/3.2*(0.75/2),AZ186-(AZ186-AX186)/3.8*(0.75/2)))</f>
        <v>31.001096093749993</v>
      </c>
      <c r="BJ186" s="55">
        <f t="shared" si="1902"/>
        <v>-121.1640671875</v>
      </c>
      <c r="BK186" s="154">
        <f t="shared" si="1349"/>
        <v>-809.87219999999991</v>
      </c>
      <c r="BM186" s="6">
        <f t="shared" si="1315"/>
        <v>3</v>
      </c>
      <c r="BN186" s="6">
        <f t="shared" si="1758"/>
        <v>8</v>
      </c>
    </row>
    <row r="187" spans="1:66" ht="15" hidden="1" customHeight="1">
      <c r="A187" s="281"/>
      <c r="B187" s="56">
        <v>184</v>
      </c>
      <c r="C187" s="56">
        <f>INDEX(PIL!$A$2:$J$1441,$B187,3)</f>
        <v>3</v>
      </c>
      <c r="D187" s="56" t="str">
        <f>INDEX(PIL!$A$2:$J$1441,$B187,4)</f>
        <v>N</v>
      </c>
      <c r="E187" s="17">
        <f>INDEX(PIL!$A$2:$J$1441,$B187,5)</f>
        <v>-346.185</v>
      </c>
      <c r="F187" s="17">
        <f>INDEX(PIL!$A$2:$J$1441,$B187,6)</f>
        <v>-220.71199999999999</v>
      </c>
      <c r="G187" s="17">
        <f>INDEX(PIL!$A$2:$J$1441,$B187,7)</f>
        <v>-343.36399999999998</v>
      </c>
      <c r="H187" s="17">
        <f>INDEX(PIL!$A$2:$J$1441,$B187,8)</f>
        <v>0</v>
      </c>
      <c r="I187" s="17">
        <f>INDEX(PIL!$A$2:$J$1441,$B187,9)</f>
        <v>-23.876999999999999</v>
      </c>
      <c r="J187" s="17">
        <f>INDEX(PIL!$A$2:$J$1441,$B187,10)</f>
        <v>-17.887</v>
      </c>
      <c r="K187" s="17">
        <f t="shared" si="1759"/>
        <v>-367.24099999999999</v>
      </c>
      <c r="L187" s="17">
        <f t="shared" si="1741"/>
        <v>17.887</v>
      </c>
      <c r="M187" s="17">
        <f t="shared" si="1742"/>
        <v>-372.6071</v>
      </c>
      <c r="N187" s="17">
        <f t="shared" si="1743"/>
        <v>128.05930000000001</v>
      </c>
      <c r="O187" s="135">
        <f t="shared" si="1744"/>
        <v>-372.6071</v>
      </c>
      <c r="P187" s="142"/>
      <c r="Q187" s="281">
        <f>INDEX(PIL!$A$2:$J$1441,$R187,2)</f>
        <v>8</v>
      </c>
      <c r="R187" s="138">
        <v>1192</v>
      </c>
      <c r="S187" s="56">
        <f>INDEX(PIL!$A$2:$J$1441,$R187,3)</f>
        <v>3</v>
      </c>
      <c r="T187" s="56" t="str">
        <f>INDEX(PIL!$A$2:$J$1441,$R187,4)</f>
        <v>N</v>
      </c>
      <c r="U187" s="17">
        <f>INDEX(PIL!$A$2:$J$1441,$R187,5)</f>
        <v>-46.621000000000002</v>
      </c>
      <c r="V187" s="17">
        <f>INDEX(PIL!$A$2:$J$1441,$R187,6)</f>
        <v>-20</v>
      </c>
      <c r="W187" s="17">
        <f>INDEX(PIL!$A$2:$J$1441,$R187,7)</f>
        <v>-23.038</v>
      </c>
      <c r="X187" s="17">
        <f>INDEX(PIL!$A$2:$J$1441,$R187,8)</f>
        <v>-345.12299999999999</v>
      </c>
      <c r="Y187" s="17">
        <f>INDEX(PIL!$A$2:$J$1441,$R187,9)</f>
        <v>-18.555</v>
      </c>
      <c r="Z187" s="17">
        <f>INDEX(PIL!$A$2:$J$1441,$R187,10)</f>
        <v>-13.9</v>
      </c>
      <c r="AA187" s="17">
        <f t="shared" si="1760"/>
        <v>-41.593000000000004</v>
      </c>
      <c r="AB187" s="17">
        <f t="shared" si="1745"/>
        <v>-359.02299999999997</v>
      </c>
      <c r="AC187" s="17">
        <f t="shared" si="1746"/>
        <v>-149.29989999999998</v>
      </c>
      <c r="AD187" s="17">
        <f t="shared" si="1747"/>
        <v>-371.50089999999994</v>
      </c>
      <c r="AE187" s="135">
        <f t="shared" si="1748"/>
        <v>-371.50089999999994</v>
      </c>
      <c r="AG187" s="146"/>
      <c r="AH187" s="56">
        <f t="shared" ref="AH187" si="1903">S187</f>
        <v>3</v>
      </c>
      <c r="AI187" s="56" t="str">
        <f t="shared" ref="AI187" si="1904">T187</f>
        <v>N</v>
      </c>
      <c r="AJ187" s="17">
        <f t="shared" ref="AJ187:AK187" si="1905">(E187+U187)-(3*(0.7*0.3*3.2*25))-(0.8*0.3*3.2*25)</f>
        <v>-462.40600000000001</v>
      </c>
      <c r="AK187" s="17">
        <f t="shared" si="1905"/>
        <v>-310.31199999999995</v>
      </c>
      <c r="AL187" s="17">
        <f t="shared" ref="AL187" si="1906">G187+W187</f>
        <v>-366.40199999999999</v>
      </c>
      <c r="AM187" s="17">
        <f t="shared" ref="AM187" si="1907">H187+X187</f>
        <v>-345.12299999999999</v>
      </c>
      <c r="AN187" s="17">
        <f t="shared" ref="AN187" si="1908">I187+Y187</f>
        <v>-42.432000000000002</v>
      </c>
      <c r="AO187" s="17">
        <f t="shared" ref="AO187" si="1909">J187+Z187</f>
        <v>-31.786999999999999</v>
      </c>
      <c r="AP187" s="17">
        <f t="shared" ref="AP187" si="1910">(ABS(AL187)+ABS(AN187))*SIGN(AL187)</f>
        <v>-408.834</v>
      </c>
      <c r="AQ187" s="17">
        <f t="shared" ref="AQ187" si="1911">(ABS(AM187)+ABS(AO187))*SIGN(AM187)</f>
        <v>-376.90999999999997</v>
      </c>
      <c r="AR187" s="17">
        <f t="shared" ref="AR187" si="1912">(ABS(AP187)+ABS(0.3*AQ187))*SIGN(AP187)</f>
        <v>-521.90700000000004</v>
      </c>
      <c r="AS187" s="135">
        <f t="shared" ref="AS187" si="1913">(ABS(AQ187)+ABS(0.3*AP187))*SIGN(AQ187)</f>
        <v>-499.56019999999995</v>
      </c>
      <c r="AU187" s="151"/>
      <c r="AV187" s="59"/>
      <c r="AW187" s="59" t="s">
        <v>119</v>
      </c>
      <c r="AX187" s="58">
        <f t="shared" ref="AX187" si="1914">F184-N184</f>
        <v>-27.165800000000001</v>
      </c>
      <c r="AY187" s="58">
        <f t="shared" ref="AY187" si="1915">V184-AD184</f>
        <v>-156.40259999999998</v>
      </c>
      <c r="AZ187" s="58">
        <f t="shared" ref="AZ187" si="1916">F185-N185</f>
        <v>-54.4161</v>
      </c>
      <c r="BA187" s="58">
        <f t="shared" ref="BA187" si="1917">V185-AD185</f>
        <v>158.63720000000001</v>
      </c>
      <c r="BB187" s="155">
        <f t="shared" ref="BB187:BB235" si="1918">AK187-AS187</f>
        <v>189.2482</v>
      </c>
      <c r="BD187" s="151"/>
      <c r="BE187" s="59"/>
      <c r="BF187" s="59" t="s">
        <v>119</v>
      </c>
      <c r="BG187" s="58">
        <f t="shared" ref="BG187:BH187" si="1919">IF($BE184&gt;3,AX187-(AX187-AZ187)/3.2*(0.65/2),IF(AND($BE184&gt;1,$BE184&lt;4),AX187-(AX187-AZ187)/3.2*(0.75/2),AX187-(AX187-AZ187)/3.8*(0.75/2)))</f>
        <v>-30.359194531250001</v>
      </c>
      <c r="BH187" s="58">
        <f t="shared" si="1919"/>
        <v>-119.48387343749998</v>
      </c>
      <c r="BI187" s="58">
        <f t="shared" ref="BI187:BJ187" si="1920">IF($BE184&gt;3,AZ187-(AZ187-AX187)/3.2*(0.65/2),IF(AND($BE184&gt;1,$BE184&lt;4),AZ187-(AZ187-AX187)/3.2*(0.75/2),AZ187-(AZ187-AX187)/3.8*(0.75/2)))</f>
        <v>-51.22270546875</v>
      </c>
      <c r="BJ187" s="58">
        <f t="shared" si="1920"/>
        <v>121.71847343750001</v>
      </c>
      <c r="BK187" s="155">
        <f t="shared" si="1349"/>
        <v>189.2482</v>
      </c>
      <c r="BM187" s="6">
        <f t="shared" si="1315"/>
        <v>3</v>
      </c>
      <c r="BN187" s="6">
        <f t="shared" si="1758"/>
        <v>8</v>
      </c>
    </row>
    <row r="188" spans="1:66" ht="15" hidden="1" customHeight="1">
      <c r="A188" s="281"/>
      <c r="B188" s="56">
        <v>185</v>
      </c>
      <c r="C188" s="56">
        <f>INDEX(PIL!$A$2:$J$1441,$B188,3)</f>
        <v>2</v>
      </c>
      <c r="D188" s="56" t="str">
        <f>INDEX(PIL!$A$2:$J$1441,$B188,4)</f>
        <v>Msup</v>
      </c>
      <c r="E188" s="17">
        <f>INDEX(PIL!$A$2:$J$1441,$B188,5)</f>
        <v>19.053000000000001</v>
      </c>
      <c r="F188" s="17">
        <f>INDEX(PIL!$A$2:$J$1441,$B188,6)</f>
        <v>12.179</v>
      </c>
      <c r="G188" s="17">
        <f>INDEX(PIL!$A$2:$J$1441,$B188,7)</f>
        <v>123.395</v>
      </c>
      <c r="H188" s="17">
        <f>INDEX(PIL!$A$2:$J$1441,$B188,8)</f>
        <v>0</v>
      </c>
      <c r="I188" s="17">
        <f>INDEX(PIL!$A$2:$J$1441,$B188,9)</f>
        <v>7.9790000000000001</v>
      </c>
      <c r="J188" s="17">
        <f>INDEX(PIL!$A$2:$J$1441,$B188,10)</f>
        <v>5.9770000000000003</v>
      </c>
      <c r="K188" s="17">
        <f t="shared" si="1759"/>
        <v>131.374</v>
      </c>
      <c r="L188" s="17">
        <f t="shared" si="1741"/>
        <v>5.9770000000000003</v>
      </c>
      <c r="M188" s="17">
        <f t="shared" si="1742"/>
        <v>133.1671</v>
      </c>
      <c r="N188" s="17">
        <f t="shared" si="1743"/>
        <v>45.389200000000002</v>
      </c>
      <c r="O188" s="135">
        <f t="shared" si="1744"/>
        <v>133.1671</v>
      </c>
      <c r="P188" s="142"/>
      <c r="Q188" s="281">
        <f>INDEX(PIL!$A$2:$J$1441,$R188,2)</f>
        <v>8</v>
      </c>
      <c r="R188" s="138">
        <v>1193</v>
      </c>
      <c r="S188" s="56">
        <f>INDEX(PIL!$A$2:$J$1441,$R188,3)</f>
        <v>2</v>
      </c>
      <c r="T188" s="56" t="str">
        <f>INDEX(PIL!$A$2:$J$1441,$R188,4)</f>
        <v>Msup</v>
      </c>
      <c r="U188" s="17">
        <f>INDEX(PIL!$A$2:$J$1441,$R188,5)</f>
        <v>1.534</v>
      </c>
      <c r="V188" s="17">
        <f>INDEX(PIL!$A$2:$J$1441,$R188,6)</f>
        <v>0.56200000000000006</v>
      </c>
      <c r="W188" s="17">
        <f>INDEX(PIL!$A$2:$J$1441,$R188,7)</f>
        <v>12.78</v>
      </c>
      <c r="X188" s="17">
        <f>INDEX(PIL!$A$2:$J$1441,$R188,8)</f>
        <v>187.20599999999999</v>
      </c>
      <c r="Y188" s="17">
        <f>INDEX(PIL!$A$2:$J$1441,$R188,9)</f>
        <v>10.794</v>
      </c>
      <c r="Z188" s="17">
        <f>INDEX(PIL!$A$2:$J$1441,$R188,10)</f>
        <v>8.0860000000000003</v>
      </c>
      <c r="AA188" s="17">
        <f t="shared" si="1760"/>
        <v>23.573999999999998</v>
      </c>
      <c r="AB188" s="17">
        <f t="shared" si="1745"/>
        <v>195.292</v>
      </c>
      <c r="AC188" s="17">
        <f t="shared" si="1746"/>
        <v>82.161599999999993</v>
      </c>
      <c r="AD188" s="17">
        <f t="shared" si="1747"/>
        <v>202.36420000000001</v>
      </c>
      <c r="AE188" s="135">
        <f t="shared" si="1748"/>
        <v>202.36420000000001</v>
      </c>
      <c r="AG188" s="146"/>
      <c r="AH188" s="56"/>
      <c r="AI188" s="56"/>
      <c r="AJ188" s="56"/>
      <c r="AK188" s="56"/>
      <c r="AL188" s="56"/>
      <c r="AM188" s="56"/>
      <c r="AN188" s="56"/>
      <c r="AO188" s="56"/>
      <c r="AP188" s="56"/>
      <c r="AQ188" s="56"/>
      <c r="AR188" s="56"/>
      <c r="AS188" s="147"/>
      <c r="AU188" s="151"/>
      <c r="AV188" s="52">
        <f t="shared" ref="AV188" si="1921">AH191</f>
        <v>2</v>
      </c>
      <c r="AW188" s="52" t="s">
        <v>116</v>
      </c>
      <c r="AX188" s="51">
        <f t="shared" ref="AX188" si="1922">F188+M188</f>
        <v>145.34610000000001</v>
      </c>
      <c r="AY188" s="51">
        <f t="shared" ref="AY188" si="1923">V188+AC188</f>
        <v>82.72359999999999</v>
      </c>
      <c r="AZ188" s="51">
        <f t="shared" ref="AZ188" si="1924">F189+M189</f>
        <v>-147.33879999999999</v>
      </c>
      <c r="BA188" s="51">
        <f t="shared" ref="BA188" si="1925">V189+AC189</f>
        <v>-83.616800000000012</v>
      </c>
      <c r="BB188" s="153">
        <f t="shared" ref="BB188:BB236" si="1926">AK191+AR191</f>
        <v>-1158.5846999999999</v>
      </c>
      <c r="BD188" s="151"/>
      <c r="BE188" s="52">
        <f t="shared" ref="BE188" si="1927">AV188</f>
        <v>2</v>
      </c>
      <c r="BF188" s="52" t="s">
        <v>116</v>
      </c>
      <c r="BG188" s="51">
        <f t="shared" ref="BG188" si="1928">IF($BE188&gt;3,AX188-(AX188-AZ188)/3.2*(0.65/2),IF(AND($BE188&gt;1,$BE188&lt;4),AX188-(AX188-AZ188)/3.2*(0.75/2),AX188-(AX188-AZ188)/3.8*(0.75/2)))</f>
        <v>111.04708828125001</v>
      </c>
      <c r="BH188" s="51">
        <f t="shared" ref="BH188" si="1929">IF($BE188&gt;3,AY188-(AY188-BA188)/3.2*(0.65/2),IF(AND($BE188&gt;1,$BE188&lt;4),AY188-(AY188-BA188)/3.2*(0.75/2),AY188-(AY188-BA188)/3.8*(0.75/2)))</f>
        <v>63.230584374999992</v>
      </c>
      <c r="BI188" s="51">
        <f t="shared" ref="BI188" si="1930">IF($BE188&gt;3,AZ188-(AZ188-AX188)/3.2*(0.65/2),IF(AND($BE188&gt;1,$BE188&lt;4),AZ188-(AZ188-AX188)/3.2*(0.75/2),AZ188-(AZ188-AX188)/3.8*(0.75/2)))</f>
        <v>-113.03978828125</v>
      </c>
      <c r="BJ188" s="51">
        <f t="shared" ref="BJ188" si="1931">IF($BE188&gt;3,BA188-(BA188-AY188)/3.2*(0.65/2),IF(AND($BE188&gt;1,$BE188&lt;4),BA188-(BA188-AY188)/3.2*(0.75/2),BA188-(BA188-AY188)/3.8*(0.75/2)))</f>
        <v>-64.123784375000014</v>
      </c>
      <c r="BK188" s="153">
        <f t="shared" si="1349"/>
        <v>-1158.5846999999999</v>
      </c>
      <c r="BM188" s="6">
        <f t="shared" si="1315"/>
        <v>2</v>
      </c>
      <c r="BN188" s="6">
        <f t="shared" si="1758"/>
        <v>8</v>
      </c>
    </row>
    <row r="189" spans="1:66" ht="15" hidden="1" customHeight="1">
      <c r="A189" s="281"/>
      <c r="B189" s="56">
        <v>186</v>
      </c>
      <c r="C189" s="56">
        <f>INDEX(PIL!$A$2:$J$1441,$B189,3)</f>
        <v>2</v>
      </c>
      <c r="D189" s="56" t="str">
        <f>INDEX(PIL!$A$2:$J$1441,$B189,4)</f>
        <v>Minf</v>
      </c>
      <c r="E189" s="17">
        <f>INDEX(PIL!$A$2:$J$1441,$B189,5)</f>
        <v>-18.41</v>
      </c>
      <c r="F189" s="17">
        <f>INDEX(PIL!$A$2:$J$1441,$B189,6)</f>
        <v>-11.771000000000001</v>
      </c>
      <c r="G189" s="17">
        <f>INDEX(PIL!$A$2:$J$1441,$B189,7)</f>
        <v>-125.602</v>
      </c>
      <c r="H189" s="17">
        <f>INDEX(PIL!$A$2:$J$1441,$B189,8)</f>
        <v>0</v>
      </c>
      <c r="I189" s="17">
        <f>INDEX(PIL!$A$2:$J$1441,$B189,9)</f>
        <v>-8.1370000000000005</v>
      </c>
      <c r="J189" s="17">
        <f>INDEX(PIL!$A$2:$J$1441,$B189,10)</f>
        <v>-6.0960000000000001</v>
      </c>
      <c r="K189" s="17">
        <f t="shared" si="1759"/>
        <v>-133.739</v>
      </c>
      <c r="L189" s="17">
        <f t="shared" si="1741"/>
        <v>6.0960000000000001</v>
      </c>
      <c r="M189" s="17">
        <f t="shared" si="1742"/>
        <v>-135.56780000000001</v>
      </c>
      <c r="N189" s="17">
        <f t="shared" si="1743"/>
        <v>46.217699999999994</v>
      </c>
      <c r="O189" s="135">
        <f t="shared" si="1744"/>
        <v>-135.56780000000001</v>
      </c>
      <c r="P189" s="142"/>
      <c r="Q189" s="281">
        <f>INDEX(PIL!$A$2:$J$1441,$R189,2)</f>
        <v>8</v>
      </c>
      <c r="R189" s="138">
        <v>1194</v>
      </c>
      <c r="S189" s="56">
        <f>INDEX(PIL!$A$2:$J$1441,$R189,3)</f>
        <v>2</v>
      </c>
      <c r="T189" s="56" t="str">
        <f>INDEX(PIL!$A$2:$J$1441,$R189,4)</f>
        <v>Minf</v>
      </c>
      <c r="U189" s="17">
        <f>INDEX(PIL!$A$2:$J$1441,$R189,5)</f>
        <v>-0.83399999999999996</v>
      </c>
      <c r="V189" s="17">
        <f>INDEX(PIL!$A$2:$J$1441,$R189,6)</f>
        <v>0</v>
      </c>
      <c r="W189" s="17">
        <f>INDEX(PIL!$A$2:$J$1441,$R189,7)</f>
        <v>-12.781000000000001</v>
      </c>
      <c r="X189" s="17">
        <f>INDEX(PIL!$A$2:$J$1441,$R189,8)</f>
        <v>-192.12200000000001</v>
      </c>
      <c r="Y189" s="17">
        <f>INDEX(PIL!$A$2:$J$1441,$R189,9)</f>
        <v>-10.776999999999999</v>
      </c>
      <c r="Z189" s="17">
        <f>INDEX(PIL!$A$2:$J$1441,$R189,10)</f>
        <v>-8.0739999999999998</v>
      </c>
      <c r="AA189" s="17">
        <f t="shared" si="1760"/>
        <v>-23.558</v>
      </c>
      <c r="AB189" s="17">
        <f t="shared" si="1745"/>
        <v>-200.19600000000003</v>
      </c>
      <c r="AC189" s="17">
        <f t="shared" si="1746"/>
        <v>-83.616800000000012</v>
      </c>
      <c r="AD189" s="17">
        <f t="shared" si="1747"/>
        <v>-207.26340000000002</v>
      </c>
      <c r="AE189" s="135">
        <f t="shared" si="1748"/>
        <v>-207.26340000000002</v>
      </c>
      <c r="AG189" s="146"/>
      <c r="AH189" s="56"/>
      <c r="AI189" s="56"/>
      <c r="AJ189" s="56"/>
      <c r="AK189" s="56"/>
      <c r="AL189" s="56"/>
      <c r="AM189" s="56"/>
      <c r="AN189" s="56"/>
      <c r="AO189" s="56"/>
      <c r="AP189" s="56"/>
      <c r="AQ189" s="56"/>
      <c r="AR189" s="56"/>
      <c r="AS189" s="147"/>
      <c r="AU189" s="151"/>
      <c r="AV189" s="56"/>
      <c r="AW189" s="56" t="s">
        <v>117</v>
      </c>
      <c r="AX189" s="55">
        <f t="shared" ref="AX189" si="1932">F188-M188</f>
        <v>-120.9881</v>
      </c>
      <c r="AY189" s="55">
        <f t="shared" ref="AY189" si="1933">V188-AC188</f>
        <v>-81.599599999999995</v>
      </c>
      <c r="AZ189" s="55">
        <f t="shared" ref="AZ189" si="1934">F189-M189</f>
        <v>123.7968</v>
      </c>
      <c r="BA189" s="55">
        <f t="shared" ref="BA189" si="1935">V189-AC189</f>
        <v>83.616800000000012</v>
      </c>
      <c r="BB189" s="154">
        <f t="shared" ref="BB189:BB237" si="1936">AK191-AR191</f>
        <v>377.36469999999997</v>
      </c>
      <c r="BD189" s="151"/>
      <c r="BE189" s="56"/>
      <c r="BF189" s="56" t="s">
        <v>117</v>
      </c>
      <c r="BG189" s="55">
        <f t="shared" ref="BG189" si="1937">IF($BE188&gt;3,AX189-(AX189-AZ189)/3.2*(0.65/2),IF(AND($BE188&gt;1,$BE188&lt;4),AX189-(AX189-AZ189)/3.2*(0.75/2),AX189-(AX189-AZ189)/3.8*(0.75/2)))</f>
        <v>-92.302369531250008</v>
      </c>
      <c r="BH189" s="55">
        <f t="shared" ref="BH189" si="1938">IF($BE188&gt;3,AY189-(AY189-BA189)/3.2*(0.65/2),IF(AND($BE188&gt;1,$BE188&lt;4),AY189-(AY189-BA189)/3.2*(0.75/2),AY189-(AY189-BA189)/3.8*(0.75/2)))</f>
        <v>-62.238303124999995</v>
      </c>
      <c r="BI189" s="55">
        <f t="shared" ref="BI189" si="1939">IF($BE188&gt;3,AZ189-(AZ189-AX189)/3.2*(0.65/2),IF(AND($BE188&gt;1,$BE188&lt;4),AZ189-(AZ189-AX189)/3.2*(0.75/2),AZ189-(AZ189-AX189)/3.8*(0.75/2)))</f>
        <v>95.11106953125001</v>
      </c>
      <c r="BJ189" s="55">
        <f t="shared" ref="BJ189" si="1940">IF($BE188&gt;3,BA189-(BA189-AY189)/3.2*(0.65/2),IF(AND($BE188&gt;1,$BE188&lt;4),BA189-(BA189-AY189)/3.2*(0.75/2),BA189-(BA189-AY189)/3.8*(0.75/2)))</f>
        <v>64.255503125000018</v>
      </c>
      <c r="BK189" s="154">
        <f t="shared" si="1349"/>
        <v>377.36469999999997</v>
      </c>
      <c r="BM189" s="6">
        <f t="shared" si="1315"/>
        <v>2</v>
      </c>
      <c r="BN189" s="6">
        <f t="shared" si="1758"/>
        <v>8</v>
      </c>
    </row>
    <row r="190" spans="1:66" ht="15" hidden="1" customHeight="1">
      <c r="A190" s="281"/>
      <c r="B190" s="56">
        <v>187</v>
      </c>
      <c r="C190" s="56">
        <f>INDEX(PIL!$A$2:$J$1441,$B190,3)</f>
        <v>2</v>
      </c>
      <c r="D190" s="56" t="str">
        <f>INDEX(PIL!$A$2:$J$1441,$B190,4)</f>
        <v>V</v>
      </c>
      <c r="E190" s="17">
        <f>INDEX(PIL!$A$2:$J$1441,$B190,5)</f>
        <v>11.707000000000001</v>
      </c>
      <c r="F190" s="17">
        <f>INDEX(PIL!$A$2:$J$1441,$B190,6)</f>
        <v>7.4850000000000003</v>
      </c>
      <c r="G190" s="17">
        <f>INDEX(PIL!$A$2:$J$1441,$B190,7)</f>
        <v>77.811000000000007</v>
      </c>
      <c r="H190" s="17">
        <f>INDEX(PIL!$A$2:$J$1441,$B190,8)</f>
        <v>0</v>
      </c>
      <c r="I190" s="17">
        <f>INDEX(PIL!$A$2:$J$1441,$B190,9)</f>
        <v>5.0359999999999996</v>
      </c>
      <c r="J190" s="17">
        <f>INDEX(PIL!$A$2:$J$1441,$B190,10)</f>
        <v>3.7730000000000001</v>
      </c>
      <c r="K190" s="17">
        <f t="shared" si="1759"/>
        <v>82.847000000000008</v>
      </c>
      <c r="L190" s="17">
        <f t="shared" si="1741"/>
        <v>3.7730000000000001</v>
      </c>
      <c r="M190" s="17">
        <f t="shared" si="1742"/>
        <v>83.97890000000001</v>
      </c>
      <c r="N190" s="17">
        <f t="shared" si="1743"/>
        <v>28.627100000000002</v>
      </c>
      <c r="O190" s="135">
        <f t="shared" si="1744"/>
        <v>83.97890000000001</v>
      </c>
      <c r="P190" s="142"/>
      <c r="Q190" s="281">
        <f>INDEX(PIL!$A$2:$J$1441,$R190,2)</f>
        <v>8</v>
      </c>
      <c r="R190" s="138">
        <v>1195</v>
      </c>
      <c r="S190" s="56">
        <f>INDEX(PIL!$A$2:$J$1441,$R190,3)</f>
        <v>2</v>
      </c>
      <c r="T190" s="56" t="str">
        <f>INDEX(PIL!$A$2:$J$1441,$R190,4)</f>
        <v>V</v>
      </c>
      <c r="U190" s="17">
        <f>INDEX(PIL!$A$2:$J$1441,$R190,5)</f>
        <v>0.74</v>
      </c>
      <c r="V190" s="17">
        <f>INDEX(PIL!$A$2:$J$1441,$R190,6)</f>
        <v>0.17599999999999999</v>
      </c>
      <c r="W190" s="17">
        <f>INDEX(PIL!$A$2:$J$1441,$R190,7)</f>
        <v>7.9740000000000002</v>
      </c>
      <c r="X190" s="17">
        <f>INDEX(PIL!$A$2:$J$1441,$R190,8)</f>
        <v>118.239</v>
      </c>
      <c r="Y190" s="17">
        <f>INDEX(PIL!$A$2:$J$1441,$R190,9)</f>
        <v>6.7409999999999997</v>
      </c>
      <c r="Z190" s="17">
        <f>INDEX(PIL!$A$2:$J$1441,$R190,10)</f>
        <v>5.05</v>
      </c>
      <c r="AA190" s="17">
        <f t="shared" si="1760"/>
        <v>14.715</v>
      </c>
      <c r="AB190" s="17">
        <f t="shared" si="1745"/>
        <v>123.289</v>
      </c>
      <c r="AC190" s="17">
        <f t="shared" si="1746"/>
        <v>51.701700000000002</v>
      </c>
      <c r="AD190" s="17">
        <f t="shared" si="1747"/>
        <v>127.70350000000001</v>
      </c>
      <c r="AE190" s="135">
        <f t="shared" si="1748"/>
        <v>127.70350000000001</v>
      </c>
      <c r="AG190" s="146"/>
      <c r="AH190" s="56"/>
      <c r="AI190" s="56"/>
      <c r="AJ190" s="56"/>
      <c r="AK190" s="56"/>
      <c r="AL190" s="56"/>
      <c r="AM190" s="56"/>
      <c r="AN190" s="56"/>
      <c r="AO190" s="56"/>
      <c r="AP190" s="56"/>
      <c r="AQ190" s="56"/>
      <c r="AR190" s="56"/>
      <c r="AS190" s="147"/>
      <c r="AU190" s="151"/>
      <c r="AV190" s="56"/>
      <c r="AW190" s="56" t="s">
        <v>118</v>
      </c>
      <c r="AX190" s="55">
        <f t="shared" ref="AX190" si="1941">F188+N188</f>
        <v>57.568200000000004</v>
      </c>
      <c r="AY190" s="55">
        <f t="shared" ref="AY190" si="1942">V188+AD188</f>
        <v>202.92620000000002</v>
      </c>
      <c r="AZ190" s="55">
        <f t="shared" ref="AZ190" si="1943">F189+N189</f>
        <v>34.446699999999993</v>
      </c>
      <c r="BA190" s="55">
        <f t="shared" ref="BA190" si="1944">V189+AD189</f>
        <v>-207.26340000000002</v>
      </c>
      <c r="BB190" s="154">
        <f t="shared" ref="BB190:BB238" si="1945">AK191+AS191</f>
        <v>-1155.5082000000002</v>
      </c>
      <c r="BD190" s="151"/>
      <c r="BE190" s="56"/>
      <c r="BF190" s="56" t="s">
        <v>118</v>
      </c>
      <c r="BG190" s="55">
        <f t="shared" ref="BG190:BH190" si="1946">IF($BE188&gt;3,AX190-(AX190-AZ190)/3.2*(0.65/2),IF(AND($BE188&gt;1,$BE188&lt;4),AX190-(AX190-AZ190)/3.2*(0.75/2),AX190-(AX190-AZ190)/3.8*(0.75/2)))</f>
        <v>54.858649218750003</v>
      </c>
      <c r="BH190" s="55">
        <f t="shared" si="1946"/>
        <v>154.85710625000002</v>
      </c>
      <c r="BI190" s="55">
        <f t="shared" ref="BI190:BJ190" si="1947">IF($BE188&gt;3,AZ190-(AZ190-AX190)/3.2*(0.65/2),IF(AND($BE188&gt;1,$BE188&lt;4),AZ190-(AZ190-AX190)/3.2*(0.75/2),AZ190-(AZ190-AX190)/3.8*(0.75/2)))</f>
        <v>37.156250781249994</v>
      </c>
      <c r="BJ190" s="55">
        <f t="shared" si="1947"/>
        <v>-159.19430625000001</v>
      </c>
      <c r="BK190" s="154">
        <f t="shared" si="1349"/>
        <v>-1155.5082000000002</v>
      </c>
      <c r="BM190" s="6">
        <f t="shared" si="1315"/>
        <v>2</v>
      </c>
      <c r="BN190" s="6">
        <f t="shared" si="1758"/>
        <v>8</v>
      </c>
    </row>
    <row r="191" spans="1:66" ht="15" hidden="1" customHeight="1">
      <c r="A191" s="281"/>
      <c r="B191" s="56">
        <v>188</v>
      </c>
      <c r="C191" s="56">
        <f>INDEX(PIL!$A$2:$J$1441,$B191,3)</f>
        <v>2</v>
      </c>
      <c r="D191" s="56" t="str">
        <f>INDEX(PIL!$A$2:$J$1441,$B191,4)</f>
        <v>N</v>
      </c>
      <c r="E191" s="17">
        <f>INDEX(PIL!$A$2:$J$1441,$B191,5)</f>
        <v>-433.51100000000002</v>
      </c>
      <c r="F191" s="17">
        <f>INDEX(PIL!$A$2:$J$1441,$B191,6)</f>
        <v>-276.52100000000002</v>
      </c>
      <c r="G191" s="17">
        <f>INDEX(PIL!$A$2:$J$1441,$B191,7)</f>
        <v>-491.71600000000001</v>
      </c>
      <c r="H191" s="17">
        <f>INDEX(PIL!$A$2:$J$1441,$B191,8)</f>
        <v>0</v>
      </c>
      <c r="I191" s="17">
        <f>INDEX(PIL!$A$2:$J$1441,$B191,9)</f>
        <v>-33.786999999999999</v>
      </c>
      <c r="J191" s="17">
        <f>INDEX(PIL!$A$2:$J$1441,$B191,10)</f>
        <v>-25.31</v>
      </c>
      <c r="K191" s="17">
        <f t="shared" si="1759"/>
        <v>-525.50300000000004</v>
      </c>
      <c r="L191" s="17">
        <f t="shared" si="1741"/>
        <v>25.31</v>
      </c>
      <c r="M191" s="17">
        <f t="shared" si="1742"/>
        <v>-533.096</v>
      </c>
      <c r="N191" s="17">
        <f t="shared" si="1743"/>
        <v>182.96090000000001</v>
      </c>
      <c r="O191" s="135">
        <f t="shared" si="1744"/>
        <v>-533.096</v>
      </c>
      <c r="P191" s="142"/>
      <c r="Q191" s="281">
        <f>INDEX(PIL!$A$2:$J$1441,$R191,2)</f>
        <v>8</v>
      </c>
      <c r="R191" s="138">
        <v>1196</v>
      </c>
      <c r="S191" s="56">
        <f>INDEX(PIL!$A$2:$J$1441,$R191,3)</f>
        <v>2</v>
      </c>
      <c r="T191" s="56" t="str">
        <f>INDEX(PIL!$A$2:$J$1441,$R191,4)</f>
        <v>N</v>
      </c>
      <c r="U191" s="17">
        <f>INDEX(PIL!$A$2:$J$1441,$R191,5)</f>
        <v>-58.722999999999999</v>
      </c>
      <c r="V191" s="17">
        <f>INDEX(PIL!$A$2:$J$1441,$R191,6)</f>
        <v>-25.289000000000001</v>
      </c>
      <c r="W191" s="17">
        <f>INDEX(PIL!$A$2:$J$1441,$R191,7)</f>
        <v>-36.212000000000003</v>
      </c>
      <c r="X191" s="17">
        <f>INDEX(PIL!$A$2:$J$1441,$R191,8)</f>
        <v>-539.54899999999998</v>
      </c>
      <c r="Y191" s="17">
        <f>INDEX(PIL!$A$2:$J$1441,$R191,9)</f>
        <v>-30.048999999999999</v>
      </c>
      <c r="Z191" s="17">
        <f>INDEX(PIL!$A$2:$J$1441,$R191,10)</f>
        <v>-22.51</v>
      </c>
      <c r="AA191" s="17">
        <f t="shared" si="1760"/>
        <v>-66.260999999999996</v>
      </c>
      <c r="AB191" s="17">
        <f t="shared" si="1745"/>
        <v>-562.05899999999997</v>
      </c>
      <c r="AC191" s="17">
        <f t="shared" si="1746"/>
        <v>-234.87869999999998</v>
      </c>
      <c r="AD191" s="17">
        <f t="shared" si="1747"/>
        <v>-581.93729999999994</v>
      </c>
      <c r="AE191" s="135">
        <f t="shared" si="1748"/>
        <v>-581.93729999999994</v>
      </c>
      <c r="AG191" s="146"/>
      <c r="AH191" s="56">
        <f t="shared" ref="AH191" si="1948">S191</f>
        <v>2</v>
      </c>
      <c r="AI191" s="56" t="str">
        <f t="shared" ref="AI191" si="1949">T191</f>
        <v>N</v>
      </c>
      <c r="AJ191" s="17">
        <f t="shared" ref="AJ191:AK191" si="1950">(E191+U191)-(3*(0.7*0.3*3.2*25))-2*(0.8*0.3*3.2*25)</f>
        <v>-581.03399999999999</v>
      </c>
      <c r="AK191" s="17">
        <f t="shared" si="1950"/>
        <v>-390.61</v>
      </c>
      <c r="AL191" s="17">
        <f t="shared" ref="AL191" si="1951">G191+W191</f>
        <v>-527.928</v>
      </c>
      <c r="AM191" s="17">
        <f t="shared" ref="AM191" si="1952">H191+X191</f>
        <v>-539.54899999999998</v>
      </c>
      <c r="AN191" s="17">
        <f t="shared" ref="AN191" si="1953">I191+Y191</f>
        <v>-63.835999999999999</v>
      </c>
      <c r="AO191" s="17">
        <f t="shared" ref="AO191" si="1954">J191+Z191</f>
        <v>-47.82</v>
      </c>
      <c r="AP191" s="17">
        <f t="shared" ref="AP191" si="1955">(ABS(AL191)+ABS(AN191))*SIGN(AL191)</f>
        <v>-591.76400000000001</v>
      </c>
      <c r="AQ191" s="17">
        <f t="shared" ref="AQ191" si="1956">(ABS(AM191)+ABS(AO191))*SIGN(AM191)</f>
        <v>-587.36900000000003</v>
      </c>
      <c r="AR191" s="17">
        <f t="shared" ref="AR191" si="1957">(ABS(AP191)+ABS(0.3*AQ191))*SIGN(AP191)</f>
        <v>-767.97469999999998</v>
      </c>
      <c r="AS191" s="135">
        <f t="shared" ref="AS191" si="1958">(ABS(AQ191)+ABS(0.3*AP191))*SIGN(AQ191)</f>
        <v>-764.89820000000009</v>
      </c>
      <c r="AU191" s="151"/>
      <c r="AV191" s="59"/>
      <c r="AW191" s="59" t="s">
        <v>119</v>
      </c>
      <c r="AX191" s="58">
        <f t="shared" ref="AX191" si="1959">F188-N188</f>
        <v>-33.2102</v>
      </c>
      <c r="AY191" s="58">
        <f t="shared" ref="AY191" si="1960">V188-AD188</f>
        <v>-201.8022</v>
      </c>
      <c r="AZ191" s="58">
        <f t="shared" ref="AZ191" si="1961">F189-N189</f>
        <v>-57.988699999999994</v>
      </c>
      <c r="BA191" s="58">
        <f t="shared" ref="BA191" si="1962">V189-AD189</f>
        <v>207.26340000000002</v>
      </c>
      <c r="BB191" s="155">
        <f t="shared" ref="BB191:BB239" si="1963">AK191-AS191</f>
        <v>374.28820000000007</v>
      </c>
      <c r="BD191" s="151"/>
      <c r="BE191" s="59"/>
      <c r="BF191" s="59" t="s">
        <v>119</v>
      </c>
      <c r="BG191" s="58">
        <f t="shared" ref="BG191:BH191" si="1964">IF($BE188&gt;3,AX191-(AX191-AZ191)/3.2*(0.65/2),IF(AND($BE188&gt;1,$BE188&lt;4),AX191-(AX191-AZ191)/3.2*(0.75/2),AX191-(AX191-AZ191)/3.8*(0.75/2)))</f>
        <v>-36.113930468749999</v>
      </c>
      <c r="BH191" s="58">
        <f t="shared" si="1964"/>
        <v>-153.864825</v>
      </c>
      <c r="BI191" s="58">
        <f t="shared" ref="BI191:BJ191" si="1965">IF($BE188&gt;3,AZ191-(AZ191-AX191)/3.2*(0.65/2),IF(AND($BE188&gt;1,$BE188&lt;4),AZ191-(AZ191-AX191)/3.2*(0.75/2),AZ191-(AZ191-AX191)/3.8*(0.75/2)))</f>
        <v>-55.084969531249996</v>
      </c>
      <c r="BJ191" s="58">
        <f t="shared" si="1965"/>
        <v>159.32602500000002</v>
      </c>
      <c r="BK191" s="155">
        <f t="shared" si="1349"/>
        <v>374.28820000000007</v>
      </c>
      <c r="BM191" s="6">
        <f t="shared" si="1315"/>
        <v>2</v>
      </c>
      <c r="BN191" s="6">
        <f t="shared" si="1758"/>
        <v>8</v>
      </c>
    </row>
    <row r="192" spans="1:66" ht="15" hidden="1" customHeight="1">
      <c r="A192" s="281"/>
      <c r="B192" s="56">
        <v>189</v>
      </c>
      <c r="C192" s="56">
        <f>INDEX(PIL!$A$2:$J$1441,$B192,3)</f>
        <v>1</v>
      </c>
      <c r="D192" s="56" t="str">
        <f>INDEX(PIL!$A$2:$J$1441,$B192,4)</f>
        <v>Msup</v>
      </c>
      <c r="E192" s="17">
        <f>INDEX(PIL!$A$2:$J$1441,$B192,5)</f>
        <v>9.9749999999999996</v>
      </c>
      <c r="F192" s="17">
        <f>INDEX(PIL!$A$2:$J$1441,$B192,6)</f>
        <v>6.375</v>
      </c>
      <c r="G192" s="17">
        <f>INDEX(PIL!$A$2:$J$1441,$B192,7)</f>
        <v>90.697999999999993</v>
      </c>
      <c r="H192" s="17">
        <f>INDEX(PIL!$A$2:$J$1441,$B192,8)</f>
        <v>0</v>
      </c>
      <c r="I192" s="17">
        <f>INDEX(PIL!$A$2:$J$1441,$B192,9)</f>
        <v>5.7050000000000001</v>
      </c>
      <c r="J192" s="17">
        <f>INDEX(PIL!$A$2:$J$1441,$B192,10)</f>
        <v>4.274</v>
      </c>
      <c r="K192" s="17">
        <f t="shared" si="1759"/>
        <v>96.402999999999992</v>
      </c>
      <c r="L192" s="17">
        <f t="shared" si="1741"/>
        <v>4.274</v>
      </c>
      <c r="M192" s="17">
        <f t="shared" si="1742"/>
        <v>97.685199999999995</v>
      </c>
      <c r="N192" s="17">
        <f t="shared" si="1743"/>
        <v>33.194899999999997</v>
      </c>
      <c r="O192" s="135">
        <f t="shared" si="1744"/>
        <v>97.685199999999995</v>
      </c>
      <c r="P192" s="142"/>
      <c r="Q192" s="281">
        <f>INDEX(PIL!$A$2:$J$1441,$R192,2)</f>
        <v>8</v>
      </c>
      <c r="R192" s="138">
        <v>1197</v>
      </c>
      <c r="S192" s="56">
        <f>INDEX(PIL!$A$2:$J$1441,$R192,3)</f>
        <v>1</v>
      </c>
      <c r="T192" s="56" t="str">
        <f>INDEX(PIL!$A$2:$J$1441,$R192,4)</f>
        <v>Msup</v>
      </c>
      <c r="U192" s="17">
        <f>INDEX(PIL!$A$2:$J$1441,$R192,5)</f>
        <v>1.9570000000000001</v>
      </c>
      <c r="V192" s="17">
        <f>INDEX(PIL!$A$2:$J$1441,$R192,6)</f>
        <v>0.94799999999999995</v>
      </c>
      <c r="W192" s="17">
        <f>INDEX(PIL!$A$2:$J$1441,$R192,7)</f>
        <v>14.532</v>
      </c>
      <c r="X192" s="17">
        <f>INDEX(PIL!$A$2:$J$1441,$R192,8)</f>
        <v>204.62200000000001</v>
      </c>
      <c r="Y192" s="17">
        <f>INDEX(PIL!$A$2:$J$1441,$R192,9)</f>
        <v>12.382</v>
      </c>
      <c r="Z192" s="17">
        <f>INDEX(PIL!$A$2:$J$1441,$R192,10)</f>
        <v>9.2750000000000004</v>
      </c>
      <c r="AA192" s="17">
        <f t="shared" si="1760"/>
        <v>26.914000000000001</v>
      </c>
      <c r="AB192" s="17">
        <f t="shared" si="1745"/>
        <v>213.89700000000002</v>
      </c>
      <c r="AC192" s="17">
        <f t="shared" si="1746"/>
        <v>91.083100000000002</v>
      </c>
      <c r="AD192" s="17">
        <f t="shared" si="1747"/>
        <v>221.97120000000001</v>
      </c>
      <c r="AE192" s="135">
        <f t="shared" si="1748"/>
        <v>221.97120000000001</v>
      </c>
      <c r="AG192" s="146"/>
      <c r="AH192" s="56"/>
      <c r="AI192" s="56"/>
      <c r="AJ192" s="56"/>
      <c r="AK192" s="56"/>
      <c r="AL192" s="56"/>
      <c r="AM192" s="56"/>
      <c r="AN192" s="56"/>
      <c r="AO192" s="56"/>
      <c r="AP192" s="56"/>
      <c r="AQ192" s="56"/>
      <c r="AR192" s="56"/>
      <c r="AS192" s="147"/>
      <c r="AU192" s="151"/>
      <c r="AV192" s="52">
        <f t="shared" ref="AV192" si="1966">AH195</f>
        <v>1</v>
      </c>
      <c r="AW192" s="52" t="s">
        <v>116</v>
      </c>
      <c r="AX192" s="51">
        <f t="shared" ref="AX192" si="1967">F192+M192</f>
        <v>104.06019999999999</v>
      </c>
      <c r="AY192" s="51">
        <f t="shared" ref="AY192" si="1968">V192+AC192</f>
        <v>92.031099999999995</v>
      </c>
      <c r="AZ192" s="51">
        <f t="shared" ref="AZ192" si="1969">F193+M193</f>
        <v>-107.81009999999999</v>
      </c>
      <c r="BA192" s="51">
        <f t="shared" ref="BA192" si="1970">V193+AC193</f>
        <v>-189.82839999999999</v>
      </c>
      <c r="BB192" s="153">
        <f t="shared" ref="BB192:BB240" si="1971">AK195+AR195</f>
        <v>-1489.3965000000001</v>
      </c>
      <c r="BD192" s="151"/>
      <c r="BE192" s="52">
        <f t="shared" ref="BE192" si="1972">AV192</f>
        <v>1</v>
      </c>
      <c r="BF192" s="52" t="s">
        <v>116</v>
      </c>
      <c r="BG192" s="51">
        <f t="shared" ref="BG192" si="1973">IF($BE192&gt;3,AX192-(AX192-AZ192)/3.2*(0.65/2),IF(AND($BE192&gt;1,$BE192&lt;4),AX192-(AX192-AZ192)/3.2*(0.75/2),AX192-(AX192-AZ192)/3.8*(0.75/2)))</f>
        <v>83.151946710526317</v>
      </c>
      <c r="BH192" s="51">
        <f t="shared" ref="BH192" si="1974">IF($BE192&gt;3,AY192-(AY192-BA192)/3.2*(0.65/2),IF(AND($BE192&gt;1,$BE192&lt;4),AY192-(AY192-BA192)/3.2*(0.75/2),AY192-(AY192-BA192)/3.8*(0.75/2)))</f>
        <v>64.216017763157893</v>
      </c>
      <c r="BI192" s="51">
        <f t="shared" ref="BI192" si="1975">IF($BE192&gt;3,AZ192-(AZ192-AX192)/3.2*(0.65/2),IF(AND($BE192&gt;1,$BE192&lt;4),AZ192-(AZ192-AX192)/3.2*(0.75/2),AZ192-(AZ192-AX192)/3.8*(0.75/2)))</f>
        <v>-86.901846710526314</v>
      </c>
      <c r="BJ192" s="51">
        <f t="shared" ref="BJ192" si="1976">IF($BE192&gt;3,BA192-(BA192-AY192)/3.2*(0.65/2),IF(AND($BE192&gt;1,$BE192&lt;4),BA192-(BA192-AY192)/3.2*(0.75/2),BA192-(BA192-AY192)/3.8*(0.75/2)))</f>
        <v>-162.01331776315789</v>
      </c>
      <c r="BK192" s="153">
        <f t="shared" si="1349"/>
        <v>-1489.3965000000001</v>
      </c>
      <c r="BM192" s="6">
        <f t="shared" si="1315"/>
        <v>1</v>
      </c>
      <c r="BN192" s="6">
        <f t="shared" si="1758"/>
        <v>8</v>
      </c>
    </row>
    <row r="193" spans="1:66" ht="15" hidden="1" customHeight="1">
      <c r="A193" s="281"/>
      <c r="B193" s="56">
        <v>190</v>
      </c>
      <c r="C193" s="56">
        <f>INDEX(PIL!$A$2:$J$1441,$B193,3)</f>
        <v>1</v>
      </c>
      <c r="D193" s="56" t="str">
        <f>INDEX(PIL!$A$2:$J$1441,$B193,4)</f>
        <v>Minf</v>
      </c>
      <c r="E193" s="17">
        <f>INDEX(PIL!$A$2:$J$1441,$B193,5)</f>
        <v>-4.9870000000000001</v>
      </c>
      <c r="F193" s="17">
        <f>INDEX(PIL!$A$2:$J$1441,$B193,6)</f>
        <v>-3.19</v>
      </c>
      <c r="G193" s="17">
        <f>INDEX(PIL!$A$2:$J$1441,$B193,7)</f>
        <v>-97.120999999999995</v>
      </c>
      <c r="H193" s="17">
        <f>INDEX(PIL!$A$2:$J$1441,$B193,8)</f>
        <v>0</v>
      </c>
      <c r="I193" s="17">
        <f>INDEX(PIL!$A$2:$J$1441,$B193,9)</f>
        <v>-6.1230000000000002</v>
      </c>
      <c r="J193" s="17">
        <f>INDEX(PIL!$A$2:$J$1441,$B193,10)</f>
        <v>-4.5869999999999997</v>
      </c>
      <c r="K193" s="17">
        <f t="shared" si="1759"/>
        <v>-103.244</v>
      </c>
      <c r="L193" s="17">
        <f t="shared" si="1741"/>
        <v>4.5869999999999997</v>
      </c>
      <c r="M193" s="17">
        <f t="shared" si="1742"/>
        <v>-104.62009999999999</v>
      </c>
      <c r="N193" s="17">
        <f t="shared" si="1743"/>
        <v>35.560199999999995</v>
      </c>
      <c r="O193" s="135">
        <f t="shared" si="1744"/>
        <v>-104.62009999999999</v>
      </c>
      <c r="P193" s="142"/>
      <c r="Q193" s="281">
        <f>INDEX(PIL!$A$2:$J$1441,$R193,2)</f>
        <v>8</v>
      </c>
      <c r="R193" s="138">
        <v>1198</v>
      </c>
      <c r="S193" s="56">
        <f>INDEX(PIL!$A$2:$J$1441,$R193,3)</f>
        <v>1</v>
      </c>
      <c r="T193" s="56" t="str">
        <f>INDEX(PIL!$A$2:$J$1441,$R193,4)</f>
        <v>Minf</v>
      </c>
      <c r="U193" s="17">
        <f>INDEX(PIL!$A$2:$J$1441,$R193,5)</f>
        <v>0.50800000000000001</v>
      </c>
      <c r="V193" s="17">
        <f>INDEX(PIL!$A$2:$J$1441,$R193,6)</f>
        <v>0.497</v>
      </c>
      <c r="W193" s="17">
        <f>INDEX(PIL!$A$2:$J$1441,$R193,7)</f>
        <v>-30.033000000000001</v>
      </c>
      <c r="X193" s="17">
        <f>INDEX(PIL!$A$2:$J$1441,$R193,8)</f>
        <v>-429.77699999999999</v>
      </c>
      <c r="Y193" s="17">
        <f>INDEX(PIL!$A$2:$J$1441,$R193,9)</f>
        <v>-25.605</v>
      </c>
      <c r="Z193" s="17">
        <f>INDEX(PIL!$A$2:$J$1441,$R193,10)</f>
        <v>-19.181000000000001</v>
      </c>
      <c r="AA193" s="17">
        <f t="shared" si="1760"/>
        <v>-55.638000000000005</v>
      </c>
      <c r="AB193" s="17">
        <f t="shared" si="1745"/>
        <v>-448.95799999999997</v>
      </c>
      <c r="AC193" s="17">
        <f t="shared" si="1746"/>
        <v>-190.3254</v>
      </c>
      <c r="AD193" s="17">
        <f t="shared" si="1747"/>
        <v>-465.64939999999996</v>
      </c>
      <c r="AE193" s="135">
        <f t="shared" si="1748"/>
        <v>-465.64939999999996</v>
      </c>
      <c r="AG193" s="146"/>
      <c r="AH193" s="56"/>
      <c r="AI193" s="56"/>
      <c r="AJ193" s="56"/>
      <c r="AK193" s="56"/>
      <c r="AL193" s="56"/>
      <c r="AM193" s="56"/>
      <c r="AN193" s="56"/>
      <c r="AO193" s="56"/>
      <c r="AP193" s="56"/>
      <c r="AQ193" s="56"/>
      <c r="AR193" s="56"/>
      <c r="AS193" s="147"/>
      <c r="AU193" s="151"/>
      <c r="AV193" s="56"/>
      <c r="AW193" s="56" t="s">
        <v>117</v>
      </c>
      <c r="AX193" s="55">
        <f t="shared" ref="AX193" si="1977">F192-M192</f>
        <v>-91.310199999999995</v>
      </c>
      <c r="AY193" s="55">
        <f t="shared" ref="AY193" si="1978">V192-AC192</f>
        <v>-90.135100000000008</v>
      </c>
      <c r="AZ193" s="55">
        <f t="shared" ref="AZ193" si="1979">F193-M193</f>
        <v>101.4301</v>
      </c>
      <c r="BA193" s="55">
        <f t="shared" ref="BA193" si="1980">V193-AC193</f>
        <v>190.82240000000002</v>
      </c>
      <c r="BB193" s="154">
        <f t="shared" ref="BB193:BB241" si="1981">AK195-AR195</f>
        <v>547.41650000000004</v>
      </c>
      <c r="BD193" s="151"/>
      <c r="BE193" s="56"/>
      <c r="BF193" s="56" t="s">
        <v>117</v>
      </c>
      <c r="BG193" s="55">
        <f t="shared" ref="BG193" si="1982">IF($BE192&gt;3,AX193-(AX193-AZ193)/3.2*(0.65/2),IF(AND($BE192&gt;1,$BE192&lt;4),AX193-(AX193-AZ193)/3.2*(0.75/2),AX193-(AX193-AZ193)/3.8*(0.75/2)))</f>
        <v>-72.289775657894722</v>
      </c>
      <c r="BH193" s="55">
        <f t="shared" ref="BH193" si="1983">IF($BE192&gt;3,AY193-(AY193-BA193)/3.2*(0.65/2),IF(AND($BE192&gt;1,$BE192&lt;4),AY193-(AY193-BA193)/3.2*(0.75/2),AY193-(AY193-BA193)/3.8*(0.75/2)))</f>
        <v>-62.409030921052633</v>
      </c>
      <c r="BI193" s="55">
        <f t="shared" ref="BI193" si="1984">IF($BE192&gt;3,AZ193-(AZ193-AX193)/3.2*(0.65/2),IF(AND($BE192&gt;1,$BE192&lt;4),AZ193-(AZ193-AX193)/3.2*(0.75/2),AZ193-(AZ193-AX193)/3.8*(0.75/2)))</f>
        <v>82.409675657894724</v>
      </c>
      <c r="BJ193" s="55">
        <f t="shared" ref="BJ193" si="1985">IF($BE192&gt;3,BA193-(BA193-AY193)/3.2*(0.65/2),IF(AND($BE192&gt;1,$BE192&lt;4),BA193-(BA193-AY193)/3.2*(0.75/2),BA193-(BA193-AY193)/3.8*(0.75/2)))</f>
        <v>163.09633092105264</v>
      </c>
      <c r="BK193" s="154">
        <f t="shared" si="1349"/>
        <v>547.41650000000004</v>
      </c>
      <c r="BM193" s="6">
        <f t="shared" si="1315"/>
        <v>1</v>
      </c>
      <c r="BN193" s="6">
        <f t="shared" si="1758"/>
        <v>8</v>
      </c>
    </row>
    <row r="194" spans="1:66" ht="15" hidden="1" customHeight="1">
      <c r="A194" s="281"/>
      <c r="B194" s="56">
        <v>191</v>
      </c>
      <c r="C194" s="56">
        <f>INDEX(PIL!$A$2:$J$1441,$B194,3)</f>
        <v>1</v>
      </c>
      <c r="D194" s="56" t="str">
        <f>INDEX(PIL!$A$2:$J$1441,$B194,4)</f>
        <v>V</v>
      </c>
      <c r="E194" s="17">
        <f>INDEX(PIL!$A$2:$J$1441,$B194,5)</f>
        <v>3.9369999999999998</v>
      </c>
      <c r="F194" s="17">
        <f>INDEX(PIL!$A$2:$J$1441,$B194,6)</f>
        <v>2.5169999999999999</v>
      </c>
      <c r="G194" s="17">
        <f>INDEX(PIL!$A$2:$J$1441,$B194,7)</f>
        <v>49.426000000000002</v>
      </c>
      <c r="H194" s="17">
        <f>INDEX(PIL!$A$2:$J$1441,$B194,8)</f>
        <v>0</v>
      </c>
      <c r="I194" s="17">
        <f>INDEX(PIL!$A$2:$J$1441,$B194,9)</f>
        <v>3.113</v>
      </c>
      <c r="J194" s="17">
        <f>INDEX(PIL!$A$2:$J$1441,$B194,10)</f>
        <v>2.3319999999999999</v>
      </c>
      <c r="K194" s="17">
        <f t="shared" si="1759"/>
        <v>52.539000000000001</v>
      </c>
      <c r="L194" s="17">
        <f t="shared" si="1741"/>
        <v>2.3319999999999999</v>
      </c>
      <c r="M194" s="17">
        <f t="shared" si="1742"/>
        <v>53.238599999999998</v>
      </c>
      <c r="N194" s="17">
        <f t="shared" si="1743"/>
        <v>18.093699999999998</v>
      </c>
      <c r="O194" s="135">
        <f t="shared" si="1744"/>
        <v>53.238599999999998</v>
      </c>
      <c r="P194" s="142"/>
      <c r="Q194" s="281">
        <f>INDEX(PIL!$A$2:$J$1441,$R194,2)</f>
        <v>8</v>
      </c>
      <c r="R194" s="138">
        <v>1199</v>
      </c>
      <c r="S194" s="56">
        <f>INDEX(PIL!$A$2:$J$1441,$R194,3)</f>
        <v>1</v>
      </c>
      <c r="T194" s="56" t="str">
        <f>INDEX(PIL!$A$2:$J$1441,$R194,4)</f>
        <v>V</v>
      </c>
      <c r="U194" s="17">
        <f>INDEX(PIL!$A$2:$J$1441,$R194,5)</f>
        <v>0.38100000000000001</v>
      </c>
      <c r="V194" s="17">
        <f>INDEX(PIL!$A$2:$J$1441,$R194,6)</f>
        <v>0.11899999999999999</v>
      </c>
      <c r="W194" s="17">
        <f>INDEX(PIL!$A$2:$J$1441,$R194,7)</f>
        <v>11.723000000000001</v>
      </c>
      <c r="X194" s="17">
        <f>INDEX(PIL!$A$2:$J$1441,$R194,8)</f>
        <v>166.84800000000001</v>
      </c>
      <c r="Y194" s="17">
        <f>INDEX(PIL!$A$2:$J$1441,$R194,9)</f>
        <v>9.9960000000000004</v>
      </c>
      <c r="Z194" s="17">
        <f>INDEX(PIL!$A$2:$J$1441,$R194,10)</f>
        <v>7.4889999999999999</v>
      </c>
      <c r="AA194" s="17">
        <f t="shared" si="1760"/>
        <v>21.719000000000001</v>
      </c>
      <c r="AB194" s="17">
        <f t="shared" si="1745"/>
        <v>174.33700000000002</v>
      </c>
      <c r="AC194" s="17">
        <f t="shared" si="1746"/>
        <v>74.020100000000014</v>
      </c>
      <c r="AD194" s="17">
        <f t="shared" si="1747"/>
        <v>180.85270000000003</v>
      </c>
      <c r="AE194" s="135">
        <f t="shared" si="1748"/>
        <v>180.85270000000003</v>
      </c>
      <c r="AG194" s="146"/>
      <c r="AH194" s="56"/>
      <c r="AI194" s="56"/>
      <c r="AJ194" s="56"/>
      <c r="AK194" s="56"/>
      <c r="AL194" s="56"/>
      <c r="AM194" s="56"/>
      <c r="AN194" s="56"/>
      <c r="AO194" s="56"/>
      <c r="AP194" s="56"/>
      <c r="AQ194" s="56"/>
      <c r="AR194" s="56"/>
      <c r="AS194" s="147"/>
      <c r="AU194" s="151"/>
      <c r="AV194" s="56"/>
      <c r="AW194" s="56" t="s">
        <v>118</v>
      </c>
      <c r="AX194" s="55">
        <f t="shared" ref="AX194" si="1986">F192+N192</f>
        <v>39.569899999999997</v>
      </c>
      <c r="AY194" s="55">
        <f t="shared" ref="AY194" si="1987">V192+AD192</f>
        <v>222.91920000000002</v>
      </c>
      <c r="AZ194" s="55">
        <f t="shared" ref="AZ194" si="1988">F193+N193</f>
        <v>32.370199999999997</v>
      </c>
      <c r="BA194" s="55">
        <f t="shared" ref="BA194" si="1989">V193+AD193</f>
        <v>-465.15239999999994</v>
      </c>
      <c r="BB194" s="154">
        <f t="shared" ref="BB194:BB242" si="1990">AK195+AS195</f>
        <v>-1530.1603</v>
      </c>
      <c r="BD194" s="151"/>
      <c r="BE194" s="56"/>
      <c r="BF194" s="56" t="s">
        <v>118</v>
      </c>
      <c r="BG194" s="55">
        <f t="shared" ref="BG194:BH194" si="1991">IF($BE192&gt;3,AX194-(AX194-AZ194)/3.2*(0.65/2),IF(AND($BE192&gt;1,$BE192&lt;4),AX194-(AX194-AZ194)/3.2*(0.75/2),AX194-(AX194-AZ194)/3.8*(0.75/2)))</f>
        <v>38.859403289473683</v>
      </c>
      <c r="BH194" s="55">
        <f t="shared" si="1991"/>
        <v>155.01739736842109</v>
      </c>
      <c r="BI194" s="55">
        <f t="shared" ref="BI194:BJ194" si="1992">IF($BE192&gt;3,AZ194-(AZ194-AX194)/3.2*(0.65/2),IF(AND($BE192&gt;1,$BE192&lt;4),AZ194-(AZ194-AX194)/3.2*(0.75/2),AZ194-(AZ194-AX194)/3.8*(0.75/2)))</f>
        <v>33.080696710526311</v>
      </c>
      <c r="BJ194" s="55">
        <f t="shared" si="1992"/>
        <v>-397.25059736842098</v>
      </c>
      <c r="BK194" s="154">
        <f t="shared" si="1349"/>
        <v>-1530.1603</v>
      </c>
      <c r="BM194" s="6">
        <f t="shared" si="1315"/>
        <v>1</v>
      </c>
      <c r="BN194" s="6">
        <f t="shared" si="1758"/>
        <v>8</v>
      </c>
    </row>
    <row r="195" spans="1:66" ht="15" hidden="1" customHeight="1" thickBot="1">
      <c r="A195" s="282"/>
      <c r="B195" s="67">
        <v>192</v>
      </c>
      <c r="C195" s="67">
        <f>INDEX(PIL!$A$2:$J$1441,$B195,3)</f>
        <v>1</v>
      </c>
      <c r="D195" s="67" t="str">
        <f>INDEX(PIL!$A$2:$J$1441,$B195,4)</f>
        <v>N</v>
      </c>
      <c r="E195" s="68">
        <f>INDEX(PIL!$A$2:$J$1441,$B195,5)</f>
        <v>-514.52300000000002</v>
      </c>
      <c r="F195" s="68">
        <f>INDEX(PIL!$A$2:$J$1441,$B195,6)</f>
        <v>-328.29199999999997</v>
      </c>
      <c r="G195" s="68">
        <f>INDEX(PIL!$A$2:$J$1441,$B195,7)</f>
        <v>-631.71400000000006</v>
      </c>
      <c r="H195" s="68">
        <f>INDEX(PIL!$A$2:$J$1441,$B195,8)</f>
        <v>0</v>
      </c>
      <c r="I195" s="68">
        <f>INDEX(PIL!$A$2:$J$1441,$B195,9)</f>
        <v>-42.936</v>
      </c>
      <c r="J195" s="68">
        <f>INDEX(PIL!$A$2:$J$1441,$B195,10)</f>
        <v>-32.164000000000001</v>
      </c>
      <c r="K195" s="68">
        <f t="shared" si="1759"/>
        <v>-674.65000000000009</v>
      </c>
      <c r="L195" s="68">
        <f t="shared" si="1741"/>
        <v>32.164000000000001</v>
      </c>
      <c r="M195" s="68">
        <f t="shared" si="1742"/>
        <v>-684.29920000000004</v>
      </c>
      <c r="N195" s="68">
        <f t="shared" si="1743"/>
        <v>234.55900000000003</v>
      </c>
      <c r="O195" s="136">
        <f t="shared" si="1744"/>
        <v>-684.29920000000004</v>
      </c>
      <c r="P195" s="142"/>
      <c r="Q195" s="282">
        <f>INDEX(PIL!$A$2:$J$1441,$R195,2)</f>
        <v>8</v>
      </c>
      <c r="R195" s="139">
        <v>1200</v>
      </c>
      <c r="S195" s="67">
        <f>INDEX(PIL!$A$2:$J$1441,$R195,3)</f>
        <v>1</v>
      </c>
      <c r="T195" s="67" t="str">
        <f>INDEX(PIL!$A$2:$J$1441,$R195,4)</f>
        <v>N</v>
      </c>
      <c r="U195" s="68">
        <f>INDEX(PIL!$A$2:$J$1441,$R195,5)</f>
        <v>-71.668000000000006</v>
      </c>
      <c r="V195" s="68">
        <f>INDEX(PIL!$A$2:$J$1441,$R195,6)</f>
        <v>-31.097999999999999</v>
      </c>
      <c r="W195" s="68">
        <f>INDEX(PIL!$A$2:$J$1441,$R195,7)</f>
        <v>-51.747999999999998</v>
      </c>
      <c r="X195" s="68">
        <f>INDEX(PIL!$A$2:$J$1441,$R195,8)</f>
        <v>-763.39499999999998</v>
      </c>
      <c r="Y195" s="68">
        <f>INDEX(PIL!$A$2:$J$1441,$R195,9)</f>
        <v>-43.552999999999997</v>
      </c>
      <c r="Z195" s="68">
        <f>INDEX(PIL!$A$2:$J$1441,$R195,10)</f>
        <v>-32.625999999999998</v>
      </c>
      <c r="AA195" s="68">
        <f t="shared" si="1760"/>
        <v>-95.300999999999988</v>
      </c>
      <c r="AB195" s="68">
        <f t="shared" si="1745"/>
        <v>-796.02099999999996</v>
      </c>
      <c r="AC195" s="68">
        <f t="shared" si="1746"/>
        <v>-334.10729999999995</v>
      </c>
      <c r="AD195" s="68">
        <f t="shared" si="1747"/>
        <v>-824.61129999999991</v>
      </c>
      <c r="AE195" s="136">
        <f t="shared" si="1748"/>
        <v>-824.61129999999991</v>
      </c>
      <c r="AG195" s="148"/>
      <c r="AH195" s="67">
        <f t="shared" ref="AH195" si="1993">S195</f>
        <v>1</v>
      </c>
      <c r="AI195" s="67" t="str">
        <f t="shared" ref="AI195" si="1994">T195</f>
        <v>N</v>
      </c>
      <c r="AJ195" s="68">
        <f t="shared" ref="AJ195:AK195" si="1995">(E195+U195)-(3*(0.7*0.3*3.2*25))-(2*(0.8*0.3*3.2*25))-(0.8*0.3*3.8*25)</f>
        <v>-697.79099999999994</v>
      </c>
      <c r="AK195" s="68">
        <f t="shared" si="1995"/>
        <v>-470.98999999999995</v>
      </c>
      <c r="AL195" s="68">
        <f t="shared" ref="AL195" si="1996">G195+W195</f>
        <v>-683.4620000000001</v>
      </c>
      <c r="AM195" s="68">
        <f t="shared" ref="AM195" si="1997">H195+X195</f>
        <v>-763.39499999999998</v>
      </c>
      <c r="AN195" s="68">
        <f t="shared" ref="AN195" si="1998">I195+Y195</f>
        <v>-86.489000000000004</v>
      </c>
      <c r="AO195" s="68">
        <f t="shared" ref="AO195" si="1999">J195+Z195</f>
        <v>-64.789999999999992</v>
      </c>
      <c r="AP195" s="68">
        <f t="shared" ref="AP195" si="2000">(ABS(AL195)+ABS(AN195))*SIGN(AL195)</f>
        <v>-769.95100000000014</v>
      </c>
      <c r="AQ195" s="68">
        <f t="shared" ref="AQ195" si="2001">(ABS(AM195)+ABS(AO195))*SIGN(AM195)</f>
        <v>-828.18499999999995</v>
      </c>
      <c r="AR195" s="68">
        <f t="shared" ref="AR195" si="2002">(ABS(AP195)+ABS(0.3*AQ195))*SIGN(AP195)</f>
        <v>-1018.4065000000001</v>
      </c>
      <c r="AS195" s="136">
        <f t="shared" ref="AS195" si="2003">(ABS(AQ195)+ABS(0.3*AP195))*SIGN(AQ195)</f>
        <v>-1059.1703</v>
      </c>
      <c r="AU195" s="152"/>
      <c r="AV195" s="67"/>
      <c r="AW195" s="67" t="s">
        <v>119</v>
      </c>
      <c r="AX195" s="66">
        <f t="shared" ref="AX195" si="2004">F192-N192</f>
        <v>-26.819899999999997</v>
      </c>
      <c r="AY195" s="66">
        <f t="shared" ref="AY195" si="2005">V192-AD192</f>
        <v>-221.0232</v>
      </c>
      <c r="AZ195" s="66">
        <f t="shared" ref="AZ195" si="2006">F193-N193</f>
        <v>-38.750199999999992</v>
      </c>
      <c r="BA195" s="66">
        <f t="shared" ref="BA195" si="2007">V193-AD193</f>
        <v>466.14639999999997</v>
      </c>
      <c r="BB195" s="156">
        <f t="shared" ref="BB195:BB243" si="2008">AK195-AS195</f>
        <v>588.18029999999999</v>
      </c>
      <c r="BD195" s="152"/>
      <c r="BE195" s="148"/>
      <c r="BF195" s="67" t="s">
        <v>119</v>
      </c>
      <c r="BG195" s="66">
        <f t="shared" ref="BG195:BH195" si="2009">IF($BE192&gt;3,AX195-(AX195-AZ195)/3.2*(0.65/2),IF(AND($BE192&gt;1,$BE192&lt;4),AX195-(AX195-AZ195)/3.2*(0.75/2),AX195-(AX195-AZ195)/3.8*(0.75/2)))</f>
        <v>-27.997232236842102</v>
      </c>
      <c r="BH195" s="66">
        <f t="shared" si="2009"/>
        <v>-153.2104105263158</v>
      </c>
      <c r="BI195" s="66">
        <f t="shared" ref="BI195:BJ195" si="2010">IF($BE192&gt;3,AZ195-(AZ195-AX195)/3.2*(0.65/2),IF(AND($BE192&gt;1,$BE192&lt;4),AZ195-(AZ195-AX195)/3.2*(0.75/2),AZ195-(AZ195-AX195)/3.8*(0.75/2)))</f>
        <v>-37.572867763157888</v>
      </c>
      <c r="BJ195" s="66">
        <f t="shared" si="2010"/>
        <v>398.33361052631574</v>
      </c>
      <c r="BK195" s="156">
        <f t="shared" si="1349"/>
        <v>588.18029999999999</v>
      </c>
      <c r="BM195" s="6">
        <f t="shared" si="1315"/>
        <v>1</v>
      </c>
      <c r="BN195" s="6">
        <f t="shared" si="1758"/>
        <v>8</v>
      </c>
    </row>
    <row r="196" spans="1:66" ht="15" hidden="1" customHeight="1">
      <c r="A196" s="280">
        <f>INDEX(PIL!$A$2:$J$1441,$B196,2)</f>
        <v>9</v>
      </c>
      <c r="B196" s="52">
        <v>193</v>
      </c>
      <c r="C196" s="52">
        <f>INDEX(PIL!$A$2:$J$1441,$B196,3)</f>
        <v>6</v>
      </c>
      <c r="D196" s="52" t="str">
        <f>INDEX(PIL!$A$2:$J$1441,$B196,4)</f>
        <v>Msup</v>
      </c>
      <c r="E196" s="53">
        <f>INDEX(PIL!$A$2:$J$1441,$B196,5)</f>
        <v>-35.658999999999999</v>
      </c>
      <c r="F196" s="53">
        <f>INDEX(PIL!$A$2:$J$1441,$B196,6)</f>
        <v>-20.776</v>
      </c>
      <c r="G196" s="53">
        <f>INDEX(PIL!$A$2:$J$1441,$B196,7)</f>
        <v>36.984999999999999</v>
      </c>
      <c r="H196" s="53">
        <f>INDEX(PIL!$A$2:$J$1441,$B196,8)</f>
        <v>0</v>
      </c>
      <c r="I196" s="53">
        <f>INDEX(PIL!$A$2:$J$1441,$B196,9)</f>
        <v>1.6639999999999999</v>
      </c>
      <c r="J196" s="53">
        <f>INDEX(PIL!$A$2:$J$1441,$B196,10)</f>
        <v>1.246</v>
      </c>
      <c r="K196" s="53">
        <f>(ABS(G196)+ABS(I196))*SIGN(G196)</f>
        <v>38.649000000000001</v>
      </c>
      <c r="L196" s="53">
        <f>(ABS(H196)+ABS(J196))</f>
        <v>1.246</v>
      </c>
      <c r="M196" s="53">
        <f>(ABS(K196)+ABS(0.3*L196))*SIGN(K196)</f>
        <v>39.022800000000004</v>
      </c>
      <c r="N196" s="53">
        <f>(ABS(L196)+ABS(0.3*K196))*SIGN(L196)</f>
        <v>12.8407</v>
      </c>
      <c r="O196" s="134">
        <f>M196</f>
        <v>39.022800000000004</v>
      </c>
      <c r="P196" s="142"/>
      <c r="Q196" s="280">
        <f>INDEX(PIL!$A$2:$J$1441,$R196,2)</f>
        <v>9</v>
      </c>
      <c r="R196" s="137">
        <v>745</v>
      </c>
      <c r="S196" s="52">
        <f>INDEX(PIL!$A$2:$J$1441,$R196,3)</f>
        <v>6</v>
      </c>
      <c r="T196" s="52" t="str">
        <f>INDEX(PIL!$A$2:$J$1441,$R196,4)</f>
        <v>Msup</v>
      </c>
      <c r="U196" s="53">
        <f>INDEX(PIL!$A$2:$J$1441,$R196,5)</f>
        <v>3.6659999999999999</v>
      </c>
      <c r="V196" s="53">
        <f>INDEX(PIL!$A$2:$J$1441,$R196,6)</f>
        <v>2.7770000000000001</v>
      </c>
      <c r="W196" s="53">
        <f>INDEX(PIL!$A$2:$J$1441,$R196,7)</f>
        <v>-26.033000000000001</v>
      </c>
      <c r="X196" s="53">
        <f>INDEX(PIL!$A$2:$J$1441,$R196,8)</f>
        <v>176.53700000000001</v>
      </c>
      <c r="Y196" s="53">
        <f>INDEX(PIL!$A$2:$J$1441,$R196,9)</f>
        <v>-19.922999999999998</v>
      </c>
      <c r="Z196" s="53">
        <f>INDEX(PIL!$A$2:$J$1441,$R196,10)</f>
        <v>-14.923999999999999</v>
      </c>
      <c r="AA196" s="53">
        <f>(ABS(W196)+ABS(Y196))*SIGN(W196)</f>
        <v>-45.956000000000003</v>
      </c>
      <c r="AB196" s="53">
        <f>(ABS(X196)+ABS(Z196))*SIGN(X196)</f>
        <v>191.46100000000001</v>
      </c>
      <c r="AC196" s="53">
        <f>(ABS(AA196)+ABS(0.3*AB196))*SIGN(AA196)</f>
        <v>-103.39430000000002</v>
      </c>
      <c r="AD196" s="53">
        <f>(ABS(AB196)+ABS(0.3*AA196))*SIGN(AB196)</f>
        <v>205.24780000000001</v>
      </c>
      <c r="AE196" s="134">
        <f>AD196</f>
        <v>205.24780000000001</v>
      </c>
      <c r="AG196" s="144">
        <f t="shared" ref="AG196" si="2011">A196</f>
        <v>9</v>
      </c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145"/>
      <c r="AU196" s="150">
        <f t="shared" ref="AU196" si="2012">AG196</f>
        <v>9</v>
      </c>
      <c r="AV196" s="52">
        <f t="shared" ref="AV196" si="2013">AH199</f>
        <v>6</v>
      </c>
      <c r="AW196" s="52" t="s">
        <v>116</v>
      </c>
      <c r="AX196" s="51">
        <f t="shared" ref="AX196" si="2014">F196+M196</f>
        <v>18.246800000000004</v>
      </c>
      <c r="AY196" s="51">
        <f t="shared" ref="AY196" si="2015">V196+AC196</f>
        <v>-100.61730000000001</v>
      </c>
      <c r="AZ196" s="51">
        <f t="shared" ref="AZ196" si="2016">F197+M197</f>
        <v>-14.186399999999999</v>
      </c>
      <c r="BA196" s="51">
        <f t="shared" ref="BA196" si="2017">V197+AC197</f>
        <v>71.043099999999995</v>
      </c>
      <c r="BB196" s="153">
        <f t="shared" ref="BB196" si="2018">AK199+AR199</f>
        <v>-145.45150000000001</v>
      </c>
      <c r="BD196" s="150">
        <f t="shared" ref="BD196" si="2019">AU196</f>
        <v>9</v>
      </c>
      <c r="BE196" s="52">
        <f t="shared" ref="BE196" si="2020">AV196</f>
        <v>6</v>
      </c>
      <c r="BF196" s="52" t="s">
        <v>116</v>
      </c>
      <c r="BG196" s="51">
        <f t="shared" ref="BG196" si="2021">IF($BE196&gt;3,AX196-(AX196-AZ196)/3.2*(0.65/2),IF(AND($BE196&gt;1,$BE196&lt;4),AX196-(AX196-AZ196)/3.2*(0.75/2),AX196-(AX196-AZ196)/3.8*(0.75/2)))</f>
        <v>14.952803125000004</v>
      </c>
      <c r="BH196" s="51">
        <f t="shared" ref="BH196" si="2022">IF($BE196&gt;3,AY196-(AY196-BA196)/3.2*(0.65/2),IF(AND($BE196&gt;1,$BE196&lt;4),AY196-(AY196-BA196)/3.2*(0.75/2),AY196-(AY196-BA196)/3.8*(0.75/2)))</f>
        <v>-83.183040625000018</v>
      </c>
      <c r="BI196" s="51">
        <f t="shared" ref="BI196" si="2023">IF($BE196&gt;3,AZ196-(AZ196-AX196)/3.2*(0.65/2),IF(AND($BE196&gt;1,$BE196&lt;4),AZ196-(AZ196-AX196)/3.2*(0.75/2),AZ196-(AZ196-AX196)/3.8*(0.75/2)))</f>
        <v>-10.892403125</v>
      </c>
      <c r="BJ196" s="51">
        <f t="shared" ref="BJ196" si="2024">IF($BE196&gt;3,BA196-(BA196-AY196)/3.2*(0.65/2),IF(AND($BE196&gt;1,$BE196&lt;4),BA196-(BA196-AY196)/3.2*(0.75/2),BA196-(BA196-AY196)/3.8*(0.75/2)))</f>
        <v>53.608840624999999</v>
      </c>
      <c r="BK196" s="153">
        <f t="shared" si="1349"/>
        <v>-145.45150000000001</v>
      </c>
      <c r="BM196" s="6">
        <f t="shared" si="1315"/>
        <v>6</v>
      </c>
      <c r="BN196" s="6">
        <f>$A$196</f>
        <v>9</v>
      </c>
    </row>
    <row r="197" spans="1:66" ht="15" hidden="1" customHeight="1">
      <c r="A197" s="281">
        <f>INDEX(PIL!$A$2:$J$1441,$B197,2)</f>
        <v>9</v>
      </c>
      <c r="B197" s="56">
        <v>194</v>
      </c>
      <c r="C197" s="56">
        <f>INDEX(PIL!$A$2:$J$1441,$B197,3)</f>
        <v>6</v>
      </c>
      <c r="D197" s="56" t="str">
        <f>INDEX(PIL!$A$2:$J$1441,$B197,4)</f>
        <v>Minf</v>
      </c>
      <c r="E197" s="17">
        <f>INDEX(PIL!$A$2:$J$1441,$B197,5)</f>
        <v>32.982999999999997</v>
      </c>
      <c r="F197" s="17">
        <f>INDEX(PIL!$A$2:$J$1441,$B197,6)</f>
        <v>19.542999999999999</v>
      </c>
      <c r="G197" s="17">
        <f>INDEX(PIL!$A$2:$J$1441,$B197,7)</f>
        <v>-31.966999999999999</v>
      </c>
      <c r="H197" s="17">
        <f>INDEX(PIL!$A$2:$J$1441,$B197,8)</f>
        <v>0</v>
      </c>
      <c r="I197" s="17">
        <f>INDEX(PIL!$A$2:$J$1441,$B197,9)</f>
        <v>-1.4390000000000001</v>
      </c>
      <c r="J197" s="17">
        <f>INDEX(PIL!$A$2:$J$1441,$B197,10)</f>
        <v>-1.0780000000000001</v>
      </c>
      <c r="K197" s="17">
        <f>(ABS(G197)+ABS(I197))*SIGN(G197)</f>
        <v>-33.405999999999999</v>
      </c>
      <c r="L197" s="17">
        <f t="shared" ref="L197:L219" si="2025">(ABS(H197)+ABS(J197))</f>
        <v>1.0780000000000001</v>
      </c>
      <c r="M197" s="17">
        <f t="shared" ref="M197:M219" si="2026">(ABS(K197)+ABS(0.3*L197))*SIGN(K197)</f>
        <v>-33.729399999999998</v>
      </c>
      <c r="N197" s="17">
        <f t="shared" ref="N197:N219" si="2027">(ABS(L197)+ABS(0.3*K197))*SIGN(L197)</f>
        <v>11.099799999999998</v>
      </c>
      <c r="O197" s="135">
        <f t="shared" ref="O197:O219" si="2028">M197</f>
        <v>-33.729399999999998</v>
      </c>
      <c r="P197" s="142"/>
      <c r="Q197" s="281">
        <f>INDEX(PIL!$A$2:$J$1441,$R197,2)</f>
        <v>9</v>
      </c>
      <c r="R197" s="138">
        <v>746</v>
      </c>
      <c r="S197" s="56">
        <f>INDEX(PIL!$A$2:$J$1441,$R197,3)</f>
        <v>6</v>
      </c>
      <c r="T197" s="56" t="str">
        <f>INDEX(PIL!$A$2:$J$1441,$R197,4)</f>
        <v>Minf</v>
      </c>
      <c r="U197" s="17">
        <f>INDEX(PIL!$A$2:$J$1441,$R197,5)</f>
        <v>-3.0470000000000002</v>
      </c>
      <c r="V197" s="17">
        <f>INDEX(PIL!$A$2:$J$1441,$R197,6)</f>
        <v>-2.2389999999999999</v>
      </c>
      <c r="W197" s="17">
        <f>INDEX(PIL!$A$2:$J$1441,$R197,7)</f>
        <v>18.376000000000001</v>
      </c>
      <c r="X197" s="17">
        <f>INDEX(PIL!$A$2:$J$1441,$R197,8)</f>
        <v>-127.255</v>
      </c>
      <c r="Y197" s="17">
        <f>INDEX(PIL!$A$2:$J$1441,$R197,9)</f>
        <v>13.66</v>
      </c>
      <c r="Z197" s="17">
        <f>INDEX(PIL!$A$2:$J$1441,$R197,10)</f>
        <v>10.231999999999999</v>
      </c>
      <c r="AA197" s="17">
        <f>(ABS(W197)+ABS(Y197))*SIGN(W197)</f>
        <v>32.036000000000001</v>
      </c>
      <c r="AB197" s="17">
        <f t="shared" ref="AB197:AB219" si="2029">(ABS(X197)+ABS(Z197))*SIGN(X197)</f>
        <v>-137.48699999999999</v>
      </c>
      <c r="AC197" s="17">
        <f t="shared" ref="AC197:AC219" si="2030">(ABS(AA197)+ABS(0.3*AB197))*SIGN(AA197)</f>
        <v>73.2821</v>
      </c>
      <c r="AD197" s="17">
        <f t="shared" ref="AD197:AD219" si="2031">(ABS(AB197)+ABS(0.3*AA197))*SIGN(AB197)</f>
        <v>-147.09780000000001</v>
      </c>
      <c r="AE197" s="135">
        <f t="shared" ref="AE197:AE260" si="2032">AD197</f>
        <v>-147.09780000000001</v>
      </c>
      <c r="AG197" s="146"/>
      <c r="AH197" s="56"/>
      <c r="AI197" s="56"/>
      <c r="AJ197" s="56"/>
      <c r="AK197" s="56"/>
      <c r="AL197" s="56"/>
      <c r="AM197" s="56"/>
      <c r="AN197" s="56"/>
      <c r="AO197" s="56"/>
      <c r="AP197" s="56"/>
      <c r="AQ197" s="56"/>
      <c r="AR197" s="56"/>
      <c r="AS197" s="147"/>
      <c r="AU197" s="151"/>
      <c r="AV197" s="56"/>
      <c r="AW197" s="56" t="s">
        <v>117</v>
      </c>
      <c r="AX197" s="55">
        <f t="shared" ref="AX197" si="2033">F196-M196</f>
        <v>-59.7988</v>
      </c>
      <c r="AY197" s="55">
        <f t="shared" ref="AY197" si="2034">V196-AC196</f>
        <v>106.17130000000002</v>
      </c>
      <c r="AZ197" s="55">
        <f t="shared" ref="AZ197" si="2035">F197-M197</f>
        <v>53.272399999999998</v>
      </c>
      <c r="BA197" s="55">
        <f t="shared" ref="BA197" si="2036">V197-AC197</f>
        <v>-75.521100000000004</v>
      </c>
      <c r="BB197" s="154">
        <f t="shared" ref="BB197" si="2037">AK199-AR199</f>
        <v>-187.63049999999998</v>
      </c>
      <c r="BD197" s="151"/>
      <c r="BE197" s="56"/>
      <c r="BF197" s="56" t="s">
        <v>117</v>
      </c>
      <c r="BG197" s="55">
        <f t="shared" ref="BG197" si="2038">IF($BE196&gt;3,AX197-(AX197-AZ197)/3.2*(0.65/2),IF(AND($BE196&gt;1,$BE196&lt;4),AX197-(AX197-AZ197)/3.2*(0.75/2),AX197-(AX197-AZ197)/3.8*(0.75/2)))</f>
        <v>-48.315006249999996</v>
      </c>
      <c r="BH197" s="55">
        <f t="shared" ref="BH197" si="2039">IF($BE196&gt;3,AY197-(AY197-BA197)/3.2*(0.65/2),IF(AND($BE196&gt;1,$BE196&lt;4),AY197-(AY197-BA197)/3.2*(0.75/2),AY197-(AY197-BA197)/3.8*(0.75/2)))</f>
        <v>87.718165625000012</v>
      </c>
      <c r="BI197" s="55">
        <f t="shared" ref="BI197" si="2040">IF($BE196&gt;3,AZ197-(AZ197-AX197)/3.2*(0.65/2),IF(AND($BE196&gt;1,$BE196&lt;4),AZ197-(AZ197-AX197)/3.2*(0.75/2),AZ197-(AZ197-AX197)/3.8*(0.75/2)))</f>
        <v>41.788606250000001</v>
      </c>
      <c r="BJ197" s="55">
        <f t="shared" ref="BJ197" si="2041">IF($BE196&gt;3,BA197-(BA197-AY197)/3.2*(0.65/2),IF(AND($BE196&gt;1,$BE196&lt;4),BA197-(BA197-AY197)/3.2*(0.75/2),BA197-(BA197-AY197)/3.8*(0.75/2)))</f>
        <v>-57.067965624999999</v>
      </c>
      <c r="BK197" s="154">
        <f t="shared" si="1349"/>
        <v>-187.63049999999998</v>
      </c>
      <c r="BM197" s="6">
        <f t="shared" ref="BM197:BM260" si="2042">C197</f>
        <v>6</v>
      </c>
      <c r="BN197" s="6">
        <f t="shared" ref="BN197:BN219" si="2043">$A$196</f>
        <v>9</v>
      </c>
    </row>
    <row r="198" spans="1:66" ht="15" hidden="1" customHeight="1">
      <c r="A198" s="281">
        <f>INDEX(PIL!$A$2:$J$1441,$B198,2)</f>
        <v>9</v>
      </c>
      <c r="B198" s="56">
        <v>195</v>
      </c>
      <c r="C198" s="56">
        <f>INDEX(PIL!$A$2:$J$1441,$B198,3)</f>
        <v>6</v>
      </c>
      <c r="D198" s="56" t="str">
        <f>INDEX(PIL!$A$2:$J$1441,$B198,4)</f>
        <v>V</v>
      </c>
      <c r="E198" s="17">
        <f>INDEX(PIL!$A$2:$J$1441,$B198,5)</f>
        <v>-21.451000000000001</v>
      </c>
      <c r="F198" s="17">
        <f>INDEX(PIL!$A$2:$J$1441,$B198,6)</f>
        <v>-12.6</v>
      </c>
      <c r="G198" s="17">
        <f>INDEX(PIL!$A$2:$J$1441,$B198,7)</f>
        <v>21.545999999999999</v>
      </c>
      <c r="H198" s="17">
        <f>INDEX(PIL!$A$2:$J$1441,$B198,8)</f>
        <v>0</v>
      </c>
      <c r="I198" s="17">
        <f>INDEX(PIL!$A$2:$J$1441,$B198,9)</f>
        <v>0.97</v>
      </c>
      <c r="J198" s="17">
        <f>INDEX(PIL!$A$2:$J$1441,$B198,10)</f>
        <v>0.72599999999999998</v>
      </c>
      <c r="K198" s="17">
        <f t="shared" ref="K198:K219" si="2044">(ABS(G198)+ABS(I198))*SIGN(G198)</f>
        <v>22.515999999999998</v>
      </c>
      <c r="L198" s="17">
        <f t="shared" si="2025"/>
        <v>0.72599999999999998</v>
      </c>
      <c r="M198" s="17">
        <f t="shared" si="2026"/>
        <v>22.733799999999999</v>
      </c>
      <c r="N198" s="17">
        <f t="shared" si="2027"/>
        <v>7.4807999999999995</v>
      </c>
      <c r="O198" s="135">
        <f t="shared" si="2028"/>
        <v>22.733799999999999</v>
      </c>
      <c r="P198" s="142"/>
      <c r="Q198" s="281">
        <f>INDEX(PIL!$A$2:$J$1441,$R198,2)</f>
        <v>9</v>
      </c>
      <c r="R198" s="138">
        <v>747</v>
      </c>
      <c r="S198" s="56">
        <f>INDEX(PIL!$A$2:$J$1441,$R198,3)</f>
        <v>6</v>
      </c>
      <c r="T198" s="56" t="str">
        <f>INDEX(PIL!$A$2:$J$1441,$R198,4)</f>
        <v>V</v>
      </c>
      <c r="U198" s="17">
        <f>INDEX(PIL!$A$2:$J$1441,$R198,5)</f>
        <v>2.0979999999999999</v>
      </c>
      <c r="V198" s="17">
        <f>INDEX(PIL!$A$2:$J$1441,$R198,6)</f>
        <v>1.5669999999999999</v>
      </c>
      <c r="W198" s="17">
        <f>INDEX(PIL!$A$2:$J$1441,$R198,7)</f>
        <v>-13.872999999999999</v>
      </c>
      <c r="X198" s="17">
        <f>INDEX(PIL!$A$2:$J$1441,$R198,8)</f>
        <v>94.906000000000006</v>
      </c>
      <c r="Y198" s="17">
        <f>INDEX(PIL!$A$2:$J$1441,$R198,9)</f>
        <v>-10.494999999999999</v>
      </c>
      <c r="Z198" s="17">
        <f>INDEX(PIL!$A$2:$J$1441,$R198,10)</f>
        <v>-7.8609999999999998</v>
      </c>
      <c r="AA198" s="17">
        <f t="shared" ref="AA198:AA219" si="2045">(ABS(W198)+ABS(Y198))*SIGN(W198)</f>
        <v>-24.367999999999999</v>
      </c>
      <c r="AB198" s="17">
        <f t="shared" si="2029"/>
        <v>102.76700000000001</v>
      </c>
      <c r="AC198" s="17">
        <f t="shared" si="2030"/>
        <v>-55.198099999999997</v>
      </c>
      <c r="AD198" s="17">
        <f t="shared" si="2031"/>
        <v>110.07740000000001</v>
      </c>
      <c r="AE198" s="135">
        <f t="shared" si="2032"/>
        <v>110.07740000000001</v>
      </c>
      <c r="AG198" s="146"/>
      <c r="AH198" s="56"/>
      <c r="AI198" s="56"/>
      <c r="AJ198" s="56"/>
      <c r="AK198" s="56"/>
      <c r="AL198" s="56"/>
      <c r="AM198" s="56"/>
      <c r="AN198" s="56"/>
      <c r="AO198" s="56"/>
      <c r="AP198" s="56"/>
      <c r="AQ198" s="56"/>
      <c r="AR198" s="56"/>
      <c r="AS198" s="147"/>
      <c r="AU198" s="151"/>
      <c r="AV198" s="56"/>
      <c r="AW198" s="56" t="s">
        <v>118</v>
      </c>
      <c r="AX198" s="55">
        <f t="shared" ref="AX198" si="2046">F196+N196</f>
        <v>-7.9352999999999998</v>
      </c>
      <c r="AY198" s="55">
        <f t="shared" ref="AY198" si="2047">V196+AD196</f>
        <v>208.0248</v>
      </c>
      <c r="AZ198" s="55">
        <f t="shared" ref="AZ198" si="2048">F197+N197</f>
        <v>30.642799999999998</v>
      </c>
      <c r="BA198" s="55">
        <f t="shared" ref="BA198" si="2049">V197+AD197</f>
        <v>-149.33680000000001</v>
      </c>
      <c r="BB198" s="154">
        <f t="shared" ref="BB198" si="2050">AK199+AS199</f>
        <v>-153.785</v>
      </c>
      <c r="BD198" s="151"/>
      <c r="BE198" s="56"/>
      <c r="BF198" s="56" t="s">
        <v>118</v>
      </c>
      <c r="BG198" s="55">
        <f t="shared" ref="BG198:BH198" si="2051">IF($BE196&gt;3,AX198-(AX198-AZ198)/3.2*(0.65/2),IF(AND($BE196&gt;1,$BE196&lt;4),AX198-(AX198-AZ198)/3.2*(0.75/2),AX198-(AX198-AZ198)/3.8*(0.75/2)))</f>
        <v>-4.0172117187499996</v>
      </c>
      <c r="BH198" s="55">
        <f t="shared" si="2051"/>
        <v>171.73026249999998</v>
      </c>
      <c r="BI198" s="55">
        <f t="shared" ref="BI198:BJ198" si="2052">IF($BE196&gt;3,AZ198-(AZ198-AX198)/3.2*(0.65/2),IF(AND($BE196&gt;1,$BE196&lt;4),AZ198-(AZ198-AX198)/3.2*(0.75/2),AZ198-(AZ198-AX198)/3.8*(0.75/2)))</f>
        <v>26.724711718749997</v>
      </c>
      <c r="BJ198" s="55">
        <f t="shared" si="2052"/>
        <v>-113.04226250000001</v>
      </c>
      <c r="BK198" s="154">
        <f t="shared" si="1349"/>
        <v>-153.785</v>
      </c>
      <c r="BM198" s="6">
        <f t="shared" si="2042"/>
        <v>6</v>
      </c>
      <c r="BN198" s="6">
        <f t="shared" si="2043"/>
        <v>9</v>
      </c>
    </row>
    <row r="199" spans="1:66" ht="15" hidden="1" customHeight="1">
      <c r="A199" s="281">
        <f>INDEX(PIL!$A$2:$J$1441,$B199,2)</f>
        <v>9</v>
      </c>
      <c r="B199" s="56">
        <v>196</v>
      </c>
      <c r="C199" s="56">
        <f>INDEX(PIL!$A$2:$J$1441,$B199,3)</f>
        <v>6</v>
      </c>
      <c r="D199" s="56" t="str">
        <f>INDEX(PIL!$A$2:$J$1441,$B199,4)</f>
        <v>N</v>
      </c>
      <c r="E199" s="17">
        <f>INDEX(PIL!$A$2:$J$1441,$B199,5)</f>
        <v>-93.709000000000003</v>
      </c>
      <c r="F199" s="17">
        <f>INDEX(PIL!$A$2:$J$1441,$B199,6)</f>
        <v>-54.393000000000001</v>
      </c>
      <c r="G199" s="17">
        <f>INDEX(PIL!$A$2:$J$1441,$B199,7)</f>
        <v>19.734000000000002</v>
      </c>
      <c r="H199" s="17">
        <f>INDEX(PIL!$A$2:$J$1441,$B199,8)</f>
        <v>0</v>
      </c>
      <c r="I199" s="17">
        <f>INDEX(PIL!$A$2:$J$1441,$B199,9)</f>
        <v>0.88900000000000001</v>
      </c>
      <c r="J199" s="17">
        <f>INDEX(PIL!$A$2:$J$1441,$B199,10)</f>
        <v>0.66600000000000004</v>
      </c>
      <c r="K199" s="17">
        <f t="shared" si="2044"/>
        <v>20.623000000000001</v>
      </c>
      <c r="L199" s="17">
        <f t="shared" si="2025"/>
        <v>0.66600000000000004</v>
      </c>
      <c r="M199" s="17">
        <f t="shared" si="2026"/>
        <v>20.822800000000001</v>
      </c>
      <c r="N199" s="17">
        <f t="shared" si="2027"/>
        <v>6.8529000000000009</v>
      </c>
      <c r="O199" s="135">
        <f t="shared" si="2028"/>
        <v>20.822800000000001</v>
      </c>
      <c r="P199" s="142"/>
      <c r="Q199" s="281">
        <f>INDEX(PIL!$A$2:$J$1441,$R199,2)</f>
        <v>9</v>
      </c>
      <c r="R199" s="138">
        <v>748</v>
      </c>
      <c r="S199" s="56">
        <f>INDEX(PIL!$A$2:$J$1441,$R199,3)</f>
        <v>6</v>
      </c>
      <c r="T199" s="56" t="str">
        <f>INDEX(PIL!$A$2:$J$1441,$R199,4)</f>
        <v>N</v>
      </c>
      <c r="U199" s="17">
        <f>INDEX(PIL!$A$2:$J$1441,$R199,5)</f>
        <v>-146.352</v>
      </c>
      <c r="V199" s="17">
        <f>INDEX(PIL!$A$2:$J$1441,$R199,6)</f>
        <v>-95.347999999999999</v>
      </c>
      <c r="W199" s="17">
        <f>INDEX(PIL!$A$2:$J$1441,$R199,7)</f>
        <v>-0.98499999999999999</v>
      </c>
      <c r="X199" s="17">
        <f>INDEX(PIL!$A$2:$J$1441,$R199,8)</f>
        <v>6.9</v>
      </c>
      <c r="Y199" s="17">
        <f>INDEX(PIL!$A$2:$J$1441,$R199,9)</f>
        <v>-0.66800000000000004</v>
      </c>
      <c r="Z199" s="17">
        <f>INDEX(PIL!$A$2:$J$1441,$R199,10)</f>
        <v>-0.501</v>
      </c>
      <c r="AA199" s="17">
        <f t="shared" si="2045"/>
        <v>-1.653</v>
      </c>
      <c r="AB199" s="17">
        <f t="shared" si="2029"/>
        <v>7.4010000000000007</v>
      </c>
      <c r="AC199" s="17">
        <f t="shared" si="2030"/>
        <v>-3.8733</v>
      </c>
      <c r="AD199" s="17">
        <f t="shared" si="2031"/>
        <v>7.8969000000000005</v>
      </c>
      <c r="AE199" s="135">
        <f t="shared" si="2032"/>
        <v>7.8969000000000005</v>
      </c>
      <c r="AG199" s="146"/>
      <c r="AH199" s="56">
        <f t="shared" ref="AH199" si="2053">S199</f>
        <v>6</v>
      </c>
      <c r="AI199" s="56" t="str">
        <f t="shared" ref="AI199" si="2054">T199</f>
        <v>N</v>
      </c>
      <c r="AJ199" s="17">
        <f t="shared" ref="AJ199:AK199" si="2055">(E199+U199)-(0.7*0.3*3.2*25)</f>
        <v>-256.86099999999999</v>
      </c>
      <c r="AK199" s="17">
        <f t="shared" si="2055"/>
        <v>-166.541</v>
      </c>
      <c r="AL199" s="17">
        <f t="shared" ref="AL199" si="2056">G199+W199</f>
        <v>18.749000000000002</v>
      </c>
      <c r="AM199" s="17">
        <f t="shared" ref="AM199" si="2057">H199+X199</f>
        <v>6.9</v>
      </c>
      <c r="AN199" s="17">
        <f t="shared" ref="AN199" si="2058">I199+Y199</f>
        <v>0.22099999999999997</v>
      </c>
      <c r="AO199" s="17">
        <f t="shared" ref="AO199" si="2059">J199+Z199</f>
        <v>0.16500000000000004</v>
      </c>
      <c r="AP199" s="17">
        <f t="shared" ref="AP199" si="2060">(ABS(AL199)+ABS(AN199))*SIGN(AL199)</f>
        <v>18.970000000000002</v>
      </c>
      <c r="AQ199" s="17">
        <f t="shared" ref="AQ199" si="2061">(ABS(AM199)+ABS(AO199))*SIGN(AM199)</f>
        <v>7.0650000000000004</v>
      </c>
      <c r="AR199" s="17">
        <f t="shared" ref="AR199" si="2062">(ABS(AP199)+ABS(0.3*AQ199))*SIGN(AP199)</f>
        <v>21.089500000000001</v>
      </c>
      <c r="AS199" s="135">
        <f t="shared" ref="AS199" si="2063">(ABS(AQ199)+ABS(0.3*AP199))*SIGN(AQ199)</f>
        <v>12.756</v>
      </c>
      <c r="AU199" s="151"/>
      <c r="AV199" s="59"/>
      <c r="AW199" s="59" t="s">
        <v>119</v>
      </c>
      <c r="AX199" s="58">
        <f t="shared" ref="AX199" si="2064">F196-N196</f>
        <v>-33.616700000000002</v>
      </c>
      <c r="AY199" s="58">
        <f t="shared" ref="AY199" si="2065">V196-AD196</f>
        <v>-202.47080000000003</v>
      </c>
      <c r="AZ199" s="58">
        <f t="shared" ref="AZ199" si="2066">F197-N197</f>
        <v>8.4432000000000009</v>
      </c>
      <c r="BA199" s="58">
        <f t="shared" ref="BA199" si="2067">V197-AD197</f>
        <v>144.8588</v>
      </c>
      <c r="BB199" s="155">
        <f t="shared" ref="BB199" si="2068">AK199-AS199</f>
        <v>-179.297</v>
      </c>
      <c r="BD199" s="151"/>
      <c r="BE199" s="59"/>
      <c r="BF199" s="59" t="s">
        <v>119</v>
      </c>
      <c r="BG199" s="58">
        <f t="shared" ref="BG199:BH199" si="2069">IF($BE196&gt;3,AX199-(AX199-AZ199)/3.2*(0.65/2),IF(AND($BE196&gt;1,$BE196&lt;4),AX199-(AX199-AZ199)/3.2*(0.75/2),AX199-(AX199-AZ199)/3.8*(0.75/2)))</f>
        <v>-29.344991406250003</v>
      </c>
      <c r="BH199" s="58">
        <f t="shared" si="2069"/>
        <v>-167.19513750000002</v>
      </c>
      <c r="BI199" s="58">
        <f t="shared" ref="BI199:BJ199" si="2070">IF($BE196&gt;3,AZ199-(AZ199-AX199)/3.2*(0.65/2),IF(AND($BE196&gt;1,$BE196&lt;4),AZ199-(AZ199-AX199)/3.2*(0.75/2),AZ199-(AZ199-AX199)/3.8*(0.75/2)))</f>
        <v>4.1714914062500013</v>
      </c>
      <c r="BJ199" s="58">
        <f t="shared" si="2070"/>
        <v>109.58313749999999</v>
      </c>
      <c r="BK199" s="155">
        <f t="shared" si="1349"/>
        <v>-179.297</v>
      </c>
      <c r="BM199" s="6">
        <f t="shared" si="2042"/>
        <v>6</v>
      </c>
      <c r="BN199" s="6">
        <f t="shared" si="2043"/>
        <v>9</v>
      </c>
    </row>
    <row r="200" spans="1:66" ht="15" hidden="1" customHeight="1">
      <c r="A200" s="281">
        <f>INDEX(PIL!$A$2:$J$1441,$B200,2)</f>
        <v>9</v>
      </c>
      <c r="B200" s="56">
        <v>197</v>
      </c>
      <c r="C200" s="56">
        <f>INDEX(PIL!$A$2:$J$1441,$B200,3)</f>
        <v>5</v>
      </c>
      <c r="D200" s="56" t="str">
        <f>INDEX(PIL!$A$2:$J$1441,$B200,4)</f>
        <v>Msup</v>
      </c>
      <c r="E200" s="17">
        <f>INDEX(PIL!$A$2:$J$1441,$B200,5)</f>
        <v>-31.012</v>
      </c>
      <c r="F200" s="17">
        <f>INDEX(PIL!$A$2:$J$1441,$B200,6)</f>
        <v>-18.818000000000001</v>
      </c>
      <c r="G200" s="17">
        <f>INDEX(PIL!$A$2:$J$1441,$B200,7)</f>
        <v>60.709000000000003</v>
      </c>
      <c r="H200" s="17">
        <f>INDEX(PIL!$A$2:$J$1441,$B200,8)</f>
        <v>0</v>
      </c>
      <c r="I200" s="17">
        <f>INDEX(PIL!$A$2:$J$1441,$B200,9)</f>
        <v>2.6320000000000001</v>
      </c>
      <c r="J200" s="17">
        <f>INDEX(PIL!$A$2:$J$1441,$B200,10)</f>
        <v>1.9710000000000001</v>
      </c>
      <c r="K200" s="17">
        <f t="shared" si="2044"/>
        <v>63.341000000000001</v>
      </c>
      <c r="L200" s="17">
        <f t="shared" si="2025"/>
        <v>1.9710000000000001</v>
      </c>
      <c r="M200" s="17">
        <f t="shared" si="2026"/>
        <v>63.932299999999998</v>
      </c>
      <c r="N200" s="17">
        <f t="shared" si="2027"/>
        <v>20.973299999999998</v>
      </c>
      <c r="O200" s="135">
        <f t="shared" si="2028"/>
        <v>63.932299999999998</v>
      </c>
      <c r="P200" s="142"/>
      <c r="Q200" s="281">
        <f>INDEX(PIL!$A$2:$J$1441,$R200,2)</f>
        <v>9</v>
      </c>
      <c r="R200" s="138">
        <v>749</v>
      </c>
      <c r="S200" s="56">
        <f>INDEX(PIL!$A$2:$J$1441,$R200,3)</f>
        <v>5</v>
      </c>
      <c r="T200" s="56" t="str">
        <f>INDEX(PIL!$A$2:$J$1441,$R200,4)</f>
        <v>Msup</v>
      </c>
      <c r="U200" s="17">
        <f>INDEX(PIL!$A$2:$J$1441,$R200,5)</f>
        <v>4.1879999999999997</v>
      </c>
      <c r="V200" s="17">
        <f>INDEX(PIL!$A$2:$J$1441,$R200,6)</f>
        <v>2.4369999999999998</v>
      </c>
      <c r="W200" s="17">
        <f>INDEX(PIL!$A$2:$J$1441,$R200,7)</f>
        <v>-36.445999999999998</v>
      </c>
      <c r="X200" s="17">
        <f>INDEX(PIL!$A$2:$J$1441,$R200,8)</f>
        <v>233.971</v>
      </c>
      <c r="Y200" s="17">
        <f>INDEX(PIL!$A$2:$J$1441,$R200,9)</f>
        <v>-29.492000000000001</v>
      </c>
      <c r="Z200" s="17">
        <f>INDEX(PIL!$A$2:$J$1441,$R200,10)</f>
        <v>-22.091999999999999</v>
      </c>
      <c r="AA200" s="17">
        <f t="shared" si="2045"/>
        <v>-65.938000000000002</v>
      </c>
      <c r="AB200" s="17">
        <f t="shared" si="2029"/>
        <v>256.06299999999999</v>
      </c>
      <c r="AC200" s="17">
        <f t="shared" si="2030"/>
        <v>-142.7569</v>
      </c>
      <c r="AD200" s="17">
        <f t="shared" si="2031"/>
        <v>275.84440000000001</v>
      </c>
      <c r="AE200" s="135">
        <f t="shared" si="2032"/>
        <v>275.84440000000001</v>
      </c>
      <c r="AG200" s="146"/>
      <c r="AH200" s="56"/>
      <c r="AI200" s="56"/>
      <c r="AJ200" s="56"/>
      <c r="AK200" s="56"/>
      <c r="AL200" s="56"/>
      <c r="AM200" s="56"/>
      <c r="AN200" s="56"/>
      <c r="AO200" s="56"/>
      <c r="AP200" s="56"/>
      <c r="AQ200" s="56"/>
      <c r="AR200" s="56"/>
      <c r="AS200" s="147"/>
      <c r="AU200" s="151"/>
      <c r="AV200" s="52">
        <f t="shared" ref="AV200" si="2071">AH203</f>
        <v>5</v>
      </c>
      <c r="AW200" s="52" t="s">
        <v>116</v>
      </c>
      <c r="AX200" s="51">
        <f t="shared" ref="AX200" si="2072">F200+M200</f>
        <v>45.1143</v>
      </c>
      <c r="AY200" s="51">
        <f t="shared" ref="AY200" si="2073">V200+AC200</f>
        <v>-140.31989999999999</v>
      </c>
      <c r="AZ200" s="51">
        <f t="shared" ref="AZ200" si="2074">F201+M201</f>
        <v>-42.022900000000007</v>
      </c>
      <c r="BA200" s="51">
        <f t="shared" ref="BA200" si="2075">V201+AC201</f>
        <v>120.11</v>
      </c>
      <c r="BB200" s="153">
        <f t="shared" si="1791"/>
        <v>-306.96310000000005</v>
      </c>
      <c r="BD200" s="151"/>
      <c r="BE200" s="52">
        <f t="shared" ref="BE200" si="2076">AV200</f>
        <v>5</v>
      </c>
      <c r="BF200" s="52" t="s">
        <v>116</v>
      </c>
      <c r="BG200" s="51">
        <f t="shared" ref="BG200" si="2077">IF($BE200&gt;3,AX200-(AX200-AZ200)/3.2*(0.65/2),IF(AND($BE200&gt;1,$BE200&lt;4),AX200-(AX200-AZ200)/3.2*(0.75/2),AX200-(AX200-AZ200)/3.8*(0.75/2)))</f>
        <v>36.264428124999995</v>
      </c>
      <c r="BH200" s="51">
        <f t="shared" ref="BH200" si="2078">IF($BE200&gt;3,AY200-(AY200-BA200)/3.2*(0.65/2),IF(AND($BE200&gt;1,$BE200&lt;4),AY200-(AY200-BA200)/3.2*(0.75/2),AY200-(AY200-BA200)/3.8*(0.75/2)))</f>
        <v>-113.86998828124999</v>
      </c>
      <c r="BI200" s="51">
        <f t="shared" ref="BI200" si="2079">IF($BE200&gt;3,AZ200-(AZ200-AX200)/3.2*(0.65/2),IF(AND($BE200&gt;1,$BE200&lt;4),AZ200-(AZ200-AX200)/3.2*(0.75/2),AZ200-(AZ200-AX200)/3.8*(0.75/2)))</f>
        <v>-33.173028125000002</v>
      </c>
      <c r="BJ200" s="51">
        <f t="shared" ref="BJ200" si="2080">IF($BE200&gt;3,BA200-(BA200-AY200)/3.2*(0.65/2),IF(AND($BE200&gt;1,$BE200&lt;4),BA200-(BA200-AY200)/3.2*(0.75/2),BA200-(BA200-AY200)/3.8*(0.75/2)))</f>
        <v>93.660088281250012</v>
      </c>
      <c r="BK200" s="153">
        <f t="shared" ref="BK200:BK263" si="2081">BB200</f>
        <v>-306.96310000000005</v>
      </c>
      <c r="BM200" s="6">
        <f t="shared" si="2042"/>
        <v>5</v>
      </c>
      <c r="BN200" s="6">
        <f t="shared" si="2043"/>
        <v>9</v>
      </c>
    </row>
    <row r="201" spans="1:66" ht="15" hidden="1" customHeight="1">
      <c r="A201" s="281">
        <f>INDEX(PIL!$A$2:$J$1441,$B201,2)</f>
        <v>9</v>
      </c>
      <c r="B201" s="56">
        <v>198</v>
      </c>
      <c r="C201" s="56">
        <f>INDEX(PIL!$A$2:$J$1441,$B201,3)</f>
        <v>5</v>
      </c>
      <c r="D201" s="56" t="str">
        <f>INDEX(PIL!$A$2:$J$1441,$B201,4)</f>
        <v>Minf</v>
      </c>
      <c r="E201" s="17">
        <f>INDEX(PIL!$A$2:$J$1441,$B201,5)</f>
        <v>31.716999999999999</v>
      </c>
      <c r="F201" s="17">
        <f>INDEX(PIL!$A$2:$J$1441,$B201,6)</f>
        <v>19.181000000000001</v>
      </c>
      <c r="G201" s="17">
        <f>INDEX(PIL!$A$2:$J$1441,$B201,7)</f>
        <v>-58.109000000000002</v>
      </c>
      <c r="H201" s="17">
        <f>INDEX(PIL!$A$2:$J$1441,$B201,8)</f>
        <v>0</v>
      </c>
      <c r="I201" s="17">
        <f>INDEX(PIL!$A$2:$J$1441,$B201,9)</f>
        <v>-2.5270000000000001</v>
      </c>
      <c r="J201" s="17">
        <f>INDEX(PIL!$A$2:$J$1441,$B201,10)</f>
        <v>-1.893</v>
      </c>
      <c r="K201" s="17">
        <f t="shared" si="2044"/>
        <v>-60.636000000000003</v>
      </c>
      <c r="L201" s="17">
        <f t="shared" si="2025"/>
        <v>1.893</v>
      </c>
      <c r="M201" s="17">
        <f t="shared" si="2026"/>
        <v>-61.203900000000004</v>
      </c>
      <c r="N201" s="17">
        <f t="shared" si="2027"/>
        <v>20.0838</v>
      </c>
      <c r="O201" s="135">
        <f t="shared" si="2028"/>
        <v>-61.203900000000004</v>
      </c>
      <c r="P201" s="142"/>
      <c r="Q201" s="281">
        <f>INDEX(PIL!$A$2:$J$1441,$R201,2)</f>
        <v>9</v>
      </c>
      <c r="R201" s="138">
        <v>750</v>
      </c>
      <c r="S201" s="56">
        <f>INDEX(PIL!$A$2:$J$1441,$R201,3)</f>
        <v>5</v>
      </c>
      <c r="T201" s="56" t="str">
        <f>INDEX(PIL!$A$2:$J$1441,$R201,4)</f>
        <v>Minf</v>
      </c>
      <c r="U201" s="17">
        <f>INDEX(PIL!$A$2:$J$1441,$R201,5)</f>
        <v>-5.22</v>
      </c>
      <c r="V201" s="17">
        <f>INDEX(PIL!$A$2:$J$1441,$R201,6)</f>
        <v>-3.1930000000000001</v>
      </c>
      <c r="W201" s="17">
        <f>INDEX(PIL!$A$2:$J$1441,$R201,7)</f>
        <v>31.466999999999999</v>
      </c>
      <c r="X201" s="17">
        <f>INDEX(PIL!$A$2:$J$1441,$R201,8)</f>
        <v>-204.23500000000001</v>
      </c>
      <c r="Y201" s="17">
        <f>INDEX(PIL!$A$2:$J$1441,$R201,9)</f>
        <v>24.957000000000001</v>
      </c>
      <c r="Z201" s="17">
        <f>INDEX(PIL!$A$2:$J$1441,$R201,10)</f>
        <v>18.695</v>
      </c>
      <c r="AA201" s="17">
        <f t="shared" si="2045"/>
        <v>56.423999999999999</v>
      </c>
      <c r="AB201" s="17">
        <f t="shared" si="2029"/>
        <v>-222.93</v>
      </c>
      <c r="AC201" s="17">
        <f t="shared" si="2030"/>
        <v>123.303</v>
      </c>
      <c r="AD201" s="17">
        <f t="shared" si="2031"/>
        <v>-239.85720000000001</v>
      </c>
      <c r="AE201" s="135">
        <f t="shared" si="2032"/>
        <v>-239.85720000000001</v>
      </c>
      <c r="AG201" s="146"/>
      <c r="AH201" s="56"/>
      <c r="AI201" s="56"/>
      <c r="AJ201" s="56"/>
      <c r="AK201" s="56"/>
      <c r="AL201" s="56"/>
      <c r="AM201" s="56"/>
      <c r="AN201" s="56"/>
      <c r="AO201" s="56"/>
      <c r="AP201" s="56"/>
      <c r="AQ201" s="56"/>
      <c r="AR201" s="56"/>
      <c r="AS201" s="147"/>
      <c r="AU201" s="151"/>
      <c r="AV201" s="56"/>
      <c r="AW201" s="56" t="s">
        <v>117</v>
      </c>
      <c r="AX201" s="55">
        <f t="shared" ref="AX201" si="2082">F200-M200</f>
        <v>-82.750299999999996</v>
      </c>
      <c r="AY201" s="55">
        <f t="shared" ref="AY201" si="2083">V200-AC200</f>
        <v>145.19390000000001</v>
      </c>
      <c r="AZ201" s="55">
        <f t="shared" ref="AZ201" si="2084">F201-M201</f>
        <v>80.384900000000002</v>
      </c>
      <c r="BA201" s="55">
        <f t="shared" ref="BA201" si="2085">V201-AC201</f>
        <v>-126.496</v>
      </c>
      <c r="BB201" s="154">
        <f t="shared" si="1801"/>
        <v>-449.91890000000001</v>
      </c>
      <c r="BD201" s="151"/>
      <c r="BE201" s="56"/>
      <c r="BF201" s="56" t="s">
        <v>117</v>
      </c>
      <c r="BG201" s="55">
        <f t="shared" ref="BG201" si="2086">IF($BE200&gt;3,AX201-(AX201-AZ201)/3.2*(0.65/2),IF(AND($BE200&gt;1,$BE200&lt;4),AX201-(AX201-AZ201)/3.2*(0.75/2),AX201-(AX201-AZ201)/3.8*(0.75/2)))</f>
        <v>-66.181881250000004</v>
      </c>
      <c r="BH201" s="55">
        <f t="shared" ref="BH201" si="2087">IF($BE200&gt;3,AY201-(AY201-BA201)/3.2*(0.65/2),IF(AND($BE200&gt;1,$BE200&lt;4),AY201-(AY201-BA201)/3.2*(0.75/2),AY201-(AY201-BA201)/3.8*(0.75/2)))</f>
        <v>117.60039453125002</v>
      </c>
      <c r="BI201" s="55">
        <f t="shared" ref="BI201" si="2088">IF($BE200&gt;3,AZ201-(AZ201-AX201)/3.2*(0.65/2),IF(AND($BE200&gt;1,$BE200&lt;4),AZ201-(AZ201-AX201)/3.2*(0.75/2),AZ201-(AZ201-AX201)/3.8*(0.75/2)))</f>
        <v>63.816481250000002</v>
      </c>
      <c r="BJ201" s="55">
        <f t="shared" ref="BJ201" si="2089">IF($BE200&gt;3,BA201-(BA201-AY201)/3.2*(0.65/2),IF(AND($BE200&gt;1,$BE200&lt;4),BA201-(BA201-AY201)/3.2*(0.75/2),BA201-(BA201-AY201)/3.8*(0.75/2)))</f>
        <v>-98.902494531249999</v>
      </c>
      <c r="BK201" s="154">
        <f t="shared" si="2081"/>
        <v>-449.91890000000001</v>
      </c>
      <c r="BM201" s="6">
        <f t="shared" si="2042"/>
        <v>5</v>
      </c>
      <c r="BN201" s="6">
        <f t="shared" si="2043"/>
        <v>9</v>
      </c>
    </row>
    <row r="202" spans="1:66" ht="15" hidden="1" customHeight="1">
      <c r="A202" s="281">
        <f>INDEX(PIL!$A$2:$J$1441,$B202,2)</f>
        <v>9</v>
      </c>
      <c r="B202" s="56">
        <v>199</v>
      </c>
      <c r="C202" s="56">
        <f>INDEX(PIL!$A$2:$J$1441,$B202,3)</f>
        <v>5</v>
      </c>
      <c r="D202" s="56" t="str">
        <f>INDEX(PIL!$A$2:$J$1441,$B202,4)</f>
        <v>V</v>
      </c>
      <c r="E202" s="17">
        <f>INDEX(PIL!$A$2:$J$1441,$B202,5)</f>
        <v>-19.603000000000002</v>
      </c>
      <c r="F202" s="17">
        <f>INDEX(PIL!$A$2:$J$1441,$B202,6)</f>
        <v>-11.875</v>
      </c>
      <c r="G202" s="17">
        <f>INDEX(PIL!$A$2:$J$1441,$B202,7)</f>
        <v>37.128</v>
      </c>
      <c r="H202" s="17">
        <f>INDEX(PIL!$A$2:$J$1441,$B202,8)</f>
        <v>0</v>
      </c>
      <c r="I202" s="17">
        <f>INDEX(PIL!$A$2:$J$1441,$B202,9)</f>
        <v>1.6120000000000001</v>
      </c>
      <c r="J202" s="17">
        <f>INDEX(PIL!$A$2:$J$1441,$B202,10)</f>
        <v>1.208</v>
      </c>
      <c r="K202" s="17">
        <f t="shared" si="2044"/>
        <v>38.74</v>
      </c>
      <c r="L202" s="17">
        <f t="shared" si="2025"/>
        <v>1.208</v>
      </c>
      <c r="M202" s="17">
        <f t="shared" si="2026"/>
        <v>39.102400000000003</v>
      </c>
      <c r="N202" s="17">
        <f t="shared" si="2027"/>
        <v>12.83</v>
      </c>
      <c r="O202" s="135">
        <f t="shared" si="2028"/>
        <v>39.102400000000003</v>
      </c>
      <c r="P202" s="142"/>
      <c r="Q202" s="281">
        <f>INDEX(PIL!$A$2:$J$1441,$R202,2)</f>
        <v>9</v>
      </c>
      <c r="R202" s="138">
        <v>751</v>
      </c>
      <c r="S202" s="56">
        <f>INDEX(PIL!$A$2:$J$1441,$R202,3)</f>
        <v>5</v>
      </c>
      <c r="T202" s="56" t="str">
        <f>INDEX(PIL!$A$2:$J$1441,$R202,4)</f>
        <v>V</v>
      </c>
      <c r="U202" s="17">
        <f>INDEX(PIL!$A$2:$J$1441,$R202,5)</f>
        <v>2.94</v>
      </c>
      <c r="V202" s="17">
        <f>INDEX(PIL!$A$2:$J$1441,$R202,6)</f>
        <v>1.76</v>
      </c>
      <c r="W202" s="17">
        <f>INDEX(PIL!$A$2:$J$1441,$R202,7)</f>
        <v>-21.213000000000001</v>
      </c>
      <c r="X202" s="17">
        <f>INDEX(PIL!$A$2:$J$1441,$R202,8)</f>
        <v>136.86000000000001</v>
      </c>
      <c r="Y202" s="17">
        <f>INDEX(PIL!$A$2:$J$1441,$R202,9)</f>
        <v>-17.015000000000001</v>
      </c>
      <c r="Z202" s="17">
        <f>INDEX(PIL!$A$2:$J$1441,$R202,10)</f>
        <v>-12.746</v>
      </c>
      <c r="AA202" s="17">
        <f t="shared" si="2045"/>
        <v>-38.228000000000002</v>
      </c>
      <c r="AB202" s="17">
        <f t="shared" si="2029"/>
        <v>149.60600000000002</v>
      </c>
      <c r="AC202" s="17">
        <f t="shared" si="2030"/>
        <v>-83.109800000000007</v>
      </c>
      <c r="AD202" s="17">
        <f t="shared" si="2031"/>
        <v>161.07440000000003</v>
      </c>
      <c r="AE202" s="135">
        <f t="shared" si="2032"/>
        <v>161.07440000000003</v>
      </c>
      <c r="AG202" s="146"/>
      <c r="AH202" s="56"/>
      <c r="AI202" s="56"/>
      <c r="AJ202" s="56"/>
      <c r="AK202" s="56"/>
      <c r="AL202" s="56"/>
      <c r="AM202" s="56"/>
      <c r="AN202" s="56"/>
      <c r="AO202" s="56"/>
      <c r="AP202" s="56"/>
      <c r="AQ202" s="56"/>
      <c r="AR202" s="56"/>
      <c r="AS202" s="147"/>
      <c r="AU202" s="151"/>
      <c r="AV202" s="56"/>
      <c r="AW202" s="56" t="s">
        <v>118</v>
      </c>
      <c r="AX202" s="55">
        <f t="shared" ref="AX202" si="2090">F200+N200</f>
        <v>2.1552999999999969</v>
      </c>
      <c r="AY202" s="55">
        <f t="shared" ref="AY202" si="2091">V200+AD200</f>
        <v>278.28140000000002</v>
      </c>
      <c r="AZ202" s="55">
        <f t="shared" ref="AZ202" si="2092">F201+N201</f>
        <v>39.264800000000001</v>
      </c>
      <c r="BA202" s="55">
        <f t="shared" ref="BA202" si="2093">V201+AD201</f>
        <v>-243.05020000000002</v>
      </c>
      <c r="BB202" s="154">
        <f t="shared" si="1810"/>
        <v>-322.51500000000004</v>
      </c>
      <c r="BD202" s="151"/>
      <c r="BE202" s="56"/>
      <c r="BF202" s="56" t="s">
        <v>118</v>
      </c>
      <c r="BG202" s="55">
        <f t="shared" ref="BG202:BH202" si="2094">IF($BE200&gt;3,AX202-(AX202-AZ202)/3.2*(0.65/2),IF(AND($BE200&gt;1,$BE200&lt;4),AX202-(AX202-AZ202)/3.2*(0.75/2),AX202-(AX202-AZ202)/3.8*(0.75/2)))</f>
        <v>5.9242335937499977</v>
      </c>
      <c r="BH202" s="55">
        <f t="shared" si="2094"/>
        <v>225.33365937500002</v>
      </c>
      <c r="BI202" s="55">
        <f t="shared" ref="BI202:BJ202" si="2095">IF($BE200&gt;3,AZ202-(AZ202-AX202)/3.2*(0.65/2),IF(AND($BE200&gt;1,$BE200&lt;4),AZ202-(AZ202-AX202)/3.2*(0.75/2),AZ202-(AZ202-AX202)/3.8*(0.75/2)))</f>
        <v>35.495866406250002</v>
      </c>
      <c r="BJ202" s="55">
        <f t="shared" si="2095"/>
        <v>-190.10245937500002</v>
      </c>
      <c r="BK202" s="154">
        <f t="shared" si="2081"/>
        <v>-322.51500000000004</v>
      </c>
      <c r="BM202" s="6">
        <f t="shared" si="2042"/>
        <v>5</v>
      </c>
      <c r="BN202" s="6">
        <f t="shared" si="2043"/>
        <v>9</v>
      </c>
    </row>
    <row r="203" spans="1:66" ht="15" hidden="1" customHeight="1">
      <c r="A203" s="281">
        <f>INDEX(PIL!$A$2:$J$1441,$B203,2)</f>
        <v>9</v>
      </c>
      <c r="B203" s="56">
        <v>200</v>
      </c>
      <c r="C203" s="56">
        <f>INDEX(PIL!$A$2:$J$1441,$B203,3)</f>
        <v>5</v>
      </c>
      <c r="D203" s="56" t="str">
        <f>INDEX(PIL!$A$2:$J$1441,$B203,4)</f>
        <v>N</v>
      </c>
      <c r="E203" s="17">
        <f>INDEX(PIL!$A$2:$J$1441,$B203,5)</f>
        <v>-213.905</v>
      </c>
      <c r="F203" s="17">
        <f>INDEX(PIL!$A$2:$J$1441,$B203,6)</f>
        <v>-126.97</v>
      </c>
      <c r="G203" s="17">
        <f>INDEX(PIL!$A$2:$J$1441,$B203,7)</f>
        <v>64.248000000000005</v>
      </c>
      <c r="H203" s="17">
        <f>INDEX(PIL!$A$2:$J$1441,$B203,8)</f>
        <v>0</v>
      </c>
      <c r="I203" s="17">
        <f>INDEX(PIL!$A$2:$J$1441,$B203,9)</f>
        <v>2.859</v>
      </c>
      <c r="J203" s="17">
        <f>INDEX(PIL!$A$2:$J$1441,$B203,10)</f>
        <v>2.1419999999999999</v>
      </c>
      <c r="K203" s="17">
        <f t="shared" si="2044"/>
        <v>67.106999999999999</v>
      </c>
      <c r="L203" s="17">
        <f t="shared" si="2025"/>
        <v>2.1419999999999999</v>
      </c>
      <c r="M203" s="17">
        <f t="shared" si="2026"/>
        <v>67.749600000000001</v>
      </c>
      <c r="N203" s="17">
        <f t="shared" si="2027"/>
        <v>22.274099999999997</v>
      </c>
      <c r="O203" s="135">
        <f t="shared" si="2028"/>
        <v>67.749600000000001</v>
      </c>
      <c r="P203" s="142"/>
      <c r="Q203" s="281">
        <f>INDEX(PIL!$A$2:$J$1441,$R203,2)</f>
        <v>9</v>
      </c>
      <c r="R203" s="138">
        <v>752</v>
      </c>
      <c r="S203" s="56">
        <f>INDEX(PIL!$A$2:$J$1441,$R203,3)</f>
        <v>5</v>
      </c>
      <c r="T203" s="56" t="str">
        <f>INDEX(PIL!$A$2:$J$1441,$R203,4)</f>
        <v>N</v>
      </c>
      <c r="U203" s="17">
        <f>INDEX(PIL!$A$2:$J$1441,$R203,5)</f>
        <v>-338.36099999999999</v>
      </c>
      <c r="V203" s="17">
        <f>INDEX(PIL!$A$2:$J$1441,$R203,6)</f>
        <v>-217.87100000000001</v>
      </c>
      <c r="W203" s="17">
        <f>INDEX(PIL!$A$2:$J$1441,$R203,7)</f>
        <v>-5.5179999999999998</v>
      </c>
      <c r="X203" s="17">
        <f>INDEX(PIL!$A$2:$J$1441,$R203,8)</f>
        <v>36.859000000000002</v>
      </c>
      <c r="Y203" s="17">
        <f>INDEX(PIL!$A$2:$J$1441,$R203,9)</f>
        <v>-4.2389999999999999</v>
      </c>
      <c r="Z203" s="17">
        <f>INDEX(PIL!$A$2:$J$1441,$R203,10)</f>
        <v>-3.1760000000000002</v>
      </c>
      <c r="AA203" s="17">
        <f t="shared" si="2045"/>
        <v>-9.7569999999999997</v>
      </c>
      <c r="AB203" s="17">
        <f t="shared" si="2029"/>
        <v>40.035000000000004</v>
      </c>
      <c r="AC203" s="17">
        <f t="shared" si="2030"/>
        <v>-21.767499999999998</v>
      </c>
      <c r="AD203" s="17">
        <f t="shared" si="2031"/>
        <v>42.962100000000007</v>
      </c>
      <c r="AE203" s="135">
        <f t="shared" si="2032"/>
        <v>42.962100000000007</v>
      </c>
      <c r="AG203" s="146"/>
      <c r="AH203" s="56">
        <f t="shared" ref="AH203" si="2096">S203</f>
        <v>5</v>
      </c>
      <c r="AI203" s="56" t="str">
        <f t="shared" ref="AI203" si="2097">T203</f>
        <v>N</v>
      </c>
      <c r="AJ203" s="17">
        <f t="shared" ref="AJ203:AK203" si="2098">(E203+U203)-2*(0.7*0.3*3.2*25)</f>
        <v>-585.86599999999999</v>
      </c>
      <c r="AK203" s="17">
        <f t="shared" si="2098"/>
        <v>-378.44100000000003</v>
      </c>
      <c r="AL203" s="17">
        <f t="shared" ref="AL203" si="2099">G203+W203</f>
        <v>58.730000000000004</v>
      </c>
      <c r="AM203" s="17">
        <f t="shared" ref="AM203" si="2100">H203+X203</f>
        <v>36.859000000000002</v>
      </c>
      <c r="AN203" s="17">
        <f t="shared" ref="AN203" si="2101">I203+Y203</f>
        <v>-1.38</v>
      </c>
      <c r="AO203" s="17">
        <f t="shared" ref="AO203" si="2102">J203+Z203</f>
        <v>-1.0340000000000003</v>
      </c>
      <c r="AP203" s="17">
        <f t="shared" ref="AP203" si="2103">(ABS(AL203)+ABS(AN203))*SIGN(AL203)</f>
        <v>60.110000000000007</v>
      </c>
      <c r="AQ203" s="17">
        <f t="shared" ref="AQ203" si="2104">(ABS(AM203)+ABS(AO203))*SIGN(AM203)</f>
        <v>37.893000000000001</v>
      </c>
      <c r="AR203" s="17">
        <f t="shared" ref="AR203" si="2105">(ABS(AP203)+ABS(0.3*AQ203))*SIGN(AP203)</f>
        <v>71.477900000000005</v>
      </c>
      <c r="AS203" s="135">
        <f t="shared" ref="AS203" si="2106">(ABS(AQ203)+ABS(0.3*AP203))*SIGN(AQ203)</f>
        <v>55.926000000000002</v>
      </c>
      <c r="AU203" s="151"/>
      <c r="AV203" s="59"/>
      <c r="AW203" s="59" t="s">
        <v>119</v>
      </c>
      <c r="AX203" s="58">
        <f t="shared" ref="AX203" si="2107">F200-N200</f>
        <v>-39.7913</v>
      </c>
      <c r="AY203" s="58">
        <f t="shared" ref="AY203" si="2108">V200-AD200</f>
        <v>-273.4074</v>
      </c>
      <c r="AZ203" s="58">
        <f t="shared" ref="AZ203" si="2109">F201-N201</f>
        <v>-0.90279999999999916</v>
      </c>
      <c r="BA203" s="58">
        <f t="shared" ref="BA203" si="2110">V201-AD201</f>
        <v>236.66419999999999</v>
      </c>
      <c r="BB203" s="155">
        <f t="shared" si="1828"/>
        <v>-434.36700000000002</v>
      </c>
      <c r="BD203" s="151"/>
      <c r="BE203" s="59"/>
      <c r="BF203" s="59" t="s">
        <v>119</v>
      </c>
      <c r="BG203" s="58">
        <f t="shared" ref="BG203:BH203" si="2111">IF($BE200&gt;3,AX203-(AX203-AZ203)/3.2*(0.65/2),IF(AND($BE200&gt;1,$BE200&lt;4),AX203-(AX203-AZ203)/3.2*(0.75/2),AX203-(AX203-AZ203)/3.8*(0.75/2)))</f>
        <v>-35.841686718749997</v>
      </c>
      <c r="BH203" s="58">
        <f t="shared" si="2111"/>
        <v>-221.60325312500001</v>
      </c>
      <c r="BI203" s="58">
        <f t="shared" ref="BI203:BJ203" si="2112">IF($BE200&gt;3,AZ203-(AZ203-AX203)/3.2*(0.65/2),IF(AND($BE200&gt;1,$BE200&lt;4),AZ203-(AZ203-AX203)/3.2*(0.75/2),AZ203-(AZ203-AX203)/3.8*(0.75/2)))</f>
        <v>-4.8524132812499996</v>
      </c>
      <c r="BJ203" s="58">
        <f t="shared" si="2112"/>
        <v>184.86005312500001</v>
      </c>
      <c r="BK203" s="155">
        <f t="shared" si="2081"/>
        <v>-434.36700000000002</v>
      </c>
      <c r="BM203" s="6">
        <f t="shared" si="2042"/>
        <v>5</v>
      </c>
      <c r="BN203" s="6">
        <f t="shared" si="2043"/>
        <v>9</v>
      </c>
    </row>
    <row r="204" spans="1:66" ht="15" hidden="1" customHeight="1">
      <c r="A204" s="281">
        <f>INDEX(PIL!$A$2:$J$1441,$B204,2)</f>
        <v>9</v>
      </c>
      <c r="B204" s="56">
        <v>201</v>
      </c>
      <c r="C204" s="56">
        <f>INDEX(PIL!$A$2:$J$1441,$B204,3)</f>
        <v>4</v>
      </c>
      <c r="D204" s="56" t="str">
        <f>INDEX(PIL!$A$2:$J$1441,$B204,4)</f>
        <v>Msup</v>
      </c>
      <c r="E204" s="17">
        <f>INDEX(PIL!$A$2:$J$1441,$B204,5)</f>
        <v>-29.847999999999999</v>
      </c>
      <c r="F204" s="17">
        <f>INDEX(PIL!$A$2:$J$1441,$B204,6)</f>
        <v>-18.003</v>
      </c>
      <c r="G204" s="17">
        <f>INDEX(PIL!$A$2:$J$1441,$B204,7)</f>
        <v>79.596000000000004</v>
      </c>
      <c r="H204" s="17">
        <f>INDEX(PIL!$A$2:$J$1441,$B204,8)</f>
        <v>0</v>
      </c>
      <c r="I204" s="17">
        <f>INDEX(PIL!$A$2:$J$1441,$B204,9)</f>
        <v>3.3610000000000002</v>
      </c>
      <c r="J204" s="17">
        <f>INDEX(PIL!$A$2:$J$1441,$B204,10)</f>
        <v>2.5179999999999998</v>
      </c>
      <c r="K204" s="17">
        <f t="shared" si="2044"/>
        <v>82.957000000000008</v>
      </c>
      <c r="L204" s="17">
        <f t="shared" si="2025"/>
        <v>2.5179999999999998</v>
      </c>
      <c r="M204" s="17">
        <f t="shared" si="2026"/>
        <v>83.712400000000002</v>
      </c>
      <c r="N204" s="17">
        <f t="shared" si="2027"/>
        <v>27.405100000000001</v>
      </c>
      <c r="O204" s="135">
        <f t="shared" si="2028"/>
        <v>83.712400000000002</v>
      </c>
      <c r="P204" s="142"/>
      <c r="Q204" s="281">
        <f>INDEX(PIL!$A$2:$J$1441,$R204,2)</f>
        <v>9</v>
      </c>
      <c r="R204" s="138">
        <v>753</v>
      </c>
      <c r="S204" s="56">
        <f>INDEX(PIL!$A$2:$J$1441,$R204,3)</f>
        <v>4</v>
      </c>
      <c r="T204" s="56" t="str">
        <f>INDEX(PIL!$A$2:$J$1441,$R204,4)</f>
        <v>Msup</v>
      </c>
      <c r="U204" s="17">
        <f>INDEX(PIL!$A$2:$J$1441,$R204,5)</f>
        <v>4.97</v>
      </c>
      <c r="V204" s="17">
        <f>INDEX(PIL!$A$2:$J$1441,$R204,6)</f>
        <v>3.1459999999999999</v>
      </c>
      <c r="W204" s="17">
        <f>INDEX(PIL!$A$2:$J$1441,$R204,7)</f>
        <v>-43.061</v>
      </c>
      <c r="X204" s="17">
        <f>INDEX(PIL!$A$2:$J$1441,$R204,8)</f>
        <v>276.49700000000001</v>
      </c>
      <c r="Y204" s="17">
        <f>INDEX(PIL!$A$2:$J$1441,$R204,9)</f>
        <v>-35.695</v>
      </c>
      <c r="Z204" s="17">
        <f>INDEX(PIL!$A$2:$J$1441,$R204,10)</f>
        <v>-26.74</v>
      </c>
      <c r="AA204" s="17">
        <f t="shared" si="2045"/>
        <v>-78.756</v>
      </c>
      <c r="AB204" s="17">
        <f t="shared" si="2029"/>
        <v>303.23700000000002</v>
      </c>
      <c r="AC204" s="17">
        <f t="shared" si="2030"/>
        <v>-169.72710000000001</v>
      </c>
      <c r="AD204" s="17">
        <f t="shared" si="2031"/>
        <v>326.86380000000003</v>
      </c>
      <c r="AE204" s="135">
        <f t="shared" si="2032"/>
        <v>326.86380000000003</v>
      </c>
      <c r="AG204" s="146"/>
      <c r="AH204" s="56"/>
      <c r="AI204" s="56"/>
      <c r="AJ204" s="56"/>
      <c r="AK204" s="56"/>
      <c r="AL204" s="56"/>
      <c r="AM204" s="56"/>
      <c r="AN204" s="56"/>
      <c r="AO204" s="56"/>
      <c r="AP204" s="56"/>
      <c r="AQ204" s="56"/>
      <c r="AR204" s="56"/>
      <c r="AS204" s="147"/>
      <c r="AU204" s="151"/>
      <c r="AV204" s="52">
        <f t="shared" ref="AV204" si="2113">AH207</f>
        <v>4</v>
      </c>
      <c r="AW204" s="52" t="s">
        <v>116</v>
      </c>
      <c r="AX204" s="51">
        <f t="shared" ref="AX204" si="2114">F204+M204</f>
        <v>65.709400000000002</v>
      </c>
      <c r="AY204" s="51">
        <f t="shared" ref="AY204" si="2115">V204+AC204</f>
        <v>-166.58110000000002</v>
      </c>
      <c r="AZ204" s="51">
        <f t="shared" ref="AZ204" si="2116">F205+M205</f>
        <v>-71.966399999999993</v>
      </c>
      <c r="BA204" s="51">
        <f t="shared" ref="BA204" si="2117">V205+AC205</f>
        <v>177.45519999999999</v>
      </c>
      <c r="BB204" s="153">
        <f t="shared" si="1836"/>
        <v>-445.41590000000008</v>
      </c>
      <c r="BD204" s="151"/>
      <c r="BE204" s="52">
        <f t="shared" ref="BE204" si="2118">AV204</f>
        <v>4</v>
      </c>
      <c r="BF204" s="52" t="s">
        <v>116</v>
      </c>
      <c r="BG204" s="51">
        <f t="shared" ref="BG204" si="2119">IF($BE204&gt;3,AX204-(AX204-AZ204)/3.2*(0.65/2),IF(AND($BE204&gt;1,$BE204&lt;4),AX204-(AX204-AZ204)/3.2*(0.75/2),AX204-(AX204-AZ204)/3.8*(0.75/2)))</f>
        <v>51.726701562500004</v>
      </c>
      <c r="BH204" s="51">
        <f t="shared" ref="BH204" si="2120">IF($BE204&gt;3,AY204-(AY204-BA204)/3.2*(0.65/2),IF(AND($BE204&gt;1,$BE204&lt;4),AY204-(AY204-BA204)/3.2*(0.75/2),AY204-(AY204-BA204)/3.8*(0.75/2)))</f>
        <v>-131.63991328125002</v>
      </c>
      <c r="BI204" s="51">
        <f t="shared" ref="BI204" si="2121">IF($BE204&gt;3,AZ204-(AZ204-AX204)/3.2*(0.65/2),IF(AND($BE204&gt;1,$BE204&lt;4),AZ204-(AZ204-AX204)/3.2*(0.75/2),AZ204-(AZ204-AX204)/3.8*(0.75/2)))</f>
        <v>-57.983701562499995</v>
      </c>
      <c r="BJ204" s="51">
        <f t="shared" ref="BJ204" si="2122">IF($BE204&gt;3,BA204-(BA204-AY204)/3.2*(0.65/2),IF(AND($BE204&gt;1,$BE204&lt;4),BA204-(BA204-AY204)/3.2*(0.75/2),BA204-(BA204-AY204)/3.8*(0.75/2)))</f>
        <v>142.51401328124999</v>
      </c>
      <c r="BK204" s="153">
        <f t="shared" si="2081"/>
        <v>-445.41590000000008</v>
      </c>
      <c r="BM204" s="6">
        <f t="shared" si="2042"/>
        <v>4</v>
      </c>
      <c r="BN204" s="6">
        <f t="shared" si="2043"/>
        <v>9</v>
      </c>
    </row>
    <row r="205" spans="1:66" ht="15" hidden="1" customHeight="1">
      <c r="A205" s="281">
        <f>INDEX(PIL!$A$2:$J$1441,$B205,2)</f>
        <v>9</v>
      </c>
      <c r="B205" s="56">
        <v>202</v>
      </c>
      <c r="C205" s="56">
        <f>INDEX(PIL!$A$2:$J$1441,$B205,3)</f>
        <v>4</v>
      </c>
      <c r="D205" s="56" t="str">
        <f>INDEX(PIL!$A$2:$J$1441,$B205,4)</f>
        <v>Minf</v>
      </c>
      <c r="E205" s="17">
        <f>INDEX(PIL!$A$2:$J$1441,$B205,5)</f>
        <v>27.273</v>
      </c>
      <c r="F205" s="17">
        <f>INDEX(PIL!$A$2:$J$1441,$B205,6)</f>
        <v>16.452000000000002</v>
      </c>
      <c r="G205" s="17">
        <f>INDEX(PIL!$A$2:$J$1441,$B205,7)</f>
        <v>-84.055999999999997</v>
      </c>
      <c r="H205" s="17">
        <f>INDEX(PIL!$A$2:$J$1441,$B205,8)</f>
        <v>0</v>
      </c>
      <c r="I205" s="17">
        <f>INDEX(PIL!$A$2:$J$1441,$B205,9)</f>
        <v>-3.5619999999999998</v>
      </c>
      <c r="J205" s="17">
        <f>INDEX(PIL!$A$2:$J$1441,$B205,10)</f>
        <v>-2.6680000000000001</v>
      </c>
      <c r="K205" s="17">
        <f t="shared" si="2044"/>
        <v>-87.617999999999995</v>
      </c>
      <c r="L205" s="17">
        <f t="shared" si="2025"/>
        <v>2.6680000000000001</v>
      </c>
      <c r="M205" s="17">
        <f t="shared" si="2026"/>
        <v>-88.418399999999991</v>
      </c>
      <c r="N205" s="17">
        <f t="shared" si="2027"/>
        <v>28.953399999999998</v>
      </c>
      <c r="O205" s="135">
        <f t="shared" si="2028"/>
        <v>-88.418399999999991</v>
      </c>
      <c r="P205" s="142"/>
      <c r="Q205" s="281">
        <f>INDEX(PIL!$A$2:$J$1441,$R205,2)</f>
        <v>9</v>
      </c>
      <c r="R205" s="138">
        <v>754</v>
      </c>
      <c r="S205" s="56">
        <f>INDEX(PIL!$A$2:$J$1441,$R205,3)</f>
        <v>4</v>
      </c>
      <c r="T205" s="56" t="str">
        <f>INDEX(PIL!$A$2:$J$1441,$R205,4)</f>
        <v>Minf</v>
      </c>
      <c r="U205" s="17">
        <f>INDEX(PIL!$A$2:$J$1441,$R205,5)</f>
        <v>-2.7480000000000002</v>
      </c>
      <c r="V205" s="17">
        <f>INDEX(PIL!$A$2:$J$1441,$R205,6)</f>
        <v>-1.7090000000000001</v>
      </c>
      <c r="W205" s="17">
        <f>INDEX(PIL!$A$2:$J$1441,$R205,7)</f>
        <v>45.62</v>
      </c>
      <c r="X205" s="17">
        <f>INDEX(PIL!$A$2:$J$1441,$R205,8)</f>
        <v>-292.23500000000001</v>
      </c>
      <c r="Y205" s="17">
        <f>INDEX(PIL!$A$2:$J$1441,$R205,9)</f>
        <v>37.456000000000003</v>
      </c>
      <c r="Z205" s="17">
        <f>INDEX(PIL!$A$2:$J$1441,$R205,10)</f>
        <v>28.059000000000001</v>
      </c>
      <c r="AA205" s="17">
        <f t="shared" si="2045"/>
        <v>83.075999999999993</v>
      </c>
      <c r="AB205" s="17">
        <f t="shared" si="2029"/>
        <v>-320.29400000000004</v>
      </c>
      <c r="AC205" s="17">
        <f t="shared" si="2030"/>
        <v>179.16419999999999</v>
      </c>
      <c r="AD205" s="17">
        <f t="shared" si="2031"/>
        <v>-345.21680000000003</v>
      </c>
      <c r="AE205" s="135">
        <f t="shared" si="2032"/>
        <v>-345.21680000000003</v>
      </c>
      <c r="AG205" s="146"/>
      <c r="AH205" s="56"/>
      <c r="AI205" s="56"/>
      <c r="AJ205" s="56"/>
      <c r="AK205" s="56"/>
      <c r="AL205" s="56"/>
      <c r="AM205" s="56"/>
      <c r="AN205" s="56"/>
      <c r="AO205" s="56"/>
      <c r="AP205" s="56"/>
      <c r="AQ205" s="56"/>
      <c r="AR205" s="56"/>
      <c r="AS205" s="147"/>
      <c r="AU205" s="151"/>
      <c r="AV205" s="56"/>
      <c r="AW205" s="56" t="s">
        <v>117</v>
      </c>
      <c r="AX205" s="55">
        <f t="shared" ref="AX205" si="2123">F204-M204</f>
        <v>-101.7154</v>
      </c>
      <c r="AY205" s="55">
        <f t="shared" ref="AY205" si="2124">V204-AC204</f>
        <v>172.87309999999999</v>
      </c>
      <c r="AZ205" s="55">
        <f t="shared" ref="AZ205" si="2125">F205-M205</f>
        <v>104.87039999999999</v>
      </c>
      <c r="BA205" s="55">
        <f t="shared" ref="BA205" si="2126">V205-AC205</f>
        <v>-180.8732</v>
      </c>
      <c r="BB205" s="154">
        <f t="shared" si="1846"/>
        <v>-738.07209999999998</v>
      </c>
      <c r="BD205" s="151"/>
      <c r="BE205" s="56"/>
      <c r="BF205" s="56" t="s">
        <v>117</v>
      </c>
      <c r="BG205" s="55">
        <f t="shared" ref="BG205" si="2127">IF($BE204&gt;3,AX205-(AX205-AZ205)/3.2*(0.65/2),IF(AND($BE204&gt;1,$BE204&lt;4),AX205-(AX205-AZ205)/3.2*(0.75/2),AX205-(AX205-AZ205)/3.8*(0.75/2)))</f>
        <v>-80.734029687499998</v>
      </c>
      <c r="BH205" s="55">
        <f t="shared" ref="BH205" si="2128">IF($BE204&gt;3,AY205-(AY205-BA205)/3.2*(0.65/2),IF(AND($BE204&gt;1,$BE204&lt;4),AY205-(AY205-BA205)/3.2*(0.75/2),AY205-(AY205-BA205)/3.8*(0.75/2)))</f>
        <v>136.94574140624999</v>
      </c>
      <c r="BI205" s="55">
        <f t="shared" ref="BI205" si="2129">IF($BE204&gt;3,AZ205-(AZ205-AX205)/3.2*(0.65/2),IF(AND($BE204&gt;1,$BE204&lt;4),AZ205-(AZ205-AX205)/3.2*(0.75/2),AZ205-(AZ205-AX205)/3.8*(0.75/2)))</f>
        <v>83.889029687499999</v>
      </c>
      <c r="BJ205" s="55">
        <f t="shared" ref="BJ205" si="2130">IF($BE204&gt;3,BA205-(BA205-AY205)/3.2*(0.65/2),IF(AND($BE204&gt;1,$BE204&lt;4),BA205-(BA205-AY205)/3.2*(0.75/2),BA205-(BA205-AY205)/3.8*(0.75/2)))</f>
        <v>-144.94584140625</v>
      </c>
      <c r="BK205" s="154">
        <f t="shared" si="2081"/>
        <v>-738.07209999999998</v>
      </c>
      <c r="BM205" s="6">
        <f t="shared" si="2042"/>
        <v>4</v>
      </c>
      <c r="BN205" s="6">
        <f t="shared" si="2043"/>
        <v>9</v>
      </c>
    </row>
    <row r="206" spans="1:66" ht="15" hidden="1" customHeight="1">
      <c r="A206" s="281">
        <f>INDEX(PIL!$A$2:$J$1441,$B206,2)</f>
        <v>9</v>
      </c>
      <c r="B206" s="56">
        <v>203</v>
      </c>
      <c r="C206" s="56">
        <f>INDEX(PIL!$A$2:$J$1441,$B206,3)</f>
        <v>4</v>
      </c>
      <c r="D206" s="56" t="str">
        <f>INDEX(PIL!$A$2:$J$1441,$B206,4)</f>
        <v>V</v>
      </c>
      <c r="E206" s="17">
        <f>INDEX(PIL!$A$2:$J$1441,$B206,5)</f>
        <v>-17.850000000000001</v>
      </c>
      <c r="F206" s="17">
        <f>INDEX(PIL!$A$2:$J$1441,$B206,6)</f>
        <v>-10.766999999999999</v>
      </c>
      <c r="G206" s="17">
        <f>INDEX(PIL!$A$2:$J$1441,$B206,7)</f>
        <v>51.14</v>
      </c>
      <c r="H206" s="17">
        <f>INDEX(PIL!$A$2:$J$1441,$B206,8)</f>
        <v>0</v>
      </c>
      <c r="I206" s="17">
        <f>INDEX(PIL!$A$2:$J$1441,$B206,9)</f>
        <v>2.1629999999999998</v>
      </c>
      <c r="J206" s="17">
        <f>INDEX(PIL!$A$2:$J$1441,$B206,10)</f>
        <v>1.621</v>
      </c>
      <c r="K206" s="17">
        <f t="shared" si="2044"/>
        <v>53.302999999999997</v>
      </c>
      <c r="L206" s="17">
        <f t="shared" si="2025"/>
        <v>1.621</v>
      </c>
      <c r="M206" s="17">
        <f t="shared" si="2026"/>
        <v>53.789299999999997</v>
      </c>
      <c r="N206" s="17">
        <f t="shared" si="2027"/>
        <v>17.611899999999999</v>
      </c>
      <c r="O206" s="135">
        <f t="shared" si="2028"/>
        <v>53.789299999999997</v>
      </c>
      <c r="P206" s="142"/>
      <c r="Q206" s="281">
        <f>INDEX(PIL!$A$2:$J$1441,$R206,2)</f>
        <v>9</v>
      </c>
      <c r="R206" s="138">
        <v>755</v>
      </c>
      <c r="S206" s="56">
        <f>INDEX(PIL!$A$2:$J$1441,$R206,3)</f>
        <v>4</v>
      </c>
      <c r="T206" s="56" t="str">
        <f>INDEX(PIL!$A$2:$J$1441,$R206,4)</f>
        <v>V</v>
      </c>
      <c r="U206" s="17">
        <f>INDEX(PIL!$A$2:$J$1441,$R206,5)</f>
        <v>2.4119999999999999</v>
      </c>
      <c r="V206" s="17">
        <f>INDEX(PIL!$A$2:$J$1441,$R206,6)</f>
        <v>1.5169999999999999</v>
      </c>
      <c r="W206" s="17">
        <f>INDEX(PIL!$A$2:$J$1441,$R206,7)</f>
        <v>-27.702999999999999</v>
      </c>
      <c r="X206" s="17">
        <f>INDEX(PIL!$A$2:$J$1441,$R206,8)</f>
        <v>177.65199999999999</v>
      </c>
      <c r="Y206" s="17">
        <f>INDEX(PIL!$A$2:$J$1441,$R206,9)</f>
        <v>-22.86</v>
      </c>
      <c r="Z206" s="17">
        <f>INDEX(PIL!$A$2:$J$1441,$R206,10)</f>
        <v>-17.125</v>
      </c>
      <c r="AA206" s="17">
        <f t="shared" si="2045"/>
        <v>-50.563000000000002</v>
      </c>
      <c r="AB206" s="17">
        <f t="shared" si="2029"/>
        <v>194.77699999999999</v>
      </c>
      <c r="AC206" s="17">
        <f t="shared" si="2030"/>
        <v>-108.9961</v>
      </c>
      <c r="AD206" s="17">
        <f t="shared" si="2031"/>
        <v>209.94589999999999</v>
      </c>
      <c r="AE206" s="135">
        <f t="shared" si="2032"/>
        <v>209.94589999999999</v>
      </c>
      <c r="AG206" s="146"/>
      <c r="AH206" s="56"/>
      <c r="AI206" s="56"/>
      <c r="AJ206" s="56"/>
      <c r="AK206" s="56"/>
      <c r="AL206" s="56"/>
      <c r="AM206" s="56"/>
      <c r="AN206" s="56"/>
      <c r="AO206" s="56"/>
      <c r="AP206" s="56"/>
      <c r="AQ206" s="56"/>
      <c r="AR206" s="56"/>
      <c r="AS206" s="147"/>
      <c r="AU206" s="151"/>
      <c r="AV206" s="56"/>
      <c r="AW206" s="56" t="s">
        <v>118</v>
      </c>
      <c r="AX206" s="55">
        <f t="shared" ref="AX206" si="2131">F204+N204</f>
        <v>9.4021000000000008</v>
      </c>
      <c r="AY206" s="55">
        <f t="shared" ref="AY206" si="2132">V204+AD204</f>
        <v>330.00980000000004</v>
      </c>
      <c r="AZ206" s="55">
        <f t="shared" ref="AZ206" si="2133">F205+N205</f>
        <v>45.4054</v>
      </c>
      <c r="BA206" s="55">
        <f t="shared" ref="BA206" si="2134">V205+AD205</f>
        <v>-346.92580000000004</v>
      </c>
      <c r="BB206" s="154">
        <f t="shared" si="1855"/>
        <v>-475.36680000000001</v>
      </c>
      <c r="BD206" s="151"/>
      <c r="BE206" s="56"/>
      <c r="BF206" s="56" t="s">
        <v>118</v>
      </c>
      <c r="BG206" s="55">
        <f t="shared" ref="BG206:BH206" si="2135">IF($BE204&gt;3,AX206-(AX206-AZ206)/3.2*(0.65/2),IF(AND($BE204&gt;1,$BE204&lt;4),AX206-(AX206-AZ206)/3.2*(0.75/2),AX206-(AX206-AZ206)/3.8*(0.75/2)))</f>
        <v>13.05868515625</v>
      </c>
      <c r="BH206" s="55">
        <f t="shared" si="2135"/>
        <v>261.25852812500005</v>
      </c>
      <c r="BI206" s="55">
        <f t="shared" ref="BI206:BJ206" si="2136">IF($BE204&gt;3,AZ206-(AZ206-AX206)/3.2*(0.65/2),IF(AND($BE204&gt;1,$BE204&lt;4),AZ206-(AZ206-AX206)/3.2*(0.75/2),AZ206-(AZ206-AX206)/3.8*(0.75/2)))</f>
        <v>41.748814843749997</v>
      </c>
      <c r="BJ206" s="55">
        <f t="shared" si="2136"/>
        <v>-278.17452812500005</v>
      </c>
      <c r="BK206" s="154">
        <f t="shared" si="2081"/>
        <v>-475.36680000000001</v>
      </c>
      <c r="BM206" s="6">
        <f t="shared" si="2042"/>
        <v>4</v>
      </c>
      <c r="BN206" s="6">
        <f t="shared" si="2043"/>
        <v>9</v>
      </c>
    </row>
    <row r="207" spans="1:66" ht="15" hidden="1" customHeight="1">
      <c r="A207" s="281">
        <f>INDEX(PIL!$A$2:$J$1441,$B207,2)</f>
        <v>9</v>
      </c>
      <c r="B207" s="56">
        <v>204</v>
      </c>
      <c r="C207" s="56">
        <f>INDEX(PIL!$A$2:$J$1441,$B207,3)</f>
        <v>4</v>
      </c>
      <c r="D207" s="56" t="str">
        <f>INDEX(PIL!$A$2:$J$1441,$B207,4)</f>
        <v>N</v>
      </c>
      <c r="E207" s="17">
        <f>INDEX(PIL!$A$2:$J$1441,$B207,5)</f>
        <v>-334.04500000000002</v>
      </c>
      <c r="F207" s="17">
        <f>INDEX(PIL!$A$2:$J$1441,$B207,6)</f>
        <v>-199.57900000000001</v>
      </c>
      <c r="G207" s="17">
        <f>INDEX(PIL!$A$2:$J$1441,$B207,7)</f>
        <v>130.55699999999999</v>
      </c>
      <c r="H207" s="17">
        <f>INDEX(PIL!$A$2:$J$1441,$B207,8)</f>
        <v>0</v>
      </c>
      <c r="I207" s="17">
        <f>INDEX(PIL!$A$2:$J$1441,$B207,9)</f>
        <v>5.7359999999999998</v>
      </c>
      <c r="J207" s="17">
        <f>INDEX(PIL!$A$2:$J$1441,$B207,10)</f>
        <v>4.2969999999999997</v>
      </c>
      <c r="K207" s="17">
        <f t="shared" si="2044"/>
        <v>136.29299999999998</v>
      </c>
      <c r="L207" s="17">
        <f t="shared" si="2025"/>
        <v>4.2969999999999997</v>
      </c>
      <c r="M207" s="17">
        <f t="shared" si="2026"/>
        <v>137.58209999999997</v>
      </c>
      <c r="N207" s="17">
        <f t="shared" si="2027"/>
        <v>45.184899999999992</v>
      </c>
      <c r="O207" s="135">
        <f t="shared" si="2028"/>
        <v>137.58209999999997</v>
      </c>
      <c r="P207" s="142"/>
      <c r="Q207" s="281">
        <f>INDEX(PIL!$A$2:$J$1441,$R207,2)</f>
        <v>9</v>
      </c>
      <c r="R207" s="138">
        <v>756</v>
      </c>
      <c r="S207" s="56">
        <f>INDEX(PIL!$A$2:$J$1441,$R207,3)</f>
        <v>4</v>
      </c>
      <c r="T207" s="56" t="str">
        <f>INDEX(PIL!$A$2:$J$1441,$R207,4)</f>
        <v>N</v>
      </c>
      <c r="U207" s="17">
        <f>INDEX(PIL!$A$2:$J$1441,$R207,5)</f>
        <v>-532.43299999999999</v>
      </c>
      <c r="V207" s="17">
        <f>INDEX(PIL!$A$2:$J$1441,$R207,6)</f>
        <v>-341.76499999999999</v>
      </c>
      <c r="W207" s="17">
        <f>INDEX(PIL!$A$2:$J$1441,$R207,7)</f>
        <v>-11.741</v>
      </c>
      <c r="X207" s="17">
        <f>INDEX(PIL!$A$2:$J$1441,$R207,8)</f>
        <v>76.936999999999998</v>
      </c>
      <c r="Y207" s="17">
        <f>INDEX(PIL!$A$2:$J$1441,$R207,9)</f>
        <v>-9.3539999999999992</v>
      </c>
      <c r="Z207" s="17">
        <f>INDEX(PIL!$A$2:$J$1441,$R207,10)</f>
        <v>-7.0069999999999997</v>
      </c>
      <c r="AA207" s="17">
        <f t="shared" si="2045"/>
        <v>-21.094999999999999</v>
      </c>
      <c r="AB207" s="17">
        <f t="shared" si="2029"/>
        <v>83.944000000000003</v>
      </c>
      <c r="AC207" s="17">
        <f t="shared" si="2030"/>
        <v>-46.278199999999998</v>
      </c>
      <c r="AD207" s="17">
        <f t="shared" si="2031"/>
        <v>90.272500000000008</v>
      </c>
      <c r="AE207" s="135">
        <f t="shared" si="2032"/>
        <v>90.272500000000008</v>
      </c>
      <c r="AG207" s="146"/>
      <c r="AH207" s="56">
        <f t="shared" ref="AH207" si="2137">S207</f>
        <v>4</v>
      </c>
      <c r="AI207" s="56" t="str">
        <f t="shared" ref="AI207" si="2138">T207</f>
        <v>N</v>
      </c>
      <c r="AJ207" s="17">
        <f t="shared" ref="AJ207:AK207" si="2139">(E207+U207)-3*(0.7*0.3*3.2*25)</f>
        <v>-916.87800000000004</v>
      </c>
      <c r="AK207" s="17">
        <f t="shared" si="2139"/>
        <v>-591.74400000000003</v>
      </c>
      <c r="AL207" s="17">
        <f t="shared" ref="AL207" si="2140">G207+W207</f>
        <v>118.81599999999999</v>
      </c>
      <c r="AM207" s="17">
        <f t="shared" ref="AM207" si="2141">H207+X207</f>
        <v>76.936999999999998</v>
      </c>
      <c r="AN207" s="17">
        <f t="shared" ref="AN207" si="2142">I207+Y207</f>
        <v>-3.6179999999999994</v>
      </c>
      <c r="AO207" s="17">
        <f t="shared" ref="AO207" si="2143">J207+Z207</f>
        <v>-2.71</v>
      </c>
      <c r="AP207" s="17">
        <f t="shared" ref="AP207" si="2144">(ABS(AL207)+ABS(AN207))*SIGN(AL207)</f>
        <v>122.43399999999998</v>
      </c>
      <c r="AQ207" s="17">
        <f t="shared" ref="AQ207" si="2145">(ABS(AM207)+ABS(AO207))*SIGN(AM207)</f>
        <v>79.646999999999991</v>
      </c>
      <c r="AR207" s="17">
        <f t="shared" ref="AR207" si="2146">(ABS(AP207)+ABS(0.3*AQ207))*SIGN(AP207)</f>
        <v>146.32809999999998</v>
      </c>
      <c r="AS207" s="135">
        <f t="shared" ref="AS207" si="2147">(ABS(AQ207)+ABS(0.3*AP207))*SIGN(AQ207)</f>
        <v>116.37719999999999</v>
      </c>
      <c r="AU207" s="151"/>
      <c r="AV207" s="59"/>
      <c r="AW207" s="59" t="s">
        <v>119</v>
      </c>
      <c r="AX207" s="58">
        <f t="shared" ref="AX207" si="2148">F204-N204</f>
        <v>-45.408100000000005</v>
      </c>
      <c r="AY207" s="58">
        <f t="shared" ref="AY207" si="2149">V204-AD204</f>
        <v>-323.71780000000001</v>
      </c>
      <c r="AZ207" s="58">
        <f t="shared" ref="AZ207" si="2150">F205-N205</f>
        <v>-12.501399999999997</v>
      </c>
      <c r="BA207" s="58">
        <f t="shared" ref="BA207" si="2151">V205-AD205</f>
        <v>343.50780000000003</v>
      </c>
      <c r="BB207" s="155">
        <f t="shared" si="1873"/>
        <v>-708.12120000000004</v>
      </c>
      <c r="BD207" s="151"/>
      <c r="BE207" s="59"/>
      <c r="BF207" s="59" t="s">
        <v>119</v>
      </c>
      <c r="BG207" s="58">
        <f t="shared" ref="BG207:BH207" si="2152">IF($BE204&gt;3,AX207-(AX207-AZ207)/3.2*(0.65/2),IF(AND($BE204&gt;1,$BE204&lt;4),AX207-(AX207-AZ207)/3.2*(0.75/2),AX207-(AX207-AZ207)/3.8*(0.75/2)))</f>
        <v>-42.066013281250001</v>
      </c>
      <c r="BH207" s="58">
        <f t="shared" si="2152"/>
        <v>-255.95270000000002</v>
      </c>
      <c r="BI207" s="58">
        <f t="shared" ref="BI207:BJ207" si="2153">IF($BE204&gt;3,AZ207-(AZ207-AX207)/3.2*(0.65/2),IF(AND($BE204&gt;1,$BE204&lt;4),AZ207-(AZ207-AX207)/3.2*(0.75/2),AZ207-(AZ207-AX207)/3.8*(0.75/2)))</f>
        <v>-15.843486718749997</v>
      </c>
      <c r="BJ207" s="58">
        <f t="shared" si="2153"/>
        <v>275.74270000000001</v>
      </c>
      <c r="BK207" s="155">
        <f t="shared" si="2081"/>
        <v>-708.12120000000004</v>
      </c>
      <c r="BM207" s="6">
        <f t="shared" si="2042"/>
        <v>4</v>
      </c>
      <c r="BN207" s="6">
        <f t="shared" si="2043"/>
        <v>9</v>
      </c>
    </row>
    <row r="208" spans="1:66" ht="15" hidden="1" customHeight="1">
      <c r="A208" s="281">
        <f>INDEX(PIL!$A$2:$J$1441,$B208,2)</f>
        <v>9</v>
      </c>
      <c r="B208" s="56">
        <v>205</v>
      </c>
      <c r="C208" s="56">
        <f>INDEX(PIL!$A$2:$J$1441,$B208,3)</f>
        <v>3</v>
      </c>
      <c r="D208" s="56" t="str">
        <f>INDEX(PIL!$A$2:$J$1441,$B208,4)</f>
        <v>Msup</v>
      </c>
      <c r="E208" s="17">
        <f>INDEX(PIL!$A$2:$J$1441,$B208,5)</f>
        <v>-27.579000000000001</v>
      </c>
      <c r="F208" s="17">
        <f>INDEX(PIL!$A$2:$J$1441,$B208,6)</f>
        <v>-16.652999999999999</v>
      </c>
      <c r="G208" s="17">
        <f>INDEX(PIL!$A$2:$J$1441,$B208,7)</f>
        <v>95.856999999999999</v>
      </c>
      <c r="H208" s="17">
        <f>INDEX(PIL!$A$2:$J$1441,$B208,8)</f>
        <v>0</v>
      </c>
      <c r="I208" s="17">
        <f>INDEX(PIL!$A$2:$J$1441,$B208,9)</f>
        <v>3.879</v>
      </c>
      <c r="J208" s="17">
        <f>INDEX(PIL!$A$2:$J$1441,$B208,10)</f>
        <v>2.9060000000000001</v>
      </c>
      <c r="K208" s="17">
        <f t="shared" si="2044"/>
        <v>99.736000000000004</v>
      </c>
      <c r="L208" s="17">
        <f t="shared" si="2025"/>
        <v>2.9060000000000001</v>
      </c>
      <c r="M208" s="17">
        <f t="shared" si="2026"/>
        <v>100.6078</v>
      </c>
      <c r="N208" s="17">
        <f t="shared" si="2027"/>
        <v>32.826799999999999</v>
      </c>
      <c r="O208" s="135">
        <f t="shared" si="2028"/>
        <v>100.6078</v>
      </c>
      <c r="P208" s="142"/>
      <c r="Q208" s="281">
        <f>INDEX(PIL!$A$2:$J$1441,$R208,2)</f>
        <v>9</v>
      </c>
      <c r="R208" s="138">
        <v>757</v>
      </c>
      <c r="S208" s="56">
        <f>INDEX(PIL!$A$2:$J$1441,$R208,3)</f>
        <v>3</v>
      </c>
      <c r="T208" s="56" t="str">
        <f>INDEX(PIL!$A$2:$J$1441,$R208,4)</f>
        <v>Msup</v>
      </c>
      <c r="U208" s="17">
        <f>INDEX(PIL!$A$2:$J$1441,$R208,5)</f>
        <v>2.7330000000000001</v>
      </c>
      <c r="V208" s="17">
        <f>INDEX(PIL!$A$2:$J$1441,$R208,6)</f>
        <v>1.6359999999999999</v>
      </c>
      <c r="W208" s="17">
        <f>INDEX(PIL!$A$2:$J$1441,$R208,7)</f>
        <v>-56.826999999999998</v>
      </c>
      <c r="X208" s="17">
        <f>INDEX(PIL!$A$2:$J$1441,$R208,8)</f>
        <v>373.26600000000002</v>
      </c>
      <c r="Y208" s="17">
        <f>INDEX(PIL!$A$2:$J$1441,$R208,9)</f>
        <v>-47.857999999999997</v>
      </c>
      <c r="Z208" s="17">
        <f>INDEX(PIL!$A$2:$J$1441,$R208,10)</f>
        <v>-35.850999999999999</v>
      </c>
      <c r="AA208" s="17">
        <f t="shared" si="2045"/>
        <v>-104.685</v>
      </c>
      <c r="AB208" s="17">
        <f t="shared" si="2029"/>
        <v>409.11700000000002</v>
      </c>
      <c r="AC208" s="17">
        <f t="shared" si="2030"/>
        <v>-227.42009999999999</v>
      </c>
      <c r="AD208" s="17">
        <f t="shared" si="2031"/>
        <v>440.52250000000004</v>
      </c>
      <c r="AE208" s="135">
        <f t="shared" si="2032"/>
        <v>440.52250000000004</v>
      </c>
      <c r="AG208" s="146"/>
      <c r="AH208" s="56"/>
      <c r="AI208" s="56"/>
      <c r="AJ208" s="56"/>
      <c r="AK208" s="56"/>
      <c r="AL208" s="56"/>
      <c r="AM208" s="56"/>
      <c r="AN208" s="56"/>
      <c r="AO208" s="56"/>
      <c r="AP208" s="56"/>
      <c r="AQ208" s="56"/>
      <c r="AR208" s="56"/>
      <c r="AS208" s="147"/>
      <c r="AU208" s="151"/>
      <c r="AV208" s="52">
        <f t="shared" ref="AV208" si="2154">AH211</f>
        <v>3</v>
      </c>
      <c r="AW208" s="52" t="s">
        <v>116</v>
      </c>
      <c r="AX208" s="51">
        <f t="shared" ref="AX208" si="2155">F208+M208</f>
        <v>83.954800000000006</v>
      </c>
      <c r="AY208" s="51">
        <f t="shared" ref="AY208" si="2156">V208+AC208</f>
        <v>-225.7841</v>
      </c>
      <c r="AZ208" s="51">
        <f t="shared" ref="AZ208" si="2157">F209+M209</f>
        <v>-83.842200000000005</v>
      </c>
      <c r="BA208" s="51">
        <f t="shared" ref="BA208" si="2158">V209+AC209</f>
        <v>215.12489999999997</v>
      </c>
      <c r="BB208" s="153">
        <f t="shared" si="1881"/>
        <v>-556.15250000000003</v>
      </c>
      <c r="BD208" s="151"/>
      <c r="BE208" s="52">
        <f t="shared" ref="BE208" si="2159">AV208</f>
        <v>3</v>
      </c>
      <c r="BF208" s="52" t="s">
        <v>116</v>
      </c>
      <c r="BG208" s="51">
        <f t="shared" ref="BG208" si="2160">IF($BE208&gt;3,AX208-(AX208-AZ208)/3.2*(0.65/2),IF(AND($BE208&gt;1,$BE208&lt;4),AX208-(AX208-AZ208)/3.2*(0.75/2),AX208-(AX208-AZ208)/3.8*(0.75/2)))</f>
        <v>64.291089062500006</v>
      </c>
      <c r="BH208" s="51">
        <f t="shared" ref="BH208" si="2161">IF($BE208&gt;3,AY208-(AY208-BA208)/3.2*(0.65/2),IF(AND($BE208&gt;1,$BE208&lt;4),AY208-(AY208-BA208)/3.2*(0.75/2),AY208-(AY208-BA208)/3.8*(0.75/2)))</f>
        <v>-174.11507656250001</v>
      </c>
      <c r="BI208" s="51">
        <f t="shared" ref="BI208" si="2162">IF($BE208&gt;3,AZ208-(AZ208-AX208)/3.2*(0.65/2),IF(AND($BE208&gt;1,$BE208&lt;4),AZ208-(AZ208-AX208)/3.2*(0.75/2),AZ208-(AZ208-AX208)/3.8*(0.75/2)))</f>
        <v>-64.178489062500006</v>
      </c>
      <c r="BJ208" s="51">
        <f t="shared" ref="BJ208" si="2163">IF($BE208&gt;3,BA208-(BA208-AY208)/3.2*(0.65/2),IF(AND($BE208&gt;1,$BE208&lt;4),BA208-(BA208-AY208)/3.2*(0.75/2),BA208-(BA208-AY208)/3.8*(0.75/2)))</f>
        <v>163.45587656249998</v>
      </c>
      <c r="BK208" s="153">
        <f t="shared" si="2081"/>
        <v>-556.15250000000003</v>
      </c>
      <c r="BM208" s="6">
        <f t="shared" si="2042"/>
        <v>3</v>
      </c>
      <c r="BN208" s="6">
        <f t="shared" si="2043"/>
        <v>9</v>
      </c>
    </row>
    <row r="209" spans="1:66" ht="15" hidden="1" customHeight="1">
      <c r="A209" s="281">
        <f>INDEX(PIL!$A$2:$J$1441,$B209,2)</f>
        <v>9</v>
      </c>
      <c r="B209" s="56">
        <v>206</v>
      </c>
      <c r="C209" s="56">
        <f>INDEX(PIL!$A$2:$J$1441,$B209,3)</f>
        <v>3</v>
      </c>
      <c r="D209" s="56" t="str">
        <f>INDEX(PIL!$A$2:$J$1441,$B209,4)</f>
        <v>Minf</v>
      </c>
      <c r="E209" s="17">
        <f>INDEX(PIL!$A$2:$J$1441,$B209,5)</f>
        <v>26.931000000000001</v>
      </c>
      <c r="F209" s="17">
        <f>INDEX(PIL!$A$2:$J$1441,$B209,6)</f>
        <v>16.259</v>
      </c>
      <c r="G209" s="17">
        <f>INDEX(PIL!$A$2:$J$1441,$B209,7)</f>
        <v>-95.353999999999999</v>
      </c>
      <c r="H209" s="17">
        <f>INDEX(PIL!$A$2:$J$1441,$B209,8)</f>
        <v>0</v>
      </c>
      <c r="I209" s="17">
        <f>INDEX(PIL!$A$2:$J$1441,$B209,9)</f>
        <v>-3.8759999999999999</v>
      </c>
      <c r="J209" s="17">
        <f>INDEX(PIL!$A$2:$J$1441,$B209,10)</f>
        <v>-2.9039999999999999</v>
      </c>
      <c r="K209" s="17">
        <f t="shared" si="2044"/>
        <v>-99.23</v>
      </c>
      <c r="L209" s="17">
        <f t="shared" si="2025"/>
        <v>2.9039999999999999</v>
      </c>
      <c r="M209" s="17">
        <f t="shared" si="2026"/>
        <v>-100.10120000000001</v>
      </c>
      <c r="N209" s="17">
        <f t="shared" si="2027"/>
        <v>32.673000000000002</v>
      </c>
      <c r="O209" s="135">
        <f t="shared" si="2028"/>
        <v>-100.10120000000001</v>
      </c>
      <c r="P209" s="142"/>
      <c r="Q209" s="281">
        <f>INDEX(PIL!$A$2:$J$1441,$R209,2)</f>
        <v>9</v>
      </c>
      <c r="R209" s="138">
        <v>758</v>
      </c>
      <c r="S209" s="56">
        <f>INDEX(PIL!$A$2:$J$1441,$R209,3)</f>
        <v>3</v>
      </c>
      <c r="T209" s="56" t="str">
        <f>INDEX(PIL!$A$2:$J$1441,$R209,4)</f>
        <v>Minf</v>
      </c>
      <c r="U209" s="17">
        <f>INDEX(PIL!$A$2:$J$1441,$R209,5)</f>
        <v>-2.72</v>
      </c>
      <c r="V209" s="17">
        <f>INDEX(PIL!$A$2:$J$1441,$R209,6)</f>
        <v>-1.63</v>
      </c>
      <c r="W209" s="17">
        <f>INDEX(PIL!$A$2:$J$1441,$R209,7)</f>
        <v>54.212000000000003</v>
      </c>
      <c r="X209" s="17">
        <f>INDEX(PIL!$A$2:$J$1441,$R209,8)</f>
        <v>-356.60899999999998</v>
      </c>
      <c r="Y209" s="17">
        <f>INDEX(PIL!$A$2:$J$1441,$R209,9)</f>
        <v>45.365000000000002</v>
      </c>
      <c r="Z209" s="17">
        <f>INDEX(PIL!$A$2:$J$1441,$R209,10)</f>
        <v>33.984000000000002</v>
      </c>
      <c r="AA209" s="17">
        <f t="shared" si="2045"/>
        <v>99.576999999999998</v>
      </c>
      <c r="AB209" s="17">
        <f t="shared" si="2029"/>
        <v>-390.59299999999996</v>
      </c>
      <c r="AC209" s="17">
        <f t="shared" si="2030"/>
        <v>216.75489999999996</v>
      </c>
      <c r="AD209" s="17">
        <f t="shared" si="2031"/>
        <v>-420.46609999999998</v>
      </c>
      <c r="AE209" s="135">
        <f t="shared" si="2032"/>
        <v>-420.46609999999998</v>
      </c>
      <c r="AG209" s="146"/>
      <c r="AH209" s="56"/>
      <c r="AI209" s="56"/>
      <c r="AJ209" s="56"/>
      <c r="AK209" s="56"/>
      <c r="AL209" s="56"/>
      <c r="AM209" s="56"/>
      <c r="AN209" s="56"/>
      <c r="AO209" s="56"/>
      <c r="AP209" s="56"/>
      <c r="AQ209" s="56"/>
      <c r="AR209" s="56"/>
      <c r="AS209" s="147"/>
      <c r="AU209" s="151"/>
      <c r="AV209" s="56"/>
      <c r="AW209" s="56" t="s">
        <v>117</v>
      </c>
      <c r="AX209" s="55">
        <f t="shared" ref="AX209" si="2164">F208-M208</f>
        <v>-117.26079999999999</v>
      </c>
      <c r="AY209" s="55">
        <f t="shared" ref="AY209" si="2165">V208-AC208</f>
        <v>229.05609999999999</v>
      </c>
      <c r="AZ209" s="55">
        <f t="shared" ref="AZ209" si="2166">F209-M209</f>
        <v>116.36020000000001</v>
      </c>
      <c r="BA209" s="55">
        <f t="shared" ref="BA209" si="2167">V209-AC209</f>
        <v>-218.38489999999996</v>
      </c>
      <c r="BB209" s="154">
        <f t="shared" si="1891"/>
        <v>-1054.1595000000002</v>
      </c>
      <c r="BD209" s="151"/>
      <c r="BE209" s="56"/>
      <c r="BF209" s="56" t="s">
        <v>117</v>
      </c>
      <c r="BG209" s="55">
        <f t="shared" ref="BG209" si="2168">IF($BE208&gt;3,AX209-(AX209-AZ209)/3.2*(0.65/2),IF(AND($BE208&gt;1,$BE208&lt;4),AX209-(AX209-AZ209)/3.2*(0.75/2),AX209-(AX209-AZ209)/3.8*(0.75/2)))</f>
        <v>-89.883339062499999</v>
      </c>
      <c r="BH209" s="55">
        <f t="shared" ref="BH209" si="2169">IF($BE208&gt;3,AY209-(AY209-BA209)/3.2*(0.65/2),IF(AND($BE208&gt;1,$BE208&lt;4),AY209-(AY209-BA209)/3.2*(0.75/2),AY209-(AY209-BA209)/3.8*(0.75/2)))</f>
        <v>176.6216078125</v>
      </c>
      <c r="BI209" s="55">
        <f t="shared" ref="BI209" si="2170">IF($BE208&gt;3,AZ209-(AZ209-AX209)/3.2*(0.65/2),IF(AND($BE208&gt;1,$BE208&lt;4),AZ209-(AZ209-AX209)/3.2*(0.75/2),AZ209-(AZ209-AX209)/3.8*(0.75/2)))</f>
        <v>88.982739062500002</v>
      </c>
      <c r="BJ209" s="55">
        <f t="shared" ref="BJ209" si="2171">IF($BE208&gt;3,BA209-(BA209-AY209)/3.2*(0.65/2),IF(AND($BE208&gt;1,$BE208&lt;4),BA209-(BA209-AY209)/3.2*(0.75/2),BA209-(BA209-AY209)/3.8*(0.75/2)))</f>
        <v>-165.95040781249998</v>
      </c>
      <c r="BK209" s="154">
        <f t="shared" si="2081"/>
        <v>-1054.1595000000002</v>
      </c>
      <c r="BM209" s="6">
        <f t="shared" si="2042"/>
        <v>3</v>
      </c>
      <c r="BN209" s="6">
        <f t="shared" si="2043"/>
        <v>9</v>
      </c>
    </row>
    <row r="210" spans="1:66" ht="15" hidden="1" customHeight="1">
      <c r="A210" s="281">
        <f>INDEX(PIL!$A$2:$J$1441,$B210,2)</f>
        <v>9</v>
      </c>
      <c r="B210" s="56">
        <v>207</v>
      </c>
      <c r="C210" s="56">
        <f>INDEX(PIL!$A$2:$J$1441,$B210,3)</f>
        <v>3</v>
      </c>
      <c r="D210" s="56" t="str">
        <f>INDEX(PIL!$A$2:$J$1441,$B210,4)</f>
        <v>V</v>
      </c>
      <c r="E210" s="17">
        <f>INDEX(PIL!$A$2:$J$1441,$B210,5)</f>
        <v>-17.033999999999999</v>
      </c>
      <c r="F210" s="17">
        <f>INDEX(PIL!$A$2:$J$1441,$B210,6)</f>
        <v>-10.285</v>
      </c>
      <c r="G210" s="17">
        <f>INDEX(PIL!$A$2:$J$1441,$B210,7)</f>
        <v>59.752000000000002</v>
      </c>
      <c r="H210" s="17">
        <f>INDEX(PIL!$A$2:$J$1441,$B210,8)</f>
        <v>0</v>
      </c>
      <c r="I210" s="17">
        <f>INDEX(PIL!$A$2:$J$1441,$B210,9)</f>
        <v>2.423</v>
      </c>
      <c r="J210" s="17">
        <f>INDEX(PIL!$A$2:$J$1441,$B210,10)</f>
        <v>1.8149999999999999</v>
      </c>
      <c r="K210" s="17">
        <f t="shared" si="2044"/>
        <v>62.175000000000004</v>
      </c>
      <c r="L210" s="17">
        <f t="shared" si="2025"/>
        <v>1.8149999999999999</v>
      </c>
      <c r="M210" s="17">
        <f t="shared" si="2026"/>
        <v>62.719500000000004</v>
      </c>
      <c r="N210" s="17">
        <f t="shared" si="2027"/>
        <v>20.467500000000001</v>
      </c>
      <c r="O210" s="135">
        <f t="shared" si="2028"/>
        <v>62.719500000000004</v>
      </c>
      <c r="P210" s="142"/>
      <c r="Q210" s="281">
        <f>INDEX(PIL!$A$2:$J$1441,$R210,2)</f>
        <v>9</v>
      </c>
      <c r="R210" s="138">
        <v>759</v>
      </c>
      <c r="S210" s="56">
        <f>INDEX(PIL!$A$2:$J$1441,$R210,3)</f>
        <v>3</v>
      </c>
      <c r="T210" s="56" t="str">
        <f>INDEX(PIL!$A$2:$J$1441,$R210,4)</f>
        <v>V</v>
      </c>
      <c r="U210" s="17">
        <f>INDEX(PIL!$A$2:$J$1441,$R210,5)</f>
        <v>1.704</v>
      </c>
      <c r="V210" s="17">
        <f>INDEX(PIL!$A$2:$J$1441,$R210,6)</f>
        <v>1.0209999999999999</v>
      </c>
      <c r="W210" s="17">
        <f>INDEX(PIL!$A$2:$J$1441,$R210,7)</f>
        <v>-34.686999999999998</v>
      </c>
      <c r="X210" s="17">
        <f>INDEX(PIL!$A$2:$J$1441,$R210,8)</f>
        <v>227.97900000000001</v>
      </c>
      <c r="Y210" s="17">
        <f>INDEX(PIL!$A$2:$J$1441,$R210,9)</f>
        <v>-29.132000000000001</v>
      </c>
      <c r="Z210" s="17">
        <f>INDEX(PIL!$A$2:$J$1441,$R210,10)</f>
        <v>-21.823</v>
      </c>
      <c r="AA210" s="17">
        <f t="shared" si="2045"/>
        <v>-63.819000000000003</v>
      </c>
      <c r="AB210" s="17">
        <f t="shared" si="2029"/>
        <v>249.80200000000002</v>
      </c>
      <c r="AC210" s="17">
        <f t="shared" si="2030"/>
        <v>-138.75960000000001</v>
      </c>
      <c r="AD210" s="17">
        <f t="shared" si="2031"/>
        <v>268.9477</v>
      </c>
      <c r="AE210" s="135">
        <f t="shared" si="2032"/>
        <v>268.9477</v>
      </c>
      <c r="AG210" s="146"/>
      <c r="AH210" s="56"/>
      <c r="AI210" s="56"/>
      <c r="AJ210" s="56"/>
      <c r="AK210" s="56"/>
      <c r="AL210" s="56"/>
      <c r="AM210" s="56"/>
      <c r="AN210" s="56"/>
      <c r="AO210" s="56"/>
      <c r="AP210" s="56"/>
      <c r="AQ210" s="56"/>
      <c r="AR210" s="56"/>
      <c r="AS210" s="147"/>
      <c r="AU210" s="151"/>
      <c r="AV210" s="56"/>
      <c r="AW210" s="56" t="s">
        <v>118</v>
      </c>
      <c r="AX210" s="55">
        <f t="shared" ref="AX210" si="2172">F208+N208</f>
        <v>16.1738</v>
      </c>
      <c r="AY210" s="55">
        <f t="shared" ref="AY210" si="2173">V208+AD208</f>
        <v>442.15850000000006</v>
      </c>
      <c r="AZ210" s="55">
        <f t="shared" ref="AZ210" si="2174">F209+N209</f>
        <v>48.932000000000002</v>
      </c>
      <c r="BA210" s="55">
        <f t="shared" ref="BA210" si="2175">V209+AD209</f>
        <v>-422.09609999999998</v>
      </c>
      <c r="BB210" s="154">
        <f t="shared" si="1900"/>
        <v>-610.25760000000002</v>
      </c>
      <c r="BD210" s="151"/>
      <c r="BE210" s="56"/>
      <c r="BF210" s="56" t="s">
        <v>118</v>
      </c>
      <c r="BG210" s="55">
        <f t="shared" ref="BG210:BH210" si="2176">IF($BE208&gt;3,AX210-(AX210-AZ210)/3.2*(0.65/2),IF(AND($BE208&gt;1,$BE208&lt;4),AX210-(AX210-AZ210)/3.2*(0.75/2),AX210-(AX210-AZ210)/3.8*(0.75/2)))</f>
        <v>20.0126515625</v>
      </c>
      <c r="BH210" s="55">
        <f t="shared" si="2176"/>
        <v>340.87866406250009</v>
      </c>
      <c r="BI210" s="55">
        <f t="shared" ref="BI210:BJ210" si="2177">IF($BE208&gt;3,AZ210-(AZ210-AX210)/3.2*(0.65/2),IF(AND($BE208&gt;1,$BE208&lt;4),AZ210-(AZ210-AX210)/3.2*(0.75/2),AZ210-(AZ210-AX210)/3.8*(0.75/2)))</f>
        <v>45.093148437500005</v>
      </c>
      <c r="BJ210" s="55">
        <f t="shared" si="2177"/>
        <v>-320.81626406250001</v>
      </c>
      <c r="BK210" s="154">
        <f t="shared" si="2081"/>
        <v>-610.25760000000002</v>
      </c>
      <c r="BM210" s="6">
        <f t="shared" si="2042"/>
        <v>3</v>
      </c>
      <c r="BN210" s="6">
        <f t="shared" si="2043"/>
        <v>9</v>
      </c>
    </row>
    <row r="211" spans="1:66" ht="15" hidden="1" customHeight="1">
      <c r="A211" s="281">
        <f>INDEX(PIL!$A$2:$J$1441,$B211,2)</f>
        <v>9</v>
      </c>
      <c r="B211" s="56">
        <v>208</v>
      </c>
      <c r="C211" s="56">
        <f>INDEX(PIL!$A$2:$J$1441,$B211,3)</f>
        <v>3</v>
      </c>
      <c r="D211" s="56" t="str">
        <f>INDEX(PIL!$A$2:$J$1441,$B211,4)</f>
        <v>N</v>
      </c>
      <c r="E211" s="17">
        <f>INDEX(PIL!$A$2:$J$1441,$B211,5)</f>
        <v>-452.77100000000002</v>
      </c>
      <c r="F211" s="17">
        <f>INDEX(PIL!$A$2:$J$1441,$B211,6)</f>
        <v>-271.33300000000003</v>
      </c>
      <c r="G211" s="17">
        <f>INDEX(PIL!$A$2:$J$1441,$B211,7)</f>
        <v>222.57</v>
      </c>
      <c r="H211" s="17">
        <f>INDEX(PIL!$A$2:$J$1441,$B211,8)</f>
        <v>0</v>
      </c>
      <c r="I211" s="17">
        <f>INDEX(PIL!$A$2:$J$1441,$B211,9)</f>
        <v>9.6140000000000008</v>
      </c>
      <c r="J211" s="17">
        <f>INDEX(PIL!$A$2:$J$1441,$B211,10)</f>
        <v>7.202</v>
      </c>
      <c r="K211" s="17">
        <f t="shared" si="2044"/>
        <v>232.184</v>
      </c>
      <c r="L211" s="17">
        <f t="shared" si="2025"/>
        <v>7.202</v>
      </c>
      <c r="M211" s="17">
        <f t="shared" si="2026"/>
        <v>234.34459999999999</v>
      </c>
      <c r="N211" s="17">
        <f t="shared" si="2027"/>
        <v>76.857199999999992</v>
      </c>
      <c r="O211" s="135">
        <f t="shared" si="2028"/>
        <v>234.34459999999999</v>
      </c>
      <c r="P211" s="142"/>
      <c r="Q211" s="281">
        <f>INDEX(PIL!$A$2:$J$1441,$R211,2)</f>
        <v>9</v>
      </c>
      <c r="R211" s="138">
        <v>760</v>
      </c>
      <c r="S211" s="56">
        <f>INDEX(PIL!$A$2:$J$1441,$R211,3)</f>
        <v>3</v>
      </c>
      <c r="T211" s="56" t="str">
        <f>INDEX(PIL!$A$2:$J$1441,$R211,4)</f>
        <v>N</v>
      </c>
      <c r="U211" s="17">
        <f>INDEX(PIL!$A$2:$J$1441,$R211,5)</f>
        <v>-724.26599999999996</v>
      </c>
      <c r="V211" s="17">
        <f>INDEX(PIL!$A$2:$J$1441,$R211,6)</f>
        <v>-464.22300000000001</v>
      </c>
      <c r="W211" s="17">
        <f>INDEX(PIL!$A$2:$J$1441,$R211,7)</f>
        <v>-19.527000000000001</v>
      </c>
      <c r="X211" s="17">
        <f>INDEX(PIL!$A$2:$J$1441,$R211,8)</f>
        <v>127.339</v>
      </c>
      <c r="Y211" s="17">
        <f>INDEX(PIL!$A$2:$J$1441,$R211,9)</f>
        <v>-15.949</v>
      </c>
      <c r="Z211" s="17">
        <f>INDEX(PIL!$A$2:$J$1441,$R211,10)</f>
        <v>-11.948</v>
      </c>
      <c r="AA211" s="17">
        <f t="shared" si="2045"/>
        <v>-35.475999999999999</v>
      </c>
      <c r="AB211" s="17">
        <f t="shared" si="2029"/>
        <v>139.28700000000001</v>
      </c>
      <c r="AC211" s="17">
        <f t="shared" si="2030"/>
        <v>-77.262100000000004</v>
      </c>
      <c r="AD211" s="17">
        <f t="shared" si="2031"/>
        <v>149.9298</v>
      </c>
      <c r="AE211" s="135">
        <f t="shared" si="2032"/>
        <v>149.9298</v>
      </c>
      <c r="AG211" s="146"/>
      <c r="AH211" s="56">
        <f t="shared" ref="AH211" si="2178">S211</f>
        <v>3</v>
      </c>
      <c r="AI211" s="56" t="str">
        <f t="shared" ref="AI211" si="2179">T211</f>
        <v>N</v>
      </c>
      <c r="AJ211" s="17">
        <f t="shared" ref="AJ211:AK211" si="2180">(E211+U211)-(3*(0.7*0.3*3.2*25))-(0.8*0.3*3.2*25)</f>
        <v>-1246.6370000000002</v>
      </c>
      <c r="AK211" s="17">
        <f t="shared" si="2180"/>
        <v>-805.15600000000006</v>
      </c>
      <c r="AL211" s="17">
        <f t="shared" ref="AL211" si="2181">G211+W211</f>
        <v>203.04300000000001</v>
      </c>
      <c r="AM211" s="17">
        <f t="shared" ref="AM211" si="2182">H211+X211</f>
        <v>127.339</v>
      </c>
      <c r="AN211" s="17">
        <f t="shared" ref="AN211" si="2183">I211+Y211</f>
        <v>-6.3349999999999991</v>
      </c>
      <c r="AO211" s="17">
        <f t="shared" ref="AO211" si="2184">J211+Z211</f>
        <v>-4.7460000000000004</v>
      </c>
      <c r="AP211" s="17">
        <f t="shared" ref="AP211" si="2185">(ABS(AL211)+ABS(AN211))*SIGN(AL211)</f>
        <v>209.37800000000001</v>
      </c>
      <c r="AQ211" s="17">
        <f t="shared" ref="AQ211" si="2186">(ABS(AM211)+ABS(AO211))*SIGN(AM211)</f>
        <v>132.08500000000001</v>
      </c>
      <c r="AR211" s="17">
        <f t="shared" ref="AR211" si="2187">(ABS(AP211)+ABS(0.3*AQ211))*SIGN(AP211)</f>
        <v>249.00350000000003</v>
      </c>
      <c r="AS211" s="135">
        <f t="shared" ref="AS211" si="2188">(ABS(AQ211)+ABS(0.3*AP211))*SIGN(AQ211)</f>
        <v>194.89840000000001</v>
      </c>
      <c r="AU211" s="151"/>
      <c r="AV211" s="59"/>
      <c r="AW211" s="59" t="s">
        <v>119</v>
      </c>
      <c r="AX211" s="58">
        <f t="shared" ref="AX211" si="2189">F208-N208</f>
        <v>-49.479799999999997</v>
      </c>
      <c r="AY211" s="58">
        <f t="shared" ref="AY211" si="2190">V208-AD208</f>
        <v>-438.88650000000001</v>
      </c>
      <c r="AZ211" s="58">
        <f t="shared" ref="AZ211" si="2191">F209-N209</f>
        <v>-16.414000000000001</v>
      </c>
      <c r="BA211" s="58">
        <f t="shared" ref="BA211" si="2192">V209-AD209</f>
        <v>418.83609999999999</v>
      </c>
      <c r="BB211" s="155">
        <f t="shared" si="1918"/>
        <v>-1000.0544000000001</v>
      </c>
      <c r="BD211" s="151"/>
      <c r="BE211" s="59"/>
      <c r="BF211" s="59" t="s">
        <v>119</v>
      </c>
      <c r="BG211" s="58">
        <f t="shared" ref="BG211:BH211" si="2193">IF($BE208&gt;3,AX211-(AX211-AZ211)/3.2*(0.65/2),IF(AND($BE208&gt;1,$BE208&lt;4),AX211-(AX211-AZ211)/3.2*(0.75/2),AX211-(AX211-AZ211)/3.8*(0.75/2)))</f>
        <v>-45.604901562499997</v>
      </c>
      <c r="BH211" s="58">
        <f t="shared" si="2193"/>
        <v>-338.37213281250001</v>
      </c>
      <c r="BI211" s="58">
        <f t="shared" ref="BI211:BJ211" si="2194">IF($BE208&gt;3,AZ211-(AZ211-AX211)/3.2*(0.65/2),IF(AND($BE208&gt;1,$BE208&lt;4),AZ211-(AZ211-AX211)/3.2*(0.75/2),AZ211-(AZ211-AX211)/3.8*(0.75/2)))</f>
        <v>-20.288898437500002</v>
      </c>
      <c r="BJ211" s="58">
        <f t="shared" si="2194"/>
        <v>318.32173281249999</v>
      </c>
      <c r="BK211" s="155">
        <f t="shared" si="2081"/>
        <v>-1000.0544000000001</v>
      </c>
      <c r="BM211" s="6">
        <f t="shared" si="2042"/>
        <v>3</v>
      </c>
      <c r="BN211" s="6">
        <f t="shared" si="2043"/>
        <v>9</v>
      </c>
    </row>
    <row r="212" spans="1:66" ht="15" hidden="1" customHeight="1">
      <c r="A212" s="281">
        <f>INDEX(PIL!$A$2:$J$1441,$B212,2)</f>
        <v>9</v>
      </c>
      <c r="B212" s="56">
        <v>209</v>
      </c>
      <c r="C212" s="56">
        <f>INDEX(PIL!$A$2:$J$1441,$B212,3)</f>
        <v>2</v>
      </c>
      <c r="D212" s="56" t="str">
        <f>INDEX(PIL!$A$2:$J$1441,$B212,4)</f>
        <v>Msup</v>
      </c>
      <c r="E212" s="17">
        <f>INDEX(PIL!$A$2:$J$1441,$B212,5)</f>
        <v>-27.596</v>
      </c>
      <c r="F212" s="17">
        <f>INDEX(PIL!$A$2:$J$1441,$B212,6)</f>
        <v>-16.670000000000002</v>
      </c>
      <c r="G212" s="17">
        <f>INDEX(PIL!$A$2:$J$1441,$B212,7)</f>
        <v>110.542</v>
      </c>
      <c r="H212" s="17">
        <f>INDEX(PIL!$A$2:$J$1441,$B212,8)</f>
        <v>0</v>
      </c>
      <c r="I212" s="17">
        <f>INDEX(PIL!$A$2:$J$1441,$B212,9)</f>
        <v>4.3419999999999996</v>
      </c>
      <c r="J212" s="17">
        <f>INDEX(PIL!$A$2:$J$1441,$B212,10)</f>
        <v>3.2519999999999998</v>
      </c>
      <c r="K212" s="17">
        <f t="shared" si="2044"/>
        <v>114.884</v>
      </c>
      <c r="L212" s="17">
        <f t="shared" si="2025"/>
        <v>3.2519999999999998</v>
      </c>
      <c r="M212" s="17">
        <f t="shared" si="2026"/>
        <v>115.8596</v>
      </c>
      <c r="N212" s="17">
        <f t="shared" si="2027"/>
        <v>37.717199999999998</v>
      </c>
      <c r="O212" s="135">
        <f t="shared" si="2028"/>
        <v>115.8596</v>
      </c>
      <c r="P212" s="142"/>
      <c r="Q212" s="281">
        <f>INDEX(PIL!$A$2:$J$1441,$R212,2)</f>
        <v>9</v>
      </c>
      <c r="R212" s="138">
        <v>761</v>
      </c>
      <c r="S212" s="56">
        <f>INDEX(PIL!$A$2:$J$1441,$R212,3)</f>
        <v>2</v>
      </c>
      <c r="T212" s="56" t="str">
        <f>INDEX(PIL!$A$2:$J$1441,$R212,4)</f>
        <v>Msup</v>
      </c>
      <c r="U212" s="17">
        <f>INDEX(PIL!$A$2:$J$1441,$R212,5)</f>
        <v>7.9589999999999996</v>
      </c>
      <c r="V212" s="17">
        <f>INDEX(PIL!$A$2:$J$1441,$R212,6)</f>
        <v>5.056</v>
      </c>
      <c r="W212" s="17">
        <f>INDEX(PIL!$A$2:$J$1441,$R212,7)</f>
        <v>-59.811999999999998</v>
      </c>
      <c r="X212" s="17">
        <f>INDEX(PIL!$A$2:$J$1441,$R212,8)</f>
        <v>383.84399999999999</v>
      </c>
      <c r="Y212" s="17">
        <f>INDEX(PIL!$A$2:$J$1441,$R212,9)</f>
        <v>-50.738999999999997</v>
      </c>
      <c r="Z212" s="17">
        <f>INDEX(PIL!$A$2:$J$1441,$R212,10)</f>
        <v>-38.01</v>
      </c>
      <c r="AA212" s="17">
        <f t="shared" si="2045"/>
        <v>-110.55099999999999</v>
      </c>
      <c r="AB212" s="17">
        <f t="shared" si="2029"/>
        <v>421.85399999999998</v>
      </c>
      <c r="AC212" s="17">
        <f t="shared" si="2030"/>
        <v>-237.10719999999998</v>
      </c>
      <c r="AD212" s="17">
        <f t="shared" si="2031"/>
        <v>455.01929999999999</v>
      </c>
      <c r="AE212" s="135">
        <f t="shared" si="2032"/>
        <v>455.01929999999999</v>
      </c>
      <c r="AG212" s="146"/>
      <c r="AH212" s="56"/>
      <c r="AI212" s="56"/>
      <c r="AJ212" s="56"/>
      <c r="AK212" s="56"/>
      <c r="AL212" s="56"/>
      <c r="AM212" s="56"/>
      <c r="AN212" s="56"/>
      <c r="AO212" s="56"/>
      <c r="AP212" s="56"/>
      <c r="AQ212" s="56"/>
      <c r="AR212" s="56"/>
      <c r="AS212" s="147"/>
      <c r="AU212" s="151"/>
      <c r="AV212" s="52">
        <f t="shared" ref="AV212" si="2195">AH215</f>
        <v>2</v>
      </c>
      <c r="AW212" s="52" t="s">
        <v>116</v>
      </c>
      <c r="AX212" s="51">
        <f t="shared" ref="AX212" si="2196">F212+M212</f>
        <v>99.189599999999999</v>
      </c>
      <c r="AY212" s="51">
        <f t="shared" ref="AY212" si="2197">V212+AC212</f>
        <v>-232.05119999999997</v>
      </c>
      <c r="AZ212" s="51">
        <f t="shared" ref="AZ212" si="2198">F213+M213</f>
        <v>-103.971</v>
      </c>
      <c r="BA212" s="51">
        <f t="shared" ref="BA212" si="2199">V213+AC213</f>
        <v>238.29559999999998</v>
      </c>
      <c r="BB212" s="153">
        <f t="shared" si="1926"/>
        <v>-652.34810000000004</v>
      </c>
      <c r="BD212" s="151"/>
      <c r="BE212" s="52">
        <f t="shared" ref="BE212" si="2200">AV212</f>
        <v>2</v>
      </c>
      <c r="BF212" s="52" t="s">
        <v>116</v>
      </c>
      <c r="BG212" s="51">
        <f t="shared" ref="BG212" si="2201">IF($BE212&gt;3,AX212-(AX212-AZ212)/3.2*(0.65/2),IF(AND($BE212&gt;1,$BE212&lt;4),AX212-(AX212-AZ212)/3.2*(0.75/2),AX212-(AX212-AZ212)/3.8*(0.75/2)))</f>
        <v>75.381717187500001</v>
      </c>
      <c r="BH212" s="51">
        <f t="shared" ref="BH212" si="2202">IF($BE212&gt;3,AY212-(AY212-BA212)/3.2*(0.65/2),IF(AND($BE212&gt;1,$BE212&lt;4),AY212-(AY212-BA212)/3.2*(0.75/2),AY212-(AY212-BA212)/3.8*(0.75/2)))</f>
        <v>-176.93243437499999</v>
      </c>
      <c r="BI212" s="51">
        <f t="shared" ref="BI212" si="2203">IF($BE212&gt;3,AZ212-(AZ212-AX212)/3.2*(0.65/2),IF(AND($BE212&gt;1,$BE212&lt;4),AZ212-(AZ212-AX212)/3.2*(0.75/2),AZ212-(AZ212-AX212)/3.8*(0.75/2)))</f>
        <v>-80.163117187500006</v>
      </c>
      <c r="BJ212" s="51">
        <f t="shared" ref="BJ212" si="2204">IF($BE212&gt;3,BA212-(BA212-AY212)/3.2*(0.65/2),IF(AND($BE212&gt;1,$BE212&lt;4),BA212-(BA212-AY212)/3.2*(0.75/2),BA212-(BA212-AY212)/3.8*(0.75/2)))</f>
        <v>183.176834375</v>
      </c>
      <c r="BK212" s="153">
        <f t="shared" si="2081"/>
        <v>-652.34810000000004</v>
      </c>
      <c r="BM212" s="6">
        <f t="shared" si="2042"/>
        <v>2</v>
      </c>
      <c r="BN212" s="6">
        <f t="shared" si="2043"/>
        <v>9</v>
      </c>
    </row>
    <row r="213" spans="1:66" ht="15" hidden="1" customHeight="1">
      <c r="A213" s="281">
        <f>INDEX(PIL!$A$2:$J$1441,$B213,2)</f>
        <v>9</v>
      </c>
      <c r="B213" s="56">
        <v>210</v>
      </c>
      <c r="C213" s="56">
        <f>INDEX(PIL!$A$2:$J$1441,$B213,3)</f>
        <v>2</v>
      </c>
      <c r="D213" s="56" t="str">
        <f>INDEX(PIL!$A$2:$J$1441,$B213,4)</f>
        <v>Minf</v>
      </c>
      <c r="E213" s="17">
        <f>INDEX(PIL!$A$2:$J$1441,$B213,5)</f>
        <v>28.908999999999999</v>
      </c>
      <c r="F213" s="17">
        <f>INDEX(PIL!$A$2:$J$1441,$B213,6)</f>
        <v>17.463000000000001</v>
      </c>
      <c r="G213" s="17">
        <f>INDEX(PIL!$A$2:$J$1441,$B213,7)</f>
        <v>-115.843</v>
      </c>
      <c r="H213" s="17">
        <f>INDEX(PIL!$A$2:$J$1441,$B213,8)</f>
        <v>0</v>
      </c>
      <c r="I213" s="17">
        <f>INDEX(PIL!$A$2:$J$1441,$B213,9)</f>
        <v>-4.5650000000000004</v>
      </c>
      <c r="J213" s="17">
        <f>INDEX(PIL!$A$2:$J$1441,$B213,10)</f>
        <v>-3.42</v>
      </c>
      <c r="K213" s="17">
        <f t="shared" si="2044"/>
        <v>-120.408</v>
      </c>
      <c r="L213" s="17">
        <f t="shared" si="2025"/>
        <v>3.42</v>
      </c>
      <c r="M213" s="17">
        <f t="shared" si="2026"/>
        <v>-121.434</v>
      </c>
      <c r="N213" s="17">
        <f t="shared" si="2027"/>
        <v>39.542400000000001</v>
      </c>
      <c r="O213" s="135">
        <f t="shared" si="2028"/>
        <v>-121.434</v>
      </c>
      <c r="P213" s="142"/>
      <c r="Q213" s="281">
        <f>INDEX(PIL!$A$2:$J$1441,$R213,2)</f>
        <v>9</v>
      </c>
      <c r="R213" s="138">
        <v>762</v>
      </c>
      <c r="S213" s="56">
        <f>INDEX(PIL!$A$2:$J$1441,$R213,3)</f>
        <v>2</v>
      </c>
      <c r="T213" s="56" t="str">
        <f>INDEX(PIL!$A$2:$J$1441,$R213,4)</f>
        <v>Minf</v>
      </c>
      <c r="U213" s="17">
        <f>INDEX(PIL!$A$2:$J$1441,$R213,5)</f>
        <v>-10.586</v>
      </c>
      <c r="V213" s="17">
        <f>INDEX(PIL!$A$2:$J$1441,$R213,6)</f>
        <v>-6.7169999999999996</v>
      </c>
      <c r="W213" s="17">
        <f>INDEX(PIL!$A$2:$J$1441,$R213,7)</f>
        <v>61.563000000000002</v>
      </c>
      <c r="X213" s="17">
        <f>INDEX(PIL!$A$2:$J$1441,$R213,8)</f>
        <v>-398.76600000000002</v>
      </c>
      <c r="Y213" s="17">
        <f>INDEX(PIL!$A$2:$J$1441,$R213,9)</f>
        <v>52.109000000000002</v>
      </c>
      <c r="Z213" s="17">
        <f>INDEX(PIL!$A$2:$J$1441,$R213,10)</f>
        <v>39.036000000000001</v>
      </c>
      <c r="AA213" s="17">
        <f t="shared" si="2045"/>
        <v>113.672</v>
      </c>
      <c r="AB213" s="17">
        <f t="shared" si="2029"/>
        <v>-437.80200000000002</v>
      </c>
      <c r="AC213" s="17">
        <f t="shared" si="2030"/>
        <v>245.01259999999999</v>
      </c>
      <c r="AD213" s="17">
        <f t="shared" si="2031"/>
        <v>-471.90360000000004</v>
      </c>
      <c r="AE213" s="135">
        <f t="shared" si="2032"/>
        <v>-471.90360000000004</v>
      </c>
      <c r="AG213" s="146"/>
      <c r="AH213" s="56"/>
      <c r="AI213" s="56"/>
      <c r="AJ213" s="56"/>
      <c r="AK213" s="56"/>
      <c r="AL213" s="56"/>
      <c r="AM213" s="56"/>
      <c r="AN213" s="56"/>
      <c r="AO213" s="56"/>
      <c r="AP213" s="56"/>
      <c r="AQ213" s="56"/>
      <c r="AR213" s="56"/>
      <c r="AS213" s="147"/>
      <c r="AU213" s="151"/>
      <c r="AV213" s="56"/>
      <c r="AW213" s="56" t="s">
        <v>117</v>
      </c>
      <c r="AX213" s="55">
        <f t="shared" ref="AX213" si="2205">F212-M212</f>
        <v>-132.52960000000002</v>
      </c>
      <c r="AY213" s="55">
        <f t="shared" ref="AY213" si="2206">V212-AC212</f>
        <v>242.16319999999999</v>
      </c>
      <c r="AZ213" s="55">
        <f t="shared" ref="AZ213" si="2207">F213-M213</f>
        <v>138.89699999999999</v>
      </c>
      <c r="BA213" s="55">
        <f t="shared" ref="BA213" si="2208">V213-AC213</f>
        <v>-251.7296</v>
      </c>
      <c r="BB213" s="154">
        <f t="shared" si="1936"/>
        <v>-1385.8418999999999</v>
      </c>
      <c r="BD213" s="151"/>
      <c r="BE213" s="56"/>
      <c r="BF213" s="56" t="s">
        <v>117</v>
      </c>
      <c r="BG213" s="55">
        <f t="shared" ref="BG213" si="2209">IF($BE212&gt;3,AX213-(AX213-AZ213)/3.2*(0.65/2),IF(AND($BE212&gt;1,$BE212&lt;4),AX213-(AX213-AZ213)/3.2*(0.75/2),AX213-(AX213-AZ213)/3.8*(0.75/2)))</f>
        <v>-100.72179531250001</v>
      </c>
      <c r="BH213" s="55">
        <f t="shared" ref="BH213" si="2210">IF($BE212&gt;3,AY213-(AY213-BA213)/3.2*(0.65/2),IF(AND($BE212&gt;1,$BE212&lt;4),AY213-(AY213-BA213)/3.2*(0.75/2),AY213-(AY213-BA213)/3.8*(0.75/2)))</f>
        <v>184.28513750000002</v>
      </c>
      <c r="BI213" s="55">
        <f t="shared" ref="BI213" si="2211">IF($BE212&gt;3,AZ213-(AZ213-AX213)/3.2*(0.65/2),IF(AND($BE212&gt;1,$BE212&lt;4),AZ213-(AZ213-AX213)/3.2*(0.75/2),AZ213-(AZ213-AX213)/3.8*(0.75/2)))</f>
        <v>107.08919531249998</v>
      </c>
      <c r="BJ213" s="55">
        <f t="shared" ref="BJ213" si="2212">IF($BE212&gt;3,BA213-(BA213-AY213)/3.2*(0.65/2),IF(AND($BE212&gt;1,$BE212&lt;4),BA213-(BA213-AY213)/3.2*(0.75/2),BA213-(BA213-AY213)/3.8*(0.75/2)))</f>
        <v>-193.85153750000001</v>
      </c>
      <c r="BK213" s="154">
        <f t="shared" si="2081"/>
        <v>-1385.8418999999999</v>
      </c>
      <c r="BM213" s="6">
        <f t="shared" si="2042"/>
        <v>2</v>
      </c>
      <c r="BN213" s="6">
        <f t="shared" si="2043"/>
        <v>9</v>
      </c>
    </row>
    <row r="214" spans="1:66" ht="15" hidden="1" customHeight="1">
      <c r="A214" s="281">
        <f>INDEX(PIL!$A$2:$J$1441,$B214,2)</f>
        <v>9</v>
      </c>
      <c r="B214" s="56">
        <v>211</v>
      </c>
      <c r="C214" s="56">
        <f>INDEX(PIL!$A$2:$J$1441,$B214,3)</f>
        <v>2</v>
      </c>
      <c r="D214" s="56" t="str">
        <f>INDEX(PIL!$A$2:$J$1441,$B214,4)</f>
        <v>V</v>
      </c>
      <c r="E214" s="17">
        <f>INDEX(PIL!$A$2:$J$1441,$B214,5)</f>
        <v>-17.658000000000001</v>
      </c>
      <c r="F214" s="17">
        <f>INDEX(PIL!$A$2:$J$1441,$B214,6)</f>
        <v>-10.666</v>
      </c>
      <c r="G214" s="17">
        <f>INDEX(PIL!$A$2:$J$1441,$B214,7)</f>
        <v>70.745000000000005</v>
      </c>
      <c r="H214" s="17">
        <f>INDEX(PIL!$A$2:$J$1441,$B214,8)</f>
        <v>0</v>
      </c>
      <c r="I214" s="17">
        <f>INDEX(PIL!$A$2:$J$1441,$B214,9)</f>
        <v>2.7829999999999999</v>
      </c>
      <c r="J214" s="17">
        <f>INDEX(PIL!$A$2:$J$1441,$B214,10)</f>
        <v>2.085</v>
      </c>
      <c r="K214" s="17">
        <f t="shared" si="2044"/>
        <v>73.528000000000006</v>
      </c>
      <c r="L214" s="17">
        <f t="shared" si="2025"/>
        <v>2.085</v>
      </c>
      <c r="M214" s="17">
        <f t="shared" si="2026"/>
        <v>74.153500000000008</v>
      </c>
      <c r="N214" s="17">
        <f t="shared" si="2027"/>
        <v>24.143400000000003</v>
      </c>
      <c r="O214" s="135">
        <f t="shared" si="2028"/>
        <v>74.153500000000008</v>
      </c>
      <c r="P214" s="142"/>
      <c r="Q214" s="281">
        <f>INDEX(PIL!$A$2:$J$1441,$R214,2)</f>
        <v>9</v>
      </c>
      <c r="R214" s="138">
        <v>763</v>
      </c>
      <c r="S214" s="56">
        <f>INDEX(PIL!$A$2:$J$1441,$R214,3)</f>
        <v>2</v>
      </c>
      <c r="T214" s="56" t="str">
        <f>INDEX(PIL!$A$2:$J$1441,$R214,4)</f>
        <v>V</v>
      </c>
      <c r="U214" s="17">
        <f>INDEX(PIL!$A$2:$J$1441,$R214,5)</f>
        <v>5.7960000000000003</v>
      </c>
      <c r="V214" s="17">
        <f>INDEX(PIL!$A$2:$J$1441,$R214,6)</f>
        <v>3.6789999999999998</v>
      </c>
      <c r="W214" s="17">
        <f>INDEX(PIL!$A$2:$J$1441,$R214,7)</f>
        <v>-37.920999999999999</v>
      </c>
      <c r="X214" s="17">
        <f>INDEX(PIL!$A$2:$J$1441,$R214,8)</f>
        <v>244.488</v>
      </c>
      <c r="Y214" s="17">
        <f>INDEX(PIL!$A$2:$J$1441,$R214,9)</f>
        <v>-32.14</v>
      </c>
      <c r="Z214" s="17">
        <f>INDEX(PIL!$A$2:$J$1441,$R214,10)</f>
        <v>-24.077000000000002</v>
      </c>
      <c r="AA214" s="17">
        <f t="shared" si="2045"/>
        <v>-70.061000000000007</v>
      </c>
      <c r="AB214" s="17">
        <f t="shared" si="2029"/>
        <v>268.565</v>
      </c>
      <c r="AC214" s="17">
        <f t="shared" si="2030"/>
        <v>-150.63049999999998</v>
      </c>
      <c r="AD214" s="17">
        <f t="shared" si="2031"/>
        <v>289.58330000000001</v>
      </c>
      <c r="AE214" s="135">
        <f t="shared" si="2032"/>
        <v>289.58330000000001</v>
      </c>
      <c r="AG214" s="146"/>
      <c r="AH214" s="56"/>
      <c r="AI214" s="56"/>
      <c r="AJ214" s="56"/>
      <c r="AK214" s="56"/>
      <c r="AL214" s="56"/>
      <c r="AM214" s="56"/>
      <c r="AN214" s="56"/>
      <c r="AO214" s="56"/>
      <c r="AP214" s="56"/>
      <c r="AQ214" s="56"/>
      <c r="AR214" s="56"/>
      <c r="AS214" s="147"/>
      <c r="AU214" s="151"/>
      <c r="AV214" s="56"/>
      <c r="AW214" s="56" t="s">
        <v>118</v>
      </c>
      <c r="AX214" s="55">
        <f t="shared" ref="AX214" si="2213">F212+N212</f>
        <v>21.047199999999997</v>
      </c>
      <c r="AY214" s="55">
        <f t="shared" ref="AY214" si="2214">V212+AD212</f>
        <v>460.07529999999997</v>
      </c>
      <c r="AZ214" s="55">
        <f t="shared" ref="AZ214" si="2215">F213+N213</f>
        <v>57.005400000000002</v>
      </c>
      <c r="BA214" s="55">
        <f t="shared" ref="BA214" si="2216">V213+AD213</f>
        <v>-478.62060000000002</v>
      </c>
      <c r="BB214" s="154">
        <f t="shared" si="1945"/>
        <v>-727.37760000000003</v>
      </c>
      <c r="BD214" s="151"/>
      <c r="BE214" s="56"/>
      <c r="BF214" s="56" t="s">
        <v>118</v>
      </c>
      <c r="BG214" s="55">
        <f t="shared" ref="BG214:BH214" si="2217">IF($BE212&gt;3,AX214-(AX214-AZ214)/3.2*(0.65/2),IF(AND($BE212&gt;1,$BE212&lt;4),AX214-(AX214-AZ214)/3.2*(0.75/2),AX214-(AX214-AZ214)/3.8*(0.75/2)))</f>
        <v>25.261051562499997</v>
      </c>
      <c r="BH214" s="55">
        <f t="shared" si="2217"/>
        <v>350.07187421875</v>
      </c>
      <c r="BI214" s="55">
        <f t="shared" ref="BI214:BJ214" si="2218">IF($BE212&gt;3,AZ214-(AZ214-AX214)/3.2*(0.65/2),IF(AND($BE212&gt;1,$BE212&lt;4),AZ214-(AZ214-AX214)/3.2*(0.75/2),AZ214-(AZ214-AX214)/3.8*(0.75/2)))</f>
        <v>52.791548437499998</v>
      </c>
      <c r="BJ214" s="55">
        <f t="shared" si="2218"/>
        <v>-368.61717421875005</v>
      </c>
      <c r="BK214" s="154">
        <f t="shared" si="2081"/>
        <v>-727.37760000000003</v>
      </c>
      <c r="BM214" s="6">
        <f t="shared" si="2042"/>
        <v>2</v>
      </c>
      <c r="BN214" s="6">
        <f t="shared" si="2043"/>
        <v>9</v>
      </c>
    </row>
    <row r="215" spans="1:66" ht="15" hidden="1" customHeight="1">
      <c r="A215" s="281">
        <f>INDEX(PIL!$A$2:$J$1441,$B215,2)</f>
        <v>9</v>
      </c>
      <c r="B215" s="56">
        <v>212</v>
      </c>
      <c r="C215" s="56">
        <f>INDEX(PIL!$A$2:$J$1441,$B215,3)</f>
        <v>2</v>
      </c>
      <c r="D215" s="56" t="str">
        <f>INDEX(PIL!$A$2:$J$1441,$B215,4)</f>
        <v>N</v>
      </c>
      <c r="E215" s="17">
        <f>INDEX(PIL!$A$2:$J$1441,$B215,5)</f>
        <v>-570.298</v>
      </c>
      <c r="F215" s="17">
        <f>INDEX(PIL!$A$2:$J$1441,$B215,6)</f>
        <v>-342.37200000000001</v>
      </c>
      <c r="G215" s="17">
        <f>INDEX(PIL!$A$2:$J$1441,$B215,7)</f>
        <v>325.64699999999999</v>
      </c>
      <c r="H215" s="17">
        <f>INDEX(PIL!$A$2:$J$1441,$B215,8)</f>
        <v>0</v>
      </c>
      <c r="I215" s="17">
        <f>INDEX(PIL!$A$2:$J$1441,$B215,9)</f>
        <v>13.826000000000001</v>
      </c>
      <c r="J215" s="17">
        <f>INDEX(PIL!$A$2:$J$1441,$B215,10)</f>
        <v>10.356999999999999</v>
      </c>
      <c r="K215" s="17">
        <f t="shared" si="2044"/>
        <v>339.47300000000001</v>
      </c>
      <c r="L215" s="17">
        <f t="shared" si="2025"/>
        <v>10.356999999999999</v>
      </c>
      <c r="M215" s="17">
        <f t="shared" si="2026"/>
        <v>342.58010000000002</v>
      </c>
      <c r="N215" s="17">
        <f t="shared" si="2027"/>
        <v>112.19889999999999</v>
      </c>
      <c r="O215" s="135">
        <f t="shared" si="2028"/>
        <v>342.58010000000002</v>
      </c>
      <c r="P215" s="142"/>
      <c r="Q215" s="281">
        <f>INDEX(PIL!$A$2:$J$1441,$R215,2)</f>
        <v>9</v>
      </c>
      <c r="R215" s="138">
        <v>764</v>
      </c>
      <c r="S215" s="56">
        <f>INDEX(PIL!$A$2:$J$1441,$R215,3)</f>
        <v>2</v>
      </c>
      <c r="T215" s="56" t="str">
        <f>INDEX(PIL!$A$2:$J$1441,$R215,4)</f>
        <v>N</v>
      </c>
      <c r="U215" s="17">
        <f>INDEX(PIL!$A$2:$J$1441,$R215,5)</f>
        <v>-918.03</v>
      </c>
      <c r="V215" s="17">
        <f>INDEX(PIL!$A$2:$J$1441,$R215,6)</f>
        <v>-587.923</v>
      </c>
      <c r="W215" s="17">
        <f>INDEX(PIL!$A$2:$J$1441,$R215,7)</f>
        <v>-29.497</v>
      </c>
      <c r="X215" s="17">
        <f>INDEX(PIL!$A$2:$J$1441,$R215,8)</f>
        <v>191.649</v>
      </c>
      <c r="Y215" s="17">
        <f>INDEX(PIL!$A$2:$J$1441,$R215,9)</f>
        <v>-24.524000000000001</v>
      </c>
      <c r="Z215" s="17">
        <f>INDEX(PIL!$A$2:$J$1441,$R215,10)</f>
        <v>-18.370999999999999</v>
      </c>
      <c r="AA215" s="17">
        <f t="shared" si="2045"/>
        <v>-54.021000000000001</v>
      </c>
      <c r="AB215" s="17">
        <f t="shared" si="2029"/>
        <v>210.02</v>
      </c>
      <c r="AC215" s="17">
        <f t="shared" si="2030"/>
        <v>-117.027</v>
      </c>
      <c r="AD215" s="17">
        <f t="shared" si="2031"/>
        <v>226.22630000000001</v>
      </c>
      <c r="AE215" s="135">
        <f t="shared" si="2032"/>
        <v>226.22630000000001</v>
      </c>
      <c r="AG215" s="146"/>
      <c r="AH215" s="56">
        <f t="shared" ref="AH215" si="2219">S215</f>
        <v>2</v>
      </c>
      <c r="AI215" s="56" t="str">
        <f t="shared" ref="AI215" si="2220">T215</f>
        <v>N</v>
      </c>
      <c r="AJ215" s="17">
        <f t="shared" ref="AJ215:AK215" si="2221">(E215+U215)-(3*(0.7*0.3*3.2*25))-2*(0.8*0.3*3.2*25)</f>
        <v>-1577.1280000000002</v>
      </c>
      <c r="AK215" s="17">
        <f t="shared" si="2221"/>
        <v>-1019.095</v>
      </c>
      <c r="AL215" s="17">
        <f t="shared" ref="AL215" si="2222">G215+W215</f>
        <v>296.14999999999998</v>
      </c>
      <c r="AM215" s="17">
        <f t="shared" ref="AM215" si="2223">H215+X215</f>
        <v>191.649</v>
      </c>
      <c r="AN215" s="17">
        <f t="shared" ref="AN215" si="2224">I215+Y215</f>
        <v>-10.698</v>
      </c>
      <c r="AO215" s="17">
        <f t="shared" ref="AO215" si="2225">J215+Z215</f>
        <v>-8.0139999999999993</v>
      </c>
      <c r="AP215" s="17">
        <f t="shared" ref="AP215" si="2226">(ABS(AL215)+ABS(AN215))*SIGN(AL215)</f>
        <v>306.84799999999996</v>
      </c>
      <c r="AQ215" s="17">
        <f t="shared" ref="AQ215" si="2227">(ABS(AM215)+ABS(AO215))*SIGN(AM215)</f>
        <v>199.66300000000001</v>
      </c>
      <c r="AR215" s="17">
        <f t="shared" ref="AR215" si="2228">(ABS(AP215)+ABS(0.3*AQ215))*SIGN(AP215)</f>
        <v>366.74689999999998</v>
      </c>
      <c r="AS215" s="135">
        <f t="shared" ref="AS215" si="2229">(ABS(AQ215)+ABS(0.3*AP215))*SIGN(AQ215)</f>
        <v>291.7174</v>
      </c>
      <c r="AU215" s="151"/>
      <c r="AV215" s="59"/>
      <c r="AW215" s="59" t="s">
        <v>119</v>
      </c>
      <c r="AX215" s="58">
        <f t="shared" ref="AX215" si="2230">F212-N212</f>
        <v>-54.3872</v>
      </c>
      <c r="AY215" s="58">
        <f t="shared" ref="AY215" si="2231">V212-AD212</f>
        <v>-449.9633</v>
      </c>
      <c r="AZ215" s="58">
        <f t="shared" ref="AZ215" si="2232">F213-N213</f>
        <v>-22.0794</v>
      </c>
      <c r="BA215" s="58">
        <f t="shared" ref="BA215" si="2233">V213-AD213</f>
        <v>465.18660000000006</v>
      </c>
      <c r="BB215" s="155">
        <f t="shared" si="1963"/>
        <v>-1310.8124</v>
      </c>
      <c r="BD215" s="151"/>
      <c r="BE215" s="59"/>
      <c r="BF215" s="59" t="s">
        <v>119</v>
      </c>
      <c r="BG215" s="58">
        <f t="shared" ref="BG215:BH215" si="2234">IF($BE212&gt;3,AX215-(AX215-AZ215)/3.2*(0.65/2),IF(AND($BE212&gt;1,$BE212&lt;4),AX215-(AX215-AZ215)/3.2*(0.75/2),AX215-(AX215-AZ215)/3.8*(0.75/2)))</f>
        <v>-50.601129687499999</v>
      </c>
      <c r="BH215" s="58">
        <f t="shared" si="2234"/>
        <v>-342.71917109374999</v>
      </c>
      <c r="BI215" s="58">
        <f t="shared" ref="BI215:BJ215" si="2235">IF($BE212&gt;3,AZ215-(AZ215-AX215)/3.2*(0.65/2),IF(AND($BE212&gt;1,$BE212&lt;4),AZ215-(AZ215-AX215)/3.2*(0.75/2),AZ215-(AZ215-AX215)/3.8*(0.75/2)))</f>
        <v>-25.865470312500001</v>
      </c>
      <c r="BJ215" s="58">
        <f t="shared" si="2235"/>
        <v>357.94247109375004</v>
      </c>
      <c r="BK215" s="155">
        <f t="shared" si="2081"/>
        <v>-1310.8124</v>
      </c>
      <c r="BM215" s="6">
        <f t="shared" si="2042"/>
        <v>2</v>
      </c>
      <c r="BN215" s="6">
        <f t="shared" si="2043"/>
        <v>9</v>
      </c>
    </row>
    <row r="216" spans="1:66" ht="15" hidden="1" customHeight="1">
      <c r="A216" s="281">
        <f>INDEX(PIL!$A$2:$J$1441,$B216,2)</f>
        <v>9</v>
      </c>
      <c r="B216" s="56">
        <v>213</v>
      </c>
      <c r="C216" s="56">
        <f>INDEX(PIL!$A$2:$J$1441,$B216,3)</f>
        <v>1</v>
      </c>
      <c r="D216" s="56" t="str">
        <f>INDEX(PIL!$A$2:$J$1441,$B216,4)</f>
        <v>Msup</v>
      </c>
      <c r="E216" s="17">
        <f>INDEX(PIL!$A$2:$J$1441,$B216,5)</f>
        <v>-16.966999999999999</v>
      </c>
      <c r="F216" s="17">
        <f>INDEX(PIL!$A$2:$J$1441,$B216,6)</f>
        <v>-10.254</v>
      </c>
      <c r="G216" s="17">
        <f>INDEX(PIL!$A$2:$J$1441,$B216,7)</f>
        <v>86.742000000000004</v>
      </c>
      <c r="H216" s="17">
        <f>INDEX(PIL!$A$2:$J$1441,$B216,8)</f>
        <v>0</v>
      </c>
      <c r="I216" s="17">
        <f>INDEX(PIL!$A$2:$J$1441,$B216,9)</f>
        <v>3.3079999999999998</v>
      </c>
      <c r="J216" s="17">
        <f>INDEX(PIL!$A$2:$J$1441,$B216,10)</f>
        <v>2.4780000000000002</v>
      </c>
      <c r="K216" s="17">
        <f t="shared" si="2044"/>
        <v>90.050000000000011</v>
      </c>
      <c r="L216" s="17">
        <f t="shared" si="2025"/>
        <v>2.4780000000000002</v>
      </c>
      <c r="M216" s="17">
        <f t="shared" si="2026"/>
        <v>90.793400000000005</v>
      </c>
      <c r="N216" s="17">
        <f t="shared" si="2027"/>
        <v>29.493000000000006</v>
      </c>
      <c r="O216" s="135">
        <f t="shared" si="2028"/>
        <v>90.793400000000005</v>
      </c>
      <c r="P216" s="142"/>
      <c r="Q216" s="281">
        <f>INDEX(PIL!$A$2:$J$1441,$R216,2)</f>
        <v>9</v>
      </c>
      <c r="R216" s="138">
        <v>765</v>
      </c>
      <c r="S216" s="56">
        <f>INDEX(PIL!$A$2:$J$1441,$R216,3)</f>
        <v>1</v>
      </c>
      <c r="T216" s="56" t="str">
        <f>INDEX(PIL!$A$2:$J$1441,$R216,4)</f>
        <v>Msup</v>
      </c>
      <c r="U216" s="17">
        <f>INDEX(PIL!$A$2:$J$1441,$R216,5)</f>
        <v>9.3000000000000007</v>
      </c>
      <c r="V216" s="17">
        <f>INDEX(PIL!$A$2:$J$1441,$R216,6)</f>
        <v>5.9359999999999999</v>
      </c>
      <c r="W216" s="17">
        <f>INDEX(PIL!$A$2:$J$1441,$R216,7)</f>
        <v>-52.210999999999999</v>
      </c>
      <c r="X216" s="17">
        <f>INDEX(PIL!$A$2:$J$1441,$R216,8)</f>
        <v>324.69099999999997</v>
      </c>
      <c r="Y216" s="17">
        <f>INDEX(PIL!$A$2:$J$1441,$R216,9)</f>
        <v>-44.533000000000001</v>
      </c>
      <c r="Z216" s="17">
        <f>INDEX(PIL!$A$2:$J$1441,$R216,10)</f>
        <v>-33.360999999999997</v>
      </c>
      <c r="AA216" s="17">
        <f t="shared" si="2045"/>
        <v>-96.744</v>
      </c>
      <c r="AB216" s="17">
        <f t="shared" si="2029"/>
        <v>358.05199999999996</v>
      </c>
      <c r="AC216" s="17">
        <f t="shared" si="2030"/>
        <v>-204.15959999999998</v>
      </c>
      <c r="AD216" s="17">
        <f t="shared" si="2031"/>
        <v>387.07519999999994</v>
      </c>
      <c r="AE216" s="135">
        <f t="shared" si="2032"/>
        <v>387.07519999999994</v>
      </c>
      <c r="AG216" s="146"/>
      <c r="AH216" s="56"/>
      <c r="AI216" s="56"/>
      <c r="AJ216" s="56"/>
      <c r="AK216" s="56"/>
      <c r="AL216" s="56"/>
      <c r="AM216" s="56"/>
      <c r="AN216" s="56"/>
      <c r="AO216" s="56"/>
      <c r="AP216" s="56"/>
      <c r="AQ216" s="56"/>
      <c r="AR216" s="56"/>
      <c r="AS216" s="147"/>
      <c r="AU216" s="151"/>
      <c r="AV216" s="52">
        <f t="shared" ref="AV216" si="2236">AH219</f>
        <v>1</v>
      </c>
      <c r="AW216" s="52" t="s">
        <v>116</v>
      </c>
      <c r="AX216" s="51">
        <f t="shared" ref="AX216" si="2237">F216+M216</f>
        <v>80.539400000000001</v>
      </c>
      <c r="AY216" s="51">
        <f t="shared" ref="AY216" si="2238">V216+AC216</f>
        <v>-198.22359999999998</v>
      </c>
      <c r="AZ216" s="51">
        <f t="shared" ref="AZ216" si="2239">F217+M217</f>
        <v>-93.512500000000003</v>
      </c>
      <c r="BA216" s="51">
        <f t="shared" ref="BA216" si="2240">V217+AC217</f>
        <v>304.92740000000003</v>
      </c>
      <c r="BB216" s="153">
        <f t="shared" si="1971"/>
        <v>-751.05480000000011</v>
      </c>
      <c r="BD216" s="151"/>
      <c r="BE216" s="52">
        <f t="shared" ref="BE216" si="2241">AV216</f>
        <v>1</v>
      </c>
      <c r="BF216" s="52" t="s">
        <v>116</v>
      </c>
      <c r="BG216" s="51">
        <f t="shared" ref="BG216" si="2242">IF($BE216&gt;3,AX216-(AX216-AZ216)/3.2*(0.65/2),IF(AND($BE216&gt;1,$BE216&lt;4),AX216-(AX216-AZ216)/3.2*(0.75/2),AX216-(AX216-AZ216)/3.8*(0.75/2)))</f>
        <v>63.363225657894738</v>
      </c>
      <c r="BH216" s="51">
        <f t="shared" ref="BH216" si="2243">IF($BE216&gt;3,AY216-(AY216-BA216)/3.2*(0.65/2),IF(AND($BE216&gt;1,$BE216&lt;4),AY216-(AY216-BA216)/3.2*(0.75/2),AY216-(AY216-BA216)/3.8*(0.75/2)))</f>
        <v>-148.57054078947365</v>
      </c>
      <c r="BI216" s="51">
        <f t="shared" ref="BI216" si="2244">IF($BE216&gt;3,AZ216-(AZ216-AX216)/3.2*(0.65/2),IF(AND($BE216&gt;1,$BE216&lt;4),AZ216-(AZ216-AX216)/3.2*(0.75/2),AZ216-(AZ216-AX216)/3.8*(0.75/2)))</f>
        <v>-76.336325657894747</v>
      </c>
      <c r="BJ216" s="51">
        <f t="shared" ref="BJ216" si="2245">IF($BE216&gt;3,BA216-(BA216-AY216)/3.2*(0.65/2),IF(AND($BE216&gt;1,$BE216&lt;4),BA216-(BA216-AY216)/3.2*(0.75/2),BA216-(BA216-AY216)/3.8*(0.75/2)))</f>
        <v>255.27434078947371</v>
      </c>
      <c r="BK216" s="153">
        <f t="shared" si="2081"/>
        <v>-751.05480000000011</v>
      </c>
      <c r="BM216" s="6">
        <f t="shared" si="2042"/>
        <v>1</v>
      </c>
      <c r="BN216" s="6">
        <f t="shared" si="2043"/>
        <v>9</v>
      </c>
    </row>
    <row r="217" spans="1:66" ht="15" hidden="1" customHeight="1">
      <c r="A217" s="281">
        <f>INDEX(PIL!$A$2:$J$1441,$B217,2)</f>
        <v>9</v>
      </c>
      <c r="B217" s="56">
        <v>214</v>
      </c>
      <c r="C217" s="56">
        <f>INDEX(PIL!$A$2:$J$1441,$B217,3)</f>
        <v>1</v>
      </c>
      <c r="D217" s="56" t="str">
        <f>INDEX(PIL!$A$2:$J$1441,$B217,4)</f>
        <v>Minf</v>
      </c>
      <c r="E217" s="17">
        <f>INDEX(PIL!$A$2:$J$1441,$B217,5)</f>
        <v>8.484</v>
      </c>
      <c r="F217" s="17">
        <f>INDEX(PIL!$A$2:$J$1441,$B217,6)</f>
        <v>5.1239999999999997</v>
      </c>
      <c r="G217" s="17">
        <f>INDEX(PIL!$A$2:$J$1441,$B217,7)</f>
        <v>-94.213999999999999</v>
      </c>
      <c r="H217" s="17">
        <f>INDEX(PIL!$A$2:$J$1441,$B217,8)</f>
        <v>0</v>
      </c>
      <c r="I217" s="17">
        <f>INDEX(PIL!$A$2:$J$1441,$B217,9)</f>
        <v>-3.6110000000000002</v>
      </c>
      <c r="J217" s="17">
        <f>INDEX(PIL!$A$2:$J$1441,$B217,10)</f>
        <v>-2.7050000000000001</v>
      </c>
      <c r="K217" s="17">
        <f t="shared" si="2044"/>
        <v>-97.825000000000003</v>
      </c>
      <c r="L217" s="17">
        <f t="shared" si="2025"/>
        <v>2.7050000000000001</v>
      </c>
      <c r="M217" s="17">
        <f t="shared" si="2026"/>
        <v>-98.636499999999998</v>
      </c>
      <c r="N217" s="17">
        <f t="shared" si="2027"/>
        <v>32.052500000000002</v>
      </c>
      <c r="O217" s="135">
        <f t="shared" si="2028"/>
        <v>-98.636499999999998</v>
      </c>
      <c r="P217" s="142"/>
      <c r="Q217" s="281">
        <f>INDEX(PIL!$A$2:$J$1441,$R217,2)</f>
        <v>9</v>
      </c>
      <c r="R217" s="138">
        <v>766</v>
      </c>
      <c r="S217" s="56">
        <f>INDEX(PIL!$A$2:$J$1441,$R217,3)</f>
        <v>1</v>
      </c>
      <c r="T217" s="56" t="str">
        <f>INDEX(PIL!$A$2:$J$1441,$R217,4)</f>
        <v>Minf</v>
      </c>
      <c r="U217" s="17">
        <f>INDEX(PIL!$A$2:$J$1441,$R217,5)</f>
        <v>-3.1640000000000001</v>
      </c>
      <c r="V217" s="17">
        <f>INDEX(PIL!$A$2:$J$1441,$R217,6)</f>
        <v>-2.0150000000000001</v>
      </c>
      <c r="W217" s="17">
        <f>INDEX(PIL!$A$2:$J$1441,$R217,7)</f>
        <v>78.233999999999995</v>
      </c>
      <c r="X217" s="17">
        <f>INDEX(PIL!$A$2:$J$1441,$R217,8)</f>
        <v>-490.08600000000001</v>
      </c>
      <c r="Y217" s="17">
        <f>INDEX(PIL!$A$2:$J$1441,$R217,9)</f>
        <v>66.694000000000003</v>
      </c>
      <c r="Z217" s="17">
        <f>INDEX(PIL!$A$2:$J$1441,$R217,10)</f>
        <v>49.962000000000003</v>
      </c>
      <c r="AA217" s="17">
        <f t="shared" si="2045"/>
        <v>144.928</v>
      </c>
      <c r="AB217" s="17">
        <f t="shared" si="2029"/>
        <v>-540.048</v>
      </c>
      <c r="AC217" s="17">
        <f t="shared" si="2030"/>
        <v>306.94240000000002</v>
      </c>
      <c r="AD217" s="17">
        <f t="shared" si="2031"/>
        <v>-583.52639999999997</v>
      </c>
      <c r="AE217" s="135">
        <f t="shared" si="2032"/>
        <v>-583.52639999999997</v>
      </c>
      <c r="AG217" s="146"/>
      <c r="AH217" s="56"/>
      <c r="AI217" s="56"/>
      <c r="AJ217" s="56"/>
      <c r="AK217" s="56"/>
      <c r="AL217" s="56"/>
      <c r="AM217" s="56"/>
      <c r="AN217" s="56"/>
      <c r="AO217" s="56"/>
      <c r="AP217" s="56"/>
      <c r="AQ217" s="56"/>
      <c r="AR217" s="56"/>
      <c r="AS217" s="147"/>
      <c r="AU217" s="151"/>
      <c r="AV217" s="56"/>
      <c r="AW217" s="56" t="s">
        <v>117</v>
      </c>
      <c r="AX217" s="55">
        <f t="shared" ref="AX217" si="2246">F216-M216</f>
        <v>-101.04740000000001</v>
      </c>
      <c r="AY217" s="55">
        <f t="shared" ref="AY217" si="2247">V216-AC216</f>
        <v>210.09559999999999</v>
      </c>
      <c r="AZ217" s="55">
        <f t="shared" ref="AZ217" si="2248">F217-M217</f>
        <v>103.76049999999999</v>
      </c>
      <c r="BA217" s="55">
        <f t="shared" ref="BA217" si="2249">V217-AC217</f>
        <v>-308.95740000000001</v>
      </c>
      <c r="BB217" s="154">
        <f t="shared" si="1981"/>
        <v>-1727.7552000000003</v>
      </c>
      <c r="BD217" s="151"/>
      <c r="BE217" s="56"/>
      <c r="BF217" s="56" t="s">
        <v>117</v>
      </c>
      <c r="BG217" s="55">
        <f t="shared" ref="BG217" si="2250">IF($BE216&gt;3,AX217-(AX217-AZ217)/3.2*(0.65/2),IF(AND($BE216&gt;1,$BE216&lt;4),AX217-(AX217-AZ217)/3.2*(0.75/2),AX217-(AX217-AZ217)/3.8*(0.75/2)))</f>
        <v>-80.836094078947383</v>
      </c>
      <c r="BH217" s="55">
        <f t="shared" ref="BH217" si="2251">IF($BE216&gt;3,AY217-(AY217-BA217)/3.2*(0.65/2),IF(AND($BE216&gt;1,$BE216&lt;4),AY217-(AY217-BA217)/3.2*(0.75/2),AY217-(AY217-BA217)/3.8*(0.75/2)))</f>
        <v>158.8732644736842</v>
      </c>
      <c r="BI217" s="55">
        <f t="shared" ref="BI217" si="2252">IF($BE216&gt;3,AZ217-(AZ217-AX217)/3.2*(0.65/2),IF(AND($BE216&gt;1,$BE216&lt;4),AZ217-(AZ217-AX217)/3.2*(0.75/2),AZ217-(AZ217-AX217)/3.8*(0.75/2)))</f>
        <v>83.549194078947352</v>
      </c>
      <c r="BJ217" s="55">
        <f t="shared" ref="BJ217" si="2253">IF($BE216&gt;3,BA217-(BA217-AY217)/3.2*(0.65/2),IF(AND($BE216&gt;1,$BE216&lt;4),BA217-(BA217-AY217)/3.2*(0.75/2),BA217-(BA217-AY217)/3.8*(0.75/2)))</f>
        <v>-257.73506447368425</v>
      </c>
      <c r="BK217" s="154">
        <f t="shared" si="2081"/>
        <v>-1727.7552000000003</v>
      </c>
      <c r="BM217" s="6">
        <f t="shared" si="2042"/>
        <v>1</v>
      </c>
      <c r="BN217" s="6">
        <f t="shared" si="2043"/>
        <v>9</v>
      </c>
    </row>
    <row r="218" spans="1:66" ht="15" hidden="1" customHeight="1">
      <c r="A218" s="281">
        <f>INDEX(PIL!$A$2:$J$1441,$B218,2)</f>
        <v>9</v>
      </c>
      <c r="B218" s="56">
        <v>215</v>
      </c>
      <c r="C218" s="56">
        <f>INDEX(PIL!$A$2:$J$1441,$B218,3)</f>
        <v>1</v>
      </c>
      <c r="D218" s="56" t="str">
        <f>INDEX(PIL!$A$2:$J$1441,$B218,4)</f>
        <v>V</v>
      </c>
      <c r="E218" s="17">
        <f>INDEX(PIL!$A$2:$J$1441,$B218,5)</f>
        <v>-6.6980000000000004</v>
      </c>
      <c r="F218" s="17">
        <f>INDEX(PIL!$A$2:$J$1441,$B218,6)</f>
        <v>-4.0469999999999997</v>
      </c>
      <c r="G218" s="17">
        <f>INDEX(PIL!$A$2:$J$1441,$B218,7)</f>
        <v>47.62</v>
      </c>
      <c r="H218" s="17">
        <f>INDEX(PIL!$A$2:$J$1441,$B218,8)</f>
        <v>0</v>
      </c>
      <c r="I218" s="17">
        <f>INDEX(PIL!$A$2:$J$1441,$B218,9)</f>
        <v>1.821</v>
      </c>
      <c r="J218" s="17">
        <f>INDEX(PIL!$A$2:$J$1441,$B218,10)</f>
        <v>1.3640000000000001</v>
      </c>
      <c r="K218" s="17">
        <f t="shared" si="2044"/>
        <v>49.440999999999995</v>
      </c>
      <c r="L218" s="17">
        <f t="shared" si="2025"/>
        <v>1.3640000000000001</v>
      </c>
      <c r="M218" s="17">
        <f t="shared" si="2026"/>
        <v>49.850199999999994</v>
      </c>
      <c r="N218" s="17">
        <f t="shared" si="2027"/>
        <v>16.196299999999997</v>
      </c>
      <c r="O218" s="135">
        <f t="shared" si="2028"/>
        <v>49.850199999999994</v>
      </c>
      <c r="P218" s="142"/>
      <c r="Q218" s="281">
        <f>INDEX(PIL!$A$2:$J$1441,$R218,2)</f>
        <v>9</v>
      </c>
      <c r="R218" s="138">
        <v>767</v>
      </c>
      <c r="S218" s="56">
        <f>INDEX(PIL!$A$2:$J$1441,$R218,3)</f>
        <v>1</v>
      </c>
      <c r="T218" s="56" t="str">
        <f>INDEX(PIL!$A$2:$J$1441,$R218,4)</f>
        <v>V</v>
      </c>
      <c r="U218" s="17">
        <f>INDEX(PIL!$A$2:$J$1441,$R218,5)</f>
        <v>3.28</v>
      </c>
      <c r="V218" s="17">
        <f>INDEX(PIL!$A$2:$J$1441,$R218,6)</f>
        <v>2.0920000000000001</v>
      </c>
      <c r="W218" s="17">
        <f>INDEX(PIL!$A$2:$J$1441,$R218,7)</f>
        <v>-34.326000000000001</v>
      </c>
      <c r="X218" s="17">
        <f>INDEX(PIL!$A$2:$J$1441,$R218,8)</f>
        <v>214.39599999999999</v>
      </c>
      <c r="Y218" s="17">
        <f>INDEX(PIL!$A$2:$J$1441,$R218,9)</f>
        <v>-29.27</v>
      </c>
      <c r="Z218" s="17">
        <f>INDEX(PIL!$A$2:$J$1441,$R218,10)</f>
        <v>-21.927</v>
      </c>
      <c r="AA218" s="17">
        <f t="shared" si="2045"/>
        <v>-63.596000000000004</v>
      </c>
      <c r="AB218" s="17">
        <f t="shared" si="2029"/>
        <v>236.32299999999998</v>
      </c>
      <c r="AC218" s="17">
        <f t="shared" si="2030"/>
        <v>-134.49289999999999</v>
      </c>
      <c r="AD218" s="17">
        <f t="shared" si="2031"/>
        <v>255.40179999999998</v>
      </c>
      <c r="AE218" s="135">
        <f t="shared" si="2032"/>
        <v>255.40179999999998</v>
      </c>
      <c r="AG218" s="146"/>
      <c r="AH218" s="56"/>
      <c r="AI218" s="56"/>
      <c r="AJ218" s="56"/>
      <c r="AK218" s="56"/>
      <c r="AL218" s="56"/>
      <c r="AM218" s="56"/>
      <c r="AN218" s="56"/>
      <c r="AO218" s="56"/>
      <c r="AP218" s="56"/>
      <c r="AQ218" s="56"/>
      <c r="AR218" s="56"/>
      <c r="AS218" s="147"/>
      <c r="AU218" s="151"/>
      <c r="AV218" s="56"/>
      <c r="AW218" s="56" t="s">
        <v>118</v>
      </c>
      <c r="AX218" s="55">
        <f t="shared" ref="AX218" si="2254">F216+N216</f>
        <v>19.239000000000004</v>
      </c>
      <c r="AY218" s="55">
        <f t="shared" ref="AY218" si="2255">V216+AD216</f>
        <v>393.01119999999992</v>
      </c>
      <c r="AZ218" s="55">
        <f t="shared" ref="AZ218" si="2256">F217+N217</f>
        <v>37.176500000000004</v>
      </c>
      <c r="BA218" s="55">
        <f t="shared" ref="BA218" si="2257">V217+AD217</f>
        <v>-585.54139999999995</v>
      </c>
      <c r="BB218" s="154">
        <f t="shared" si="1990"/>
        <v>-855.95960000000014</v>
      </c>
      <c r="BD218" s="151"/>
      <c r="BE218" s="56"/>
      <c r="BF218" s="56" t="s">
        <v>118</v>
      </c>
      <c r="BG218" s="55">
        <f t="shared" ref="BG218:BH218" si="2258">IF($BE216&gt;3,AX218-(AX218-AZ218)/3.2*(0.65/2),IF(AND($BE216&gt;1,$BE216&lt;4),AX218-(AX218-AZ218)/3.2*(0.75/2),AX218-(AX218-AZ218)/3.8*(0.75/2)))</f>
        <v>21.009148026315792</v>
      </c>
      <c r="BH218" s="55">
        <f t="shared" si="2258"/>
        <v>296.44350921052626</v>
      </c>
      <c r="BI218" s="55">
        <f t="shared" ref="BI218:BJ218" si="2259">IF($BE216&gt;3,AZ218-(AZ218-AX218)/3.2*(0.65/2),IF(AND($BE216&gt;1,$BE216&lt;4),AZ218-(AZ218-AX218)/3.2*(0.75/2),AZ218-(AZ218-AX218)/3.8*(0.75/2)))</f>
        <v>35.406351973684217</v>
      </c>
      <c r="BJ218" s="55">
        <f t="shared" si="2259"/>
        <v>-488.97370921052629</v>
      </c>
      <c r="BK218" s="154">
        <f t="shared" si="2081"/>
        <v>-855.95960000000014</v>
      </c>
      <c r="BM218" s="6">
        <f t="shared" si="2042"/>
        <v>1</v>
      </c>
      <c r="BN218" s="6">
        <f t="shared" si="2043"/>
        <v>9</v>
      </c>
    </row>
    <row r="219" spans="1:66" ht="15" hidden="1" customHeight="1" thickBot="1">
      <c r="A219" s="282">
        <f>INDEX(PIL!$A$2:$J$1441,$B219,2)</f>
        <v>9</v>
      </c>
      <c r="B219" s="67">
        <v>216</v>
      </c>
      <c r="C219" s="67">
        <f>INDEX(PIL!$A$2:$J$1441,$B219,3)</f>
        <v>1</v>
      </c>
      <c r="D219" s="67" t="str">
        <f>INDEX(PIL!$A$2:$J$1441,$B219,4)</f>
        <v>N</v>
      </c>
      <c r="E219" s="68">
        <f>INDEX(PIL!$A$2:$J$1441,$B219,5)</f>
        <v>-686.34299999999996</v>
      </c>
      <c r="F219" s="68">
        <f>INDEX(PIL!$A$2:$J$1441,$B219,6)</f>
        <v>-412.52300000000002</v>
      </c>
      <c r="G219" s="68">
        <f>INDEX(PIL!$A$2:$J$1441,$B219,7)</f>
        <v>434.59800000000001</v>
      </c>
      <c r="H219" s="68">
        <f>INDEX(PIL!$A$2:$J$1441,$B219,8)</f>
        <v>0</v>
      </c>
      <c r="I219" s="68">
        <f>INDEX(PIL!$A$2:$J$1441,$B219,9)</f>
        <v>18.154</v>
      </c>
      <c r="J219" s="68">
        <f>INDEX(PIL!$A$2:$J$1441,$B219,10)</f>
        <v>13.599</v>
      </c>
      <c r="K219" s="68">
        <f t="shared" si="2044"/>
        <v>452.75200000000001</v>
      </c>
      <c r="L219" s="68">
        <f t="shared" si="2025"/>
        <v>13.599</v>
      </c>
      <c r="M219" s="68">
        <f t="shared" si="2026"/>
        <v>456.83170000000001</v>
      </c>
      <c r="N219" s="68">
        <f t="shared" si="2027"/>
        <v>149.4246</v>
      </c>
      <c r="O219" s="136">
        <f t="shared" si="2028"/>
        <v>456.83170000000001</v>
      </c>
      <c r="P219" s="142"/>
      <c r="Q219" s="282">
        <f>INDEX(PIL!$A$2:$J$1441,$R219,2)</f>
        <v>9</v>
      </c>
      <c r="R219" s="139">
        <v>768</v>
      </c>
      <c r="S219" s="67">
        <f>INDEX(PIL!$A$2:$J$1441,$R219,3)</f>
        <v>1</v>
      </c>
      <c r="T219" s="67" t="str">
        <f>INDEX(PIL!$A$2:$J$1441,$R219,4)</f>
        <v>N</v>
      </c>
      <c r="U219" s="68">
        <f>INDEX(PIL!$A$2:$J$1441,$R219,5)</f>
        <v>-1117.5219999999999</v>
      </c>
      <c r="V219" s="68">
        <f>INDEX(PIL!$A$2:$J$1441,$R219,6)</f>
        <v>-715.28200000000004</v>
      </c>
      <c r="W219" s="68">
        <f>INDEX(PIL!$A$2:$J$1441,$R219,7)</f>
        <v>-38.667000000000002</v>
      </c>
      <c r="X219" s="68">
        <f>INDEX(PIL!$A$2:$J$1441,$R219,8)</f>
        <v>249.65600000000001</v>
      </c>
      <c r="Y219" s="68">
        <f>INDEX(PIL!$A$2:$J$1441,$R219,9)</f>
        <v>-32.460999999999999</v>
      </c>
      <c r="Z219" s="68">
        <f>INDEX(PIL!$A$2:$J$1441,$R219,10)</f>
        <v>-24.317</v>
      </c>
      <c r="AA219" s="68">
        <f t="shared" si="2045"/>
        <v>-71.128</v>
      </c>
      <c r="AB219" s="68">
        <f t="shared" si="2029"/>
        <v>273.97300000000001</v>
      </c>
      <c r="AC219" s="68">
        <f t="shared" si="2030"/>
        <v>-153.31990000000002</v>
      </c>
      <c r="AD219" s="68">
        <f t="shared" si="2031"/>
        <v>295.31139999999999</v>
      </c>
      <c r="AE219" s="136">
        <f t="shared" si="2032"/>
        <v>295.31139999999999</v>
      </c>
      <c r="AG219" s="148"/>
      <c r="AH219" s="67">
        <f t="shared" ref="AH219" si="2260">S219</f>
        <v>1</v>
      </c>
      <c r="AI219" s="67" t="str">
        <f t="shared" ref="AI219" si="2261">T219</f>
        <v>N</v>
      </c>
      <c r="AJ219" s="68">
        <f t="shared" ref="AJ219:AK219" si="2262">(E219+U219)-(3*(0.7*0.3*3.2*25))-(2*(0.8*0.3*3.2*25))-(0.8*0.3*3.8*25)</f>
        <v>-1915.4649999999999</v>
      </c>
      <c r="AK219" s="68">
        <f t="shared" si="2262"/>
        <v>-1239.4050000000002</v>
      </c>
      <c r="AL219" s="68">
        <f t="shared" ref="AL219" si="2263">G219+W219</f>
        <v>395.93100000000004</v>
      </c>
      <c r="AM219" s="68">
        <f t="shared" ref="AM219" si="2264">H219+X219</f>
        <v>249.65600000000001</v>
      </c>
      <c r="AN219" s="68">
        <f t="shared" ref="AN219" si="2265">I219+Y219</f>
        <v>-14.306999999999999</v>
      </c>
      <c r="AO219" s="68">
        <f t="shared" ref="AO219" si="2266">J219+Z219</f>
        <v>-10.718</v>
      </c>
      <c r="AP219" s="68">
        <f t="shared" ref="AP219" si="2267">(ABS(AL219)+ABS(AN219))*SIGN(AL219)</f>
        <v>410.23800000000006</v>
      </c>
      <c r="AQ219" s="68">
        <f t="shared" ref="AQ219" si="2268">(ABS(AM219)+ABS(AO219))*SIGN(AM219)</f>
        <v>260.37400000000002</v>
      </c>
      <c r="AR219" s="68">
        <f t="shared" ref="AR219" si="2269">(ABS(AP219)+ABS(0.3*AQ219))*SIGN(AP219)</f>
        <v>488.35020000000009</v>
      </c>
      <c r="AS219" s="136">
        <f t="shared" ref="AS219" si="2270">(ABS(AQ219)+ABS(0.3*AP219))*SIGN(AQ219)</f>
        <v>383.44540000000006</v>
      </c>
      <c r="AU219" s="152"/>
      <c r="AV219" s="67"/>
      <c r="AW219" s="67" t="s">
        <v>119</v>
      </c>
      <c r="AX219" s="66">
        <f t="shared" ref="AX219" si="2271">F216-N216</f>
        <v>-39.747000000000007</v>
      </c>
      <c r="AY219" s="66">
        <f t="shared" ref="AY219" si="2272">V216-AD216</f>
        <v>-381.13919999999996</v>
      </c>
      <c r="AZ219" s="66">
        <f t="shared" ref="AZ219" si="2273">F217-N217</f>
        <v>-26.928500000000003</v>
      </c>
      <c r="BA219" s="66">
        <f t="shared" ref="BA219" si="2274">V217-AD217</f>
        <v>581.51139999999998</v>
      </c>
      <c r="BB219" s="156">
        <f t="shared" si="2008"/>
        <v>-1622.8504000000003</v>
      </c>
      <c r="BD219" s="152"/>
      <c r="BE219" s="148"/>
      <c r="BF219" s="67" t="s">
        <v>119</v>
      </c>
      <c r="BG219" s="66">
        <f t="shared" ref="BG219:BH219" si="2275">IF($BE216&gt;3,AX219-(AX219-AZ219)/3.2*(0.65/2),IF(AND($BE216&gt;1,$BE216&lt;4),AX219-(AX219-AZ219)/3.2*(0.75/2),AX219-(AX219-AZ219)/3.8*(0.75/2)))</f>
        <v>-38.48201644736843</v>
      </c>
      <c r="BH219" s="66">
        <f t="shared" si="2275"/>
        <v>-286.14078552631577</v>
      </c>
      <c r="BI219" s="66">
        <f t="shared" ref="BI219:BJ219" si="2276">IF($BE216&gt;3,AZ219-(AZ219-AX219)/3.2*(0.65/2),IF(AND($BE216&gt;1,$BE216&lt;4),AZ219-(AZ219-AX219)/3.2*(0.75/2),AZ219-(AZ219-AX219)/3.8*(0.75/2)))</f>
        <v>-28.193483552631584</v>
      </c>
      <c r="BJ219" s="66">
        <f t="shared" si="2276"/>
        <v>486.51298552631579</v>
      </c>
      <c r="BK219" s="156">
        <f t="shared" si="2081"/>
        <v>-1622.8504000000003</v>
      </c>
      <c r="BM219" s="6">
        <f t="shared" si="2042"/>
        <v>1</v>
      </c>
      <c r="BN219" s="6">
        <f t="shared" si="2043"/>
        <v>9</v>
      </c>
    </row>
    <row r="220" spans="1:66" ht="15" hidden="1" customHeight="1">
      <c r="A220" s="280">
        <f>INDEX(PIL!$A$2:$J$1441,$B220,2)</f>
        <v>10</v>
      </c>
      <c r="B220" s="52">
        <v>217</v>
      </c>
      <c r="C220" s="52">
        <f>INDEX(PIL!$A$2:$J$1441,$B220,3)</f>
        <v>6</v>
      </c>
      <c r="D220" s="52" t="str">
        <f>INDEX(PIL!$A$2:$J$1441,$B220,4)</f>
        <v>Msup</v>
      </c>
      <c r="E220" s="53">
        <f>INDEX(PIL!$A$2:$J$1441,$B220,5)</f>
        <v>76.316999999999993</v>
      </c>
      <c r="F220" s="53">
        <f>INDEX(PIL!$A$2:$J$1441,$B220,6)</f>
        <v>44.651000000000003</v>
      </c>
      <c r="G220" s="53">
        <f>INDEX(PIL!$A$2:$J$1441,$B220,7)</f>
        <v>58.728000000000002</v>
      </c>
      <c r="H220" s="53">
        <f>INDEX(PIL!$A$2:$J$1441,$B220,8)</f>
        <v>0</v>
      </c>
      <c r="I220" s="53">
        <f>INDEX(PIL!$A$2:$J$1441,$B220,9)</f>
        <v>2.65</v>
      </c>
      <c r="J220" s="53">
        <f>INDEX(PIL!$A$2:$J$1441,$B220,10)</f>
        <v>1.9850000000000001</v>
      </c>
      <c r="K220" s="53">
        <f>(ABS(G220)+ABS(I220))*SIGN(G220)</f>
        <v>61.378</v>
      </c>
      <c r="L220" s="53">
        <f>(ABS(H220)+ABS(J220))</f>
        <v>1.9850000000000001</v>
      </c>
      <c r="M220" s="53">
        <f>(ABS(K220)+ABS(0.3*L220))*SIGN(K220)</f>
        <v>61.973500000000001</v>
      </c>
      <c r="N220" s="53">
        <f>(ABS(L220)+ABS(0.3*K220))*SIGN(L220)</f>
        <v>20.398399999999999</v>
      </c>
      <c r="O220" s="134">
        <f>M220</f>
        <v>61.973500000000001</v>
      </c>
      <c r="P220" s="142"/>
      <c r="Q220" s="280">
        <f>INDEX(PIL!$A$2:$J$1441,$R220,2)</f>
        <v>10</v>
      </c>
      <c r="R220" s="137">
        <v>841</v>
      </c>
      <c r="S220" s="52">
        <f>INDEX(PIL!$A$2:$J$1441,$R220,3)</f>
        <v>6</v>
      </c>
      <c r="T220" s="52" t="str">
        <f>INDEX(PIL!$A$2:$J$1441,$R220,4)</f>
        <v>Msup</v>
      </c>
      <c r="U220" s="53">
        <f>INDEX(PIL!$A$2:$J$1441,$R220,5)</f>
        <v>-11.08</v>
      </c>
      <c r="V220" s="53">
        <f>INDEX(PIL!$A$2:$J$1441,$R220,6)</f>
        <v>-6.73</v>
      </c>
      <c r="W220" s="53">
        <f>INDEX(PIL!$A$2:$J$1441,$R220,7)</f>
        <v>-1.653</v>
      </c>
      <c r="X220" s="53">
        <f>INDEX(PIL!$A$2:$J$1441,$R220,8)</f>
        <v>18.632999999999999</v>
      </c>
      <c r="Y220" s="53">
        <f>INDEX(PIL!$A$2:$J$1441,$R220,9)</f>
        <v>-1.2749999999999999</v>
      </c>
      <c r="Z220" s="53">
        <f>INDEX(PIL!$A$2:$J$1441,$R220,10)</f>
        <v>-0.95499999999999996</v>
      </c>
      <c r="AA220" s="53">
        <f>(ABS(W220)+ABS(Y220))*SIGN(W220)</f>
        <v>-2.9279999999999999</v>
      </c>
      <c r="AB220" s="53">
        <f>(ABS(X220)+ABS(Z220))*SIGN(X220)</f>
        <v>19.587999999999997</v>
      </c>
      <c r="AC220" s="53">
        <f>(ABS(AA220)+ABS(0.3*AB220))*SIGN(AA220)</f>
        <v>-8.8043999999999993</v>
      </c>
      <c r="AD220" s="53">
        <f>(ABS(AB220)+ABS(0.3*AA220))*SIGN(AB220)</f>
        <v>20.466399999999997</v>
      </c>
      <c r="AE220" s="134">
        <f>AD220</f>
        <v>20.466399999999997</v>
      </c>
      <c r="AG220" s="144">
        <f t="shared" ref="AG220" si="2277">A220</f>
        <v>10</v>
      </c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145"/>
      <c r="AU220" s="150">
        <f t="shared" ref="AU220" si="2278">AG220</f>
        <v>10</v>
      </c>
      <c r="AV220" s="52">
        <f t="shared" ref="AV220" si="2279">AH223</f>
        <v>6</v>
      </c>
      <c r="AW220" s="52" t="s">
        <v>116</v>
      </c>
      <c r="AX220" s="51">
        <f t="shared" ref="AX220" si="2280">F220+M220</f>
        <v>106.62450000000001</v>
      </c>
      <c r="AY220" s="51">
        <f t="shared" ref="AY220" si="2281">V220+AC220</f>
        <v>-15.5344</v>
      </c>
      <c r="AZ220" s="51">
        <f t="shared" ref="AZ220" si="2282">F221+M221</f>
        <v>-54.597799999999999</v>
      </c>
      <c r="BA220" s="51">
        <f t="shared" ref="BA220" si="2283">V221+AC221</f>
        <v>9.3877999999999986</v>
      </c>
      <c r="BB220" s="153">
        <f t="shared" ref="BB220" si="2284">AK223+AR223</f>
        <v>-117.7633</v>
      </c>
      <c r="BD220" s="150">
        <f t="shared" ref="BD220" si="2285">AU220</f>
        <v>10</v>
      </c>
      <c r="BE220" s="52">
        <f t="shared" ref="BE220" si="2286">AV220</f>
        <v>6</v>
      </c>
      <c r="BF220" s="52" t="s">
        <v>116</v>
      </c>
      <c r="BG220" s="51">
        <f t="shared" ref="BG220" si="2287">IF($BE220&gt;3,AX220-(AX220-AZ220)/3.2*(0.65/2),IF(AND($BE220&gt;1,$BE220&lt;4),AX220-(AX220-AZ220)/3.2*(0.75/2),AX220-(AX220-AZ220)/3.8*(0.75/2)))</f>
        <v>90.250360156250011</v>
      </c>
      <c r="BH220" s="51">
        <f t="shared" ref="BH220" si="2288">IF($BE220&gt;3,AY220-(AY220-BA220)/3.2*(0.65/2),IF(AND($BE220&gt;1,$BE220&lt;4),AY220-(AY220-BA220)/3.2*(0.75/2),AY220-(AY220-BA220)/3.8*(0.75/2)))</f>
        <v>-13.003239062500001</v>
      </c>
      <c r="BI220" s="51">
        <f t="shared" ref="BI220" si="2289">IF($BE220&gt;3,AZ220-(AZ220-AX220)/3.2*(0.65/2),IF(AND($BE220&gt;1,$BE220&lt;4),AZ220-(AZ220-AX220)/3.2*(0.75/2),AZ220-(AZ220-AX220)/3.8*(0.75/2)))</f>
        <v>-38.223660156249998</v>
      </c>
      <c r="BJ220" s="51">
        <f t="shared" ref="BJ220" si="2290">IF($BE220&gt;3,BA220-(BA220-AY220)/3.2*(0.65/2),IF(AND($BE220&gt;1,$BE220&lt;4),BA220-(BA220-AY220)/3.2*(0.75/2),BA220-(BA220-AY220)/3.8*(0.75/2)))</f>
        <v>6.8566390624999993</v>
      </c>
      <c r="BK220" s="153">
        <f t="shared" si="2081"/>
        <v>-117.7633</v>
      </c>
      <c r="BM220" s="6">
        <f t="shared" si="2042"/>
        <v>6</v>
      </c>
      <c r="BN220" s="6">
        <f>$A$220</f>
        <v>10</v>
      </c>
    </row>
    <row r="221" spans="1:66" ht="15" hidden="1" customHeight="1">
      <c r="A221" s="281">
        <f>INDEX(PIL!$A$2:$J$1441,$B221,2)</f>
        <v>10</v>
      </c>
      <c r="B221" s="56">
        <v>218</v>
      </c>
      <c r="C221" s="56">
        <f>INDEX(PIL!$A$2:$J$1441,$B221,3)</f>
        <v>6</v>
      </c>
      <c r="D221" s="56" t="str">
        <f>INDEX(PIL!$A$2:$J$1441,$B221,4)</f>
        <v>Minf</v>
      </c>
      <c r="E221" s="17">
        <f>INDEX(PIL!$A$2:$J$1441,$B221,5)</f>
        <v>-59.953000000000003</v>
      </c>
      <c r="F221" s="17">
        <f>INDEX(PIL!$A$2:$J$1441,$B221,6)</f>
        <v>-36.106999999999999</v>
      </c>
      <c r="G221" s="17">
        <f>INDEX(PIL!$A$2:$J$1441,$B221,7)</f>
        <v>-17.728999999999999</v>
      </c>
      <c r="H221" s="17">
        <f>INDEX(PIL!$A$2:$J$1441,$B221,8)</f>
        <v>0</v>
      </c>
      <c r="I221" s="17">
        <f>INDEX(PIL!$A$2:$J$1441,$B221,9)</f>
        <v>-0.622</v>
      </c>
      <c r="J221" s="17">
        <f>INDEX(PIL!$A$2:$J$1441,$B221,10)</f>
        <v>-0.46600000000000003</v>
      </c>
      <c r="K221" s="17">
        <f>(ABS(G221)+ABS(I221))*SIGN(G221)</f>
        <v>-18.350999999999999</v>
      </c>
      <c r="L221" s="17">
        <f t="shared" ref="L221:L243" si="2291">(ABS(H221)+ABS(J221))</f>
        <v>0.46600000000000003</v>
      </c>
      <c r="M221" s="17">
        <f t="shared" ref="M221:M243" si="2292">(ABS(K221)+ABS(0.3*L221))*SIGN(K221)</f>
        <v>-18.4908</v>
      </c>
      <c r="N221" s="17">
        <f t="shared" ref="N221:N243" si="2293">(ABS(L221)+ABS(0.3*K221))*SIGN(L221)</f>
        <v>5.9712999999999994</v>
      </c>
      <c r="O221" s="135">
        <f t="shared" ref="O221:O243" si="2294">M221</f>
        <v>-18.4908</v>
      </c>
      <c r="P221" s="142"/>
      <c r="Q221" s="281">
        <f>INDEX(PIL!$A$2:$J$1441,$R221,2)</f>
        <v>10</v>
      </c>
      <c r="R221" s="138">
        <v>842</v>
      </c>
      <c r="S221" s="56">
        <f>INDEX(PIL!$A$2:$J$1441,$R221,3)</f>
        <v>6</v>
      </c>
      <c r="T221" s="56" t="str">
        <f>INDEX(PIL!$A$2:$J$1441,$R221,4)</f>
        <v>Minf</v>
      </c>
      <c r="U221" s="17">
        <f>INDEX(PIL!$A$2:$J$1441,$R221,5)</f>
        <v>9.0039999999999996</v>
      </c>
      <c r="V221" s="17">
        <f>INDEX(PIL!$A$2:$J$1441,$R221,6)</f>
        <v>5.5209999999999999</v>
      </c>
      <c r="W221" s="17">
        <f>INDEX(PIL!$A$2:$J$1441,$R221,7)</f>
        <v>0.70399999999999996</v>
      </c>
      <c r="X221" s="17">
        <f>INDEX(PIL!$A$2:$J$1441,$R221,8)</f>
        <v>-8.5990000000000002</v>
      </c>
      <c r="Y221" s="17">
        <f>INDEX(PIL!$A$2:$J$1441,$R221,9)</f>
        <v>0.47599999999999998</v>
      </c>
      <c r="Z221" s="17">
        <f>INDEX(PIL!$A$2:$J$1441,$R221,10)</f>
        <v>0.35699999999999998</v>
      </c>
      <c r="AA221" s="17">
        <f>(ABS(W221)+ABS(Y221))*SIGN(W221)</f>
        <v>1.18</v>
      </c>
      <c r="AB221" s="17">
        <f t="shared" ref="AB221:AB243" si="2295">(ABS(X221)+ABS(Z221))*SIGN(X221)</f>
        <v>-8.9559999999999995</v>
      </c>
      <c r="AC221" s="17">
        <f t="shared" ref="AC221:AC243" si="2296">(ABS(AA221)+ABS(0.3*AB221))*SIGN(AA221)</f>
        <v>3.8667999999999996</v>
      </c>
      <c r="AD221" s="17">
        <f t="shared" ref="AD221:AD243" si="2297">(ABS(AB221)+ABS(0.3*AA221))*SIGN(AB221)</f>
        <v>-9.3099999999999987</v>
      </c>
      <c r="AE221" s="135">
        <f t="shared" si="2032"/>
        <v>-9.3099999999999987</v>
      </c>
      <c r="AG221" s="146"/>
      <c r="AH221" s="56"/>
      <c r="AI221" s="56"/>
      <c r="AJ221" s="56"/>
      <c r="AK221" s="56"/>
      <c r="AL221" s="56"/>
      <c r="AM221" s="56"/>
      <c r="AN221" s="56"/>
      <c r="AO221" s="56"/>
      <c r="AP221" s="56"/>
      <c r="AQ221" s="56"/>
      <c r="AR221" s="56"/>
      <c r="AS221" s="147"/>
      <c r="AU221" s="151"/>
      <c r="AV221" s="56"/>
      <c r="AW221" s="56" t="s">
        <v>117</v>
      </c>
      <c r="AX221" s="55">
        <f t="shared" ref="AX221" si="2298">F220-M220</f>
        <v>-17.322499999999998</v>
      </c>
      <c r="AY221" s="55">
        <f t="shared" ref="AY221" si="2299">V220-AC220</f>
        <v>2.0743999999999989</v>
      </c>
      <c r="AZ221" s="55">
        <f t="shared" ref="AZ221" si="2300">F221-M221</f>
        <v>-17.616199999999999</v>
      </c>
      <c r="BA221" s="55">
        <f t="shared" ref="BA221" si="2301">V221-AC221</f>
        <v>1.6542000000000003</v>
      </c>
      <c r="BB221" s="154">
        <f t="shared" ref="BB221" si="2302">AK223-AR223</f>
        <v>-67.336699999999993</v>
      </c>
      <c r="BD221" s="151"/>
      <c r="BE221" s="56"/>
      <c r="BF221" s="56" t="s">
        <v>117</v>
      </c>
      <c r="BG221" s="55">
        <f t="shared" ref="BG221" si="2303">IF($BE220&gt;3,AX221-(AX221-AZ221)/3.2*(0.65/2),IF(AND($BE220&gt;1,$BE220&lt;4),AX221-(AX221-AZ221)/3.2*(0.75/2),AX221-(AX221-AZ221)/3.8*(0.75/2)))</f>
        <v>-17.352328906249998</v>
      </c>
      <c r="BH221" s="55">
        <f t="shared" ref="BH221" si="2304">IF($BE220&gt;3,AY221-(AY221-BA221)/3.2*(0.65/2),IF(AND($BE220&gt;1,$BE220&lt;4),AY221-(AY221-BA221)/3.2*(0.75/2),AY221-(AY221-BA221)/3.8*(0.75/2)))</f>
        <v>2.0317234374999988</v>
      </c>
      <c r="BI221" s="55">
        <f t="shared" ref="BI221" si="2305">IF($BE220&gt;3,AZ221-(AZ221-AX221)/3.2*(0.65/2),IF(AND($BE220&gt;1,$BE220&lt;4),AZ221-(AZ221-AX221)/3.2*(0.75/2),AZ221-(AZ221-AX221)/3.8*(0.75/2)))</f>
        <v>-17.58637109375</v>
      </c>
      <c r="BJ221" s="55">
        <f t="shared" ref="BJ221" si="2306">IF($BE220&gt;3,BA221-(BA221-AY221)/3.2*(0.65/2),IF(AND($BE220&gt;1,$BE220&lt;4),BA221-(BA221-AY221)/3.2*(0.75/2),BA221-(BA221-AY221)/3.8*(0.75/2)))</f>
        <v>1.6968765625000002</v>
      </c>
      <c r="BK221" s="154">
        <f t="shared" si="2081"/>
        <v>-67.336699999999993</v>
      </c>
      <c r="BM221" s="6">
        <f t="shared" si="2042"/>
        <v>6</v>
      </c>
      <c r="BN221" s="6">
        <f t="shared" ref="BN221:BN243" si="2307">$A$220</f>
        <v>10</v>
      </c>
    </row>
    <row r="222" spans="1:66" ht="15" hidden="1" customHeight="1">
      <c r="A222" s="281">
        <f>INDEX(PIL!$A$2:$J$1441,$B222,2)</f>
        <v>10</v>
      </c>
      <c r="B222" s="56">
        <v>219</v>
      </c>
      <c r="C222" s="56">
        <f>INDEX(PIL!$A$2:$J$1441,$B222,3)</f>
        <v>6</v>
      </c>
      <c r="D222" s="56" t="str">
        <f>INDEX(PIL!$A$2:$J$1441,$B222,4)</f>
        <v>V</v>
      </c>
      <c r="E222" s="17">
        <f>INDEX(PIL!$A$2:$J$1441,$B222,5)</f>
        <v>42.584000000000003</v>
      </c>
      <c r="F222" s="17">
        <f>INDEX(PIL!$A$2:$J$1441,$B222,6)</f>
        <v>25.236999999999998</v>
      </c>
      <c r="G222" s="17">
        <f>INDEX(PIL!$A$2:$J$1441,$B222,7)</f>
        <v>22.567</v>
      </c>
      <c r="H222" s="17">
        <f>INDEX(PIL!$A$2:$J$1441,$B222,8)</f>
        <v>0</v>
      </c>
      <c r="I222" s="17">
        <f>INDEX(PIL!$A$2:$J$1441,$B222,9)</f>
        <v>1.0229999999999999</v>
      </c>
      <c r="J222" s="17">
        <f>INDEX(PIL!$A$2:$J$1441,$B222,10)</f>
        <v>0.76600000000000001</v>
      </c>
      <c r="K222" s="17">
        <f t="shared" ref="K222:K243" si="2308">(ABS(G222)+ABS(I222))*SIGN(G222)</f>
        <v>23.59</v>
      </c>
      <c r="L222" s="17">
        <f t="shared" si="2291"/>
        <v>0.76600000000000001</v>
      </c>
      <c r="M222" s="17">
        <f t="shared" si="2292"/>
        <v>23.819800000000001</v>
      </c>
      <c r="N222" s="17">
        <f t="shared" si="2293"/>
        <v>7.843</v>
      </c>
      <c r="O222" s="135">
        <f t="shared" si="2294"/>
        <v>23.819800000000001</v>
      </c>
      <c r="P222" s="142"/>
      <c r="Q222" s="281">
        <f>INDEX(PIL!$A$2:$J$1441,$R222,2)</f>
        <v>10</v>
      </c>
      <c r="R222" s="138">
        <v>843</v>
      </c>
      <c r="S222" s="56">
        <f>INDEX(PIL!$A$2:$J$1441,$R222,3)</f>
        <v>6</v>
      </c>
      <c r="T222" s="56" t="str">
        <f>INDEX(PIL!$A$2:$J$1441,$R222,4)</f>
        <v>V</v>
      </c>
      <c r="U222" s="17">
        <f>INDEX(PIL!$A$2:$J$1441,$R222,5)</f>
        <v>-6.2759999999999998</v>
      </c>
      <c r="V222" s="17">
        <f>INDEX(PIL!$A$2:$J$1441,$R222,6)</f>
        <v>-3.8279999999999998</v>
      </c>
      <c r="W222" s="17">
        <f>INDEX(PIL!$A$2:$J$1441,$R222,7)</f>
        <v>-0.73299999999999998</v>
      </c>
      <c r="X222" s="17">
        <f>INDEX(PIL!$A$2:$J$1441,$R222,8)</f>
        <v>8.4809999999999999</v>
      </c>
      <c r="Y222" s="17">
        <f>INDEX(PIL!$A$2:$J$1441,$R222,9)</f>
        <v>-0.54700000000000004</v>
      </c>
      <c r="Z222" s="17">
        <f>INDEX(PIL!$A$2:$J$1441,$R222,10)</f>
        <v>-0.41</v>
      </c>
      <c r="AA222" s="17">
        <f t="shared" ref="AA222:AA243" si="2309">(ABS(W222)+ABS(Y222))*SIGN(W222)</f>
        <v>-1.28</v>
      </c>
      <c r="AB222" s="17">
        <f t="shared" si="2295"/>
        <v>8.891</v>
      </c>
      <c r="AC222" s="17">
        <f t="shared" si="2296"/>
        <v>-3.9473000000000003</v>
      </c>
      <c r="AD222" s="17">
        <f t="shared" si="2297"/>
        <v>9.2750000000000004</v>
      </c>
      <c r="AE222" s="135">
        <f t="shared" si="2032"/>
        <v>9.2750000000000004</v>
      </c>
      <c r="AG222" s="146"/>
      <c r="AH222" s="56"/>
      <c r="AI222" s="56"/>
      <c r="AJ222" s="56"/>
      <c r="AK222" s="56"/>
      <c r="AL222" s="56"/>
      <c r="AM222" s="56"/>
      <c r="AN222" s="56"/>
      <c r="AO222" s="56"/>
      <c r="AP222" s="56"/>
      <c r="AQ222" s="56"/>
      <c r="AR222" s="56"/>
      <c r="AS222" s="147"/>
      <c r="AU222" s="151"/>
      <c r="AV222" s="56"/>
      <c r="AW222" s="56" t="s">
        <v>118</v>
      </c>
      <c r="AX222" s="55">
        <f t="shared" ref="AX222" si="2310">F220+N220</f>
        <v>65.049400000000006</v>
      </c>
      <c r="AY222" s="55">
        <f t="shared" ref="AY222" si="2311">V220+AD220</f>
        <v>13.736399999999996</v>
      </c>
      <c r="AZ222" s="55">
        <f t="shared" ref="AZ222" si="2312">F221+N221</f>
        <v>-30.1357</v>
      </c>
      <c r="BA222" s="55">
        <f t="shared" ref="BA222" si="2313">V221+AD221</f>
        <v>-3.7889999999999988</v>
      </c>
      <c r="BB222" s="154">
        <f t="shared" ref="BB222" si="2314">AK223+AS223</f>
        <v>-75.493799999999993</v>
      </c>
      <c r="BD222" s="151"/>
      <c r="BE222" s="56"/>
      <c r="BF222" s="56" t="s">
        <v>118</v>
      </c>
      <c r="BG222" s="55">
        <f t="shared" ref="BG222:BH222" si="2315">IF($BE220&gt;3,AX222-(AX222-AZ222)/3.2*(0.65/2),IF(AND($BE220&gt;1,$BE220&lt;4),AX222-(AX222-AZ222)/3.2*(0.75/2),AX222-(AX222-AZ222)/3.8*(0.75/2)))</f>
        <v>55.382163281250001</v>
      </c>
      <c r="BH222" s="55">
        <f t="shared" si="2315"/>
        <v>11.956476562499997</v>
      </c>
      <c r="BI222" s="55">
        <f t="shared" ref="BI222:BJ222" si="2316">IF($BE220&gt;3,AZ222-(AZ222-AX222)/3.2*(0.65/2),IF(AND($BE220&gt;1,$BE220&lt;4),AZ222-(AZ222-AX222)/3.2*(0.75/2),AZ222-(AZ222-AX222)/3.8*(0.75/2)))</f>
        <v>-20.468463281249999</v>
      </c>
      <c r="BJ222" s="55">
        <f t="shared" si="2316"/>
        <v>-2.0090765624999993</v>
      </c>
      <c r="BK222" s="154">
        <f t="shared" si="2081"/>
        <v>-75.493799999999993</v>
      </c>
      <c r="BM222" s="6">
        <f t="shared" si="2042"/>
        <v>6</v>
      </c>
      <c r="BN222" s="6">
        <f t="shared" si="2307"/>
        <v>10</v>
      </c>
    </row>
    <row r="223" spans="1:66" ht="15" hidden="1" customHeight="1">
      <c r="A223" s="281">
        <f>INDEX(PIL!$A$2:$J$1441,$B223,2)</f>
        <v>10</v>
      </c>
      <c r="B223" s="56">
        <v>220</v>
      </c>
      <c r="C223" s="56">
        <f>INDEX(PIL!$A$2:$J$1441,$B223,3)</f>
        <v>6</v>
      </c>
      <c r="D223" s="56" t="str">
        <f>INDEX(PIL!$A$2:$J$1441,$B223,4)</f>
        <v>N</v>
      </c>
      <c r="E223" s="17">
        <f>INDEX(PIL!$A$2:$J$1441,$B223,5)</f>
        <v>-110.476</v>
      </c>
      <c r="F223" s="17">
        <f>INDEX(PIL!$A$2:$J$1441,$B223,6)</f>
        <v>-64.238</v>
      </c>
      <c r="G223" s="17">
        <f>INDEX(PIL!$A$2:$J$1441,$B223,7)</f>
        <v>-19.734000000000002</v>
      </c>
      <c r="H223" s="17">
        <f>INDEX(PIL!$A$2:$J$1441,$B223,8)</f>
        <v>0</v>
      </c>
      <c r="I223" s="17">
        <f>INDEX(PIL!$A$2:$J$1441,$B223,9)</f>
        <v>-0.88900000000000001</v>
      </c>
      <c r="J223" s="17">
        <f>INDEX(PIL!$A$2:$J$1441,$B223,10)</f>
        <v>-0.66600000000000004</v>
      </c>
      <c r="K223" s="17">
        <f t="shared" si="2308"/>
        <v>-20.623000000000001</v>
      </c>
      <c r="L223" s="17">
        <f t="shared" si="2291"/>
        <v>0.66600000000000004</v>
      </c>
      <c r="M223" s="17">
        <f t="shared" si="2292"/>
        <v>-20.822800000000001</v>
      </c>
      <c r="N223" s="17">
        <f t="shared" si="2293"/>
        <v>6.8529000000000009</v>
      </c>
      <c r="O223" s="135">
        <f t="shared" si="2294"/>
        <v>-20.822800000000001</v>
      </c>
      <c r="P223" s="142"/>
      <c r="Q223" s="281">
        <f>INDEX(PIL!$A$2:$J$1441,$R223,2)</f>
        <v>10</v>
      </c>
      <c r="R223" s="138">
        <v>844</v>
      </c>
      <c r="S223" s="56">
        <f>INDEX(PIL!$A$2:$J$1441,$R223,3)</f>
        <v>6</v>
      </c>
      <c r="T223" s="56" t="str">
        <f>INDEX(PIL!$A$2:$J$1441,$R223,4)</f>
        <v>N</v>
      </c>
      <c r="U223" s="17">
        <f>INDEX(PIL!$A$2:$J$1441,$R223,5)</f>
        <v>-19.062999999999999</v>
      </c>
      <c r="V223" s="17">
        <f>INDEX(PIL!$A$2:$J$1441,$R223,6)</f>
        <v>-11.512</v>
      </c>
      <c r="W223" s="17">
        <f>INDEX(PIL!$A$2:$J$1441,$R223,7)</f>
        <v>-0.82499999999999996</v>
      </c>
      <c r="X223" s="17">
        <f>INDEX(PIL!$A$2:$J$1441,$R223,8)</f>
        <v>9.2889999999999997</v>
      </c>
      <c r="Y223" s="17">
        <f>INDEX(PIL!$A$2:$J$1441,$R223,9)</f>
        <v>-0.63600000000000001</v>
      </c>
      <c r="Z223" s="17">
        <f>INDEX(PIL!$A$2:$J$1441,$R223,10)</f>
        <v>-0.47599999999999998</v>
      </c>
      <c r="AA223" s="17">
        <f t="shared" si="2309"/>
        <v>-1.4609999999999999</v>
      </c>
      <c r="AB223" s="17">
        <f t="shared" si="2295"/>
        <v>9.7650000000000006</v>
      </c>
      <c r="AC223" s="17">
        <f t="shared" si="2296"/>
        <v>-4.3904999999999994</v>
      </c>
      <c r="AD223" s="17">
        <f t="shared" si="2297"/>
        <v>10.2033</v>
      </c>
      <c r="AE223" s="135">
        <f t="shared" si="2032"/>
        <v>10.2033</v>
      </c>
      <c r="AG223" s="146"/>
      <c r="AH223" s="56">
        <f t="shared" ref="AH223" si="2317">S223</f>
        <v>6</v>
      </c>
      <c r="AI223" s="56" t="str">
        <f t="shared" ref="AI223" si="2318">T223</f>
        <v>N</v>
      </c>
      <c r="AJ223" s="17">
        <f t="shared" ref="AJ223:AK223" si="2319">(E223+U223)-(0.7*0.3*3.2*25)</f>
        <v>-146.339</v>
      </c>
      <c r="AK223" s="17">
        <f t="shared" si="2319"/>
        <v>-92.55</v>
      </c>
      <c r="AL223" s="17">
        <f t="shared" ref="AL223" si="2320">G223+W223</f>
        <v>-20.559000000000001</v>
      </c>
      <c r="AM223" s="17">
        <f t="shared" ref="AM223" si="2321">H223+X223</f>
        <v>9.2889999999999997</v>
      </c>
      <c r="AN223" s="17">
        <f t="shared" ref="AN223" si="2322">I223+Y223</f>
        <v>-1.5249999999999999</v>
      </c>
      <c r="AO223" s="17">
        <f t="shared" ref="AO223" si="2323">J223+Z223</f>
        <v>-1.1419999999999999</v>
      </c>
      <c r="AP223" s="17">
        <f t="shared" ref="AP223" si="2324">(ABS(AL223)+ABS(AN223))*SIGN(AL223)</f>
        <v>-22.084</v>
      </c>
      <c r="AQ223" s="17">
        <f t="shared" ref="AQ223" si="2325">(ABS(AM223)+ABS(AO223))*SIGN(AM223)</f>
        <v>10.430999999999999</v>
      </c>
      <c r="AR223" s="17">
        <f t="shared" ref="AR223" si="2326">(ABS(AP223)+ABS(0.3*AQ223))*SIGN(AP223)</f>
        <v>-25.2133</v>
      </c>
      <c r="AS223" s="135">
        <f t="shared" ref="AS223" si="2327">(ABS(AQ223)+ABS(0.3*AP223))*SIGN(AQ223)</f>
        <v>17.056199999999997</v>
      </c>
      <c r="AU223" s="151"/>
      <c r="AV223" s="59"/>
      <c r="AW223" s="59" t="s">
        <v>119</v>
      </c>
      <c r="AX223" s="58">
        <f t="shared" ref="AX223" si="2328">F220-N220</f>
        <v>24.252600000000005</v>
      </c>
      <c r="AY223" s="58">
        <f t="shared" ref="AY223" si="2329">V220-AD220</f>
        <v>-27.196399999999997</v>
      </c>
      <c r="AZ223" s="58">
        <f t="shared" ref="AZ223" si="2330">F221-N221</f>
        <v>-42.078299999999999</v>
      </c>
      <c r="BA223" s="58">
        <f t="shared" ref="BA223" si="2331">V221-AD221</f>
        <v>14.831</v>
      </c>
      <c r="BB223" s="155">
        <f t="shared" ref="BB223" si="2332">AK223-AS223</f>
        <v>-109.6062</v>
      </c>
      <c r="BD223" s="151"/>
      <c r="BE223" s="59"/>
      <c r="BF223" s="59" t="s">
        <v>119</v>
      </c>
      <c r="BG223" s="58">
        <f t="shared" ref="BG223:BH223" si="2333">IF($BE220&gt;3,AX223-(AX223-AZ223)/3.2*(0.65/2),IF(AND($BE220&gt;1,$BE220&lt;4),AX223-(AX223-AZ223)/3.2*(0.75/2),AX223-(AX223-AZ223)/3.8*(0.75/2)))</f>
        <v>17.515867968750005</v>
      </c>
      <c r="BH223" s="58">
        <f t="shared" si="2333"/>
        <v>-22.927992187499996</v>
      </c>
      <c r="BI223" s="58">
        <f t="shared" ref="BI223:BJ223" si="2334">IF($BE220&gt;3,AZ223-(AZ223-AX223)/3.2*(0.65/2),IF(AND($BE220&gt;1,$BE220&lt;4),AZ223-(AZ223-AX223)/3.2*(0.75/2),AZ223-(AZ223-AX223)/3.8*(0.75/2)))</f>
        <v>-35.341567968749999</v>
      </c>
      <c r="BJ223" s="58">
        <f t="shared" si="2334"/>
        <v>10.562592187499998</v>
      </c>
      <c r="BK223" s="155">
        <f t="shared" si="2081"/>
        <v>-109.6062</v>
      </c>
      <c r="BM223" s="6">
        <f t="shared" si="2042"/>
        <v>6</v>
      </c>
      <c r="BN223" s="6">
        <f t="shared" si="2307"/>
        <v>10</v>
      </c>
    </row>
    <row r="224" spans="1:66" ht="15" hidden="1" customHeight="1">
      <c r="A224" s="281">
        <f>INDEX(PIL!$A$2:$J$1441,$B224,2)</f>
        <v>10</v>
      </c>
      <c r="B224" s="56">
        <v>221</v>
      </c>
      <c r="C224" s="56">
        <f>INDEX(PIL!$A$2:$J$1441,$B224,3)</f>
        <v>5</v>
      </c>
      <c r="D224" s="56" t="str">
        <f>INDEX(PIL!$A$2:$J$1441,$B224,4)</f>
        <v>Msup</v>
      </c>
      <c r="E224" s="17">
        <f>INDEX(PIL!$A$2:$J$1441,$B224,5)</f>
        <v>48.438000000000002</v>
      </c>
      <c r="F224" s="17">
        <f>INDEX(PIL!$A$2:$J$1441,$B224,6)</f>
        <v>29.556999999999999</v>
      </c>
      <c r="G224" s="17">
        <f>INDEX(PIL!$A$2:$J$1441,$B224,7)</f>
        <v>114.467</v>
      </c>
      <c r="H224" s="17">
        <f>INDEX(PIL!$A$2:$J$1441,$B224,8)</f>
        <v>0</v>
      </c>
      <c r="I224" s="17">
        <f>INDEX(PIL!$A$2:$J$1441,$B224,9)</f>
        <v>4.8609999999999998</v>
      </c>
      <c r="J224" s="17">
        <f>INDEX(PIL!$A$2:$J$1441,$B224,10)</f>
        <v>3.641</v>
      </c>
      <c r="K224" s="17">
        <f t="shared" si="2308"/>
        <v>119.328</v>
      </c>
      <c r="L224" s="17">
        <f t="shared" si="2291"/>
        <v>3.641</v>
      </c>
      <c r="M224" s="17">
        <f t="shared" si="2292"/>
        <v>120.4203</v>
      </c>
      <c r="N224" s="17">
        <f t="shared" si="2293"/>
        <v>39.439399999999999</v>
      </c>
      <c r="O224" s="135">
        <f t="shared" si="2294"/>
        <v>120.4203</v>
      </c>
      <c r="P224" s="142"/>
      <c r="Q224" s="281">
        <f>INDEX(PIL!$A$2:$J$1441,$R224,2)</f>
        <v>10</v>
      </c>
      <c r="R224" s="138">
        <v>845</v>
      </c>
      <c r="S224" s="56">
        <f>INDEX(PIL!$A$2:$J$1441,$R224,3)</f>
        <v>5</v>
      </c>
      <c r="T224" s="56" t="str">
        <f>INDEX(PIL!$A$2:$J$1441,$R224,4)</f>
        <v>Msup</v>
      </c>
      <c r="U224" s="17">
        <f>INDEX(PIL!$A$2:$J$1441,$R224,5)</f>
        <v>-7.242</v>
      </c>
      <c r="V224" s="17">
        <f>INDEX(PIL!$A$2:$J$1441,$R224,6)</f>
        <v>-4.5369999999999999</v>
      </c>
      <c r="W224" s="17">
        <f>INDEX(PIL!$A$2:$J$1441,$R224,7)</f>
        <v>-2.387</v>
      </c>
      <c r="X224" s="17">
        <f>INDEX(PIL!$A$2:$J$1441,$R224,8)</f>
        <v>25.228999999999999</v>
      </c>
      <c r="Y224" s="17">
        <f>INDEX(PIL!$A$2:$J$1441,$R224,9)</f>
        <v>-1.948</v>
      </c>
      <c r="Z224" s="17">
        <f>INDEX(PIL!$A$2:$J$1441,$R224,10)</f>
        <v>-1.46</v>
      </c>
      <c r="AA224" s="17">
        <f t="shared" si="2309"/>
        <v>-4.335</v>
      </c>
      <c r="AB224" s="17">
        <f t="shared" si="2295"/>
        <v>26.689</v>
      </c>
      <c r="AC224" s="17">
        <f t="shared" si="2296"/>
        <v>-12.341699999999999</v>
      </c>
      <c r="AD224" s="17">
        <f t="shared" si="2297"/>
        <v>27.9895</v>
      </c>
      <c r="AE224" s="135">
        <f t="shared" si="2032"/>
        <v>27.9895</v>
      </c>
      <c r="AG224" s="146"/>
      <c r="AH224" s="56"/>
      <c r="AI224" s="56"/>
      <c r="AJ224" s="56"/>
      <c r="AK224" s="56"/>
      <c r="AL224" s="56"/>
      <c r="AM224" s="56"/>
      <c r="AN224" s="56"/>
      <c r="AO224" s="56"/>
      <c r="AP224" s="56"/>
      <c r="AQ224" s="56"/>
      <c r="AR224" s="56"/>
      <c r="AS224" s="147"/>
      <c r="AU224" s="151"/>
      <c r="AV224" s="52">
        <f t="shared" ref="AV224" si="2335">AH227</f>
        <v>5</v>
      </c>
      <c r="AW224" s="52" t="s">
        <v>116</v>
      </c>
      <c r="AX224" s="51">
        <f t="shared" ref="AX224" si="2336">F224+M224</f>
        <v>149.97729999999999</v>
      </c>
      <c r="AY224" s="51">
        <f t="shared" ref="AY224" si="2337">V224+AC224</f>
        <v>-16.878699999999998</v>
      </c>
      <c r="AZ224" s="51">
        <f t="shared" ref="AZ224" si="2338">F225+M225</f>
        <v>-102.62389999999999</v>
      </c>
      <c r="BA224" s="51">
        <f t="shared" ref="BA224" si="2339">V225+AC225</f>
        <v>13.420100000000001</v>
      </c>
      <c r="BB224" s="153">
        <f t="shared" si="1791"/>
        <v>-288.904</v>
      </c>
      <c r="BD224" s="151"/>
      <c r="BE224" s="52">
        <f t="shared" ref="BE224" si="2340">AV224</f>
        <v>5</v>
      </c>
      <c r="BF224" s="52" t="s">
        <v>116</v>
      </c>
      <c r="BG224" s="51">
        <f t="shared" ref="BG224" si="2341">IF($BE224&gt;3,AX224-(AX224-AZ224)/3.2*(0.65/2),IF(AND($BE224&gt;1,$BE224&lt;4),AX224-(AX224-AZ224)/3.2*(0.75/2),AX224-(AX224-AZ224)/3.8*(0.75/2)))</f>
        <v>124.32249062499999</v>
      </c>
      <c r="BH224" s="51">
        <f t="shared" ref="BH224" si="2342">IF($BE224&gt;3,AY224-(AY224-BA224)/3.2*(0.65/2),IF(AND($BE224&gt;1,$BE224&lt;4),AY224-(AY224-BA224)/3.2*(0.75/2),AY224-(AY224-BA224)/3.8*(0.75/2)))</f>
        <v>-13.801478124999999</v>
      </c>
      <c r="BI224" s="51">
        <f t="shared" ref="BI224" si="2343">IF($BE224&gt;3,AZ224-(AZ224-AX224)/3.2*(0.65/2),IF(AND($BE224&gt;1,$BE224&lt;4),AZ224-(AZ224-AX224)/3.2*(0.75/2),AZ224-(AZ224-AX224)/3.8*(0.75/2)))</f>
        <v>-76.969090624999993</v>
      </c>
      <c r="BJ224" s="51">
        <f t="shared" ref="BJ224" si="2344">IF($BE224&gt;3,BA224-(BA224-AY224)/3.2*(0.65/2),IF(AND($BE224&gt;1,$BE224&lt;4),BA224-(BA224-AY224)/3.2*(0.75/2),BA224-(BA224-AY224)/3.8*(0.75/2)))</f>
        <v>10.342878125000002</v>
      </c>
      <c r="BK224" s="153">
        <f t="shared" si="2081"/>
        <v>-288.904</v>
      </c>
      <c r="BM224" s="6">
        <f t="shared" si="2042"/>
        <v>5</v>
      </c>
      <c r="BN224" s="6">
        <f t="shared" si="2307"/>
        <v>10</v>
      </c>
    </row>
    <row r="225" spans="1:66" ht="15" hidden="1" customHeight="1">
      <c r="A225" s="281">
        <f>INDEX(PIL!$A$2:$J$1441,$B225,2)</f>
        <v>10</v>
      </c>
      <c r="B225" s="56">
        <v>222</v>
      </c>
      <c r="C225" s="56">
        <f>INDEX(PIL!$A$2:$J$1441,$B225,3)</f>
        <v>5</v>
      </c>
      <c r="D225" s="56" t="str">
        <f>INDEX(PIL!$A$2:$J$1441,$B225,4)</f>
        <v>Minf</v>
      </c>
      <c r="E225" s="17">
        <f>INDEX(PIL!$A$2:$J$1441,$B225,5)</f>
        <v>-53.287999999999997</v>
      </c>
      <c r="F225" s="17">
        <f>INDEX(PIL!$A$2:$J$1441,$B225,6)</f>
        <v>-32.341000000000001</v>
      </c>
      <c r="G225" s="17">
        <f>INDEX(PIL!$A$2:$J$1441,$B225,7)</f>
        <v>-66.796000000000006</v>
      </c>
      <c r="H225" s="17">
        <f>INDEX(PIL!$A$2:$J$1441,$B225,8)</f>
        <v>0</v>
      </c>
      <c r="I225" s="17">
        <f>INDEX(PIL!$A$2:$J$1441,$B225,9)</f>
        <v>-2.847</v>
      </c>
      <c r="J225" s="17">
        <f>INDEX(PIL!$A$2:$J$1441,$B225,10)</f>
        <v>-2.133</v>
      </c>
      <c r="K225" s="17">
        <f t="shared" si="2308"/>
        <v>-69.643000000000001</v>
      </c>
      <c r="L225" s="17">
        <f t="shared" si="2291"/>
        <v>2.133</v>
      </c>
      <c r="M225" s="17">
        <f t="shared" si="2292"/>
        <v>-70.282899999999998</v>
      </c>
      <c r="N225" s="17">
        <f t="shared" si="2293"/>
        <v>23.0259</v>
      </c>
      <c r="O225" s="135">
        <f t="shared" si="2294"/>
        <v>-70.282899999999998</v>
      </c>
      <c r="P225" s="142"/>
      <c r="Q225" s="281">
        <f>INDEX(PIL!$A$2:$J$1441,$R225,2)</f>
        <v>10</v>
      </c>
      <c r="R225" s="138">
        <v>846</v>
      </c>
      <c r="S225" s="56">
        <f>INDEX(PIL!$A$2:$J$1441,$R225,3)</f>
        <v>5</v>
      </c>
      <c r="T225" s="56" t="str">
        <f>INDEX(PIL!$A$2:$J$1441,$R225,4)</f>
        <v>Minf</v>
      </c>
      <c r="U225" s="17">
        <f>INDEX(PIL!$A$2:$J$1441,$R225,5)</f>
        <v>7.6879999999999997</v>
      </c>
      <c r="V225" s="17">
        <f>INDEX(PIL!$A$2:$J$1441,$R225,6)</f>
        <v>4.79</v>
      </c>
      <c r="W225" s="17">
        <f>INDEX(PIL!$A$2:$J$1441,$R225,7)</f>
        <v>1.657</v>
      </c>
      <c r="X225" s="17">
        <f>INDEX(PIL!$A$2:$J$1441,$R225,8)</f>
        <v>-18.018000000000001</v>
      </c>
      <c r="Y225" s="17">
        <f>INDEX(PIL!$A$2:$J$1441,$R225,9)</f>
        <v>1.28</v>
      </c>
      <c r="Z225" s="17">
        <f>INDEX(PIL!$A$2:$J$1441,$R225,10)</f>
        <v>0.95899999999999996</v>
      </c>
      <c r="AA225" s="17">
        <f t="shared" si="2309"/>
        <v>2.9370000000000003</v>
      </c>
      <c r="AB225" s="17">
        <f t="shared" si="2295"/>
        <v>-18.977</v>
      </c>
      <c r="AC225" s="17">
        <f t="shared" si="2296"/>
        <v>8.6301000000000005</v>
      </c>
      <c r="AD225" s="17">
        <f t="shared" si="2297"/>
        <v>-19.8581</v>
      </c>
      <c r="AE225" s="135">
        <f t="shared" si="2032"/>
        <v>-19.8581</v>
      </c>
      <c r="AG225" s="146"/>
      <c r="AH225" s="56"/>
      <c r="AI225" s="56"/>
      <c r="AJ225" s="56"/>
      <c r="AK225" s="56"/>
      <c r="AL225" s="56"/>
      <c r="AM225" s="56"/>
      <c r="AN225" s="56"/>
      <c r="AO225" s="56"/>
      <c r="AP225" s="56"/>
      <c r="AQ225" s="56"/>
      <c r="AR225" s="56"/>
      <c r="AS225" s="147"/>
      <c r="AU225" s="151"/>
      <c r="AV225" s="56"/>
      <c r="AW225" s="56" t="s">
        <v>117</v>
      </c>
      <c r="AX225" s="55">
        <f t="shared" ref="AX225" si="2345">F224-M224</f>
        <v>-90.863299999999995</v>
      </c>
      <c r="AY225" s="55">
        <f t="shared" ref="AY225" si="2346">V224-AC224</f>
        <v>7.8046999999999995</v>
      </c>
      <c r="AZ225" s="55">
        <f t="shared" ref="AZ225" si="2347">F225-M225</f>
        <v>37.941899999999997</v>
      </c>
      <c r="BA225" s="55">
        <f t="shared" ref="BA225" si="2348">V225-AC225</f>
        <v>-3.8401000000000005</v>
      </c>
      <c r="BB225" s="154">
        <f t="shared" si="1801"/>
        <v>-128.09</v>
      </c>
      <c r="BD225" s="151"/>
      <c r="BE225" s="56"/>
      <c r="BF225" s="56" t="s">
        <v>117</v>
      </c>
      <c r="BG225" s="55">
        <f t="shared" ref="BG225" si="2349">IF($BE224&gt;3,AX225-(AX225-AZ225)/3.2*(0.65/2),IF(AND($BE224&gt;1,$BE224&lt;4),AX225-(AX225-AZ225)/3.2*(0.75/2),AX225-(AX225-AZ225)/3.8*(0.75/2)))</f>
        <v>-77.781521874999996</v>
      </c>
      <c r="BH225" s="55">
        <f t="shared" ref="BH225" si="2350">IF($BE224&gt;3,AY225-(AY225-BA225)/3.2*(0.65/2),IF(AND($BE224&gt;1,$BE224&lt;4),AY225-(AY225-BA225)/3.2*(0.75/2),AY225-(AY225-BA225)/3.8*(0.75/2)))</f>
        <v>6.6220249999999998</v>
      </c>
      <c r="BI225" s="55">
        <f t="shared" ref="BI225" si="2351">IF($BE224&gt;3,AZ225-(AZ225-AX225)/3.2*(0.65/2),IF(AND($BE224&gt;1,$BE224&lt;4),AZ225-(AZ225-AX225)/3.2*(0.75/2),AZ225-(AZ225-AX225)/3.8*(0.75/2)))</f>
        <v>24.860121874999997</v>
      </c>
      <c r="BJ225" s="55">
        <f t="shared" ref="BJ225" si="2352">IF($BE224&gt;3,BA225-(BA225-AY225)/3.2*(0.65/2),IF(AND($BE224&gt;1,$BE224&lt;4),BA225-(BA225-AY225)/3.2*(0.75/2),BA225-(BA225-AY225)/3.8*(0.75/2)))</f>
        <v>-2.6574250000000008</v>
      </c>
      <c r="BK225" s="154">
        <f t="shared" si="2081"/>
        <v>-128.09</v>
      </c>
      <c r="BM225" s="6">
        <f t="shared" si="2042"/>
        <v>5</v>
      </c>
      <c r="BN225" s="6">
        <f t="shared" si="2307"/>
        <v>10</v>
      </c>
    </row>
    <row r="226" spans="1:66" ht="15" hidden="1" customHeight="1">
      <c r="A226" s="281">
        <f>INDEX(PIL!$A$2:$J$1441,$B226,2)</f>
        <v>10</v>
      </c>
      <c r="B226" s="56">
        <v>223</v>
      </c>
      <c r="C226" s="56">
        <f>INDEX(PIL!$A$2:$J$1441,$B226,3)</f>
        <v>5</v>
      </c>
      <c r="D226" s="56" t="str">
        <f>INDEX(PIL!$A$2:$J$1441,$B226,4)</f>
        <v>V</v>
      </c>
      <c r="E226" s="17">
        <f>INDEX(PIL!$A$2:$J$1441,$B226,5)</f>
        <v>31.789000000000001</v>
      </c>
      <c r="F226" s="17">
        <f>INDEX(PIL!$A$2:$J$1441,$B226,6)</f>
        <v>19.343</v>
      </c>
      <c r="G226" s="17">
        <f>INDEX(PIL!$A$2:$J$1441,$B226,7)</f>
        <v>56.121000000000002</v>
      </c>
      <c r="H226" s="17">
        <f>INDEX(PIL!$A$2:$J$1441,$B226,8)</f>
        <v>0</v>
      </c>
      <c r="I226" s="17">
        <f>INDEX(PIL!$A$2:$J$1441,$B226,9)</f>
        <v>2.4089999999999998</v>
      </c>
      <c r="J226" s="17">
        <f>INDEX(PIL!$A$2:$J$1441,$B226,10)</f>
        <v>1.8049999999999999</v>
      </c>
      <c r="K226" s="17">
        <f t="shared" si="2308"/>
        <v>58.53</v>
      </c>
      <c r="L226" s="17">
        <f t="shared" si="2291"/>
        <v>1.8049999999999999</v>
      </c>
      <c r="M226" s="17">
        <f t="shared" si="2292"/>
        <v>59.0715</v>
      </c>
      <c r="N226" s="17">
        <f t="shared" si="2293"/>
        <v>19.364000000000001</v>
      </c>
      <c r="O226" s="135">
        <f t="shared" si="2294"/>
        <v>59.0715</v>
      </c>
      <c r="P226" s="142"/>
      <c r="Q226" s="281">
        <f>INDEX(PIL!$A$2:$J$1441,$R226,2)</f>
        <v>10</v>
      </c>
      <c r="R226" s="138">
        <v>847</v>
      </c>
      <c r="S226" s="56">
        <f>INDEX(PIL!$A$2:$J$1441,$R226,3)</f>
        <v>5</v>
      </c>
      <c r="T226" s="56" t="str">
        <f>INDEX(PIL!$A$2:$J$1441,$R226,4)</f>
        <v>V</v>
      </c>
      <c r="U226" s="17">
        <f>INDEX(PIL!$A$2:$J$1441,$R226,5)</f>
        <v>-4.6660000000000004</v>
      </c>
      <c r="V226" s="17">
        <f>INDEX(PIL!$A$2:$J$1441,$R226,6)</f>
        <v>-2.915</v>
      </c>
      <c r="W226" s="17">
        <f>INDEX(PIL!$A$2:$J$1441,$R226,7)</f>
        <v>-1.26</v>
      </c>
      <c r="X226" s="17">
        <f>INDEX(PIL!$A$2:$J$1441,$R226,8)</f>
        <v>13.464</v>
      </c>
      <c r="Y226" s="17">
        <f>INDEX(PIL!$A$2:$J$1441,$R226,9)</f>
        <v>-1.0089999999999999</v>
      </c>
      <c r="Z226" s="17">
        <f>INDEX(PIL!$A$2:$J$1441,$R226,10)</f>
        <v>-0.75600000000000001</v>
      </c>
      <c r="AA226" s="17">
        <f t="shared" si="2309"/>
        <v>-2.2690000000000001</v>
      </c>
      <c r="AB226" s="17">
        <f t="shared" si="2295"/>
        <v>14.22</v>
      </c>
      <c r="AC226" s="17">
        <f t="shared" si="2296"/>
        <v>-6.5350000000000001</v>
      </c>
      <c r="AD226" s="17">
        <f t="shared" si="2297"/>
        <v>14.900700000000001</v>
      </c>
      <c r="AE226" s="135">
        <f t="shared" si="2032"/>
        <v>14.900700000000001</v>
      </c>
      <c r="AG226" s="146"/>
      <c r="AH226" s="56"/>
      <c r="AI226" s="56"/>
      <c r="AJ226" s="56"/>
      <c r="AK226" s="56"/>
      <c r="AL226" s="56"/>
      <c r="AM226" s="56"/>
      <c r="AN226" s="56"/>
      <c r="AO226" s="56"/>
      <c r="AP226" s="56"/>
      <c r="AQ226" s="56"/>
      <c r="AR226" s="56"/>
      <c r="AS226" s="147"/>
      <c r="AU226" s="151"/>
      <c r="AV226" s="56"/>
      <c r="AW226" s="56" t="s">
        <v>118</v>
      </c>
      <c r="AX226" s="55">
        <f t="shared" ref="AX226" si="2353">F224+N224</f>
        <v>68.996399999999994</v>
      </c>
      <c r="AY226" s="55">
        <f t="shared" ref="AY226" si="2354">V224+AD224</f>
        <v>23.452500000000001</v>
      </c>
      <c r="AZ226" s="55">
        <f t="shared" ref="AZ226" si="2355">F225+N225</f>
        <v>-9.315100000000001</v>
      </c>
      <c r="BA226" s="55">
        <f t="shared" ref="BA226" si="2356">V225+AD225</f>
        <v>-15.068100000000001</v>
      </c>
      <c r="BB226" s="154">
        <f t="shared" si="1810"/>
        <v>-157.01120000000003</v>
      </c>
      <c r="BD226" s="151"/>
      <c r="BE226" s="56"/>
      <c r="BF226" s="56" t="s">
        <v>118</v>
      </c>
      <c r="BG226" s="55">
        <f t="shared" ref="BG226:BH226" si="2357">IF($BE224&gt;3,AX226-(AX226-AZ226)/3.2*(0.65/2),IF(AND($BE224&gt;1,$BE224&lt;4),AX226-(AX226-AZ226)/3.2*(0.75/2),AX226-(AX226-AZ226)/3.8*(0.75/2)))</f>
        <v>61.042888281249994</v>
      </c>
      <c r="BH226" s="55">
        <f t="shared" si="2357"/>
        <v>19.5402515625</v>
      </c>
      <c r="BI226" s="55">
        <f t="shared" ref="BI226:BJ226" si="2358">IF($BE224&gt;3,AZ226-(AZ226-AX226)/3.2*(0.65/2),IF(AND($BE224&gt;1,$BE224&lt;4),AZ226-(AZ226-AX226)/3.2*(0.75/2),AZ226-(AZ226-AX226)/3.8*(0.75/2)))</f>
        <v>-1.3615882812500022</v>
      </c>
      <c r="BJ226" s="55">
        <f t="shared" si="2358"/>
        <v>-11.155851562500001</v>
      </c>
      <c r="BK226" s="154">
        <f t="shared" si="2081"/>
        <v>-157.01120000000003</v>
      </c>
      <c r="BM226" s="6">
        <f t="shared" si="2042"/>
        <v>5</v>
      </c>
      <c r="BN226" s="6">
        <f t="shared" si="2307"/>
        <v>10</v>
      </c>
    </row>
    <row r="227" spans="1:66" ht="15" hidden="1" customHeight="1">
      <c r="A227" s="281">
        <f>INDEX(PIL!$A$2:$J$1441,$B227,2)</f>
        <v>10</v>
      </c>
      <c r="B227" s="56">
        <v>224</v>
      </c>
      <c r="C227" s="56">
        <f>INDEX(PIL!$A$2:$J$1441,$B227,3)</f>
        <v>5</v>
      </c>
      <c r="D227" s="56" t="str">
        <f>INDEX(PIL!$A$2:$J$1441,$B227,4)</f>
        <v>N</v>
      </c>
      <c r="E227" s="17">
        <f>INDEX(PIL!$A$2:$J$1441,$B227,5)</f>
        <v>-248.97900000000001</v>
      </c>
      <c r="F227" s="17">
        <f>INDEX(PIL!$A$2:$J$1441,$B227,6)</f>
        <v>-148.07400000000001</v>
      </c>
      <c r="G227" s="17">
        <f>INDEX(PIL!$A$2:$J$1441,$B227,7)</f>
        <v>-64.248000000000005</v>
      </c>
      <c r="H227" s="17">
        <f>INDEX(PIL!$A$2:$J$1441,$B227,8)</f>
        <v>0</v>
      </c>
      <c r="I227" s="17">
        <f>INDEX(PIL!$A$2:$J$1441,$B227,9)</f>
        <v>-2.859</v>
      </c>
      <c r="J227" s="17">
        <f>INDEX(PIL!$A$2:$J$1441,$B227,10)</f>
        <v>-2.1419999999999999</v>
      </c>
      <c r="K227" s="17">
        <f t="shared" si="2308"/>
        <v>-67.106999999999999</v>
      </c>
      <c r="L227" s="17">
        <f t="shared" si="2291"/>
        <v>2.1419999999999999</v>
      </c>
      <c r="M227" s="17">
        <f t="shared" si="2292"/>
        <v>-67.749600000000001</v>
      </c>
      <c r="N227" s="17">
        <f t="shared" si="2293"/>
        <v>22.274099999999997</v>
      </c>
      <c r="O227" s="135">
        <f t="shared" si="2294"/>
        <v>-67.749600000000001</v>
      </c>
      <c r="P227" s="142"/>
      <c r="Q227" s="281">
        <f>INDEX(PIL!$A$2:$J$1441,$R227,2)</f>
        <v>10</v>
      </c>
      <c r="R227" s="138">
        <v>848</v>
      </c>
      <c r="S227" s="56">
        <f>INDEX(PIL!$A$2:$J$1441,$R227,3)</f>
        <v>5</v>
      </c>
      <c r="T227" s="56" t="str">
        <f>INDEX(PIL!$A$2:$J$1441,$R227,4)</f>
        <v>N</v>
      </c>
      <c r="U227" s="17">
        <f>INDEX(PIL!$A$2:$J$1441,$R227,5)</f>
        <v>-43.771999999999998</v>
      </c>
      <c r="V227" s="17">
        <f>INDEX(PIL!$A$2:$J$1441,$R227,6)</f>
        <v>-26.823</v>
      </c>
      <c r="W227" s="17">
        <f>INDEX(PIL!$A$2:$J$1441,$R227,7)</f>
        <v>-2.3959999999999999</v>
      </c>
      <c r="X227" s="17">
        <f>INDEX(PIL!$A$2:$J$1441,$R227,8)</f>
        <v>26.516999999999999</v>
      </c>
      <c r="Y227" s="17">
        <f>INDEX(PIL!$A$2:$J$1441,$R227,9)</f>
        <v>-1.883</v>
      </c>
      <c r="Z227" s="17">
        <f>INDEX(PIL!$A$2:$J$1441,$R227,10)</f>
        <v>-1.411</v>
      </c>
      <c r="AA227" s="17">
        <f t="shared" si="2309"/>
        <v>-4.2789999999999999</v>
      </c>
      <c r="AB227" s="17">
        <f t="shared" si="2295"/>
        <v>27.928000000000001</v>
      </c>
      <c r="AC227" s="17">
        <f t="shared" si="2296"/>
        <v>-12.657399999999999</v>
      </c>
      <c r="AD227" s="17">
        <f t="shared" si="2297"/>
        <v>29.2117</v>
      </c>
      <c r="AE227" s="135">
        <f t="shared" si="2032"/>
        <v>29.2117</v>
      </c>
      <c r="AG227" s="146"/>
      <c r="AH227" s="56">
        <f t="shared" ref="AH227" si="2359">S227</f>
        <v>5</v>
      </c>
      <c r="AI227" s="56" t="str">
        <f t="shared" ref="AI227" si="2360">T227</f>
        <v>N</v>
      </c>
      <c r="AJ227" s="17">
        <f t="shared" ref="AJ227:AK227" si="2361">(E227+U227)-2*(0.7*0.3*3.2*25)</f>
        <v>-326.35100000000006</v>
      </c>
      <c r="AK227" s="17">
        <f t="shared" si="2361"/>
        <v>-208.49700000000001</v>
      </c>
      <c r="AL227" s="17">
        <f t="shared" ref="AL227" si="2362">G227+W227</f>
        <v>-66.644000000000005</v>
      </c>
      <c r="AM227" s="17">
        <f t="shared" ref="AM227" si="2363">H227+X227</f>
        <v>26.516999999999999</v>
      </c>
      <c r="AN227" s="17">
        <f t="shared" ref="AN227" si="2364">I227+Y227</f>
        <v>-4.742</v>
      </c>
      <c r="AO227" s="17">
        <f t="shared" ref="AO227" si="2365">J227+Z227</f>
        <v>-3.5529999999999999</v>
      </c>
      <c r="AP227" s="17">
        <f t="shared" ref="AP227" si="2366">(ABS(AL227)+ABS(AN227))*SIGN(AL227)</f>
        <v>-71.38600000000001</v>
      </c>
      <c r="AQ227" s="17">
        <f t="shared" ref="AQ227" si="2367">(ABS(AM227)+ABS(AO227))*SIGN(AM227)</f>
        <v>30.07</v>
      </c>
      <c r="AR227" s="17">
        <f t="shared" ref="AR227" si="2368">(ABS(AP227)+ABS(0.3*AQ227))*SIGN(AP227)</f>
        <v>-80.407000000000011</v>
      </c>
      <c r="AS227" s="135">
        <f t="shared" ref="AS227" si="2369">(ABS(AQ227)+ABS(0.3*AP227))*SIGN(AQ227)</f>
        <v>51.485799999999998</v>
      </c>
      <c r="AU227" s="151"/>
      <c r="AV227" s="59"/>
      <c r="AW227" s="59" t="s">
        <v>119</v>
      </c>
      <c r="AX227" s="58">
        <f t="shared" ref="AX227" si="2370">F224-N224</f>
        <v>-9.8824000000000005</v>
      </c>
      <c r="AY227" s="58">
        <f t="shared" ref="AY227" si="2371">V224-AD224</f>
        <v>-32.526499999999999</v>
      </c>
      <c r="AZ227" s="58">
        <f t="shared" ref="AZ227" si="2372">F225-N225</f>
        <v>-55.366900000000001</v>
      </c>
      <c r="BA227" s="58">
        <f t="shared" ref="BA227" si="2373">V225-AD225</f>
        <v>24.648099999999999</v>
      </c>
      <c r="BB227" s="155">
        <f t="shared" si="1828"/>
        <v>-259.9828</v>
      </c>
      <c r="BD227" s="151"/>
      <c r="BE227" s="59"/>
      <c r="BF227" s="59" t="s">
        <v>119</v>
      </c>
      <c r="BG227" s="58">
        <f t="shared" ref="BG227:BH227" si="2374">IF($BE224&gt;3,AX227-(AX227-AZ227)/3.2*(0.65/2),IF(AND($BE224&gt;1,$BE224&lt;4),AX227-(AX227-AZ227)/3.2*(0.75/2),AX227-(AX227-AZ227)/3.8*(0.75/2)))</f>
        <v>-14.50191953125</v>
      </c>
      <c r="BH227" s="58">
        <f t="shared" si="2374"/>
        <v>-26.719704687499998</v>
      </c>
      <c r="BI227" s="58">
        <f t="shared" ref="BI227:BJ227" si="2375">IF($BE224&gt;3,AZ227-(AZ227-AX227)/3.2*(0.65/2),IF(AND($BE224&gt;1,$BE224&lt;4),AZ227-(AZ227-AX227)/3.2*(0.75/2),AZ227-(AZ227-AX227)/3.8*(0.75/2)))</f>
        <v>-50.747380468750002</v>
      </c>
      <c r="BJ227" s="58">
        <f t="shared" si="2375"/>
        <v>18.841304687499999</v>
      </c>
      <c r="BK227" s="155">
        <f t="shared" si="2081"/>
        <v>-259.9828</v>
      </c>
      <c r="BM227" s="6">
        <f t="shared" si="2042"/>
        <v>5</v>
      </c>
      <c r="BN227" s="6">
        <f t="shared" si="2307"/>
        <v>10</v>
      </c>
    </row>
    <row r="228" spans="1:66" ht="15" hidden="1" customHeight="1">
      <c r="A228" s="281">
        <f>INDEX(PIL!$A$2:$J$1441,$B228,2)</f>
        <v>10</v>
      </c>
      <c r="B228" s="56">
        <v>225</v>
      </c>
      <c r="C228" s="56">
        <f>INDEX(PIL!$A$2:$J$1441,$B228,3)</f>
        <v>4</v>
      </c>
      <c r="D228" s="56" t="str">
        <f>INDEX(PIL!$A$2:$J$1441,$B228,4)</f>
        <v>Msup</v>
      </c>
      <c r="E228" s="17">
        <f>INDEX(PIL!$A$2:$J$1441,$B228,5)</f>
        <v>52.942</v>
      </c>
      <c r="F228" s="17">
        <f>INDEX(PIL!$A$2:$J$1441,$B228,6)</f>
        <v>31.988</v>
      </c>
      <c r="G228" s="17">
        <f>INDEX(PIL!$A$2:$J$1441,$B228,7)</f>
        <v>126.15900000000001</v>
      </c>
      <c r="H228" s="17">
        <f>INDEX(PIL!$A$2:$J$1441,$B228,8)</f>
        <v>0</v>
      </c>
      <c r="I228" s="17">
        <f>INDEX(PIL!$A$2:$J$1441,$B228,9)</f>
        <v>5.2160000000000002</v>
      </c>
      <c r="J228" s="17">
        <f>INDEX(PIL!$A$2:$J$1441,$B228,10)</f>
        <v>3.9079999999999999</v>
      </c>
      <c r="K228" s="17">
        <f t="shared" si="2308"/>
        <v>131.375</v>
      </c>
      <c r="L228" s="17">
        <f t="shared" si="2291"/>
        <v>3.9079999999999999</v>
      </c>
      <c r="M228" s="17">
        <f t="shared" si="2292"/>
        <v>132.54740000000001</v>
      </c>
      <c r="N228" s="17">
        <f t="shared" si="2293"/>
        <v>43.320500000000003</v>
      </c>
      <c r="O228" s="135">
        <f t="shared" si="2294"/>
        <v>132.54740000000001</v>
      </c>
      <c r="P228" s="142"/>
      <c r="Q228" s="281">
        <f>INDEX(PIL!$A$2:$J$1441,$R228,2)</f>
        <v>10</v>
      </c>
      <c r="R228" s="138">
        <v>849</v>
      </c>
      <c r="S228" s="56">
        <f>INDEX(PIL!$A$2:$J$1441,$R228,3)</f>
        <v>4</v>
      </c>
      <c r="T228" s="56" t="str">
        <f>INDEX(PIL!$A$2:$J$1441,$R228,4)</f>
        <v>Msup</v>
      </c>
      <c r="U228" s="17">
        <f>INDEX(PIL!$A$2:$J$1441,$R228,5)</f>
        <v>-7.7320000000000002</v>
      </c>
      <c r="V228" s="17">
        <f>INDEX(PIL!$A$2:$J$1441,$R228,6)</f>
        <v>-4.7889999999999997</v>
      </c>
      <c r="W228" s="17">
        <f>INDEX(PIL!$A$2:$J$1441,$R228,7)</f>
        <v>-2.4369999999999998</v>
      </c>
      <c r="X228" s="17">
        <f>INDEX(PIL!$A$2:$J$1441,$R228,8)</f>
        <v>26.012</v>
      </c>
      <c r="Y228" s="17">
        <f>INDEX(PIL!$A$2:$J$1441,$R228,9)</f>
        <v>-2.028</v>
      </c>
      <c r="Z228" s="17">
        <f>INDEX(PIL!$A$2:$J$1441,$R228,10)</f>
        <v>-1.5189999999999999</v>
      </c>
      <c r="AA228" s="17">
        <f t="shared" si="2309"/>
        <v>-4.4649999999999999</v>
      </c>
      <c r="AB228" s="17">
        <f t="shared" si="2295"/>
        <v>27.530999999999999</v>
      </c>
      <c r="AC228" s="17">
        <f t="shared" si="2296"/>
        <v>-12.724299999999999</v>
      </c>
      <c r="AD228" s="17">
        <f t="shared" si="2297"/>
        <v>28.8705</v>
      </c>
      <c r="AE228" s="135">
        <f t="shared" si="2032"/>
        <v>28.8705</v>
      </c>
      <c r="AG228" s="146"/>
      <c r="AH228" s="56"/>
      <c r="AI228" s="56"/>
      <c r="AJ228" s="56"/>
      <c r="AK228" s="56"/>
      <c r="AL228" s="56"/>
      <c r="AM228" s="56"/>
      <c r="AN228" s="56"/>
      <c r="AO228" s="56"/>
      <c r="AP228" s="56"/>
      <c r="AQ228" s="56"/>
      <c r="AR228" s="56"/>
      <c r="AS228" s="147"/>
      <c r="AU228" s="151"/>
      <c r="AV228" s="52">
        <f t="shared" ref="AV228" si="2376">AH231</f>
        <v>4</v>
      </c>
      <c r="AW228" s="52" t="s">
        <v>116</v>
      </c>
      <c r="AX228" s="51">
        <f t="shared" ref="AX228" si="2377">F228+M228</f>
        <v>164.53540000000001</v>
      </c>
      <c r="AY228" s="51">
        <f t="shared" ref="AY228" si="2378">V228+AC228</f>
        <v>-17.513300000000001</v>
      </c>
      <c r="AZ228" s="51">
        <f t="shared" ref="AZ228" si="2379">F229+M229</f>
        <v>-165.02350000000001</v>
      </c>
      <c r="BA228" s="51">
        <f t="shared" ref="BA228" si="2380">V229+AC229</f>
        <v>17.104999999999997</v>
      </c>
      <c r="BB228" s="153">
        <f t="shared" si="1836"/>
        <v>-485.17750000000001</v>
      </c>
      <c r="BD228" s="151"/>
      <c r="BE228" s="52">
        <f t="shared" ref="BE228" si="2381">AV228</f>
        <v>4</v>
      </c>
      <c r="BF228" s="52" t="s">
        <v>116</v>
      </c>
      <c r="BG228" s="51">
        <f t="shared" ref="BG228" si="2382">IF($BE228&gt;3,AX228-(AX228-AZ228)/3.2*(0.65/2),IF(AND($BE228&gt;1,$BE228&lt;4),AX228-(AX228-AZ228)/3.2*(0.75/2),AX228-(AX228-AZ228)/3.8*(0.75/2)))</f>
        <v>131.06457421875001</v>
      </c>
      <c r="BH228" s="51">
        <f t="shared" ref="BH228" si="2383">IF($BE228&gt;3,AY228-(AY228-BA228)/3.2*(0.65/2),IF(AND($BE228&gt;1,$BE228&lt;4),AY228-(AY228-BA228)/3.2*(0.75/2),AY228-(AY228-BA228)/3.8*(0.75/2)))</f>
        <v>-13.997378906250002</v>
      </c>
      <c r="BI228" s="51">
        <f t="shared" ref="BI228" si="2384">IF($BE228&gt;3,AZ228-(AZ228-AX228)/3.2*(0.65/2),IF(AND($BE228&gt;1,$BE228&lt;4),AZ228-(AZ228-AX228)/3.2*(0.75/2),AZ228-(AZ228-AX228)/3.8*(0.75/2)))</f>
        <v>-131.55267421875001</v>
      </c>
      <c r="BJ228" s="51">
        <f t="shared" ref="BJ228" si="2385">IF($BE228&gt;3,BA228-(BA228-AY228)/3.2*(0.65/2),IF(AND($BE228&gt;1,$BE228&lt;4),BA228-(BA228-AY228)/3.2*(0.75/2),BA228-(BA228-AY228)/3.8*(0.75/2)))</f>
        <v>13.589078906249998</v>
      </c>
      <c r="BK228" s="153">
        <f t="shared" si="2081"/>
        <v>-485.17750000000001</v>
      </c>
      <c r="BM228" s="6">
        <f t="shared" si="2042"/>
        <v>4</v>
      </c>
      <c r="BN228" s="6">
        <f t="shared" si="2307"/>
        <v>10</v>
      </c>
    </row>
    <row r="229" spans="1:66" ht="15" hidden="1" customHeight="1">
      <c r="A229" s="281">
        <f>INDEX(PIL!$A$2:$J$1441,$B229,2)</f>
        <v>10</v>
      </c>
      <c r="B229" s="56">
        <v>226</v>
      </c>
      <c r="C229" s="56">
        <f>INDEX(PIL!$A$2:$J$1441,$B229,3)</f>
        <v>4</v>
      </c>
      <c r="D229" s="56" t="str">
        <f>INDEX(PIL!$A$2:$J$1441,$B229,4)</f>
        <v>Minf</v>
      </c>
      <c r="E229" s="17">
        <f>INDEX(PIL!$A$2:$J$1441,$B229,5)</f>
        <v>-47.747</v>
      </c>
      <c r="F229" s="17">
        <f>INDEX(PIL!$A$2:$J$1441,$B229,6)</f>
        <v>-28.908000000000001</v>
      </c>
      <c r="G229" s="17">
        <f>INDEX(PIL!$A$2:$J$1441,$B229,7)</f>
        <v>-129.274</v>
      </c>
      <c r="H229" s="17">
        <f>INDEX(PIL!$A$2:$J$1441,$B229,8)</f>
        <v>0</v>
      </c>
      <c r="I229" s="17">
        <f>INDEX(PIL!$A$2:$J$1441,$B229,9)</f>
        <v>-5.5860000000000003</v>
      </c>
      <c r="J229" s="17">
        <f>INDEX(PIL!$A$2:$J$1441,$B229,10)</f>
        <v>-4.1849999999999996</v>
      </c>
      <c r="K229" s="17">
        <f t="shared" si="2308"/>
        <v>-134.86000000000001</v>
      </c>
      <c r="L229" s="17">
        <f t="shared" si="2291"/>
        <v>4.1849999999999996</v>
      </c>
      <c r="M229" s="17">
        <f t="shared" si="2292"/>
        <v>-136.11550000000003</v>
      </c>
      <c r="N229" s="17">
        <f t="shared" si="2293"/>
        <v>44.643000000000008</v>
      </c>
      <c r="O229" s="135">
        <f t="shared" si="2294"/>
        <v>-136.11550000000003</v>
      </c>
      <c r="P229" s="142"/>
      <c r="Q229" s="281">
        <f>INDEX(PIL!$A$2:$J$1441,$R229,2)</f>
        <v>10</v>
      </c>
      <c r="R229" s="138">
        <v>850</v>
      </c>
      <c r="S229" s="56">
        <f>INDEX(PIL!$A$2:$J$1441,$R229,3)</f>
        <v>4</v>
      </c>
      <c r="T229" s="56" t="str">
        <f>INDEX(PIL!$A$2:$J$1441,$R229,4)</f>
        <v>Minf</v>
      </c>
      <c r="U229" s="17">
        <f>INDEX(PIL!$A$2:$J$1441,$R229,5)</f>
        <v>7.5010000000000003</v>
      </c>
      <c r="V229" s="17">
        <f>INDEX(PIL!$A$2:$J$1441,$R229,6)</f>
        <v>4.6529999999999996</v>
      </c>
      <c r="W229" s="17">
        <f>INDEX(PIL!$A$2:$J$1441,$R229,7)</f>
        <v>2.411</v>
      </c>
      <c r="X229" s="17">
        <f>INDEX(PIL!$A$2:$J$1441,$R229,8)</f>
        <v>-25.497</v>
      </c>
      <c r="Y229" s="17">
        <f>INDEX(PIL!$A$2:$J$1441,$R229,9)</f>
        <v>1.9530000000000001</v>
      </c>
      <c r="Z229" s="17">
        <f>INDEX(PIL!$A$2:$J$1441,$R229,10)</f>
        <v>1.4630000000000001</v>
      </c>
      <c r="AA229" s="17">
        <f t="shared" si="2309"/>
        <v>4.3639999999999999</v>
      </c>
      <c r="AB229" s="17">
        <f t="shared" si="2295"/>
        <v>-26.96</v>
      </c>
      <c r="AC229" s="17">
        <f t="shared" si="2296"/>
        <v>12.451999999999998</v>
      </c>
      <c r="AD229" s="17">
        <f t="shared" si="2297"/>
        <v>-28.269200000000001</v>
      </c>
      <c r="AE229" s="135">
        <f t="shared" si="2032"/>
        <v>-28.269200000000001</v>
      </c>
      <c r="AG229" s="146"/>
      <c r="AH229" s="56"/>
      <c r="AI229" s="56"/>
      <c r="AJ229" s="56"/>
      <c r="AK229" s="56"/>
      <c r="AL229" s="56"/>
      <c r="AM229" s="56"/>
      <c r="AN229" s="56"/>
      <c r="AO229" s="56"/>
      <c r="AP229" s="56"/>
      <c r="AQ229" s="56"/>
      <c r="AR229" s="56"/>
      <c r="AS229" s="147"/>
      <c r="AU229" s="151"/>
      <c r="AV229" s="56"/>
      <c r="AW229" s="56" t="s">
        <v>117</v>
      </c>
      <c r="AX229" s="55">
        <f t="shared" ref="AX229" si="2386">F228-M228</f>
        <v>-100.55940000000001</v>
      </c>
      <c r="AY229" s="55">
        <f t="shared" ref="AY229" si="2387">V228-AC228</f>
        <v>7.9352999999999998</v>
      </c>
      <c r="AZ229" s="55">
        <f t="shared" ref="AZ229" si="2388">F229-M229</f>
        <v>107.20750000000002</v>
      </c>
      <c r="BA229" s="55">
        <f t="shared" ref="BA229" si="2389">V229-AC229</f>
        <v>-7.7989999999999986</v>
      </c>
      <c r="BB229" s="154">
        <f t="shared" si="1846"/>
        <v>-163.16650000000004</v>
      </c>
      <c r="BD229" s="151"/>
      <c r="BE229" s="56"/>
      <c r="BF229" s="56" t="s">
        <v>117</v>
      </c>
      <c r="BG229" s="55">
        <f t="shared" ref="BG229" si="2390">IF($BE228&gt;3,AX229-(AX229-AZ229)/3.2*(0.65/2),IF(AND($BE228&gt;1,$BE228&lt;4),AX229-(AX229-AZ229)/3.2*(0.75/2),AX229-(AX229-AZ229)/3.8*(0.75/2)))</f>
        <v>-79.458074218750014</v>
      </c>
      <c r="BH229" s="55">
        <f t="shared" ref="BH229" si="2391">IF($BE228&gt;3,AY229-(AY229-BA229)/3.2*(0.65/2),IF(AND($BE228&gt;1,$BE228&lt;4),AY229-(AY229-BA229)/3.2*(0.75/2),AY229-(AY229-BA229)/3.8*(0.75/2)))</f>
        <v>6.3372851562500001</v>
      </c>
      <c r="BI229" s="55">
        <f t="shared" ref="BI229" si="2392">IF($BE228&gt;3,AZ229-(AZ229-AX229)/3.2*(0.65/2),IF(AND($BE228&gt;1,$BE228&lt;4),AZ229-(AZ229-AX229)/3.2*(0.75/2),AZ229-(AZ229-AX229)/3.8*(0.75/2)))</f>
        <v>86.106174218750027</v>
      </c>
      <c r="BJ229" s="55">
        <f t="shared" ref="BJ229" si="2393">IF($BE228&gt;3,BA229-(BA229-AY229)/3.2*(0.65/2),IF(AND($BE228&gt;1,$BE228&lt;4),BA229-(BA229-AY229)/3.2*(0.75/2),BA229-(BA229-AY229)/3.8*(0.75/2)))</f>
        <v>-6.2009851562499989</v>
      </c>
      <c r="BK229" s="154">
        <f t="shared" si="2081"/>
        <v>-163.16650000000004</v>
      </c>
      <c r="BM229" s="6">
        <f t="shared" si="2042"/>
        <v>4</v>
      </c>
      <c r="BN229" s="6">
        <f t="shared" si="2307"/>
        <v>10</v>
      </c>
    </row>
    <row r="230" spans="1:66" ht="15" hidden="1" customHeight="1">
      <c r="A230" s="281">
        <f>INDEX(PIL!$A$2:$J$1441,$B230,2)</f>
        <v>10</v>
      </c>
      <c r="B230" s="56">
        <v>227</v>
      </c>
      <c r="C230" s="56">
        <f>INDEX(PIL!$A$2:$J$1441,$B230,3)</f>
        <v>4</v>
      </c>
      <c r="D230" s="56" t="str">
        <f>INDEX(PIL!$A$2:$J$1441,$B230,4)</f>
        <v>V</v>
      </c>
      <c r="E230" s="17">
        <f>INDEX(PIL!$A$2:$J$1441,$B230,5)</f>
        <v>31.465</v>
      </c>
      <c r="F230" s="17">
        <f>INDEX(PIL!$A$2:$J$1441,$B230,6)</f>
        <v>19.03</v>
      </c>
      <c r="G230" s="17">
        <f>INDEX(PIL!$A$2:$J$1441,$B230,7)</f>
        <v>79.456999999999994</v>
      </c>
      <c r="H230" s="17">
        <f>INDEX(PIL!$A$2:$J$1441,$B230,8)</f>
        <v>0</v>
      </c>
      <c r="I230" s="17">
        <f>INDEX(PIL!$A$2:$J$1441,$B230,9)</f>
        <v>3.3759999999999999</v>
      </c>
      <c r="J230" s="17">
        <f>INDEX(PIL!$A$2:$J$1441,$B230,10)</f>
        <v>2.5289999999999999</v>
      </c>
      <c r="K230" s="17">
        <f t="shared" si="2308"/>
        <v>82.832999999999998</v>
      </c>
      <c r="L230" s="17">
        <f t="shared" si="2291"/>
        <v>2.5289999999999999</v>
      </c>
      <c r="M230" s="17">
        <f t="shared" si="2292"/>
        <v>83.591700000000003</v>
      </c>
      <c r="N230" s="17">
        <f t="shared" si="2293"/>
        <v>27.378899999999998</v>
      </c>
      <c r="O230" s="135">
        <f t="shared" si="2294"/>
        <v>83.591700000000003</v>
      </c>
      <c r="P230" s="142"/>
      <c r="Q230" s="281">
        <f>INDEX(PIL!$A$2:$J$1441,$R230,2)</f>
        <v>10</v>
      </c>
      <c r="R230" s="138">
        <v>851</v>
      </c>
      <c r="S230" s="56">
        <f>INDEX(PIL!$A$2:$J$1441,$R230,3)</f>
        <v>4</v>
      </c>
      <c r="T230" s="56" t="str">
        <f>INDEX(PIL!$A$2:$J$1441,$R230,4)</f>
        <v>V</v>
      </c>
      <c r="U230" s="17">
        <f>INDEX(PIL!$A$2:$J$1441,$R230,5)</f>
        <v>-4.76</v>
      </c>
      <c r="V230" s="17">
        <f>INDEX(PIL!$A$2:$J$1441,$R230,6)</f>
        <v>-2.9510000000000001</v>
      </c>
      <c r="W230" s="17">
        <f>INDEX(PIL!$A$2:$J$1441,$R230,7)</f>
        <v>-1.5109999999999999</v>
      </c>
      <c r="X230" s="17">
        <f>INDEX(PIL!$A$2:$J$1441,$R230,8)</f>
        <v>16.042000000000002</v>
      </c>
      <c r="Y230" s="17">
        <f>INDEX(PIL!$A$2:$J$1441,$R230,9)</f>
        <v>-1.244</v>
      </c>
      <c r="Z230" s="17">
        <f>INDEX(PIL!$A$2:$J$1441,$R230,10)</f>
        <v>-0.93200000000000005</v>
      </c>
      <c r="AA230" s="17">
        <f t="shared" si="2309"/>
        <v>-2.7549999999999999</v>
      </c>
      <c r="AB230" s="17">
        <f t="shared" si="2295"/>
        <v>16.974</v>
      </c>
      <c r="AC230" s="17">
        <f t="shared" si="2296"/>
        <v>-7.8472</v>
      </c>
      <c r="AD230" s="17">
        <f t="shared" si="2297"/>
        <v>17.8005</v>
      </c>
      <c r="AE230" s="135">
        <f t="shared" si="2032"/>
        <v>17.8005</v>
      </c>
      <c r="AG230" s="146"/>
      <c r="AH230" s="56"/>
      <c r="AI230" s="56"/>
      <c r="AJ230" s="56"/>
      <c r="AK230" s="56"/>
      <c r="AL230" s="56"/>
      <c r="AM230" s="56"/>
      <c r="AN230" s="56"/>
      <c r="AO230" s="56"/>
      <c r="AP230" s="56"/>
      <c r="AQ230" s="56"/>
      <c r="AR230" s="56"/>
      <c r="AS230" s="147"/>
      <c r="AU230" s="151"/>
      <c r="AV230" s="56"/>
      <c r="AW230" s="56" t="s">
        <v>118</v>
      </c>
      <c r="AX230" s="55">
        <f t="shared" ref="AX230" si="2394">F228+N228</f>
        <v>75.308500000000009</v>
      </c>
      <c r="AY230" s="55">
        <f t="shared" ref="AY230" si="2395">V228+AD228</f>
        <v>24.081499999999998</v>
      </c>
      <c r="AZ230" s="55">
        <f t="shared" ref="AZ230" si="2396">F229+N229</f>
        <v>15.735000000000007</v>
      </c>
      <c r="BA230" s="55">
        <f t="shared" ref="BA230" si="2397">V229+AD229</f>
        <v>-23.616200000000003</v>
      </c>
      <c r="BB230" s="154">
        <f t="shared" si="1855"/>
        <v>-225.28800000000004</v>
      </c>
      <c r="BD230" s="151"/>
      <c r="BE230" s="56"/>
      <c r="BF230" s="56" t="s">
        <v>118</v>
      </c>
      <c r="BG230" s="55">
        <f t="shared" ref="BG230:BH230" si="2398">IF($BE228&gt;3,AX230-(AX230-AZ230)/3.2*(0.65/2),IF(AND($BE228&gt;1,$BE228&lt;4),AX230-(AX230-AZ230)/3.2*(0.75/2),AX230-(AX230-AZ230)/3.8*(0.75/2)))</f>
        <v>69.258066406250009</v>
      </c>
      <c r="BH230" s="55">
        <f t="shared" si="2398"/>
        <v>19.237202343749999</v>
      </c>
      <c r="BI230" s="55">
        <f t="shared" ref="BI230:BJ230" si="2399">IF($BE228&gt;3,AZ230-(AZ230-AX230)/3.2*(0.65/2),IF(AND($BE228&gt;1,$BE228&lt;4),AZ230-(AZ230-AX230)/3.2*(0.75/2),AZ230-(AZ230-AX230)/3.8*(0.75/2)))</f>
        <v>21.785433593750007</v>
      </c>
      <c r="BJ230" s="55">
        <f t="shared" si="2399"/>
        <v>-18.771902343750003</v>
      </c>
      <c r="BK230" s="154">
        <f t="shared" si="2081"/>
        <v>-225.28800000000004</v>
      </c>
      <c r="BM230" s="6">
        <f t="shared" si="2042"/>
        <v>4</v>
      </c>
      <c r="BN230" s="6">
        <f t="shared" si="2307"/>
        <v>10</v>
      </c>
    </row>
    <row r="231" spans="1:66" ht="15" hidden="1" customHeight="1">
      <c r="A231" s="281">
        <f>INDEX(PIL!$A$2:$J$1441,$B231,2)</f>
        <v>10</v>
      </c>
      <c r="B231" s="56">
        <v>228</v>
      </c>
      <c r="C231" s="56">
        <f>INDEX(PIL!$A$2:$J$1441,$B231,3)</f>
        <v>4</v>
      </c>
      <c r="D231" s="56" t="str">
        <f>INDEX(PIL!$A$2:$J$1441,$B231,4)</f>
        <v>N</v>
      </c>
      <c r="E231" s="17">
        <f>INDEX(PIL!$A$2:$J$1441,$B231,5)</f>
        <v>-387.53800000000001</v>
      </c>
      <c r="F231" s="17">
        <f>INDEX(PIL!$A$2:$J$1441,$B231,6)</f>
        <v>-231.87700000000001</v>
      </c>
      <c r="G231" s="17">
        <f>INDEX(PIL!$A$2:$J$1441,$B231,7)</f>
        <v>-130.55699999999999</v>
      </c>
      <c r="H231" s="17">
        <f>INDEX(PIL!$A$2:$J$1441,$B231,8)</f>
        <v>0</v>
      </c>
      <c r="I231" s="17">
        <f>INDEX(PIL!$A$2:$J$1441,$B231,9)</f>
        <v>-5.7359999999999998</v>
      </c>
      <c r="J231" s="17">
        <f>INDEX(PIL!$A$2:$J$1441,$B231,10)</f>
        <v>-4.2969999999999997</v>
      </c>
      <c r="K231" s="17">
        <f t="shared" si="2308"/>
        <v>-136.29299999999998</v>
      </c>
      <c r="L231" s="17">
        <f t="shared" si="2291"/>
        <v>4.2969999999999997</v>
      </c>
      <c r="M231" s="17">
        <f t="shared" si="2292"/>
        <v>-137.58209999999997</v>
      </c>
      <c r="N231" s="17">
        <f t="shared" si="2293"/>
        <v>45.184899999999992</v>
      </c>
      <c r="O231" s="135">
        <f t="shared" si="2294"/>
        <v>-137.58209999999997</v>
      </c>
      <c r="P231" s="142"/>
      <c r="Q231" s="281">
        <f>INDEX(PIL!$A$2:$J$1441,$R231,2)</f>
        <v>10</v>
      </c>
      <c r="R231" s="138">
        <v>852</v>
      </c>
      <c r="S231" s="56">
        <f>INDEX(PIL!$A$2:$J$1441,$R231,3)</f>
        <v>4</v>
      </c>
      <c r="T231" s="56" t="str">
        <f>INDEX(PIL!$A$2:$J$1441,$R231,4)</f>
        <v>N</v>
      </c>
      <c r="U231" s="17">
        <f>INDEX(PIL!$A$2:$J$1441,$R231,5)</f>
        <v>-68.070999999999998</v>
      </c>
      <c r="V231" s="17">
        <f>INDEX(PIL!$A$2:$J$1441,$R231,6)</f>
        <v>-41.895000000000003</v>
      </c>
      <c r="W231" s="17">
        <f>INDEX(PIL!$A$2:$J$1441,$R231,7)</f>
        <v>-4.4589999999999996</v>
      </c>
      <c r="X231" s="17">
        <f>INDEX(PIL!$A$2:$J$1441,$R231,8)</f>
        <v>48.606999999999999</v>
      </c>
      <c r="Y231" s="17">
        <f>INDEX(PIL!$A$2:$J$1441,$R231,9)</f>
        <v>-3.5779999999999998</v>
      </c>
      <c r="Z231" s="17">
        <f>INDEX(PIL!$A$2:$J$1441,$R231,10)</f>
        <v>-2.681</v>
      </c>
      <c r="AA231" s="17">
        <f t="shared" si="2309"/>
        <v>-8.036999999999999</v>
      </c>
      <c r="AB231" s="17">
        <f t="shared" si="2295"/>
        <v>51.287999999999997</v>
      </c>
      <c r="AC231" s="17">
        <f t="shared" si="2296"/>
        <v>-23.423399999999997</v>
      </c>
      <c r="AD231" s="17">
        <f t="shared" si="2297"/>
        <v>53.699099999999994</v>
      </c>
      <c r="AE231" s="135">
        <f t="shared" si="2032"/>
        <v>53.699099999999994</v>
      </c>
      <c r="AG231" s="146"/>
      <c r="AH231" s="56">
        <f t="shared" ref="AH231" si="2400">S231</f>
        <v>4</v>
      </c>
      <c r="AI231" s="56" t="str">
        <f t="shared" ref="AI231" si="2401">T231</f>
        <v>N</v>
      </c>
      <c r="AJ231" s="17">
        <f t="shared" ref="AJ231:AK231" si="2402">(E231+U231)-3*(0.7*0.3*3.2*25)</f>
        <v>-506.00900000000001</v>
      </c>
      <c r="AK231" s="17">
        <f t="shared" si="2402"/>
        <v>-324.17200000000003</v>
      </c>
      <c r="AL231" s="17">
        <f t="shared" ref="AL231" si="2403">G231+W231</f>
        <v>-135.01599999999999</v>
      </c>
      <c r="AM231" s="17">
        <f t="shared" ref="AM231" si="2404">H231+X231</f>
        <v>48.606999999999999</v>
      </c>
      <c r="AN231" s="17">
        <f t="shared" ref="AN231" si="2405">I231+Y231</f>
        <v>-9.3140000000000001</v>
      </c>
      <c r="AO231" s="17">
        <f t="shared" ref="AO231" si="2406">J231+Z231</f>
        <v>-6.9779999999999998</v>
      </c>
      <c r="AP231" s="17">
        <f t="shared" ref="AP231" si="2407">(ABS(AL231)+ABS(AN231))*SIGN(AL231)</f>
        <v>-144.32999999999998</v>
      </c>
      <c r="AQ231" s="17">
        <f t="shared" ref="AQ231" si="2408">(ABS(AM231)+ABS(AO231))*SIGN(AM231)</f>
        <v>55.585000000000001</v>
      </c>
      <c r="AR231" s="17">
        <f t="shared" ref="AR231" si="2409">(ABS(AP231)+ABS(0.3*AQ231))*SIGN(AP231)</f>
        <v>-161.00549999999998</v>
      </c>
      <c r="AS231" s="135">
        <f t="shared" ref="AS231" si="2410">(ABS(AQ231)+ABS(0.3*AP231))*SIGN(AQ231)</f>
        <v>98.883999999999986</v>
      </c>
      <c r="AU231" s="151"/>
      <c r="AV231" s="59"/>
      <c r="AW231" s="59" t="s">
        <v>119</v>
      </c>
      <c r="AX231" s="58">
        <f t="shared" ref="AX231" si="2411">F228-N228</f>
        <v>-11.332500000000003</v>
      </c>
      <c r="AY231" s="58">
        <f t="shared" ref="AY231" si="2412">V228-AD228</f>
        <v>-33.659500000000001</v>
      </c>
      <c r="AZ231" s="58">
        <f t="shared" ref="AZ231" si="2413">F229-N229</f>
        <v>-73.551000000000016</v>
      </c>
      <c r="BA231" s="58">
        <f t="shared" ref="BA231" si="2414">V229-AD229</f>
        <v>32.922200000000004</v>
      </c>
      <c r="BB231" s="155">
        <f t="shared" si="1873"/>
        <v>-423.05600000000004</v>
      </c>
      <c r="BD231" s="151"/>
      <c r="BE231" s="59"/>
      <c r="BF231" s="59" t="s">
        <v>119</v>
      </c>
      <c r="BG231" s="58">
        <f t="shared" ref="BG231:BH231" si="2415">IF($BE228&gt;3,AX231-(AX231-AZ231)/3.2*(0.65/2),IF(AND($BE228&gt;1,$BE228&lt;4),AX231-(AX231-AZ231)/3.2*(0.75/2),AX231-(AX231-AZ231)/3.8*(0.75/2)))</f>
        <v>-17.651566406250005</v>
      </c>
      <c r="BH231" s="58">
        <f t="shared" si="2415"/>
        <v>-26.897296093750001</v>
      </c>
      <c r="BI231" s="58">
        <f t="shared" ref="BI231:BJ231" si="2416">IF($BE228&gt;3,AZ231-(AZ231-AX231)/3.2*(0.65/2),IF(AND($BE228&gt;1,$BE228&lt;4),AZ231-(AZ231-AX231)/3.2*(0.75/2),AZ231-(AZ231-AX231)/3.8*(0.75/2)))</f>
        <v>-67.231933593750014</v>
      </c>
      <c r="BJ231" s="58">
        <f t="shared" si="2416"/>
        <v>26.159996093750003</v>
      </c>
      <c r="BK231" s="155">
        <f t="shared" si="2081"/>
        <v>-423.05600000000004</v>
      </c>
      <c r="BM231" s="6">
        <f t="shared" si="2042"/>
        <v>4</v>
      </c>
      <c r="BN231" s="6">
        <f t="shared" si="2307"/>
        <v>10</v>
      </c>
    </row>
    <row r="232" spans="1:66" ht="15" hidden="1" customHeight="1">
      <c r="A232" s="281">
        <f>INDEX(PIL!$A$2:$J$1441,$B232,2)</f>
        <v>10</v>
      </c>
      <c r="B232" s="56">
        <v>229</v>
      </c>
      <c r="C232" s="56">
        <f>INDEX(PIL!$A$2:$J$1441,$B232,3)</f>
        <v>3</v>
      </c>
      <c r="D232" s="56" t="str">
        <f>INDEX(PIL!$A$2:$J$1441,$B232,4)</f>
        <v>Msup</v>
      </c>
      <c r="E232" s="17">
        <f>INDEX(PIL!$A$2:$J$1441,$B232,5)</f>
        <v>58.631</v>
      </c>
      <c r="F232" s="17">
        <f>INDEX(PIL!$A$2:$J$1441,$B232,6)</f>
        <v>35.488</v>
      </c>
      <c r="G232" s="17">
        <f>INDEX(PIL!$A$2:$J$1441,$B232,7)</f>
        <v>149.72900000000001</v>
      </c>
      <c r="H232" s="17">
        <f>INDEX(PIL!$A$2:$J$1441,$B232,8)</f>
        <v>0</v>
      </c>
      <c r="I232" s="17">
        <f>INDEX(PIL!$A$2:$J$1441,$B232,9)</f>
        <v>5.7839999999999998</v>
      </c>
      <c r="J232" s="17">
        <f>INDEX(PIL!$A$2:$J$1441,$B232,10)</f>
        <v>4.3330000000000002</v>
      </c>
      <c r="K232" s="17">
        <f t="shared" si="2308"/>
        <v>155.51300000000001</v>
      </c>
      <c r="L232" s="17">
        <f t="shared" si="2291"/>
        <v>4.3330000000000002</v>
      </c>
      <c r="M232" s="17">
        <f t="shared" si="2292"/>
        <v>156.81290000000001</v>
      </c>
      <c r="N232" s="17">
        <f t="shared" si="2293"/>
        <v>50.986899999999999</v>
      </c>
      <c r="O232" s="135">
        <f t="shared" si="2294"/>
        <v>156.81290000000001</v>
      </c>
      <c r="P232" s="142"/>
      <c r="Q232" s="281">
        <f>INDEX(PIL!$A$2:$J$1441,$R232,2)</f>
        <v>10</v>
      </c>
      <c r="R232" s="138">
        <v>853</v>
      </c>
      <c r="S232" s="56">
        <f>INDEX(PIL!$A$2:$J$1441,$R232,3)</f>
        <v>3</v>
      </c>
      <c r="T232" s="56" t="str">
        <f>INDEX(PIL!$A$2:$J$1441,$R232,4)</f>
        <v>Msup</v>
      </c>
      <c r="U232" s="17">
        <f>INDEX(PIL!$A$2:$J$1441,$R232,5)</f>
        <v>-7.718</v>
      </c>
      <c r="V232" s="17">
        <f>INDEX(PIL!$A$2:$J$1441,$R232,6)</f>
        <v>-4.7930000000000001</v>
      </c>
      <c r="W232" s="17">
        <f>INDEX(PIL!$A$2:$J$1441,$R232,7)</f>
        <v>-1.782</v>
      </c>
      <c r="X232" s="17">
        <f>INDEX(PIL!$A$2:$J$1441,$R232,8)</f>
        <v>19.899999999999999</v>
      </c>
      <c r="Y232" s="17">
        <f>INDEX(PIL!$A$2:$J$1441,$R232,9)</f>
        <v>-1.502</v>
      </c>
      <c r="Z232" s="17">
        <f>INDEX(PIL!$A$2:$J$1441,$R232,10)</f>
        <v>-1.125</v>
      </c>
      <c r="AA232" s="17">
        <f t="shared" si="2309"/>
        <v>-3.2839999999999998</v>
      </c>
      <c r="AB232" s="17">
        <f t="shared" si="2295"/>
        <v>21.024999999999999</v>
      </c>
      <c r="AC232" s="17">
        <f t="shared" si="2296"/>
        <v>-9.5914999999999999</v>
      </c>
      <c r="AD232" s="17">
        <f t="shared" si="2297"/>
        <v>22.010199999999998</v>
      </c>
      <c r="AE232" s="135">
        <f t="shared" si="2032"/>
        <v>22.010199999999998</v>
      </c>
      <c r="AG232" s="146"/>
      <c r="AH232" s="56"/>
      <c r="AI232" s="56"/>
      <c r="AJ232" s="56"/>
      <c r="AK232" s="56"/>
      <c r="AL232" s="56"/>
      <c r="AM232" s="56"/>
      <c r="AN232" s="56"/>
      <c r="AO232" s="56"/>
      <c r="AP232" s="56"/>
      <c r="AQ232" s="56"/>
      <c r="AR232" s="56"/>
      <c r="AS232" s="147"/>
      <c r="AU232" s="151"/>
      <c r="AV232" s="52">
        <f t="shared" ref="AV232" si="2417">AH235</f>
        <v>3</v>
      </c>
      <c r="AW232" s="52" t="s">
        <v>116</v>
      </c>
      <c r="AX232" s="51">
        <f t="shared" ref="AX232" si="2418">F232+M232</f>
        <v>192.30090000000001</v>
      </c>
      <c r="AY232" s="51">
        <f t="shared" ref="AY232" si="2419">V232+AC232</f>
        <v>-14.384499999999999</v>
      </c>
      <c r="AZ232" s="51">
        <f t="shared" ref="AZ232" si="2420">F233+M233</f>
        <v>-177.48509999999999</v>
      </c>
      <c r="BA232" s="51">
        <f t="shared" ref="BA232" si="2421">V233+AC233</f>
        <v>14.621199999999998</v>
      </c>
      <c r="BB232" s="153">
        <f t="shared" si="1881"/>
        <v>-711.87109999999996</v>
      </c>
      <c r="BD232" s="151"/>
      <c r="BE232" s="52">
        <f t="shared" ref="BE232" si="2422">AV232</f>
        <v>3</v>
      </c>
      <c r="BF232" s="52" t="s">
        <v>116</v>
      </c>
      <c r="BG232" s="51">
        <f t="shared" ref="BG232" si="2423">IF($BE232&gt;3,AX232-(AX232-AZ232)/3.2*(0.65/2),IF(AND($BE232&gt;1,$BE232&lt;4),AX232-(AX232-AZ232)/3.2*(0.75/2),AX232-(AX232-AZ232)/3.8*(0.75/2)))</f>
        <v>148.96660312500001</v>
      </c>
      <c r="BH232" s="51">
        <f t="shared" ref="BH232" si="2424">IF($BE232&gt;3,AY232-(AY232-BA232)/3.2*(0.65/2),IF(AND($BE232&gt;1,$BE232&lt;4),AY232-(AY232-BA232)/3.2*(0.75/2),AY232-(AY232-BA232)/3.8*(0.75/2)))</f>
        <v>-10.98539453125</v>
      </c>
      <c r="BI232" s="51">
        <f t="shared" ref="BI232" si="2425">IF($BE232&gt;3,AZ232-(AZ232-AX232)/3.2*(0.65/2),IF(AND($BE232&gt;1,$BE232&lt;4),AZ232-(AZ232-AX232)/3.2*(0.75/2),AZ232-(AZ232-AX232)/3.8*(0.75/2)))</f>
        <v>-134.15080312499998</v>
      </c>
      <c r="BJ232" s="51">
        <f t="shared" ref="BJ232" si="2426">IF($BE232&gt;3,BA232-(BA232-AY232)/3.2*(0.65/2),IF(AND($BE232&gt;1,$BE232&lt;4),BA232-(BA232-AY232)/3.2*(0.75/2),BA232-(BA232-AY232)/3.8*(0.75/2)))</f>
        <v>11.222094531249999</v>
      </c>
      <c r="BK232" s="153">
        <f t="shared" si="2081"/>
        <v>-711.87109999999996</v>
      </c>
      <c r="BM232" s="6">
        <f t="shared" si="2042"/>
        <v>3</v>
      </c>
      <c r="BN232" s="6">
        <f t="shared" si="2307"/>
        <v>10</v>
      </c>
    </row>
    <row r="233" spans="1:66" ht="15" hidden="1" customHeight="1">
      <c r="A233" s="281">
        <f>INDEX(PIL!$A$2:$J$1441,$B233,2)</f>
        <v>10</v>
      </c>
      <c r="B233" s="56">
        <v>230</v>
      </c>
      <c r="C233" s="56">
        <f>INDEX(PIL!$A$2:$J$1441,$B233,3)</f>
        <v>3</v>
      </c>
      <c r="D233" s="56" t="str">
        <f>INDEX(PIL!$A$2:$J$1441,$B233,4)</f>
        <v>Minf</v>
      </c>
      <c r="E233" s="17">
        <f>INDEX(PIL!$A$2:$J$1441,$B233,5)</f>
        <v>-53.746000000000002</v>
      </c>
      <c r="F233" s="17">
        <f>INDEX(PIL!$A$2:$J$1441,$B233,6)</f>
        <v>-32.545000000000002</v>
      </c>
      <c r="G233" s="17">
        <f>INDEX(PIL!$A$2:$J$1441,$B233,7)</f>
        <v>-138.012</v>
      </c>
      <c r="H233" s="17">
        <f>INDEX(PIL!$A$2:$J$1441,$B233,8)</f>
        <v>0</v>
      </c>
      <c r="I233" s="17">
        <f>INDEX(PIL!$A$2:$J$1441,$B233,9)</f>
        <v>-5.657</v>
      </c>
      <c r="J233" s="17">
        <f>INDEX(PIL!$A$2:$J$1441,$B233,10)</f>
        <v>-4.2370000000000001</v>
      </c>
      <c r="K233" s="17">
        <f t="shared" si="2308"/>
        <v>-143.66900000000001</v>
      </c>
      <c r="L233" s="17">
        <f t="shared" si="2291"/>
        <v>4.2370000000000001</v>
      </c>
      <c r="M233" s="17">
        <f t="shared" si="2292"/>
        <v>-144.9401</v>
      </c>
      <c r="N233" s="17">
        <f t="shared" si="2293"/>
        <v>47.337700000000005</v>
      </c>
      <c r="O233" s="135">
        <f t="shared" si="2294"/>
        <v>-144.9401</v>
      </c>
      <c r="P233" s="142"/>
      <c r="Q233" s="281">
        <f>INDEX(PIL!$A$2:$J$1441,$R233,2)</f>
        <v>10</v>
      </c>
      <c r="R233" s="138">
        <v>854</v>
      </c>
      <c r="S233" s="56">
        <f>INDEX(PIL!$A$2:$J$1441,$R233,3)</f>
        <v>3</v>
      </c>
      <c r="T233" s="56" t="str">
        <f>INDEX(PIL!$A$2:$J$1441,$R233,4)</f>
        <v>Minf</v>
      </c>
      <c r="U233" s="17">
        <f>INDEX(PIL!$A$2:$J$1441,$R233,5)</f>
        <v>7.4029999999999996</v>
      </c>
      <c r="V233" s="17">
        <f>INDEX(PIL!$A$2:$J$1441,$R233,6)</f>
        <v>4.601</v>
      </c>
      <c r="W233" s="17">
        <f>INDEX(PIL!$A$2:$J$1441,$R233,7)</f>
        <v>1.8740000000000001</v>
      </c>
      <c r="X233" s="17">
        <f>INDEX(PIL!$A$2:$J$1441,$R233,8)</f>
        <v>-20.821999999999999</v>
      </c>
      <c r="Y233" s="17">
        <f>INDEX(PIL!$A$2:$J$1441,$R233,9)</f>
        <v>1.5509999999999999</v>
      </c>
      <c r="Z233" s="17">
        <f>INDEX(PIL!$A$2:$J$1441,$R233,10)</f>
        <v>1.1619999999999999</v>
      </c>
      <c r="AA233" s="17">
        <f t="shared" si="2309"/>
        <v>3.4249999999999998</v>
      </c>
      <c r="AB233" s="17">
        <f t="shared" si="2295"/>
        <v>-21.983999999999998</v>
      </c>
      <c r="AC233" s="17">
        <f t="shared" si="2296"/>
        <v>10.020199999999999</v>
      </c>
      <c r="AD233" s="17">
        <f t="shared" si="2297"/>
        <v>-23.011499999999998</v>
      </c>
      <c r="AE233" s="135">
        <f t="shared" si="2032"/>
        <v>-23.011499999999998</v>
      </c>
      <c r="AG233" s="146"/>
      <c r="AH233" s="56"/>
      <c r="AI233" s="56"/>
      <c r="AJ233" s="56"/>
      <c r="AK233" s="56"/>
      <c r="AL233" s="56"/>
      <c r="AM233" s="56"/>
      <c r="AN233" s="56"/>
      <c r="AO233" s="56"/>
      <c r="AP233" s="56"/>
      <c r="AQ233" s="56"/>
      <c r="AR233" s="56"/>
      <c r="AS233" s="147"/>
      <c r="AU233" s="151"/>
      <c r="AV233" s="56"/>
      <c r="AW233" s="56" t="s">
        <v>117</v>
      </c>
      <c r="AX233" s="55">
        <f t="shared" ref="AX233" si="2427">F232-M232</f>
        <v>-121.32490000000001</v>
      </c>
      <c r="AY233" s="55">
        <f t="shared" ref="AY233" si="2428">V232-AC232</f>
        <v>4.7984999999999998</v>
      </c>
      <c r="AZ233" s="55">
        <f t="shared" ref="AZ233" si="2429">F233-M233</f>
        <v>112.3951</v>
      </c>
      <c r="BA233" s="55">
        <f t="shared" ref="BA233" si="2430">V233-AC233</f>
        <v>-5.4191999999999991</v>
      </c>
      <c r="BB233" s="154">
        <f t="shared" si="1891"/>
        <v>-174.17290000000003</v>
      </c>
      <c r="BD233" s="151"/>
      <c r="BE233" s="56"/>
      <c r="BF233" s="56" t="s">
        <v>117</v>
      </c>
      <c r="BG233" s="55">
        <f t="shared" ref="BG233" si="2431">IF($BE232&gt;3,AX233-(AX233-AZ233)/3.2*(0.65/2),IF(AND($BE232&gt;1,$BE232&lt;4),AX233-(AX233-AZ233)/3.2*(0.75/2),AX233-(AX233-AZ233)/3.8*(0.75/2)))</f>
        <v>-93.935837500000019</v>
      </c>
      <c r="BH233" s="55">
        <f t="shared" ref="BH233" si="2432">IF($BE232&gt;3,AY233-(AY233-BA233)/3.2*(0.65/2),IF(AND($BE232&gt;1,$BE232&lt;4),AY233-(AY233-BA233)/3.2*(0.75/2),AY233-(AY233-BA233)/3.8*(0.75/2)))</f>
        <v>3.60111328125</v>
      </c>
      <c r="BI233" s="55">
        <f t="shared" ref="BI233" si="2433">IF($BE232&gt;3,AZ233-(AZ233-AX233)/3.2*(0.65/2),IF(AND($BE232&gt;1,$BE232&lt;4),AZ233-(AZ233-AX233)/3.2*(0.75/2),AZ233-(AZ233-AX233)/3.8*(0.75/2)))</f>
        <v>85.006037499999991</v>
      </c>
      <c r="BJ233" s="55">
        <f t="shared" ref="BJ233" si="2434">IF($BE232&gt;3,BA233-(BA233-AY233)/3.2*(0.65/2),IF(AND($BE232&gt;1,$BE232&lt;4),BA233-(BA233-AY233)/3.2*(0.75/2),BA233-(BA233-AY233)/3.8*(0.75/2)))</f>
        <v>-4.2218132812499993</v>
      </c>
      <c r="BK233" s="154">
        <f t="shared" si="2081"/>
        <v>-174.17290000000003</v>
      </c>
      <c r="BM233" s="6">
        <f t="shared" si="2042"/>
        <v>3</v>
      </c>
      <c r="BN233" s="6">
        <f t="shared" si="2307"/>
        <v>10</v>
      </c>
    </row>
    <row r="234" spans="1:66" ht="15" hidden="1" customHeight="1">
      <c r="A234" s="281">
        <f>INDEX(PIL!$A$2:$J$1441,$B234,2)</f>
        <v>10</v>
      </c>
      <c r="B234" s="56">
        <v>231</v>
      </c>
      <c r="C234" s="56">
        <f>INDEX(PIL!$A$2:$J$1441,$B234,3)</f>
        <v>3</v>
      </c>
      <c r="D234" s="56" t="str">
        <f>INDEX(PIL!$A$2:$J$1441,$B234,4)</f>
        <v>V</v>
      </c>
      <c r="E234" s="17">
        <f>INDEX(PIL!$A$2:$J$1441,$B234,5)</f>
        <v>35.118000000000002</v>
      </c>
      <c r="F234" s="17">
        <f>INDEX(PIL!$A$2:$J$1441,$B234,6)</f>
        <v>21.26</v>
      </c>
      <c r="G234" s="17">
        <f>INDEX(PIL!$A$2:$J$1441,$B234,7)</f>
        <v>89.397000000000006</v>
      </c>
      <c r="H234" s="17">
        <f>INDEX(PIL!$A$2:$J$1441,$B234,8)</f>
        <v>0</v>
      </c>
      <c r="I234" s="17">
        <f>INDEX(PIL!$A$2:$J$1441,$B234,9)</f>
        <v>3.5750000000000002</v>
      </c>
      <c r="J234" s="17">
        <f>INDEX(PIL!$A$2:$J$1441,$B234,10)</f>
        <v>2.6779999999999999</v>
      </c>
      <c r="K234" s="17">
        <f t="shared" si="2308"/>
        <v>92.972000000000008</v>
      </c>
      <c r="L234" s="17">
        <f t="shared" si="2291"/>
        <v>2.6779999999999999</v>
      </c>
      <c r="M234" s="17">
        <f t="shared" si="2292"/>
        <v>93.775400000000005</v>
      </c>
      <c r="N234" s="17">
        <f t="shared" si="2293"/>
        <v>30.569600000000001</v>
      </c>
      <c r="O234" s="135">
        <f t="shared" si="2294"/>
        <v>93.775400000000005</v>
      </c>
      <c r="P234" s="142"/>
      <c r="Q234" s="281">
        <f>INDEX(PIL!$A$2:$J$1441,$R234,2)</f>
        <v>10</v>
      </c>
      <c r="R234" s="138">
        <v>855</v>
      </c>
      <c r="S234" s="56">
        <f>INDEX(PIL!$A$2:$J$1441,$R234,3)</f>
        <v>3</v>
      </c>
      <c r="T234" s="56" t="str">
        <f>INDEX(PIL!$A$2:$J$1441,$R234,4)</f>
        <v>V</v>
      </c>
      <c r="U234" s="17">
        <f>INDEX(PIL!$A$2:$J$1441,$R234,5)</f>
        <v>-4.7249999999999996</v>
      </c>
      <c r="V234" s="17">
        <f>INDEX(PIL!$A$2:$J$1441,$R234,6)</f>
        <v>-2.9359999999999999</v>
      </c>
      <c r="W234" s="17">
        <f>INDEX(PIL!$A$2:$J$1441,$R234,7)</f>
        <v>-1.1359999999999999</v>
      </c>
      <c r="X234" s="17">
        <f>INDEX(PIL!$A$2:$J$1441,$R234,8)</f>
        <v>12.638</v>
      </c>
      <c r="Y234" s="17">
        <f>INDEX(PIL!$A$2:$J$1441,$R234,9)</f>
        <v>-0.95399999999999996</v>
      </c>
      <c r="Z234" s="17">
        <f>INDEX(PIL!$A$2:$J$1441,$R234,10)</f>
        <v>-0.71499999999999997</v>
      </c>
      <c r="AA234" s="17">
        <f t="shared" si="2309"/>
        <v>-2.09</v>
      </c>
      <c r="AB234" s="17">
        <f t="shared" si="2295"/>
        <v>13.353</v>
      </c>
      <c r="AC234" s="17">
        <f t="shared" si="2296"/>
        <v>-6.0958999999999994</v>
      </c>
      <c r="AD234" s="17">
        <f t="shared" si="2297"/>
        <v>13.98</v>
      </c>
      <c r="AE234" s="135">
        <f t="shared" si="2032"/>
        <v>13.98</v>
      </c>
      <c r="AG234" s="146"/>
      <c r="AH234" s="56"/>
      <c r="AI234" s="56"/>
      <c r="AJ234" s="56"/>
      <c r="AK234" s="56"/>
      <c r="AL234" s="56"/>
      <c r="AM234" s="56"/>
      <c r="AN234" s="56"/>
      <c r="AO234" s="56"/>
      <c r="AP234" s="56"/>
      <c r="AQ234" s="56"/>
      <c r="AR234" s="56"/>
      <c r="AS234" s="147"/>
      <c r="AU234" s="151"/>
      <c r="AV234" s="56"/>
      <c r="AW234" s="56" t="s">
        <v>118</v>
      </c>
      <c r="AX234" s="55">
        <f t="shared" ref="AX234" si="2435">F232+N232</f>
        <v>86.474899999999991</v>
      </c>
      <c r="AY234" s="55">
        <f t="shared" ref="AY234" si="2436">V232+AD232</f>
        <v>17.217199999999998</v>
      </c>
      <c r="AZ234" s="55">
        <f t="shared" ref="AZ234" si="2437">F233+N233</f>
        <v>14.792700000000004</v>
      </c>
      <c r="BA234" s="55">
        <f t="shared" ref="BA234" si="2438">V233+AD233</f>
        <v>-18.410499999999999</v>
      </c>
      <c r="BB234" s="154">
        <f t="shared" si="1900"/>
        <v>-287.30410000000001</v>
      </c>
      <c r="BD234" s="151"/>
      <c r="BE234" s="56"/>
      <c r="BF234" s="56" t="s">
        <v>118</v>
      </c>
      <c r="BG234" s="55">
        <f t="shared" ref="BG234:BH234" si="2439">IF($BE232&gt;3,AX234-(AX234-AZ234)/3.2*(0.65/2),IF(AND($BE232&gt;1,$BE232&lt;4),AX234-(AX234-AZ234)/3.2*(0.75/2),AX234-(AX234-AZ234)/3.8*(0.75/2)))</f>
        <v>78.07464218749999</v>
      </c>
      <c r="BH234" s="55">
        <f t="shared" si="2439"/>
        <v>13.04207890625</v>
      </c>
      <c r="BI234" s="55">
        <f t="shared" ref="BI234:BJ234" si="2440">IF($BE232&gt;3,AZ234-(AZ234-AX234)/3.2*(0.65/2),IF(AND($BE232&gt;1,$BE232&lt;4),AZ234-(AZ234-AX234)/3.2*(0.75/2),AZ234-(AZ234-AX234)/3.8*(0.75/2)))</f>
        <v>23.192957812500001</v>
      </c>
      <c r="BJ234" s="55">
        <f t="shared" si="2440"/>
        <v>-14.23537890625</v>
      </c>
      <c r="BK234" s="154">
        <f t="shared" si="2081"/>
        <v>-287.30410000000001</v>
      </c>
      <c r="BM234" s="6">
        <f t="shared" si="2042"/>
        <v>3</v>
      </c>
      <c r="BN234" s="6">
        <f t="shared" si="2307"/>
        <v>10</v>
      </c>
    </row>
    <row r="235" spans="1:66" ht="15" hidden="1" customHeight="1">
      <c r="A235" s="281">
        <f>INDEX(PIL!$A$2:$J$1441,$B235,2)</f>
        <v>10</v>
      </c>
      <c r="B235" s="56">
        <v>232</v>
      </c>
      <c r="C235" s="56">
        <f>INDEX(PIL!$A$2:$J$1441,$B235,3)</f>
        <v>3</v>
      </c>
      <c r="D235" s="56" t="str">
        <f>INDEX(PIL!$A$2:$J$1441,$B235,4)</f>
        <v>N</v>
      </c>
      <c r="E235" s="17">
        <f>INDEX(PIL!$A$2:$J$1441,$B235,5)</f>
        <v>-527.51099999999997</v>
      </c>
      <c r="F235" s="17">
        <f>INDEX(PIL!$A$2:$J$1441,$B235,6)</f>
        <v>-316.53500000000003</v>
      </c>
      <c r="G235" s="17">
        <f>INDEX(PIL!$A$2:$J$1441,$B235,7)</f>
        <v>-222.57</v>
      </c>
      <c r="H235" s="17">
        <f>INDEX(PIL!$A$2:$J$1441,$B235,8)</f>
        <v>0</v>
      </c>
      <c r="I235" s="17">
        <f>INDEX(PIL!$A$2:$J$1441,$B235,9)</f>
        <v>-9.6140000000000008</v>
      </c>
      <c r="J235" s="17">
        <f>INDEX(PIL!$A$2:$J$1441,$B235,10)</f>
        <v>-7.202</v>
      </c>
      <c r="K235" s="17">
        <f t="shared" si="2308"/>
        <v>-232.184</v>
      </c>
      <c r="L235" s="17">
        <f t="shared" si="2291"/>
        <v>7.202</v>
      </c>
      <c r="M235" s="17">
        <f t="shared" si="2292"/>
        <v>-234.34459999999999</v>
      </c>
      <c r="N235" s="17">
        <f t="shared" si="2293"/>
        <v>76.857199999999992</v>
      </c>
      <c r="O235" s="135">
        <f t="shared" si="2294"/>
        <v>-234.34459999999999</v>
      </c>
      <c r="P235" s="142"/>
      <c r="Q235" s="281">
        <f>INDEX(PIL!$A$2:$J$1441,$R235,2)</f>
        <v>10</v>
      </c>
      <c r="R235" s="138">
        <v>856</v>
      </c>
      <c r="S235" s="56">
        <f>INDEX(PIL!$A$2:$J$1441,$R235,3)</f>
        <v>3</v>
      </c>
      <c r="T235" s="56" t="str">
        <f>INDEX(PIL!$A$2:$J$1441,$R235,4)</f>
        <v>N</v>
      </c>
      <c r="U235" s="17">
        <f>INDEX(PIL!$A$2:$J$1441,$R235,5)</f>
        <v>-92.245999999999995</v>
      </c>
      <c r="V235" s="17">
        <f>INDEX(PIL!$A$2:$J$1441,$R235,6)</f>
        <v>-56.887</v>
      </c>
      <c r="W235" s="17">
        <f>INDEX(PIL!$A$2:$J$1441,$R235,7)</f>
        <v>-6.5640000000000001</v>
      </c>
      <c r="X235" s="17">
        <f>INDEX(PIL!$A$2:$J$1441,$R235,8)</f>
        <v>71.272999999999996</v>
      </c>
      <c r="Y235" s="17">
        <f>INDEX(PIL!$A$2:$J$1441,$R235,9)</f>
        <v>-5.3550000000000004</v>
      </c>
      <c r="Z235" s="17">
        <f>INDEX(PIL!$A$2:$J$1441,$R235,10)</f>
        <v>-4.0119999999999996</v>
      </c>
      <c r="AA235" s="17">
        <f t="shared" si="2309"/>
        <v>-11.919</v>
      </c>
      <c r="AB235" s="17">
        <f t="shared" si="2295"/>
        <v>75.284999999999997</v>
      </c>
      <c r="AC235" s="17">
        <f t="shared" si="2296"/>
        <v>-34.5045</v>
      </c>
      <c r="AD235" s="17">
        <f t="shared" si="2297"/>
        <v>78.860699999999994</v>
      </c>
      <c r="AE235" s="135">
        <f t="shared" si="2032"/>
        <v>78.860699999999994</v>
      </c>
      <c r="AG235" s="146"/>
      <c r="AH235" s="56">
        <f t="shared" ref="AH235" si="2441">S235</f>
        <v>3</v>
      </c>
      <c r="AI235" s="56" t="str">
        <f t="shared" ref="AI235" si="2442">T235</f>
        <v>N</v>
      </c>
      <c r="AJ235" s="17">
        <f t="shared" ref="AJ235:AK235" si="2443">(E235+U235)-(3*(0.7*0.3*3.2*25))-(0.8*0.3*3.2*25)</f>
        <v>-689.35699999999997</v>
      </c>
      <c r="AK235" s="17">
        <f t="shared" si="2443"/>
        <v>-443.02199999999999</v>
      </c>
      <c r="AL235" s="17">
        <f t="shared" ref="AL235" si="2444">G235+W235</f>
        <v>-229.13399999999999</v>
      </c>
      <c r="AM235" s="17">
        <f t="shared" ref="AM235" si="2445">H235+X235</f>
        <v>71.272999999999996</v>
      </c>
      <c r="AN235" s="17">
        <f t="shared" ref="AN235" si="2446">I235+Y235</f>
        <v>-14.969000000000001</v>
      </c>
      <c r="AO235" s="17">
        <f t="shared" ref="AO235" si="2447">J235+Z235</f>
        <v>-11.213999999999999</v>
      </c>
      <c r="AP235" s="17">
        <f t="shared" ref="AP235" si="2448">(ABS(AL235)+ABS(AN235))*SIGN(AL235)</f>
        <v>-244.10299999999998</v>
      </c>
      <c r="AQ235" s="17">
        <f t="shared" ref="AQ235" si="2449">(ABS(AM235)+ABS(AO235))*SIGN(AM235)</f>
        <v>82.486999999999995</v>
      </c>
      <c r="AR235" s="17">
        <f t="shared" ref="AR235" si="2450">(ABS(AP235)+ABS(0.3*AQ235))*SIGN(AP235)</f>
        <v>-268.84909999999996</v>
      </c>
      <c r="AS235" s="135">
        <f t="shared" ref="AS235" si="2451">(ABS(AQ235)+ABS(0.3*AP235))*SIGN(AQ235)</f>
        <v>155.71789999999999</v>
      </c>
      <c r="AU235" s="151"/>
      <c r="AV235" s="59"/>
      <c r="AW235" s="59" t="s">
        <v>119</v>
      </c>
      <c r="AX235" s="58">
        <f t="shared" ref="AX235" si="2452">F232-N232</f>
        <v>-15.498899999999999</v>
      </c>
      <c r="AY235" s="58">
        <f t="shared" ref="AY235" si="2453">V232-AD232</f>
        <v>-26.803199999999997</v>
      </c>
      <c r="AZ235" s="58">
        <f t="shared" ref="AZ235" si="2454">F233-N233</f>
        <v>-79.8827</v>
      </c>
      <c r="BA235" s="58">
        <f t="shared" ref="BA235" si="2455">V233-AD233</f>
        <v>27.612499999999997</v>
      </c>
      <c r="BB235" s="155">
        <f t="shared" si="1918"/>
        <v>-598.73990000000003</v>
      </c>
      <c r="BD235" s="151"/>
      <c r="BE235" s="59"/>
      <c r="BF235" s="59" t="s">
        <v>119</v>
      </c>
      <c r="BG235" s="58">
        <f t="shared" ref="BG235:BH235" si="2456">IF($BE232&gt;3,AX235-(AX235-AZ235)/3.2*(0.65/2),IF(AND($BE232&gt;1,$BE232&lt;4),AX235-(AX235-AZ235)/3.2*(0.75/2),AX235-(AX235-AZ235)/3.8*(0.75/2)))</f>
        <v>-23.043876562499999</v>
      </c>
      <c r="BH235" s="58">
        <f t="shared" si="2456"/>
        <v>-20.426360156249999</v>
      </c>
      <c r="BI235" s="58">
        <f t="shared" ref="BI235:BJ235" si="2457">IF($BE232&gt;3,AZ235-(AZ235-AX235)/3.2*(0.65/2),IF(AND($BE232&gt;1,$BE232&lt;4),AZ235-(AZ235-AX235)/3.2*(0.75/2),AZ235-(AZ235-AX235)/3.8*(0.75/2)))</f>
        <v>-72.337723437500003</v>
      </c>
      <c r="BJ235" s="58">
        <f t="shared" si="2457"/>
        <v>21.235660156249999</v>
      </c>
      <c r="BK235" s="155">
        <f t="shared" si="2081"/>
        <v>-598.73990000000003</v>
      </c>
      <c r="BM235" s="6">
        <f t="shared" si="2042"/>
        <v>3</v>
      </c>
      <c r="BN235" s="6">
        <f t="shared" si="2307"/>
        <v>10</v>
      </c>
    </row>
    <row r="236" spans="1:66" ht="15" hidden="1" customHeight="1">
      <c r="A236" s="281">
        <f>INDEX(PIL!$A$2:$J$1441,$B236,2)</f>
        <v>10</v>
      </c>
      <c r="B236" s="56">
        <v>233</v>
      </c>
      <c r="C236" s="56">
        <f>INDEX(PIL!$A$2:$J$1441,$B236,3)</f>
        <v>2</v>
      </c>
      <c r="D236" s="56" t="str">
        <f>INDEX(PIL!$A$2:$J$1441,$B236,4)</f>
        <v>Msup</v>
      </c>
      <c r="E236" s="17">
        <f>INDEX(PIL!$A$2:$J$1441,$B236,5)</f>
        <v>58.119</v>
      </c>
      <c r="F236" s="17">
        <f>INDEX(PIL!$A$2:$J$1441,$B236,6)</f>
        <v>35.149000000000001</v>
      </c>
      <c r="G236" s="17">
        <f>INDEX(PIL!$A$2:$J$1441,$B236,7)</f>
        <v>171.36</v>
      </c>
      <c r="H236" s="17">
        <f>INDEX(PIL!$A$2:$J$1441,$B236,8)</f>
        <v>0</v>
      </c>
      <c r="I236" s="17">
        <f>INDEX(PIL!$A$2:$J$1441,$B236,9)</f>
        <v>6.5510000000000002</v>
      </c>
      <c r="J236" s="17">
        <f>INDEX(PIL!$A$2:$J$1441,$B236,10)</f>
        <v>4.9080000000000004</v>
      </c>
      <c r="K236" s="17">
        <f t="shared" si="2308"/>
        <v>177.911</v>
      </c>
      <c r="L236" s="17">
        <f t="shared" si="2291"/>
        <v>4.9080000000000004</v>
      </c>
      <c r="M236" s="17">
        <f t="shared" si="2292"/>
        <v>179.38339999999999</v>
      </c>
      <c r="N236" s="17">
        <f t="shared" si="2293"/>
        <v>58.281300000000002</v>
      </c>
      <c r="O236" s="135">
        <f t="shared" si="2294"/>
        <v>179.38339999999999</v>
      </c>
      <c r="P236" s="142"/>
      <c r="Q236" s="281">
        <f>INDEX(PIL!$A$2:$J$1441,$R236,2)</f>
        <v>10</v>
      </c>
      <c r="R236" s="138">
        <v>857</v>
      </c>
      <c r="S236" s="56">
        <f>INDEX(PIL!$A$2:$J$1441,$R236,3)</f>
        <v>2</v>
      </c>
      <c r="T236" s="56" t="str">
        <f>INDEX(PIL!$A$2:$J$1441,$R236,4)</f>
        <v>Msup</v>
      </c>
      <c r="U236" s="17">
        <f>INDEX(PIL!$A$2:$J$1441,$R236,5)</f>
        <v>-7.577</v>
      </c>
      <c r="V236" s="17">
        <f>INDEX(PIL!$A$2:$J$1441,$R236,6)</f>
        <v>-4.6970000000000001</v>
      </c>
      <c r="W236" s="17">
        <f>INDEX(PIL!$A$2:$J$1441,$R236,7)</f>
        <v>-2.2559999999999998</v>
      </c>
      <c r="X236" s="17">
        <f>INDEX(PIL!$A$2:$J$1441,$R236,8)</f>
        <v>23.966000000000001</v>
      </c>
      <c r="Y236" s="17">
        <f>INDEX(PIL!$A$2:$J$1441,$R236,9)</f>
        <v>-1.9119999999999999</v>
      </c>
      <c r="Z236" s="17">
        <f>INDEX(PIL!$A$2:$J$1441,$R236,10)</f>
        <v>-1.4319999999999999</v>
      </c>
      <c r="AA236" s="17">
        <f t="shared" si="2309"/>
        <v>-4.1679999999999993</v>
      </c>
      <c r="AB236" s="17">
        <f t="shared" si="2295"/>
        <v>25.398</v>
      </c>
      <c r="AC236" s="17">
        <f t="shared" si="2296"/>
        <v>-11.787399999999998</v>
      </c>
      <c r="AD236" s="17">
        <f t="shared" si="2297"/>
        <v>26.648399999999999</v>
      </c>
      <c r="AE236" s="135">
        <f t="shared" si="2032"/>
        <v>26.648399999999999</v>
      </c>
      <c r="AG236" s="146"/>
      <c r="AH236" s="56"/>
      <c r="AI236" s="56"/>
      <c r="AJ236" s="56"/>
      <c r="AK236" s="56"/>
      <c r="AL236" s="56"/>
      <c r="AM236" s="56"/>
      <c r="AN236" s="56"/>
      <c r="AO236" s="56"/>
      <c r="AP236" s="56"/>
      <c r="AQ236" s="56"/>
      <c r="AR236" s="56"/>
      <c r="AS236" s="147"/>
      <c r="AU236" s="151"/>
      <c r="AV236" s="52">
        <f t="shared" ref="AV236" si="2458">AH239</f>
        <v>2</v>
      </c>
      <c r="AW236" s="52" t="s">
        <v>116</v>
      </c>
      <c r="AX236" s="51">
        <f t="shared" ref="AX236" si="2459">F236+M236</f>
        <v>214.5324</v>
      </c>
      <c r="AY236" s="51">
        <f t="shared" ref="AY236" si="2460">V236+AC236</f>
        <v>-16.484399999999997</v>
      </c>
      <c r="AZ236" s="51">
        <f t="shared" ref="AZ236" si="2461">F237+M237</f>
        <v>-190.88929999999999</v>
      </c>
      <c r="BA236" s="51">
        <f t="shared" ref="BA236" si="2462">V237+AC237</f>
        <v>15.9146</v>
      </c>
      <c r="BB236" s="153">
        <f t="shared" si="1926"/>
        <v>-950.5616</v>
      </c>
      <c r="BD236" s="151"/>
      <c r="BE236" s="52">
        <f t="shared" ref="BE236" si="2463">AV236</f>
        <v>2</v>
      </c>
      <c r="BF236" s="52" t="s">
        <v>116</v>
      </c>
      <c r="BG236" s="51">
        <f t="shared" ref="BG236" si="2464">IF($BE236&gt;3,AX236-(AX236-AZ236)/3.2*(0.65/2),IF(AND($BE236&gt;1,$BE236&lt;4),AX236-(AX236-AZ236)/3.2*(0.75/2),AX236-(AX236-AZ236)/3.8*(0.75/2)))</f>
        <v>167.02204453125</v>
      </c>
      <c r="BH236" s="51">
        <f t="shared" ref="BH236" si="2465">IF($BE236&gt;3,AY236-(AY236-BA236)/3.2*(0.65/2),IF(AND($BE236&gt;1,$BE236&lt;4),AY236-(AY236-BA236)/3.2*(0.75/2),AY236-(AY236-BA236)/3.8*(0.75/2)))</f>
        <v>-12.687642187499996</v>
      </c>
      <c r="BI236" s="51">
        <f t="shared" ref="BI236" si="2466">IF($BE236&gt;3,AZ236-(AZ236-AX236)/3.2*(0.65/2),IF(AND($BE236&gt;1,$BE236&lt;4),AZ236-(AZ236-AX236)/3.2*(0.75/2),AZ236-(AZ236-AX236)/3.8*(0.75/2)))</f>
        <v>-143.37894453125</v>
      </c>
      <c r="BJ236" s="51">
        <f t="shared" ref="BJ236" si="2467">IF($BE236&gt;3,BA236-(BA236-AY236)/3.2*(0.65/2),IF(AND($BE236&gt;1,$BE236&lt;4),BA236-(BA236-AY236)/3.2*(0.75/2),BA236-(BA236-AY236)/3.8*(0.75/2)))</f>
        <v>12.117842187499999</v>
      </c>
      <c r="BK236" s="153">
        <f t="shared" si="2081"/>
        <v>-950.5616</v>
      </c>
      <c r="BM236" s="6">
        <f t="shared" si="2042"/>
        <v>2</v>
      </c>
      <c r="BN236" s="6">
        <f t="shared" si="2307"/>
        <v>10</v>
      </c>
    </row>
    <row r="237" spans="1:66" ht="15" hidden="1" customHeight="1">
      <c r="A237" s="281">
        <f>INDEX(PIL!$A$2:$J$1441,$B237,2)</f>
        <v>10</v>
      </c>
      <c r="B237" s="56">
        <v>234</v>
      </c>
      <c r="C237" s="56">
        <f>INDEX(PIL!$A$2:$J$1441,$B237,3)</f>
        <v>2</v>
      </c>
      <c r="D237" s="56" t="str">
        <f>INDEX(PIL!$A$2:$J$1441,$B237,4)</f>
        <v>Minf</v>
      </c>
      <c r="E237" s="17">
        <f>INDEX(PIL!$A$2:$J$1441,$B237,5)</f>
        <v>-67.379000000000005</v>
      </c>
      <c r="F237" s="17">
        <f>INDEX(PIL!$A$2:$J$1441,$B237,6)</f>
        <v>-40.773000000000003</v>
      </c>
      <c r="G237" s="17">
        <f>INDEX(PIL!$A$2:$J$1441,$B237,7)</f>
        <v>-142.971</v>
      </c>
      <c r="H237" s="17">
        <f>INDEX(PIL!$A$2:$J$1441,$B237,8)</f>
        <v>0</v>
      </c>
      <c r="I237" s="17">
        <f>INDEX(PIL!$A$2:$J$1441,$B237,9)</f>
        <v>-5.8339999999999996</v>
      </c>
      <c r="J237" s="17">
        <f>INDEX(PIL!$A$2:$J$1441,$B237,10)</f>
        <v>-4.3710000000000004</v>
      </c>
      <c r="K237" s="17">
        <f t="shared" si="2308"/>
        <v>-148.80500000000001</v>
      </c>
      <c r="L237" s="17">
        <f t="shared" si="2291"/>
        <v>4.3710000000000004</v>
      </c>
      <c r="M237" s="17">
        <f t="shared" si="2292"/>
        <v>-150.1163</v>
      </c>
      <c r="N237" s="17">
        <f t="shared" si="2293"/>
        <v>49.012500000000003</v>
      </c>
      <c r="O237" s="135">
        <f t="shared" si="2294"/>
        <v>-150.1163</v>
      </c>
      <c r="P237" s="142"/>
      <c r="Q237" s="281">
        <f>INDEX(PIL!$A$2:$J$1441,$R237,2)</f>
        <v>10</v>
      </c>
      <c r="R237" s="138">
        <v>858</v>
      </c>
      <c r="S237" s="56">
        <f>INDEX(PIL!$A$2:$J$1441,$R237,3)</f>
        <v>2</v>
      </c>
      <c r="T237" s="56" t="str">
        <f>INDEX(PIL!$A$2:$J$1441,$R237,4)</f>
        <v>Minf</v>
      </c>
      <c r="U237" s="17">
        <f>INDEX(PIL!$A$2:$J$1441,$R237,5)</f>
        <v>8.4350000000000005</v>
      </c>
      <c r="V237" s="17">
        <f>INDEX(PIL!$A$2:$J$1441,$R237,6)</f>
        <v>5.2359999999999998</v>
      </c>
      <c r="W237" s="17">
        <f>INDEX(PIL!$A$2:$J$1441,$R237,7)</f>
        <v>1.998</v>
      </c>
      <c r="X237" s="17">
        <f>INDEX(PIL!$A$2:$J$1441,$R237,8)</f>
        <v>-22.097000000000001</v>
      </c>
      <c r="Y237" s="17">
        <f>INDEX(PIL!$A$2:$J$1441,$R237,9)</f>
        <v>1.675</v>
      </c>
      <c r="Z237" s="17">
        <f>INDEX(PIL!$A$2:$J$1441,$R237,10)</f>
        <v>1.2549999999999999</v>
      </c>
      <c r="AA237" s="17">
        <f t="shared" si="2309"/>
        <v>3.673</v>
      </c>
      <c r="AB237" s="17">
        <f t="shared" si="2295"/>
        <v>-23.352</v>
      </c>
      <c r="AC237" s="17">
        <f t="shared" si="2296"/>
        <v>10.678599999999999</v>
      </c>
      <c r="AD237" s="17">
        <f t="shared" si="2297"/>
        <v>-24.453900000000001</v>
      </c>
      <c r="AE237" s="135">
        <f t="shared" si="2032"/>
        <v>-24.453900000000001</v>
      </c>
      <c r="AG237" s="146"/>
      <c r="AH237" s="56"/>
      <c r="AI237" s="56"/>
      <c r="AJ237" s="56"/>
      <c r="AK237" s="56"/>
      <c r="AL237" s="56"/>
      <c r="AM237" s="56"/>
      <c r="AN237" s="56"/>
      <c r="AO237" s="56"/>
      <c r="AP237" s="56"/>
      <c r="AQ237" s="56"/>
      <c r="AR237" s="56"/>
      <c r="AS237" s="147"/>
      <c r="AU237" s="151"/>
      <c r="AV237" s="56"/>
      <c r="AW237" s="56" t="s">
        <v>117</v>
      </c>
      <c r="AX237" s="55">
        <f t="shared" ref="AX237" si="2468">F236-M236</f>
        <v>-144.23439999999999</v>
      </c>
      <c r="AY237" s="55">
        <f t="shared" ref="AY237" si="2469">V236-AC236</f>
        <v>7.090399999999998</v>
      </c>
      <c r="AZ237" s="55">
        <f t="shared" ref="AZ237" si="2470">F237-M237</f>
        <v>109.3433</v>
      </c>
      <c r="BA237" s="55">
        <f t="shared" ref="BA237" si="2471">V237-AC237</f>
        <v>-5.4425999999999997</v>
      </c>
      <c r="BB237" s="154">
        <f t="shared" si="1936"/>
        <v>-174.42840000000001</v>
      </c>
      <c r="BD237" s="151"/>
      <c r="BE237" s="56"/>
      <c r="BF237" s="56" t="s">
        <v>117</v>
      </c>
      <c r="BG237" s="55">
        <f t="shared" ref="BG237" si="2472">IF($BE236&gt;3,AX237-(AX237-AZ237)/3.2*(0.65/2),IF(AND($BE236&gt;1,$BE236&lt;4),AX237-(AX237-AZ237)/3.2*(0.75/2),AX237-(AX237-AZ237)/3.8*(0.75/2)))</f>
        <v>-114.51826328125</v>
      </c>
      <c r="BH237" s="55">
        <f t="shared" ref="BH237" si="2473">IF($BE236&gt;3,AY237-(AY237-BA237)/3.2*(0.65/2),IF(AND($BE236&gt;1,$BE236&lt;4),AY237-(AY237-BA237)/3.2*(0.75/2),AY237-(AY237-BA237)/3.8*(0.75/2)))</f>
        <v>5.621689062499998</v>
      </c>
      <c r="BI237" s="55">
        <f t="shared" ref="BI237" si="2474">IF($BE236&gt;3,AZ237-(AZ237-AX237)/3.2*(0.65/2),IF(AND($BE236&gt;1,$BE236&lt;4),AZ237-(AZ237-AX237)/3.2*(0.75/2),AZ237-(AZ237-AX237)/3.8*(0.75/2)))</f>
        <v>79.627163281250006</v>
      </c>
      <c r="BJ237" s="55">
        <f t="shared" ref="BJ237" si="2475">IF($BE236&gt;3,BA237-(BA237-AY237)/3.2*(0.65/2),IF(AND($BE236&gt;1,$BE236&lt;4),BA237-(BA237-AY237)/3.2*(0.75/2),BA237-(BA237-AY237)/3.8*(0.75/2)))</f>
        <v>-3.9738890625000001</v>
      </c>
      <c r="BK237" s="154">
        <f t="shared" si="2081"/>
        <v>-174.42840000000001</v>
      </c>
      <c r="BM237" s="6">
        <f t="shared" si="2042"/>
        <v>2</v>
      </c>
      <c r="BN237" s="6">
        <f t="shared" si="2307"/>
        <v>10</v>
      </c>
    </row>
    <row r="238" spans="1:66" ht="15" hidden="1" customHeight="1">
      <c r="A238" s="281">
        <f>INDEX(PIL!$A$2:$J$1441,$B238,2)</f>
        <v>10</v>
      </c>
      <c r="B238" s="56">
        <v>235</v>
      </c>
      <c r="C238" s="56">
        <f>INDEX(PIL!$A$2:$J$1441,$B238,3)</f>
        <v>2</v>
      </c>
      <c r="D238" s="56" t="str">
        <f>INDEX(PIL!$A$2:$J$1441,$B238,4)</f>
        <v>V</v>
      </c>
      <c r="E238" s="17">
        <f>INDEX(PIL!$A$2:$J$1441,$B238,5)</f>
        <v>39.218000000000004</v>
      </c>
      <c r="F238" s="17">
        <f>INDEX(PIL!$A$2:$J$1441,$B238,6)</f>
        <v>23.725999999999999</v>
      </c>
      <c r="G238" s="17">
        <f>INDEX(PIL!$A$2:$J$1441,$B238,7)</f>
        <v>97.817999999999998</v>
      </c>
      <c r="H238" s="17">
        <f>INDEX(PIL!$A$2:$J$1441,$B238,8)</f>
        <v>0</v>
      </c>
      <c r="I238" s="17">
        <f>INDEX(PIL!$A$2:$J$1441,$B238,9)</f>
        <v>3.871</v>
      </c>
      <c r="J238" s="17">
        <f>INDEX(PIL!$A$2:$J$1441,$B238,10)</f>
        <v>2.9</v>
      </c>
      <c r="K238" s="17">
        <f t="shared" si="2308"/>
        <v>101.68899999999999</v>
      </c>
      <c r="L238" s="17">
        <f t="shared" si="2291"/>
        <v>2.9</v>
      </c>
      <c r="M238" s="17">
        <f t="shared" si="2292"/>
        <v>102.559</v>
      </c>
      <c r="N238" s="17">
        <f t="shared" si="2293"/>
        <v>33.406699999999994</v>
      </c>
      <c r="O238" s="135">
        <f t="shared" si="2294"/>
        <v>102.559</v>
      </c>
      <c r="P238" s="142"/>
      <c r="Q238" s="281">
        <f>INDEX(PIL!$A$2:$J$1441,$R238,2)</f>
        <v>10</v>
      </c>
      <c r="R238" s="138">
        <v>859</v>
      </c>
      <c r="S238" s="56">
        <f>INDEX(PIL!$A$2:$J$1441,$R238,3)</f>
        <v>2</v>
      </c>
      <c r="T238" s="56" t="str">
        <f>INDEX(PIL!$A$2:$J$1441,$R238,4)</f>
        <v>V</v>
      </c>
      <c r="U238" s="17">
        <f>INDEX(PIL!$A$2:$J$1441,$R238,5)</f>
        <v>-5.0039999999999996</v>
      </c>
      <c r="V238" s="17">
        <f>INDEX(PIL!$A$2:$J$1441,$R238,6)</f>
        <v>-3.1040000000000001</v>
      </c>
      <c r="W238" s="17">
        <f>INDEX(PIL!$A$2:$J$1441,$R238,7)</f>
        <v>-1.3260000000000001</v>
      </c>
      <c r="X238" s="17">
        <f>INDEX(PIL!$A$2:$J$1441,$R238,8)</f>
        <v>14.342000000000001</v>
      </c>
      <c r="Y238" s="17">
        <f>INDEX(PIL!$A$2:$J$1441,$R238,9)</f>
        <v>-1.121</v>
      </c>
      <c r="Z238" s="17">
        <f>INDEX(PIL!$A$2:$J$1441,$R238,10)</f>
        <v>-0.84</v>
      </c>
      <c r="AA238" s="17">
        <f t="shared" si="2309"/>
        <v>-2.4470000000000001</v>
      </c>
      <c r="AB238" s="17">
        <f t="shared" si="2295"/>
        <v>15.182</v>
      </c>
      <c r="AC238" s="17">
        <f t="shared" si="2296"/>
        <v>-7.0015999999999998</v>
      </c>
      <c r="AD238" s="17">
        <f t="shared" si="2297"/>
        <v>15.9161</v>
      </c>
      <c r="AE238" s="135">
        <f t="shared" si="2032"/>
        <v>15.9161</v>
      </c>
      <c r="AG238" s="146"/>
      <c r="AH238" s="56"/>
      <c r="AI238" s="56"/>
      <c r="AJ238" s="56"/>
      <c r="AK238" s="56"/>
      <c r="AL238" s="56"/>
      <c r="AM238" s="56"/>
      <c r="AN238" s="56"/>
      <c r="AO238" s="56"/>
      <c r="AP238" s="56"/>
      <c r="AQ238" s="56"/>
      <c r="AR238" s="56"/>
      <c r="AS238" s="147"/>
      <c r="AU238" s="151"/>
      <c r="AV238" s="56"/>
      <c r="AW238" s="56" t="s">
        <v>118</v>
      </c>
      <c r="AX238" s="55">
        <f t="shared" ref="AX238" si="2476">F236+N236</f>
        <v>93.430300000000003</v>
      </c>
      <c r="AY238" s="55">
        <f t="shared" ref="AY238" si="2477">V236+AD236</f>
        <v>21.9514</v>
      </c>
      <c r="AZ238" s="55">
        <f t="shared" ref="AZ238" si="2478">F237+N237</f>
        <v>8.2394999999999996</v>
      </c>
      <c r="BA238" s="55">
        <f t="shared" ref="BA238" si="2479">V237+AD237</f>
        <v>-19.2179</v>
      </c>
      <c r="BB238" s="154">
        <f t="shared" si="1945"/>
        <v>-346.56470000000002</v>
      </c>
      <c r="BD238" s="151"/>
      <c r="BE238" s="56"/>
      <c r="BF238" s="56" t="s">
        <v>118</v>
      </c>
      <c r="BG238" s="55">
        <f t="shared" ref="BG238:BH238" si="2480">IF($BE236&gt;3,AX238-(AX238-AZ238)/3.2*(0.65/2),IF(AND($BE236&gt;1,$BE236&lt;4),AX238-(AX238-AZ238)/3.2*(0.75/2),AX238-(AX238-AZ238)/3.8*(0.75/2)))</f>
        <v>83.447003125000009</v>
      </c>
      <c r="BH238" s="55">
        <f t="shared" si="2480"/>
        <v>17.126872656250001</v>
      </c>
      <c r="BI238" s="55">
        <f t="shared" ref="BI238:BJ238" si="2481">IF($BE236&gt;3,AZ238-(AZ238-AX238)/3.2*(0.65/2),IF(AND($BE236&gt;1,$BE236&lt;4),AZ238-(AZ238-AX238)/3.2*(0.75/2),AZ238-(AZ238-AX238)/3.8*(0.75/2)))</f>
        <v>18.222796875</v>
      </c>
      <c r="BJ238" s="55">
        <f t="shared" si="2481"/>
        <v>-14.393372656250001</v>
      </c>
      <c r="BK238" s="154">
        <f t="shared" si="2081"/>
        <v>-346.56470000000002</v>
      </c>
      <c r="BM238" s="6">
        <f t="shared" si="2042"/>
        <v>2</v>
      </c>
      <c r="BN238" s="6">
        <f t="shared" si="2307"/>
        <v>10</v>
      </c>
    </row>
    <row r="239" spans="1:66" ht="15" hidden="1" customHeight="1">
      <c r="A239" s="281">
        <f>INDEX(PIL!$A$2:$J$1441,$B239,2)</f>
        <v>10</v>
      </c>
      <c r="B239" s="56">
        <v>236</v>
      </c>
      <c r="C239" s="56">
        <f>INDEX(PIL!$A$2:$J$1441,$B239,3)</f>
        <v>2</v>
      </c>
      <c r="D239" s="56" t="str">
        <f>INDEX(PIL!$A$2:$J$1441,$B239,4)</f>
        <v>N</v>
      </c>
      <c r="E239" s="17">
        <f>INDEX(PIL!$A$2:$J$1441,$B239,5)</f>
        <v>-668.68299999999999</v>
      </c>
      <c r="F239" s="17">
        <f>INDEX(PIL!$A$2:$J$1441,$B239,6)</f>
        <v>-401.90899999999999</v>
      </c>
      <c r="G239" s="17">
        <f>INDEX(PIL!$A$2:$J$1441,$B239,7)</f>
        <v>-325.64699999999999</v>
      </c>
      <c r="H239" s="17">
        <f>INDEX(PIL!$A$2:$J$1441,$B239,8)</f>
        <v>0</v>
      </c>
      <c r="I239" s="17">
        <f>INDEX(PIL!$A$2:$J$1441,$B239,9)</f>
        <v>-13.826000000000001</v>
      </c>
      <c r="J239" s="17">
        <f>INDEX(PIL!$A$2:$J$1441,$B239,10)</f>
        <v>-10.356999999999999</v>
      </c>
      <c r="K239" s="17">
        <f t="shared" si="2308"/>
        <v>-339.47300000000001</v>
      </c>
      <c r="L239" s="17">
        <f t="shared" si="2291"/>
        <v>10.356999999999999</v>
      </c>
      <c r="M239" s="17">
        <f t="shared" si="2292"/>
        <v>-342.58010000000002</v>
      </c>
      <c r="N239" s="17">
        <f t="shared" si="2293"/>
        <v>112.19889999999999</v>
      </c>
      <c r="O239" s="135">
        <f t="shared" si="2294"/>
        <v>-342.58010000000002</v>
      </c>
      <c r="P239" s="142"/>
      <c r="Q239" s="281">
        <f>INDEX(PIL!$A$2:$J$1441,$R239,2)</f>
        <v>10</v>
      </c>
      <c r="R239" s="138">
        <v>860</v>
      </c>
      <c r="S239" s="56">
        <f>INDEX(PIL!$A$2:$J$1441,$R239,3)</f>
        <v>2</v>
      </c>
      <c r="T239" s="56" t="str">
        <f>INDEX(PIL!$A$2:$J$1441,$R239,4)</f>
        <v>N</v>
      </c>
      <c r="U239" s="17">
        <f>INDEX(PIL!$A$2:$J$1441,$R239,5)</f>
        <v>-116.27200000000001</v>
      </c>
      <c r="V239" s="17">
        <f>INDEX(PIL!$A$2:$J$1441,$R239,6)</f>
        <v>-71.786000000000001</v>
      </c>
      <c r="W239" s="17">
        <f>INDEX(PIL!$A$2:$J$1441,$R239,7)</f>
        <v>-8.6430000000000007</v>
      </c>
      <c r="X239" s="17">
        <f>INDEX(PIL!$A$2:$J$1441,$R239,8)</f>
        <v>93.643000000000001</v>
      </c>
      <c r="Y239" s="17">
        <f>INDEX(PIL!$A$2:$J$1441,$R239,9)</f>
        <v>-7.1449999999999996</v>
      </c>
      <c r="Z239" s="17">
        <f>INDEX(PIL!$A$2:$J$1441,$R239,10)</f>
        <v>-5.3520000000000003</v>
      </c>
      <c r="AA239" s="17">
        <f t="shared" si="2309"/>
        <v>-15.788</v>
      </c>
      <c r="AB239" s="17">
        <f t="shared" si="2295"/>
        <v>98.995000000000005</v>
      </c>
      <c r="AC239" s="17">
        <f t="shared" si="2296"/>
        <v>-45.486499999999999</v>
      </c>
      <c r="AD239" s="17">
        <f t="shared" si="2297"/>
        <v>103.73140000000001</v>
      </c>
      <c r="AE239" s="135">
        <f t="shared" si="2032"/>
        <v>103.73140000000001</v>
      </c>
      <c r="AG239" s="146"/>
      <c r="AH239" s="56">
        <f t="shared" ref="AH239" si="2482">S239</f>
        <v>2</v>
      </c>
      <c r="AI239" s="56" t="str">
        <f t="shared" ref="AI239" si="2483">T239</f>
        <v>N</v>
      </c>
      <c r="AJ239" s="17">
        <f t="shared" ref="AJ239:AK239" si="2484">(E239+U239)-(3*(0.7*0.3*3.2*25))-2*(0.8*0.3*3.2*25)</f>
        <v>-873.755</v>
      </c>
      <c r="AK239" s="17">
        <f t="shared" si="2484"/>
        <v>-562.495</v>
      </c>
      <c r="AL239" s="17">
        <f t="shared" ref="AL239" si="2485">G239+W239</f>
        <v>-334.28999999999996</v>
      </c>
      <c r="AM239" s="17">
        <f t="shared" ref="AM239" si="2486">H239+X239</f>
        <v>93.643000000000001</v>
      </c>
      <c r="AN239" s="17">
        <f t="shared" ref="AN239" si="2487">I239+Y239</f>
        <v>-20.971</v>
      </c>
      <c r="AO239" s="17">
        <f t="shared" ref="AO239" si="2488">J239+Z239</f>
        <v>-15.709</v>
      </c>
      <c r="AP239" s="17">
        <f t="shared" ref="AP239" si="2489">(ABS(AL239)+ABS(AN239))*SIGN(AL239)</f>
        <v>-355.26099999999997</v>
      </c>
      <c r="AQ239" s="17">
        <f t="shared" ref="AQ239" si="2490">(ABS(AM239)+ABS(AO239))*SIGN(AM239)</f>
        <v>109.352</v>
      </c>
      <c r="AR239" s="17">
        <f t="shared" ref="AR239" si="2491">(ABS(AP239)+ABS(0.3*AQ239))*SIGN(AP239)</f>
        <v>-388.06659999999999</v>
      </c>
      <c r="AS239" s="135">
        <f t="shared" ref="AS239" si="2492">(ABS(AQ239)+ABS(0.3*AP239))*SIGN(AQ239)</f>
        <v>215.93029999999999</v>
      </c>
      <c r="AU239" s="151"/>
      <c r="AV239" s="59"/>
      <c r="AW239" s="59" t="s">
        <v>119</v>
      </c>
      <c r="AX239" s="58">
        <f t="shared" ref="AX239" si="2493">F236-N236</f>
        <v>-23.132300000000001</v>
      </c>
      <c r="AY239" s="58">
        <f t="shared" ref="AY239" si="2494">V236-AD236</f>
        <v>-31.345399999999998</v>
      </c>
      <c r="AZ239" s="58">
        <f t="shared" ref="AZ239" si="2495">F237-N237</f>
        <v>-89.785500000000013</v>
      </c>
      <c r="BA239" s="58">
        <f t="shared" ref="BA239" si="2496">V237-AD237</f>
        <v>29.689900000000002</v>
      </c>
      <c r="BB239" s="155">
        <f t="shared" si="1963"/>
        <v>-778.42529999999999</v>
      </c>
      <c r="BD239" s="151"/>
      <c r="BE239" s="59"/>
      <c r="BF239" s="59" t="s">
        <v>119</v>
      </c>
      <c r="BG239" s="58">
        <f t="shared" ref="BG239:BH239" si="2497">IF($BE236&gt;3,AX239-(AX239-AZ239)/3.2*(0.65/2),IF(AND($BE236&gt;1,$BE236&lt;4),AX239-(AX239-AZ239)/3.2*(0.75/2),AX239-(AX239-AZ239)/3.8*(0.75/2)))</f>
        <v>-30.943221874999999</v>
      </c>
      <c r="BH239" s="58">
        <f t="shared" si="2497"/>
        <v>-24.192825781250001</v>
      </c>
      <c r="BI239" s="58">
        <f t="shared" ref="BI239:BJ239" si="2498">IF($BE236&gt;3,AZ239-(AZ239-AX239)/3.2*(0.65/2),IF(AND($BE236&gt;1,$BE236&lt;4),AZ239-(AZ239-AX239)/3.2*(0.75/2),AZ239-(AZ239-AX239)/3.8*(0.75/2)))</f>
        <v>-81.974578125000008</v>
      </c>
      <c r="BJ239" s="58">
        <f t="shared" si="2498"/>
        <v>22.537325781250004</v>
      </c>
      <c r="BK239" s="155">
        <f t="shared" si="2081"/>
        <v>-778.42529999999999</v>
      </c>
      <c r="BM239" s="6">
        <f t="shared" si="2042"/>
        <v>2</v>
      </c>
      <c r="BN239" s="6">
        <f t="shared" si="2307"/>
        <v>10</v>
      </c>
    </row>
    <row r="240" spans="1:66" ht="15" hidden="1" customHeight="1">
      <c r="A240" s="281">
        <f>INDEX(PIL!$A$2:$J$1441,$B240,2)</f>
        <v>10</v>
      </c>
      <c r="B240" s="56">
        <v>237</v>
      </c>
      <c r="C240" s="56">
        <f>INDEX(PIL!$A$2:$J$1441,$B240,3)</f>
        <v>1</v>
      </c>
      <c r="D240" s="56" t="str">
        <f>INDEX(PIL!$A$2:$J$1441,$B240,4)</f>
        <v>Msup</v>
      </c>
      <c r="E240" s="17">
        <f>INDEX(PIL!$A$2:$J$1441,$B240,5)</f>
        <v>43.024999999999999</v>
      </c>
      <c r="F240" s="17">
        <f>INDEX(PIL!$A$2:$J$1441,$B240,6)</f>
        <v>26.01</v>
      </c>
      <c r="G240" s="17">
        <f>INDEX(PIL!$A$2:$J$1441,$B240,7)</f>
        <v>197.22800000000001</v>
      </c>
      <c r="H240" s="17">
        <f>INDEX(PIL!$A$2:$J$1441,$B240,8)</f>
        <v>0</v>
      </c>
      <c r="I240" s="17">
        <f>INDEX(PIL!$A$2:$J$1441,$B240,9)</f>
        <v>7.282</v>
      </c>
      <c r="J240" s="17">
        <f>INDEX(PIL!$A$2:$J$1441,$B240,10)</f>
        <v>5.4550000000000001</v>
      </c>
      <c r="K240" s="17">
        <f t="shared" si="2308"/>
        <v>204.51000000000002</v>
      </c>
      <c r="L240" s="17">
        <f t="shared" si="2291"/>
        <v>5.4550000000000001</v>
      </c>
      <c r="M240" s="17">
        <f t="shared" si="2292"/>
        <v>206.14650000000003</v>
      </c>
      <c r="N240" s="17">
        <f t="shared" si="2293"/>
        <v>66.808000000000007</v>
      </c>
      <c r="O240" s="135">
        <f t="shared" si="2294"/>
        <v>206.14650000000003</v>
      </c>
      <c r="P240" s="142"/>
      <c r="Q240" s="281">
        <f>INDEX(PIL!$A$2:$J$1441,$R240,2)</f>
        <v>10</v>
      </c>
      <c r="R240" s="138">
        <v>861</v>
      </c>
      <c r="S240" s="56">
        <f>INDEX(PIL!$A$2:$J$1441,$R240,3)</f>
        <v>1</v>
      </c>
      <c r="T240" s="56" t="str">
        <f>INDEX(PIL!$A$2:$J$1441,$R240,4)</f>
        <v>Msup</v>
      </c>
      <c r="U240" s="17">
        <f>INDEX(PIL!$A$2:$J$1441,$R240,5)</f>
        <v>-4.9530000000000003</v>
      </c>
      <c r="V240" s="17">
        <f>INDEX(PIL!$A$2:$J$1441,$R240,6)</f>
        <v>-3.0680000000000001</v>
      </c>
      <c r="W240" s="17">
        <f>INDEX(PIL!$A$2:$J$1441,$R240,7)</f>
        <v>-2.3820000000000001</v>
      </c>
      <c r="X240" s="17">
        <f>INDEX(PIL!$A$2:$J$1441,$R240,8)</f>
        <v>24.318999999999999</v>
      </c>
      <c r="Y240" s="17">
        <f>INDEX(PIL!$A$2:$J$1441,$R240,9)</f>
        <v>-2.0329999999999999</v>
      </c>
      <c r="Z240" s="17">
        <f>INDEX(PIL!$A$2:$J$1441,$R240,10)</f>
        <v>-1.5229999999999999</v>
      </c>
      <c r="AA240" s="17">
        <f t="shared" si="2309"/>
        <v>-4.415</v>
      </c>
      <c r="AB240" s="17">
        <f t="shared" si="2295"/>
        <v>25.841999999999999</v>
      </c>
      <c r="AC240" s="17">
        <f t="shared" si="2296"/>
        <v>-12.1676</v>
      </c>
      <c r="AD240" s="17">
        <f t="shared" si="2297"/>
        <v>27.166499999999999</v>
      </c>
      <c r="AE240" s="135">
        <f t="shared" si="2032"/>
        <v>27.166499999999999</v>
      </c>
      <c r="AG240" s="146"/>
      <c r="AH240" s="56"/>
      <c r="AI240" s="56"/>
      <c r="AJ240" s="56"/>
      <c r="AK240" s="56"/>
      <c r="AL240" s="56"/>
      <c r="AM240" s="56"/>
      <c r="AN240" s="56"/>
      <c r="AO240" s="56"/>
      <c r="AP240" s="56"/>
      <c r="AQ240" s="56"/>
      <c r="AR240" s="56"/>
      <c r="AS240" s="147"/>
      <c r="AU240" s="151"/>
      <c r="AV240" s="52">
        <f t="shared" ref="AV240" si="2499">AH243</f>
        <v>1</v>
      </c>
      <c r="AW240" s="52" t="s">
        <v>116</v>
      </c>
      <c r="AX240" s="51">
        <f t="shared" ref="AX240" si="2500">F240+M240</f>
        <v>232.15650000000002</v>
      </c>
      <c r="AY240" s="51">
        <f t="shared" ref="AY240" si="2501">V240+AC240</f>
        <v>-15.2356</v>
      </c>
      <c r="AZ240" s="51">
        <f t="shared" ref="AZ240" si="2502">F241+M241</f>
        <v>-494.49920000000003</v>
      </c>
      <c r="BA240" s="51">
        <f t="shared" ref="BA240" si="2503">V241+AC241</f>
        <v>30.572399999999998</v>
      </c>
      <c r="BB240" s="153">
        <f t="shared" si="1971"/>
        <v>-1199.6340999999998</v>
      </c>
      <c r="BD240" s="151"/>
      <c r="BE240" s="52">
        <f t="shared" ref="BE240" si="2504">AV240</f>
        <v>1</v>
      </c>
      <c r="BF240" s="52" t="s">
        <v>116</v>
      </c>
      <c r="BG240" s="51">
        <f t="shared" ref="BG240" si="2505">IF($BE240&gt;3,AX240-(AX240-AZ240)/3.2*(0.65/2),IF(AND($BE240&gt;1,$BE240&lt;4),AX240-(AX240-AZ240)/3.2*(0.75/2),AX240-(AX240-AZ240)/3.8*(0.75/2)))</f>
        <v>160.44705592105265</v>
      </c>
      <c r="BH240" s="51">
        <f t="shared" ref="BH240" si="2506">IF($BE240&gt;3,AY240-(AY240-BA240)/3.2*(0.65/2),IF(AND($BE240&gt;1,$BE240&lt;4),AY240-(AY240-BA240)/3.2*(0.75/2),AY240-(AY240-BA240)/3.8*(0.75/2)))</f>
        <v>-10.715073684210527</v>
      </c>
      <c r="BI240" s="51">
        <f t="shared" ref="BI240" si="2507">IF($BE240&gt;3,AZ240-(AZ240-AX240)/3.2*(0.65/2),IF(AND($BE240&gt;1,$BE240&lt;4),AZ240-(AZ240-AX240)/3.2*(0.75/2),AZ240-(AZ240-AX240)/3.8*(0.75/2)))</f>
        <v>-422.78975592105269</v>
      </c>
      <c r="BJ240" s="51">
        <f t="shared" ref="BJ240" si="2508">IF($BE240&gt;3,BA240-(BA240-AY240)/3.2*(0.65/2),IF(AND($BE240&gt;1,$BE240&lt;4),BA240-(BA240-AY240)/3.2*(0.75/2),BA240-(BA240-AY240)/3.8*(0.75/2)))</f>
        <v>26.051873684210523</v>
      </c>
      <c r="BK240" s="153">
        <f t="shared" si="2081"/>
        <v>-1199.6340999999998</v>
      </c>
      <c r="BM240" s="6">
        <f t="shared" si="2042"/>
        <v>1</v>
      </c>
      <c r="BN240" s="6">
        <f t="shared" si="2307"/>
        <v>10</v>
      </c>
    </row>
    <row r="241" spans="1:66" ht="15" hidden="1" customHeight="1">
      <c r="A241" s="281">
        <f>INDEX(PIL!$A$2:$J$1441,$B241,2)</f>
        <v>10</v>
      </c>
      <c r="B241" s="56">
        <v>238</v>
      </c>
      <c r="C241" s="56">
        <f>INDEX(PIL!$A$2:$J$1441,$B241,3)</f>
        <v>1</v>
      </c>
      <c r="D241" s="56" t="str">
        <f>INDEX(PIL!$A$2:$J$1441,$B241,4)</f>
        <v>Minf</v>
      </c>
      <c r="E241" s="17">
        <f>INDEX(PIL!$A$2:$J$1441,$B241,5)</f>
        <v>-21.512</v>
      </c>
      <c r="F241" s="17">
        <f>INDEX(PIL!$A$2:$J$1441,$B241,6)</f>
        <v>-13.026</v>
      </c>
      <c r="G241" s="17">
        <f>INDEX(PIL!$A$2:$J$1441,$B241,7)</f>
        <v>-459.96800000000002</v>
      </c>
      <c r="H241" s="17">
        <f>INDEX(PIL!$A$2:$J$1441,$B241,8)</f>
        <v>0</v>
      </c>
      <c r="I241" s="17">
        <f>INDEX(PIL!$A$2:$J$1441,$B241,9)</f>
        <v>-17.559000000000001</v>
      </c>
      <c r="J241" s="17">
        <f>INDEX(PIL!$A$2:$J$1441,$B241,10)</f>
        <v>-13.154</v>
      </c>
      <c r="K241" s="17">
        <f t="shared" si="2308"/>
        <v>-477.52700000000004</v>
      </c>
      <c r="L241" s="17">
        <f t="shared" si="2291"/>
        <v>13.154</v>
      </c>
      <c r="M241" s="17">
        <f t="shared" si="2292"/>
        <v>-481.47320000000002</v>
      </c>
      <c r="N241" s="17">
        <f t="shared" si="2293"/>
        <v>156.41210000000001</v>
      </c>
      <c r="O241" s="135">
        <f t="shared" si="2294"/>
        <v>-481.47320000000002</v>
      </c>
      <c r="P241" s="142"/>
      <c r="Q241" s="281">
        <f>INDEX(PIL!$A$2:$J$1441,$R241,2)</f>
        <v>10</v>
      </c>
      <c r="R241" s="138">
        <v>862</v>
      </c>
      <c r="S241" s="56">
        <f>INDEX(PIL!$A$2:$J$1441,$R241,3)</f>
        <v>1</v>
      </c>
      <c r="T241" s="56" t="str">
        <f>INDEX(PIL!$A$2:$J$1441,$R241,4)</f>
        <v>Minf</v>
      </c>
      <c r="U241" s="17">
        <f>INDEX(PIL!$A$2:$J$1441,$R241,5)</f>
        <v>2.6850000000000001</v>
      </c>
      <c r="V241" s="17">
        <f>INDEX(PIL!$A$2:$J$1441,$R241,6)</f>
        <v>1.669</v>
      </c>
      <c r="W241" s="17">
        <f>INDEX(PIL!$A$2:$J$1441,$R241,7)</f>
        <v>5.5940000000000003</v>
      </c>
      <c r="X241" s="17">
        <f>INDEX(PIL!$A$2:$J$1441,$R241,8)</f>
        <v>-58.223999999999997</v>
      </c>
      <c r="Y241" s="17">
        <f>INDEX(PIL!$A$2:$J$1441,$R241,9)</f>
        <v>4.7699999999999996</v>
      </c>
      <c r="Z241" s="17">
        <f>INDEX(PIL!$A$2:$J$1441,$R241,10)</f>
        <v>3.5739999999999998</v>
      </c>
      <c r="AA241" s="17">
        <f t="shared" si="2309"/>
        <v>10.364000000000001</v>
      </c>
      <c r="AB241" s="17">
        <f t="shared" si="2295"/>
        <v>-61.797999999999995</v>
      </c>
      <c r="AC241" s="17">
        <f t="shared" si="2296"/>
        <v>28.903399999999998</v>
      </c>
      <c r="AD241" s="17">
        <f t="shared" si="2297"/>
        <v>-64.907199999999989</v>
      </c>
      <c r="AE241" s="135">
        <f t="shared" si="2032"/>
        <v>-64.907199999999989</v>
      </c>
      <c r="AG241" s="146"/>
      <c r="AH241" s="56"/>
      <c r="AI241" s="56"/>
      <c r="AJ241" s="56"/>
      <c r="AK241" s="56"/>
      <c r="AL241" s="56"/>
      <c r="AM241" s="56"/>
      <c r="AN241" s="56"/>
      <c r="AO241" s="56"/>
      <c r="AP241" s="56"/>
      <c r="AQ241" s="56"/>
      <c r="AR241" s="56"/>
      <c r="AS241" s="147"/>
      <c r="AU241" s="151"/>
      <c r="AV241" s="56"/>
      <c r="AW241" s="56" t="s">
        <v>117</v>
      </c>
      <c r="AX241" s="55">
        <f t="shared" ref="AX241" si="2509">F240-M240</f>
        <v>-180.13650000000004</v>
      </c>
      <c r="AY241" s="55">
        <f t="shared" ref="AY241" si="2510">V240-AC240</f>
        <v>9.0996000000000006</v>
      </c>
      <c r="AZ241" s="55">
        <f t="shared" ref="AZ241" si="2511">F241-M241</f>
        <v>468.44720000000001</v>
      </c>
      <c r="BA241" s="55">
        <f t="shared" ref="BA241" si="2512">V241-AC241</f>
        <v>-27.234399999999997</v>
      </c>
      <c r="BB241" s="154">
        <f t="shared" si="1981"/>
        <v>-172.27789999999993</v>
      </c>
      <c r="BD241" s="151"/>
      <c r="BE241" s="56"/>
      <c r="BF241" s="56" t="s">
        <v>117</v>
      </c>
      <c r="BG241" s="55">
        <f t="shared" ref="BG241" si="2513">IF($BE240&gt;3,AX241-(AX241-AZ241)/3.2*(0.65/2),IF(AND($BE240&gt;1,$BE240&lt;4),AX241-(AX241-AZ241)/3.2*(0.75/2),AX241-(AX241-AZ241)/3.8*(0.75/2)))</f>
        <v>-116.1315296052632</v>
      </c>
      <c r="BH241" s="55">
        <f t="shared" ref="BH241" si="2514">IF($BE240&gt;3,AY241-(AY241-BA241)/3.2*(0.65/2),IF(AND($BE240&gt;1,$BE240&lt;4),AY241-(AY241-BA241)/3.2*(0.75/2),AY241-(AY241-BA241)/3.8*(0.75/2)))</f>
        <v>5.5140078947368423</v>
      </c>
      <c r="BI241" s="55">
        <f t="shared" ref="BI241" si="2515">IF($BE240&gt;3,AZ241-(AZ241-AX241)/3.2*(0.65/2),IF(AND($BE240&gt;1,$BE240&lt;4),AZ241-(AZ241-AX241)/3.2*(0.75/2),AZ241-(AZ241-AX241)/3.8*(0.75/2)))</f>
        <v>404.44222960526315</v>
      </c>
      <c r="BJ241" s="55">
        <f t="shared" ref="BJ241" si="2516">IF($BE240&gt;3,BA241-(BA241-AY241)/3.2*(0.65/2),IF(AND($BE240&gt;1,$BE240&lt;4),BA241-(BA241-AY241)/3.2*(0.75/2),BA241-(BA241-AY241)/3.8*(0.75/2)))</f>
        <v>-23.648807894736841</v>
      </c>
      <c r="BK241" s="154">
        <f t="shared" si="2081"/>
        <v>-172.27789999999993</v>
      </c>
      <c r="BM241" s="6">
        <f t="shared" si="2042"/>
        <v>1</v>
      </c>
      <c r="BN241" s="6">
        <f t="shared" si="2307"/>
        <v>10</v>
      </c>
    </row>
    <row r="242" spans="1:66" ht="15" hidden="1" customHeight="1">
      <c r="A242" s="281">
        <f>INDEX(PIL!$A$2:$J$1441,$B242,2)</f>
        <v>10</v>
      </c>
      <c r="B242" s="56">
        <v>239</v>
      </c>
      <c r="C242" s="56">
        <f>INDEX(PIL!$A$2:$J$1441,$B242,3)</f>
        <v>1</v>
      </c>
      <c r="D242" s="56" t="str">
        <f>INDEX(PIL!$A$2:$J$1441,$B242,4)</f>
        <v>V</v>
      </c>
      <c r="E242" s="17">
        <f>INDEX(PIL!$A$2:$J$1441,$B242,5)</f>
        <v>16.984000000000002</v>
      </c>
      <c r="F242" s="17">
        <f>INDEX(PIL!$A$2:$J$1441,$B242,6)</f>
        <v>10.272</v>
      </c>
      <c r="G242" s="17">
        <f>INDEX(PIL!$A$2:$J$1441,$B242,7)</f>
        <v>172.881</v>
      </c>
      <c r="H242" s="17">
        <f>INDEX(PIL!$A$2:$J$1441,$B242,8)</f>
        <v>0</v>
      </c>
      <c r="I242" s="17">
        <f>INDEX(PIL!$A$2:$J$1441,$B242,9)</f>
        <v>6.5369999999999999</v>
      </c>
      <c r="J242" s="17">
        <f>INDEX(PIL!$A$2:$J$1441,$B242,10)</f>
        <v>4.8970000000000002</v>
      </c>
      <c r="K242" s="17">
        <f t="shared" si="2308"/>
        <v>179.41800000000001</v>
      </c>
      <c r="L242" s="17">
        <f t="shared" si="2291"/>
        <v>4.8970000000000002</v>
      </c>
      <c r="M242" s="17">
        <f t="shared" si="2292"/>
        <v>180.8871</v>
      </c>
      <c r="N242" s="17">
        <f t="shared" si="2293"/>
        <v>58.7224</v>
      </c>
      <c r="O242" s="135">
        <f t="shared" si="2294"/>
        <v>180.8871</v>
      </c>
      <c r="P242" s="142"/>
      <c r="Q242" s="281">
        <f>INDEX(PIL!$A$2:$J$1441,$R242,2)</f>
        <v>10</v>
      </c>
      <c r="R242" s="138">
        <v>863</v>
      </c>
      <c r="S242" s="56">
        <f>INDEX(PIL!$A$2:$J$1441,$R242,3)</f>
        <v>1</v>
      </c>
      <c r="T242" s="56" t="str">
        <f>INDEX(PIL!$A$2:$J$1441,$R242,4)</f>
        <v>V</v>
      </c>
      <c r="U242" s="17">
        <f>INDEX(PIL!$A$2:$J$1441,$R242,5)</f>
        <v>-2.0099999999999998</v>
      </c>
      <c r="V242" s="17">
        <f>INDEX(PIL!$A$2:$J$1441,$R242,6)</f>
        <v>-1.246</v>
      </c>
      <c r="W242" s="17">
        <f>INDEX(PIL!$A$2:$J$1441,$R242,7)</f>
        <v>-2.0979999999999999</v>
      </c>
      <c r="X242" s="17">
        <f>INDEX(PIL!$A$2:$J$1441,$R242,8)</f>
        <v>21.710999999999999</v>
      </c>
      <c r="Y242" s="17">
        <f>INDEX(PIL!$A$2:$J$1441,$R242,9)</f>
        <v>-1.79</v>
      </c>
      <c r="Z242" s="17">
        <f>INDEX(PIL!$A$2:$J$1441,$R242,10)</f>
        <v>-1.341</v>
      </c>
      <c r="AA242" s="17">
        <f t="shared" si="2309"/>
        <v>-3.8879999999999999</v>
      </c>
      <c r="AB242" s="17">
        <f t="shared" si="2295"/>
        <v>23.052</v>
      </c>
      <c r="AC242" s="17">
        <f t="shared" si="2296"/>
        <v>-10.803599999999999</v>
      </c>
      <c r="AD242" s="17">
        <f t="shared" si="2297"/>
        <v>24.218399999999999</v>
      </c>
      <c r="AE242" s="135">
        <f t="shared" si="2032"/>
        <v>24.218399999999999</v>
      </c>
      <c r="AG242" s="146"/>
      <c r="AH242" s="56"/>
      <c r="AI242" s="56"/>
      <c r="AJ242" s="56"/>
      <c r="AK242" s="56"/>
      <c r="AL242" s="56"/>
      <c r="AM242" s="56"/>
      <c r="AN242" s="56"/>
      <c r="AO242" s="56"/>
      <c r="AP242" s="56"/>
      <c r="AQ242" s="56"/>
      <c r="AR242" s="56"/>
      <c r="AS242" s="147"/>
      <c r="AU242" s="151"/>
      <c r="AV242" s="56"/>
      <c r="AW242" s="56" t="s">
        <v>118</v>
      </c>
      <c r="AX242" s="55">
        <f t="shared" ref="AX242" si="2517">F240+N240</f>
        <v>92.818000000000012</v>
      </c>
      <c r="AY242" s="55">
        <f t="shared" ref="AY242" si="2518">V240+AD240</f>
        <v>24.098499999999998</v>
      </c>
      <c r="AZ242" s="55">
        <f t="shared" ref="AZ242" si="2519">F241+N241</f>
        <v>143.3861</v>
      </c>
      <c r="BA242" s="55">
        <f t="shared" ref="BA242" si="2520">V241+AD241</f>
        <v>-63.238199999999992</v>
      </c>
      <c r="BB242" s="154">
        <f t="shared" si="1990"/>
        <v>-407.28539999999987</v>
      </c>
      <c r="BD242" s="151"/>
      <c r="BE242" s="56"/>
      <c r="BF242" s="56" t="s">
        <v>118</v>
      </c>
      <c r="BG242" s="55">
        <f t="shared" ref="BG242:BH242" si="2521">IF($BE240&gt;3,AX242-(AX242-AZ242)/3.2*(0.65/2),IF(AND($BE240&gt;1,$BE240&lt;4),AX242-(AX242-AZ242)/3.2*(0.75/2),AX242-(AX242-AZ242)/3.8*(0.75/2)))</f>
        <v>97.808273026315803</v>
      </c>
      <c r="BH242" s="55">
        <f t="shared" si="2521"/>
        <v>15.479746710526314</v>
      </c>
      <c r="BI242" s="55">
        <f t="shared" ref="BI242:BJ242" si="2522">IF($BE240&gt;3,AZ242-(AZ242-AX242)/3.2*(0.65/2),IF(AND($BE240&gt;1,$BE240&lt;4),AZ242-(AZ242-AX242)/3.2*(0.75/2),AZ242-(AZ242-AX242)/3.8*(0.75/2)))</f>
        <v>138.39582697368422</v>
      </c>
      <c r="BJ242" s="55">
        <f t="shared" si="2522"/>
        <v>-54.619446710526304</v>
      </c>
      <c r="BK242" s="154">
        <f t="shared" si="2081"/>
        <v>-407.28539999999987</v>
      </c>
      <c r="BM242" s="6">
        <f t="shared" si="2042"/>
        <v>1</v>
      </c>
      <c r="BN242" s="6">
        <f t="shared" si="2307"/>
        <v>10</v>
      </c>
    </row>
    <row r="243" spans="1:66" ht="15" hidden="1" customHeight="1" thickBot="1">
      <c r="A243" s="282">
        <f>INDEX(PIL!$A$2:$J$1441,$B243,2)</f>
        <v>10</v>
      </c>
      <c r="B243" s="67">
        <v>240</v>
      </c>
      <c r="C243" s="67">
        <f>INDEX(PIL!$A$2:$J$1441,$B243,3)</f>
        <v>1</v>
      </c>
      <c r="D243" s="67" t="str">
        <f>INDEX(PIL!$A$2:$J$1441,$B243,4)</f>
        <v>N</v>
      </c>
      <c r="E243" s="68">
        <f>INDEX(PIL!$A$2:$J$1441,$B243,5)</f>
        <v>-811.33699999999999</v>
      </c>
      <c r="F243" s="68">
        <f>INDEX(PIL!$A$2:$J$1441,$B243,6)</f>
        <v>-488.17</v>
      </c>
      <c r="G243" s="68">
        <f>INDEX(PIL!$A$2:$J$1441,$B243,7)</f>
        <v>-434.59800000000001</v>
      </c>
      <c r="H243" s="68">
        <f>INDEX(PIL!$A$2:$J$1441,$B243,8)</f>
        <v>0</v>
      </c>
      <c r="I243" s="68">
        <f>INDEX(PIL!$A$2:$J$1441,$B243,9)</f>
        <v>-18.154</v>
      </c>
      <c r="J243" s="68">
        <f>INDEX(PIL!$A$2:$J$1441,$B243,10)</f>
        <v>-13.599</v>
      </c>
      <c r="K243" s="68">
        <f t="shared" si="2308"/>
        <v>-452.75200000000001</v>
      </c>
      <c r="L243" s="68">
        <f t="shared" si="2291"/>
        <v>13.599</v>
      </c>
      <c r="M243" s="68">
        <f t="shared" si="2292"/>
        <v>-456.83170000000001</v>
      </c>
      <c r="N243" s="68">
        <f t="shared" si="2293"/>
        <v>149.4246</v>
      </c>
      <c r="O243" s="136">
        <f t="shared" si="2294"/>
        <v>-456.83170000000001</v>
      </c>
      <c r="P243" s="142"/>
      <c r="Q243" s="282">
        <f>INDEX(PIL!$A$2:$J$1441,$R243,2)</f>
        <v>10</v>
      </c>
      <c r="R243" s="139">
        <v>864</v>
      </c>
      <c r="S243" s="67">
        <f>INDEX(PIL!$A$2:$J$1441,$R243,3)</f>
        <v>1</v>
      </c>
      <c r="T243" s="67" t="str">
        <f>INDEX(PIL!$A$2:$J$1441,$R243,4)</f>
        <v>N</v>
      </c>
      <c r="U243" s="68">
        <f>INDEX(PIL!$A$2:$J$1441,$R243,5)</f>
        <v>-139.49799999999999</v>
      </c>
      <c r="V243" s="68">
        <f>INDEX(PIL!$A$2:$J$1441,$R243,6)</f>
        <v>-86.186000000000007</v>
      </c>
      <c r="W243" s="68">
        <f>INDEX(PIL!$A$2:$J$1441,$R243,7)</f>
        <v>-10.821</v>
      </c>
      <c r="X243" s="68">
        <f>INDEX(PIL!$A$2:$J$1441,$R243,8)</f>
        <v>116.517</v>
      </c>
      <c r="Y243" s="68">
        <f>INDEX(PIL!$A$2:$J$1441,$R243,9)</f>
        <v>-9.0389999999999997</v>
      </c>
      <c r="Z243" s="68">
        <f>INDEX(PIL!$A$2:$J$1441,$R243,10)</f>
        <v>-6.7709999999999999</v>
      </c>
      <c r="AA243" s="68">
        <f t="shared" si="2309"/>
        <v>-19.86</v>
      </c>
      <c r="AB243" s="68">
        <f t="shared" si="2295"/>
        <v>123.288</v>
      </c>
      <c r="AC243" s="68">
        <f t="shared" si="2296"/>
        <v>-56.846399999999996</v>
      </c>
      <c r="AD243" s="68">
        <f t="shared" si="2297"/>
        <v>129.24600000000001</v>
      </c>
      <c r="AE243" s="136">
        <f t="shared" si="2032"/>
        <v>129.24600000000001</v>
      </c>
      <c r="AG243" s="148"/>
      <c r="AH243" s="67">
        <f t="shared" ref="AH243" si="2523">S243</f>
        <v>1</v>
      </c>
      <c r="AI243" s="67" t="str">
        <f t="shared" ref="AI243" si="2524">T243</f>
        <v>N</v>
      </c>
      <c r="AJ243" s="68">
        <f t="shared" ref="AJ243:AK243" si="2525">(E243+U243)-(3*(0.7*0.3*3.2*25))-(2*(0.8*0.3*3.2*25))-(0.8*0.3*3.8*25)</f>
        <v>-1062.4349999999999</v>
      </c>
      <c r="AK243" s="68">
        <f t="shared" si="2525"/>
        <v>-685.9559999999999</v>
      </c>
      <c r="AL243" s="68">
        <f t="shared" ref="AL243" si="2526">G243+W243</f>
        <v>-445.41900000000004</v>
      </c>
      <c r="AM243" s="68">
        <f t="shared" ref="AM243" si="2527">H243+X243</f>
        <v>116.517</v>
      </c>
      <c r="AN243" s="68">
        <f t="shared" ref="AN243" si="2528">I243+Y243</f>
        <v>-27.192999999999998</v>
      </c>
      <c r="AO243" s="68">
        <f t="shared" ref="AO243" si="2529">J243+Z243</f>
        <v>-20.37</v>
      </c>
      <c r="AP243" s="68">
        <f t="shared" ref="AP243" si="2530">(ABS(AL243)+ABS(AN243))*SIGN(AL243)</f>
        <v>-472.61200000000002</v>
      </c>
      <c r="AQ243" s="68">
        <f t="shared" ref="AQ243" si="2531">(ABS(AM243)+ABS(AO243))*SIGN(AM243)</f>
        <v>136.887</v>
      </c>
      <c r="AR243" s="68">
        <f t="shared" ref="AR243" si="2532">(ABS(AP243)+ABS(0.3*AQ243))*SIGN(AP243)</f>
        <v>-513.67809999999997</v>
      </c>
      <c r="AS243" s="136">
        <f t="shared" ref="AS243" si="2533">(ABS(AQ243)+ABS(0.3*AP243))*SIGN(AQ243)</f>
        <v>278.67060000000004</v>
      </c>
      <c r="AU243" s="152"/>
      <c r="AV243" s="67"/>
      <c r="AW243" s="67" t="s">
        <v>119</v>
      </c>
      <c r="AX243" s="66">
        <f t="shared" ref="AX243" si="2534">F240-N240</f>
        <v>-40.798000000000002</v>
      </c>
      <c r="AY243" s="66">
        <f t="shared" ref="AY243" si="2535">V240-AD240</f>
        <v>-30.234500000000001</v>
      </c>
      <c r="AZ243" s="66">
        <f t="shared" ref="AZ243" si="2536">F241-N241</f>
        <v>-169.43810000000002</v>
      </c>
      <c r="BA243" s="66">
        <f t="shared" ref="BA243" si="2537">V241-AD241</f>
        <v>66.576199999999986</v>
      </c>
      <c r="BB243" s="156">
        <f t="shared" si="2008"/>
        <v>-964.62659999999994</v>
      </c>
      <c r="BD243" s="152"/>
      <c r="BE243" s="148"/>
      <c r="BF243" s="67" t="s">
        <v>119</v>
      </c>
      <c r="BG243" s="66">
        <f t="shared" ref="BG243:BH243" si="2538">IF($BE240&gt;3,AX243-(AX243-AZ243)/3.2*(0.65/2),IF(AND($BE240&gt;1,$BE240&lt;4),AX243-(AX243-AZ243)/3.2*(0.75/2),AX243-(AX243-AZ243)/3.8*(0.75/2)))</f>
        <v>-53.492746710526319</v>
      </c>
      <c r="BH243" s="66">
        <f t="shared" si="2538"/>
        <v>-20.680812500000002</v>
      </c>
      <c r="BI243" s="66">
        <f t="shared" ref="BI243:BJ243" si="2539">IF($BE240&gt;3,AZ243-(AZ243-AX243)/3.2*(0.65/2),IF(AND($BE240&gt;1,$BE240&lt;4),AZ243-(AZ243-AX243)/3.2*(0.75/2),AZ243-(AZ243-AX243)/3.8*(0.75/2)))</f>
        <v>-156.7433532894737</v>
      </c>
      <c r="BJ243" s="66">
        <f t="shared" si="2539"/>
        <v>57.022512499999991</v>
      </c>
      <c r="BK243" s="156">
        <f t="shared" si="2081"/>
        <v>-964.62659999999994</v>
      </c>
      <c r="BM243" s="6">
        <f t="shared" si="2042"/>
        <v>1</v>
      </c>
      <c r="BN243" s="6">
        <f t="shared" si="2307"/>
        <v>10</v>
      </c>
    </row>
    <row r="244" spans="1:66" ht="15" hidden="1" customHeight="1">
      <c r="A244" s="280">
        <f>INDEX(PIL!$A$2:$J$1441,$B244,2)</f>
        <v>11</v>
      </c>
      <c r="B244" s="52">
        <v>241</v>
      </c>
      <c r="C244" s="52">
        <f>INDEX(PIL!$A$2:$J$1441,$B244,3)</f>
        <v>6</v>
      </c>
      <c r="D244" s="52" t="str">
        <f>INDEX(PIL!$A$2:$J$1441,$B244,4)</f>
        <v>Msup</v>
      </c>
      <c r="E244" s="53">
        <f>INDEX(PIL!$A$2:$J$1441,$B244,5)</f>
        <v>-76.316999999999993</v>
      </c>
      <c r="F244" s="53">
        <f>INDEX(PIL!$A$2:$J$1441,$B244,6)</f>
        <v>-44.079000000000001</v>
      </c>
      <c r="G244" s="53">
        <f>INDEX(PIL!$A$2:$J$1441,$B244,7)</f>
        <v>58.728000000000002</v>
      </c>
      <c r="H244" s="53">
        <f>INDEX(PIL!$A$2:$J$1441,$B244,8)</f>
        <v>0</v>
      </c>
      <c r="I244" s="53">
        <f>INDEX(PIL!$A$2:$J$1441,$B244,9)</f>
        <v>2.65</v>
      </c>
      <c r="J244" s="53">
        <f>INDEX(PIL!$A$2:$J$1441,$B244,10)</f>
        <v>1.9850000000000001</v>
      </c>
      <c r="K244" s="53">
        <f>(ABS(G244)+ABS(I244))*SIGN(G244)</f>
        <v>61.378</v>
      </c>
      <c r="L244" s="53">
        <f>(ABS(H244)+ABS(J244))</f>
        <v>1.9850000000000001</v>
      </c>
      <c r="M244" s="53">
        <f>(ABS(K244)+ABS(0.3*L244))*SIGN(K244)</f>
        <v>61.973500000000001</v>
      </c>
      <c r="N244" s="53">
        <f>(ABS(L244)+ABS(0.3*K244))*SIGN(L244)</f>
        <v>20.398399999999999</v>
      </c>
      <c r="O244" s="134">
        <f>M244</f>
        <v>61.973500000000001</v>
      </c>
      <c r="P244" s="142"/>
      <c r="Q244" s="280">
        <f>INDEX(PIL!$A$2:$J$1441,$R244,2)</f>
        <v>11</v>
      </c>
      <c r="R244" s="137">
        <v>1249</v>
      </c>
      <c r="S244" s="52">
        <f>INDEX(PIL!$A$2:$J$1441,$R244,3)</f>
        <v>6</v>
      </c>
      <c r="T244" s="52" t="str">
        <f>INDEX(PIL!$A$2:$J$1441,$R244,4)</f>
        <v>Msup</v>
      </c>
      <c r="U244" s="53">
        <f>INDEX(PIL!$A$2:$J$1441,$R244,5)</f>
        <v>-11.08</v>
      </c>
      <c r="V244" s="53">
        <f>INDEX(PIL!$A$2:$J$1441,$R244,6)</f>
        <v>-6.7709999999999999</v>
      </c>
      <c r="W244" s="53">
        <f>INDEX(PIL!$A$2:$J$1441,$R244,7)</f>
        <v>1.653</v>
      </c>
      <c r="X244" s="53">
        <f>INDEX(PIL!$A$2:$J$1441,$R244,8)</f>
        <v>18.632999999999999</v>
      </c>
      <c r="Y244" s="53">
        <f>INDEX(PIL!$A$2:$J$1441,$R244,9)</f>
        <v>1.2749999999999999</v>
      </c>
      <c r="Z244" s="53">
        <f>INDEX(PIL!$A$2:$J$1441,$R244,10)</f>
        <v>0.95499999999999996</v>
      </c>
      <c r="AA244" s="53">
        <f>(ABS(W244)+ABS(Y244))*SIGN(W244)</f>
        <v>2.9279999999999999</v>
      </c>
      <c r="AB244" s="53">
        <f>(ABS(X244)+ABS(Z244))*SIGN(X244)</f>
        <v>19.587999999999997</v>
      </c>
      <c r="AC244" s="53">
        <f>(ABS(AA244)+ABS(0.3*AB244))*SIGN(AA244)</f>
        <v>8.8043999999999993</v>
      </c>
      <c r="AD244" s="53">
        <f>(ABS(AB244)+ABS(0.3*AA244))*SIGN(AB244)</f>
        <v>20.466399999999997</v>
      </c>
      <c r="AE244" s="134">
        <f>AD244</f>
        <v>20.466399999999997</v>
      </c>
      <c r="AG244" s="144">
        <f t="shared" ref="AG244" si="2540">A244</f>
        <v>11</v>
      </c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145"/>
      <c r="AU244" s="150">
        <f t="shared" ref="AU244" si="2541">AG244</f>
        <v>11</v>
      </c>
      <c r="AV244" s="52">
        <f t="shared" ref="AV244" si="2542">AH247</f>
        <v>6</v>
      </c>
      <c r="AW244" s="52" t="s">
        <v>116</v>
      </c>
      <c r="AX244" s="51">
        <f t="shared" ref="AX244" si="2543">F244+M244</f>
        <v>17.894500000000001</v>
      </c>
      <c r="AY244" s="51">
        <f t="shared" ref="AY244" si="2544">V244+AC244</f>
        <v>2.0333999999999994</v>
      </c>
      <c r="AZ244" s="51">
        <f t="shared" ref="AZ244" si="2545">F245+M245</f>
        <v>16.854199999999999</v>
      </c>
      <c r="BA244" s="51">
        <f t="shared" ref="BA244" si="2546">V245+AC245</f>
        <v>1.7052000000000005</v>
      </c>
      <c r="BB244" s="153">
        <f t="shared" ref="BB244" si="2547">AK247+AR247</f>
        <v>-67.173699999999997</v>
      </c>
      <c r="BD244" s="150">
        <f t="shared" ref="BD244" si="2548">AU244</f>
        <v>11</v>
      </c>
      <c r="BE244" s="52">
        <f t="shared" ref="BE244" si="2549">AV244</f>
        <v>6</v>
      </c>
      <c r="BF244" s="52" t="s">
        <v>116</v>
      </c>
      <c r="BG244" s="51">
        <f t="shared" ref="BG244" si="2550">IF($BE244&gt;3,AX244-(AX244-AZ244)/3.2*(0.65/2),IF(AND($BE244&gt;1,$BE244&lt;4),AX244-(AX244-AZ244)/3.2*(0.75/2),AX244-(AX244-AZ244)/3.8*(0.75/2)))</f>
        <v>17.78884453125</v>
      </c>
      <c r="BH244" s="51">
        <f t="shared" ref="BH244" si="2551">IF($BE244&gt;3,AY244-(AY244-BA244)/3.2*(0.65/2),IF(AND($BE244&gt;1,$BE244&lt;4),AY244-(AY244-BA244)/3.2*(0.75/2),AY244-(AY244-BA244)/3.8*(0.75/2)))</f>
        <v>2.0000671874999996</v>
      </c>
      <c r="BI244" s="51">
        <f t="shared" ref="BI244" si="2552">IF($BE244&gt;3,AZ244-(AZ244-AX244)/3.2*(0.65/2),IF(AND($BE244&gt;1,$BE244&lt;4),AZ244-(AZ244-AX244)/3.2*(0.75/2),AZ244-(AZ244-AX244)/3.8*(0.75/2)))</f>
        <v>16.95985546875</v>
      </c>
      <c r="BJ244" s="51">
        <f t="shared" ref="BJ244" si="2553">IF($BE244&gt;3,BA244-(BA244-AY244)/3.2*(0.65/2),IF(AND($BE244&gt;1,$BE244&lt;4),BA244-(BA244-AY244)/3.2*(0.75/2),BA244-(BA244-AY244)/3.8*(0.75/2)))</f>
        <v>1.7385328125000004</v>
      </c>
      <c r="BK244" s="153">
        <f t="shared" si="2081"/>
        <v>-67.173699999999997</v>
      </c>
      <c r="BM244" s="6">
        <f t="shared" si="2042"/>
        <v>6</v>
      </c>
      <c r="BN244" s="6">
        <f>$A$244</f>
        <v>11</v>
      </c>
    </row>
    <row r="245" spans="1:66" ht="15" hidden="1" customHeight="1">
      <c r="A245" s="281">
        <f>INDEX(PIL!$A$2:$J$1441,$B245,2)</f>
        <v>11</v>
      </c>
      <c r="B245" s="56">
        <v>242</v>
      </c>
      <c r="C245" s="56">
        <f>INDEX(PIL!$A$2:$J$1441,$B245,3)</f>
        <v>6</v>
      </c>
      <c r="D245" s="56" t="str">
        <f>INDEX(PIL!$A$2:$J$1441,$B245,4)</f>
        <v>Minf</v>
      </c>
      <c r="E245" s="17">
        <f>INDEX(PIL!$A$2:$J$1441,$B245,5)</f>
        <v>59.953000000000003</v>
      </c>
      <c r="F245" s="17">
        <f>INDEX(PIL!$A$2:$J$1441,$B245,6)</f>
        <v>35.344999999999999</v>
      </c>
      <c r="G245" s="17">
        <f>INDEX(PIL!$A$2:$J$1441,$B245,7)</f>
        <v>-17.728999999999999</v>
      </c>
      <c r="H245" s="17">
        <f>INDEX(PIL!$A$2:$J$1441,$B245,8)</f>
        <v>0</v>
      </c>
      <c r="I245" s="17">
        <f>INDEX(PIL!$A$2:$J$1441,$B245,9)</f>
        <v>-0.622</v>
      </c>
      <c r="J245" s="17">
        <f>INDEX(PIL!$A$2:$J$1441,$B245,10)</f>
        <v>-0.46600000000000003</v>
      </c>
      <c r="K245" s="17">
        <f>(ABS(G245)+ABS(I245))*SIGN(G245)</f>
        <v>-18.350999999999999</v>
      </c>
      <c r="L245" s="17">
        <f t="shared" ref="L245:L267" si="2554">(ABS(H245)+ABS(J245))</f>
        <v>0.46600000000000003</v>
      </c>
      <c r="M245" s="17">
        <f t="shared" ref="M245:M267" si="2555">(ABS(K245)+ABS(0.3*L245))*SIGN(K245)</f>
        <v>-18.4908</v>
      </c>
      <c r="N245" s="17">
        <f t="shared" ref="N245:N267" si="2556">(ABS(L245)+ABS(0.3*K245))*SIGN(L245)</f>
        <v>5.9712999999999994</v>
      </c>
      <c r="O245" s="135">
        <f t="shared" ref="O245:O267" si="2557">M245</f>
        <v>-18.4908</v>
      </c>
      <c r="P245" s="142"/>
      <c r="Q245" s="281">
        <f>INDEX(PIL!$A$2:$J$1441,$R245,2)</f>
        <v>11</v>
      </c>
      <c r="R245" s="138">
        <v>1250</v>
      </c>
      <c r="S245" s="56">
        <f>INDEX(PIL!$A$2:$J$1441,$R245,3)</f>
        <v>6</v>
      </c>
      <c r="T245" s="56" t="str">
        <f>INDEX(PIL!$A$2:$J$1441,$R245,4)</f>
        <v>Minf</v>
      </c>
      <c r="U245" s="17">
        <f>INDEX(PIL!$A$2:$J$1441,$R245,5)</f>
        <v>9.0039999999999996</v>
      </c>
      <c r="V245" s="17">
        <f>INDEX(PIL!$A$2:$J$1441,$R245,6)</f>
        <v>5.5720000000000001</v>
      </c>
      <c r="W245" s="17">
        <f>INDEX(PIL!$A$2:$J$1441,$R245,7)</f>
        <v>-0.70399999999999996</v>
      </c>
      <c r="X245" s="17">
        <f>INDEX(PIL!$A$2:$J$1441,$R245,8)</f>
        <v>-8.5990000000000002</v>
      </c>
      <c r="Y245" s="17">
        <f>INDEX(PIL!$A$2:$J$1441,$R245,9)</f>
        <v>-0.47599999999999998</v>
      </c>
      <c r="Z245" s="17">
        <f>INDEX(PIL!$A$2:$J$1441,$R245,10)</f>
        <v>-0.35699999999999998</v>
      </c>
      <c r="AA245" s="17">
        <f>(ABS(W245)+ABS(Y245))*SIGN(W245)</f>
        <v>-1.18</v>
      </c>
      <c r="AB245" s="17">
        <f t="shared" ref="AB245:AB267" si="2558">(ABS(X245)+ABS(Z245))*SIGN(X245)</f>
        <v>-8.9559999999999995</v>
      </c>
      <c r="AC245" s="17">
        <f t="shared" ref="AC245:AC267" si="2559">(ABS(AA245)+ABS(0.3*AB245))*SIGN(AA245)</f>
        <v>-3.8667999999999996</v>
      </c>
      <c r="AD245" s="17">
        <f t="shared" ref="AD245:AD267" si="2560">(ABS(AB245)+ABS(0.3*AA245))*SIGN(AB245)</f>
        <v>-9.3099999999999987</v>
      </c>
      <c r="AE245" s="135">
        <f t="shared" si="2032"/>
        <v>-9.3099999999999987</v>
      </c>
      <c r="AG245" s="146"/>
      <c r="AH245" s="56"/>
      <c r="AI245" s="56"/>
      <c r="AJ245" s="56"/>
      <c r="AK245" s="56"/>
      <c r="AL245" s="56"/>
      <c r="AM245" s="56"/>
      <c r="AN245" s="56"/>
      <c r="AO245" s="56"/>
      <c r="AP245" s="56"/>
      <c r="AQ245" s="56"/>
      <c r="AR245" s="56"/>
      <c r="AS245" s="147"/>
      <c r="AU245" s="151"/>
      <c r="AV245" s="56"/>
      <c r="AW245" s="56" t="s">
        <v>117</v>
      </c>
      <c r="AX245" s="55">
        <f t="shared" ref="AX245" si="2561">F244-M244</f>
        <v>-106.05250000000001</v>
      </c>
      <c r="AY245" s="55">
        <f t="shared" ref="AY245" si="2562">V244-AC244</f>
        <v>-15.575399999999998</v>
      </c>
      <c r="AZ245" s="55">
        <f t="shared" ref="AZ245" si="2563">F245-M245</f>
        <v>53.835799999999999</v>
      </c>
      <c r="BA245" s="55">
        <f t="shared" ref="BA245" si="2564">V245-AC245</f>
        <v>9.4388000000000005</v>
      </c>
      <c r="BB245" s="154">
        <f t="shared" ref="BB245" si="2565">AK247-AR247</f>
        <v>-117.6003</v>
      </c>
      <c r="BD245" s="151"/>
      <c r="BE245" s="56"/>
      <c r="BF245" s="56" t="s">
        <v>117</v>
      </c>
      <c r="BG245" s="55">
        <f t="shared" ref="BG245" si="2566">IF($BE244&gt;3,AX245-(AX245-AZ245)/3.2*(0.65/2),IF(AND($BE244&gt;1,$BE244&lt;4),AX245-(AX245-AZ245)/3.2*(0.75/2),AX245-(AX245-AZ245)/3.8*(0.75/2)))</f>
        <v>-89.813844531250012</v>
      </c>
      <c r="BH245" s="55">
        <f t="shared" ref="BH245" si="2567">IF($BE244&gt;3,AY245-(AY245-BA245)/3.2*(0.65/2),IF(AND($BE244&gt;1,$BE244&lt;4),AY245-(AY245-BA245)/3.2*(0.75/2),AY245-(AY245-BA245)/3.8*(0.75/2)))</f>
        <v>-13.034895312499998</v>
      </c>
      <c r="BI245" s="55">
        <f t="shared" ref="BI245" si="2568">IF($BE244&gt;3,AZ245-(AZ245-AX245)/3.2*(0.65/2),IF(AND($BE244&gt;1,$BE244&lt;4),AZ245-(AZ245-AX245)/3.2*(0.75/2),AZ245-(AZ245-AX245)/3.8*(0.75/2)))</f>
        <v>37.597144531249995</v>
      </c>
      <c r="BJ245" s="55">
        <f t="shared" ref="BJ245" si="2569">IF($BE244&gt;3,BA245-(BA245-AY245)/3.2*(0.65/2),IF(AND($BE244&gt;1,$BE244&lt;4),BA245-(BA245-AY245)/3.2*(0.75/2),BA245-(BA245-AY245)/3.8*(0.75/2)))</f>
        <v>6.8982953125000002</v>
      </c>
      <c r="BK245" s="154">
        <f t="shared" si="2081"/>
        <v>-117.6003</v>
      </c>
      <c r="BM245" s="6">
        <f t="shared" si="2042"/>
        <v>6</v>
      </c>
      <c r="BN245" s="6">
        <f t="shared" ref="BN245:BN267" si="2570">$A$244</f>
        <v>11</v>
      </c>
    </row>
    <row r="246" spans="1:66" ht="15" hidden="1" customHeight="1">
      <c r="A246" s="281">
        <f>INDEX(PIL!$A$2:$J$1441,$B246,2)</f>
        <v>11</v>
      </c>
      <c r="B246" s="56">
        <v>243</v>
      </c>
      <c r="C246" s="56">
        <f>INDEX(PIL!$A$2:$J$1441,$B246,3)</f>
        <v>6</v>
      </c>
      <c r="D246" s="56" t="str">
        <f>INDEX(PIL!$A$2:$J$1441,$B246,4)</f>
        <v>V</v>
      </c>
      <c r="E246" s="17">
        <f>INDEX(PIL!$A$2:$J$1441,$B246,5)</f>
        <v>-42.584000000000003</v>
      </c>
      <c r="F246" s="17">
        <f>INDEX(PIL!$A$2:$J$1441,$B246,6)</f>
        <v>-24.82</v>
      </c>
      <c r="G246" s="17">
        <f>INDEX(PIL!$A$2:$J$1441,$B246,7)</f>
        <v>22.567</v>
      </c>
      <c r="H246" s="17">
        <f>INDEX(PIL!$A$2:$J$1441,$B246,8)</f>
        <v>0</v>
      </c>
      <c r="I246" s="17">
        <f>INDEX(PIL!$A$2:$J$1441,$B246,9)</f>
        <v>1.0229999999999999</v>
      </c>
      <c r="J246" s="17">
        <f>INDEX(PIL!$A$2:$J$1441,$B246,10)</f>
        <v>0.76600000000000001</v>
      </c>
      <c r="K246" s="17">
        <f t="shared" ref="K246:K267" si="2571">(ABS(G246)+ABS(I246))*SIGN(G246)</f>
        <v>23.59</v>
      </c>
      <c r="L246" s="17">
        <f t="shared" si="2554"/>
        <v>0.76600000000000001</v>
      </c>
      <c r="M246" s="17">
        <f t="shared" si="2555"/>
        <v>23.819800000000001</v>
      </c>
      <c r="N246" s="17">
        <f t="shared" si="2556"/>
        <v>7.843</v>
      </c>
      <c r="O246" s="135">
        <f t="shared" si="2557"/>
        <v>23.819800000000001</v>
      </c>
      <c r="P246" s="142"/>
      <c r="Q246" s="281">
        <f>INDEX(PIL!$A$2:$J$1441,$R246,2)</f>
        <v>11</v>
      </c>
      <c r="R246" s="138">
        <v>1251</v>
      </c>
      <c r="S246" s="56">
        <f>INDEX(PIL!$A$2:$J$1441,$R246,3)</f>
        <v>6</v>
      </c>
      <c r="T246" s="56" t="str">
        <f>INDEX(PIL!$A$2:$J$1441,$R246,4)</f>
        <v>V</v>
      </c>
      <c r="U246" s="17">
        <f>INDEX(PIL!$A$2:$J$1441,$R246,5)</f>
        <v>-6.2759999999999998</v>
      </c>
      <c r="V246" s="17">
        <f>INDEX(PIL!$A$2:$J$1441,$R246,6)</f>
        <v>-3.8570000000000002</v>
      </c>
      <c r="W246" s="17">
        <f>INDEX(PIL!$A$2:$J$1441,$R246,7)</f>
        <v>0.73299999999999998</v>
      </c>
      <c r="X246" s="17">
        <f>INDEX(PIL!$A$2:$J$1441,$R246,8)</f>
        <v>8.4809999999999999</v>
      </c>
      <c r="Y246" s="17">
        <f>INDEX(PIL!$A$2:$J$1441,$R246,9)</f>
        <v>0.54700000000000004</v>
      </c>
      <c r="Z246" s="17">
        <f>INDEX(PIL!$A$2:$J$1441,$R246,10)</f>
        <v>0.41</v>
      </c>
      <c r="AA246" s="17">
        <f t="shared" ref="AA246:AA267" si="2572">(ABS(W246)+ABS(Y246))*SIGN(W246)</f>
        <v>1.28</v>
      </c>
      <c r="AB246" s="17">
        <f t="shared" si="2558"/>
        <v>8.891</v>
      </c>
      <c r="AC246" s="17">
        <f t="shared" si="2559"/>
        <v>3.9473000000000003</v>
      </c>
      <c r="AD246" s="17">
        <f t="shared" si="2560"/>
        <v>9.2750000000000004</v>
      </c>
      <c r="AE246" s="135">
        <f t="shared" si="2032"/>
        <v>9.2750000000000004</v>
      </c>
      <c r="AG246" s="146"/>
      <c r="AH246" s="56"/>
      <c r="AI246" s="56"/>
      <c r="AJ246" s="56"/>
      <c r="AK246" s="56"/>
      <c r="AL246" s="56"/>
      <c r="AM246" s="56"/>
      <c r="AN246" s="56"/>
      <c r="AO246" s="56"/>
      <c r="AP246" s="56"/>
      <c r="AQ246" s="56"/>
      <c r="AR246" s="56"/>
      <c r="AS246" s="147"/>
      <c r="AU246" s="151"/>
      <c r="AV246" s="56"/>
      <c r="AW246" s="56" t="s">
        <v>118</v>
      </c>
      <c r="AX246" s="55">
        <f t="shared" ref="AX246" si="2573">F244+N244</f>
        <v>-23.680600000000002</v>
      </c>
      <c r="AY246" s="55">
        <f t="shared" ref="AY246" si="2574">V244+AD244</f>
        <v>13.695399999999996</v>
      </c>
      <c r="AZ246" s="55">
        <f t="shared" ref="AZ246" si="2575">F245+N245</f>
        <v>41.316299999999998</v>
      </c>
      <c r="BA246" s="55">
        <f t="shared" ref="BA246" si="2576">V245+AD245</f>
        <v>-3.7379999999999987</v>
      </c>
      <c r="BB246" s="154">
        <f t="shared" ref="BB246" si="2577">AK247+AS247</f>
        <v>-75.330800000000011</v>
      </c>
      <c r="BD246" s="151"/>
      <c r="BE246" s="56"/>
      <c r="BF246" s="56" t="s">
        <v>118</v>
      </c>
      <c r="BG246" s="55">
        <f t="shared" ref="BG246:BH246" si="2578">IF($BE244&gt;3,AX246-(AX246-AZ246)/3.2*(0.65/2),IF(AND($BE244&gt;1,$BE244&lt;4),AX246-(AX246-AZ246)/3.2*(0.75/2),AX246-(AX246-AZ246)/3.8*(0.75/2)))</f>
        <v>-17.079352343750003</v>
      </c>
      <c r="BH246" s="55">
        <f t="shared" si="2578"/>
        <v>11.924820312499996</v>
      </c>
      <c r="BI246" s="55">
        <f t="shared" ref="BI246:BJ246" si="2579">IF($BE244&gt;3,AZ246-(AZ246-AX246)/3.2*(0.65/2),IF(AND($BE244&gt;1,$BE244&lt;4),AZ246-(AZ246-AX246)/3.2*(0.75/2),AZ246-(AZ246-AX246)/3.8*(0.75/2)))</f>
        <v>34.715052343749996</v>
      </c>
      <c r="BJ246" s="55">
        <f t="shared" si="2579"/>
        <v>-1.9674203124999992</v>
      </c>
      <c r="BK246" s="154">
        <f t="shared" si="2081"/>
        <v>-75.330800000000011</v>
      </c>
      <c r="BM246" s="6">
        <f t="shared" si="2042"/>
        <v>6</v>
      </c>
      <c r="BN246" s="6">
        <f t="shared" si="2570"/>
        <v>11</v>
      </c>
    </row>
    <row r="247" spans="1:66" ht="15" hidden="1" customHeight="1">
      <c r="A247" s="281">
        <f>INDEX(PIL!$A$2:$J$1441,$B247,2)</f>
        <v>11</v>
      </c>
      <c r="B247" s="56">
        <v>244</v>
      </c>
      <c r="C247" s="56">
        <f>INDEX(PIL!$A$2:$J$1441,$B247,3)</f>
        <v>6</v>
      </c>
      <c r="D247" s="56" t="str">
        <f>INDEX(PIL!$A$2:$J$1441,$B247,4)</f>
        <v>N</v>
      </c>
      <c r="E247" s="17">
        <f>INDEX(PIL!$A$2:$J$1441,$B247,5)</f>
        <v>-110.476</v>
      </c>
      <c r="F247" s="17">
        <f>INDEX(PIL!$A$2:$J$1441,$B247,6)</f>
        <v>-64.055000000000007</v>
      </c>
      <c r="G247" s="17">
        <f>INDEX(PIL!$A$2:$J$1441,$B247,7)</f>
        <v>19.734000000000002</v>
      </c>
      <c r="H247" s="17">
        <f>INDEX(PIL!$A$2:$J$1441,$B247,8)</f>
        <v>0</v>
      </c>
      <c r="I247" s="17">
        <f>INDEX(PIL!$A$2:$J$1441,$B247,9)</f>
        <v>0.88900000000000001</v>
      </c>
      <c r="J247" s="17">
        <f>INDEX(PIL!$A$2:$J$1441,$B247,10)</f>
        <v>0.66600000000000004</v>
      </c>
      <c r="K247" s="17">
        <f t="shared" si="2571"/>
        <v>20.623000000000001</v>
      </c>
      <c r="L247" s="17">
        <f t="shared" si="2554"/>
        <v>0.66600000000000004</v>
      </c>
      <c r="M247" s="17">
        <f t="shared" si="2555"/>
        <v>20.822800000000001</v>
      </c>
      <c r="N247" s="17">
        <f t="shared" si="2556"/>
        <v>6.8529000000000009</v>
      </c>
      <c r="O247" s="135">
        <f t="shared" si="2557"/>
        <v>20.822800000000001</v>
      </c>
      <c r="P247" s="142"/>
      <c r="Q247" s="281">
        <f>INDEX(PIL!$A$2:$J$1441,$R247,2)</f>
        <v>11</v>
      </c>
      <c r="R247" s="138">
        <v>1252</v>
      </c>
      <c r="S247" s="56">
        <f>INDEX(PIL!$A$2:$J$1441,$R247,3)</f>
        <v>6</v>
      </c>
      <c r="T247" s="56" t="str">
        <f>INDEX(PIL!$A$2:$J$1441,$R247,4)</f>
        <v>N</v>
      </c>
      <c r="U247" s="17">
        <f>INDEX(PIL!$A$2:$J$1441,$R247,5)</f>
        <v>-19.062999999999999</v>
      </c>
      <c r="V247" s="17">
        <f>INDEX(PIL!$A$2:$J$1441,$R247,6)</f>
        <v>-11.532</v>
      </c>
      <c r="W247" s="17">
        <f>INDEX(PIL!$A$2:$J$1441,$R247,7)</f>
        <v>0.82499999999999996</v>
      </c>
      <c r="X247" s="17">
        <f>INDEX(PIL!$A$2:$J$1441,$R247,8)</f>
        <v>9.2889999999999997</v>
      </c>
      <c r="Y247" s="17">
        <f>INDEX(PIL!$A$2:$J$1441,$R247,9)</f>
        <v>0.63600000000000001</v>
      </c>
      <c r="Z247" s="17">
        <f>INDEX(PIL!$A$2:$J$1441,$R247,10)</f>
        <v>0.47599999999999998</v>
      </c>
      <c r="AA247" s="17">
        <f t="shared" si="2572"/>
        <v>1.4609999999999999</v>
      </c>
      <c r="AB247" s="17">
        <f t="shared" si="2558"/>
        <v>9.7650000000000006</v>
      </c>
      <c r="AC247" s="17">
        <f t="shared" si="2559"/>
        <v>4.3904999999999994</v>
      </c>
      <c r="AD247" s="17">
        <f t="shared" si="2560"/>
        <v>10.2033</v>
      </c>
      <c r="AE247" s="135">
        <f t="shared" si="2032"/>
        <v>10.2033</v>
      </c>
      <c r="AG247" s="146"/>
      <c r="AH247" s="56">
        <f t="shared" ref="AH247" si="2580">S247</f>
        <v>6</v>
      </c>
      <c r="AI247" s="56" t="str">
        <f t="shared" ref="AI247" si="2581">T247</f>
        <v>N</v>
      </c>
      <c r="AJ247" s="17">
        <f t="shared" ref="AJ247:AK247" si="2582">(E247+U247)-(0.7*0.3*3.2*25)</f>
        <v>-146.339</v>
      </c>
      <c r="AK247" s="17">
        <f t="shared" si="2582"/>
        <v>-92.387</v>
      </c>
      <c r="AL247" s="17">
        <f t="shared" ref="AL247" si="2583">G247+W247</f>
        <v>20.559000000000001</v>
      </c>
      <c r="AM247" s="17">
        <f t="shared" ref="AM247" si="2584">H247+X247</f>
        <v>9.2889999999999997</v>
      </c>
      <c r="AN247" s="17">
        <f t="shared" ref="AN247" si="2585">I247+Y247</f>
        <v>1.5249999999999999</v>
      </c>
      <c r="AO247" s="17">
        <f t="shared" ref="AO247" si="2586">J247+Z247</f>
        <v>1.1419999999999999</v>
      </c>
      <c r="AP247" s="17">
        <f t="shared" ref="AP247" si="2587">(ABS(AL247)+ABS(AN247))*SIGN(AL247)</f>
        <v>22.084</v>
      </c>
      <c r="AQ247" s="17">
        <f t="shared" ref="AQ247" si="2588">(ABS(AM247)+ABS(AO247))*SIGN(AM247)</f>
        <v>10.430999999999999</v>
      </c>
      <c r="AR247" s="17">
        <f t="shared" ref="AR247" si="2589">(ABS(AP247)+ABS(0.3*AQ247))*SIGN(AP247)</f>
        <v>25.2133</v>
      </c>
      <c r="AS247" s="135">
        <f t="shared" ref="AS247" si="2590">(ABS(AQ247)+ABS(0.3*AP247))*SIGN(AQ247)</f>
        <v>17.056199999999997</v>
      </c>
      <c r="AU247" s="151"/>
      <c r="AV247" s="59"/>
      <c r="AW247" s="59" t="s">
        <v>119</v>
      </c>
      <c r="AX247" s="58">
        <f t="shared" ref="AX247" si="2591">F244-N244</f>
        <v>-64.477400000000003</v>
      </c>
      <c r="AY247" s="58">
        <f t="shared" ref="AY247" si="2592">V244-AD244</f>
        <v>-27.237399999999997</v>
      </c>
      <c r="AZ247" s="58">
        <f t="shared" ref="AZ247" si="2593">F245-N245</f>
        <v>29.373699999999999</v>
      </c>
      <c r="BA247" s="58">
        <f t="shared" ref="BA247" si="2594">V245-AD245</f>
        <v>14.881999999999998</v>
      </c>
      <c r="BB247" s="155">
        <f t="shared" ref="BB247" si="2595">AK247-AS247</f>
        <v>-109.44319999999999</v>
      </c>
      <c r="BD247" s="151"/>
      <c r="BE247" s="59"/>
      <c r="BF247" s="59" t="s">
        <v>119</v>
      </c>
      <c r="BG247" s="58">
        <f t="shared" ref="BG247:BH247" si="2596">IF($BE244&gt;3,AX247-(AX247-AZ247)/3.2*(0.65/2),IF(AND($BE244&gt;1,$BE244&lt;4),AX247-(AX247-AZ247)/3.2*(0.75/2),AX247-(AX247-AZ247)/3.8*(0.75/2)))</f>
        <v>-54.945647656250003</v>
      </c>
      <c r="BH247" s="58">
        <f t="shared" si="2596"/>
        <v>-22.959648437499997</v>
      </c>
      <c r="BI247" s="58">
        <f t="shared" ref="BI247:BJ247" si="2597">IF($BE244&gt;3,AZ247-(AZ247-AX247)/3.2*(0.65/2),IF(AND($BE244&gt;1,$BE244&lt;4),AZ247-(AZ247-AX247)/3.2*(0.75/2),AZ247-(AZ247-AX247)/3.8*(0.75/2)))</f>
        <v>19.841947656249999</v>
      </c>
      <c r="BJ247" s="58">
        <f t="shared" si="2597"/>
        <v>10.604248437499997</v>
      </c>
      <c r="BK247" s="155">
        <f t="shared" si="2081"/>
        <v>-109.44319999999999</v>
      </c>
      <c r="BM247" s="6">
        <f t="shared" si="2042"/>
        <v>6</v>
      </c>
      <c r="BN247" s="6">
        <f t="shared" si="2570"/>
        <v>11</v>
      </c>
    </row>
    <row r="248" spans="1:66" ht="15" hidden="1" customHeight="1">
      <c r="A248" s="281">
        <f>INDEX(PIL!$A$2:$J$1441,$B248,2)</f>
        <v>11</v>
      </c>
      <c r="B248" s="56">
        <v>245</v>
      </c>
      <c r="C248" s="56">
        <f>INDEX(PIL!$A$2:$J$1441,$B248,3)</f>
        <v>5</v>
      </c>
      <c r="D248" s="56" t="str">
        <f>INDEX(PIL!$A$2:$J$1441,$B248,4)</f>
        <v>Msup</v>
      </c>
      <c r="E248" s="17">
        <f>INDEX(PIL!$A$2:$J$1441,$B248,5)</f>
        <v>-48.438000000000002</v>
      </c>
      <c r="F248" s="17">
        <f>INDEX(PIL!$A$2:$J$1441,$B248,6)</f>
        <v>-29.893999999999998</v>
      </c>
      <c r="G248" s="17">
        <f>INDEX(PIL!$A$2:$J$1441,$B248,7)</f>
        <v>114.467</v>
      </c>
      <c r="H248" s="17">
        <f>INDEX(PIL!$A$2:$J$1441,$B248,8)</f>
        <v>0</v>
      </c>
      <c r="I248" s="17">
        <f>INDEX(PIL!$A$2:$J$1441,$B248,9)</f>
        <v>4.8609999999999998</v>
      </c>
      <c r="J248" s="17">
        <f>INDEX(PIL!$A$2:$J$1441,$B248,10)</f>
        <v>3.641</v>
      </c>
      <c r="K248" s="17">
        <f t="shared" si="2571"/>
        <v>119.328</v>
      </c>
      <c r="L248" s="17">
        <f t="shared" si="2554"/>
        <v>3.641</v>
      </c>
      <c r="M248" s="17">
        <f t="shared" si="2555"/>
        <v>120.4203</v>
      </c>
      <c r="N248" s="17">
        <f t="shared" si="2556"/>
        <v>39.439399999999999</v>
      </c>
      <c r="O248" s="135">
        <f t="shared" si="2557"/>
        <v>120.4203</v>
      </c>
      <c r="P248" s="142"/>
      <c r="Q248" s="281">
        <f>INDEX(PIL!$A$2:$J$1441,$R248,2)</f>
        <v>11</v>
      </c>
      <c r="R248" s="138">
        <v>1253</v>
      </c>
      <c r="S248" s="56">
        <f>INDEX(PIL!$A$2:$J$1441,$R248,3)</f>
        <v>5</v>
      </c>
      <c r="T248" s="56" t="str">
        <f>INDEX(PIL!$A$2:$J$1441,$R248,4)</f>
        <v>Msup</v>
      </c>
      <c r="U248" s="17">
        <f>INDEX(PIL!$A$2:$J$1441,$R248,5)</f>
        <v>-7.242</v>
      </c>
      <c r="V248" s="17">
        <f>INDEX(PIL!$A$2:$J$1441,$R248,6)</f>
        <v>-4.5190000000000001</v>
      </c>
      <c r="W248" s="17">
        <f>INDEX(PIL!$A$2:$J$1441,$R248,7)</f>
        <v>2.387</v>
      </c>
      <c r="X248" s="17">
        <f>INDEX(PIL!$A$2:$J$1441,$R248,8)</f>
        <v>25.228999999999999</v>
      </c>
      <c r="Y248" s="17">
        <f>INDEX(PIL!$A$2:$J$1441,$R248,9)</f>
        <v>1.948</v>
      </c>
      <c r="Z248" s="17">
        <f>INDEX(PIL!$A$2:$J$1441,$R248,10)</f>
        <v>1.46</v>
      </c>
      <c r="AA248" s="17">
        <f t="shared" si="2572"/>
        <v>4.335</v>
      </c>
      <c r="AB248" s="17">
        <f t="shared" si="2558"/>
        <v>26.689</v>
      </c>
      <c r="AC248" s="17">
        <f t="shared" si="2559"/>
        <v>12.341699999999999</v>
      </c>
      <c r="AD248" s="17">
        <f t="shared" si="2560"/>
        <v>27.9895</v>
      </c>
      <c r="AE248" s="135">
        <f t="shared" si="2032"/>
        <v>27.9895</v>
      </c>
      <c r="AG248" s="146"/>
      <c r="AH248" s="56"/>
      <c r="AI248" s="56"/>
      <c r="AJ248" s="56"/>
      <c r="AK248" s="56"/>
      <c r="AL248" s="56"/>
      <c r="AM248" s="56"/>
      <c r="AN248" s="56"/>
      <c r="AO248" s="56"/>
      <c r="AP248" s="56"/>
      <c r="AQ248" s="56"/>
      <c r="AR248" s="56"/>
      <c r="AS248" s="147"/>
      <c r="AU248" s="151"/>
      <c r="AV248" s="52">
        <f t="shared" ref="AV248" si="2598">AH251</f>
        <v>5</v>
      </c>
      <c r="AW248" s="52" t="s">
        <v>116</v>
      </c>
      <c r="AX248" s="51">
        <f t="shared" ref="AX248" si="2599">F248+M248</f>
        <v>90.526299999999992</v>
      </c>
      <c r="AY248" s="51">
        <f t="shared" ref="AY248" si="2600">V248+AC248</f>
        <v>7.8226999999999993</v>
      </c>
      <c r="AZ248" s="51">
        <f t="shared" ref="AZ248" si="2601">F249+M249</f>
        <v>-37.895899999999997</v>
      </c>
      <c r="BA248" s="51">
        <f t="shared" ref="BA248" si="2602">V249+AC249</f>
        <v>-3.8401000000000005</v>
      </c>
      <c r="BB248" s="153">
        <f t="shared" ref="BB248:BB296" si="2603">AK251+AR251</f>
        <v>-127.78999999999996</v>
      </c>
      <c r="BD248" s="151"/>
      <c r="BE248" s="52">
        <f t="shared" ref="BE248" si="2604">AV248</f>
        <v>5</v>
      </c>
      <c r="BF248" s="52" t="s">
        <v>116</v>
      </c>
      <c r="BG248" s="51">
        <f t="shared" ref="BG248" si="2605">IF($BE248&gt;3,AX248-(AX248-AZ248)/3.2*(0.65/2),IF(AND($BE248&gt;1,$BE248&lt;4),AX248-(AX248-AZ248)/3.2*(0.75/2),AX248-(AX248-AZ248)/3.8*(0.75/2)))</f>
        <v>77.483420312499987</v>
      </c>
      <c r="BH248" s="51">
        <f t="shared" ref="BH248" si="2606">IF($BE248&gt;3,AY248-(AY248-BA248)/3.2*(0.65/2),IF(AND($BE248&gt;1,$BE248&lt;4),AY248-(AY248-BA248)/3.2*(0.75/2),AY248-(AY248-BA248)/3.8*(0.75/2)))</f>
        <v>6.6381968749999993</v>
      </c>
      <c r="BI248" s="51">
        <f t="shared" ref="BI248" si="2607">IF($BE248&gt;3,AZ248-(AZ248-AX248)/3.2*(0.65/2),IF(AND($BE248&gt;1,$BE248&lt;4),AZ248-(AZ248-AX248)/3.2*(0.75/2),AZ248-(AZ248-AX248)/3.8*(0.75/2)))</f>
        <v>-24.8530203125</v>
      </c>
      <c r="BJ248" s="51">
        <f t="shared" ref="BJ248" si="2608">IF($BE248&gt;3,BA248-(BA248-AY248)/3.2*(0.65/2),IF(AND($BE248&gt;1,$BE248&lt;4),BA248-(BA248-AY248)/3.2*(0.75/2),BA248-(BA248-AY248)/3.8*(0.75/2)))</f>
        <v>-2.6555968750000005</v>
      </c>
      <c r="BK248" s="153">
        <f t="shared" si="2081"/>
        <v>-127.78999999999996</v>
      </c>
      <c r="BM248" s="6">
        <f t="shared" si="2042"/>
        <v>5</v>
      </c>
      <c r="BN248" s="6">
        <f t="shared" si="2570"/>
        <v>11</v>
      </c>
    </row>
    <row r="249" spans="1:66" ht="15" hidden="1" customHeight="1">
      <c r="A249" s="281">
        <f>INDEX(PIL!$A$2:$J$1441,$B249,2)</f>
        <v>11</v>
      </c>
      <c r="B249" s="56">
        <v>246</v>
      </c>
      <c r="C249" s="56">
        <f>INDEX(PIL!$A$2:$J$1441,$B249,3)</f>
        <v>5</v>
      </c>
      <c r="D249" s="56" t="str">
        <f>INDEX(PIL!$A$2:$J$1441,$B249,4)</f>
        <v>Minf</v>
      </c>
      <c r="E249" s="17">
        <f>INDEX(PIL!$A$2:$J$1441,$B249,5)</f>
        <v>53.287999999999997</v>
      </c>
      <c r="F249" s="17">
        <f>INDEX(PIL!$A$2:$J$1441,$B249,6)</f>
        <v>32.387</v>
      </c>
      <c r="G249" s="17">
        <f>INDEX(PIL!$A$2:$J$1441,$B249,7)</f>
        <v>-66.796000000000006</v>
      </c>
      <c r="H249" s="17">
        <f>INDEX(PIL!$A$2:$J$1441,$B249,8)</f>
        <v>0</v>
      </c>
      <c r="I249" s="17">
        <f>INDEX(PIL!$A$2:$J$1441,$B249,9)</f>
        <v>-2.847</v>
      </c>
      <c r="J249" s="17">
        <f>INDEX(PIL!$A$2:$J$1441,$B249,10)</f>
        <v>-2.133</v>
      </c>
      <c r="K249" s="17">
        <f t="shared" si="2571"/>
        <v>-69.643000000000001</v>
      </c>
      <c r="L249" s="17">
        <f t="shared" si="2554"/>
        <v>2.133</v>
      </c>
      <c r="M249" s="17">
        <f t="shared" si="2555"/>
        <v>-70.282899999999998</v>
      </c>
      <c r="N249" s="17">
        <f t="shared" si="2556"/>
        <v>23.0259</v>
      </c>
      <c r="O249" s="135">
        <f t="shared" si="2557"/>
        <v>-70.282899999999998</v>
      </c>
      <c r="P249" s="142"/>
      <c r="Q249" s="281">
        <f>INDEX(PIL!$A$2:$J$1441,$R249,2)</f>
        <v>11</v>
      </c>
      <c r="R249" s="138">
        <v>1254</v>
      </c>
      <c r="S249" s="56">
        <f>INDEX(PIL!$A$2:$J$1441,$R249,3)</f>
        <v>5</v>
      </c>
      <c r="T249" s="56" t="str">
        <f>INDEX(PIL!$A$2:$J$1441,$R249,4)</f>
        <v>Minf</v>
      </c>
      <c r="U249" s="17">
        <f>INDEX(PIL!$A$2:$J$1441,$R249,5)</f>
        <v>7.6879999999999997</v>
      </c>
      <c r="V249" s="17">
        <f>INDEX(PIL!$A$2:$J$1441,$R249,6)</f>
        <v>4.79</v>
      </c>
      <c r="W249" s="17">
        <f>INDEX(PIL!$A$2:$J$1441,$R249,7)</f>
        <v>-1.657</v>
      </c>
      <c r="X249" s="17">
        <f>INDEX(PIL!$A$2:$J$1441,$R249,8)</f>
        <v>-18.018000000000001</v>
      </c>
      <c r="Y249" s="17">
        <f>INDEX(PIL!$A$2:$J$1441,$R249,9)</f>
        <v>-1.28</v>
      </c>
      <c r="Z249" s="17">
        <f>INDEX(PIL!$A$2:$J$1441,$R249,10)</f>
        <v>-0.95899999999999996</v>
      </c>
      <c r="AA249" s="17">
        <f t="shared" si="2572"/>
        <v>-2.9370000000000003</v>
      </c>
      <c r="AB249" s="17">
        <f t="shared" si="2558"/>
        <v>-18.977</v>
      </c>
      <c r="AC249" s="17">
        <f t="shared" si="2559"/>
        <v>-8.6301000000000005</v>
      </c>
      <c r="AD249" s="17">
        <f t="shared" si="2560"/>
        <v>-19.8581</v>
      </c>
      <c r="AE249" s="135">
        <f t="shared" si="2032"/>
        <v>-19.8581</v>
      </c>
      <c r="AG249" s="146"/>
      <c r="AH249" s="56"/>
      <c r="AI249" s="56"/>
      <c r="AJ249" s="56"/>
      <c r="AK249" s="56"/>
      <c r="AL249" s="56"/>
      <c r="AM249" s="56"/>
      <c r="AN249" s="56"/>
      <c r="AO249" s="56"/>
      <c r="AP249" s="56"/>
      <c r="AQ249" s="56"/>
      <c r="AR249" s="56"/>
      <c r="AS249" s="147"/>
      <c r="AU249" s="151"/>
      <c r="AV249" s="56"/>
      <c r="AW249" s="56" t="s">
        <v>117</v>
      </c>
      <c r="AX249" s="55">
        <f t="shared" ref="AX249" si="2609">F248-M248</f>
        <v>-150.3143</v>
      </c>
      <c r="AY249" s="55">
        <f t="shared" ref="AY249" si="2610">V248-AC248</f>
        <v>-16.860700000000001</v>
      </c>
      <c r="AZ249" s="55">
        <f t="shared" ref="AZ249" si="2611">F249-M249</f>
        <v>102.6699</v>
      </c>
      <c r="BA249" s="55">
        <f t="shared" ref="BA249" si="2612">V249-AC249</f>
        <v>13.420100000000001</v>
      </c>
      <c r="BB249" s="154">
        <f t="shared" ref="BB249:BB297" si="2613">AK251-AR251</f>
        <v>-288.60399999999998</v>
      </c>
      <c r="BD249" s="151"/>
      <c r="BE249" s="56"/>
      <c r="BF249" s="56" t="s">
        <v>117</v>
      </c>
      <c r="BG249" s="55">
        <f t="shared" ref="BG249" si="2614">IF($BE248&gt;3,AX249-(AX249-AZ249)/3.2*(0.65/2),IF(AND($BE248&gt;1,$BE248&lt;4),AX249-(AX249-AZ249)/3.2*(0.75/2),AX249-(AX249-AZ249)/3.8*(0.75/2)))</f>
        <v>-124.62059218750001</v>
      </c>
      <c r="BH249" s="55">
        <f t="shared" ref="BH249" si="2615">IF($BE248&gt;3,AY249-(AY249-BA249)/3.2*(0.65/2),IF(AND($BE248&gt;1,$BE248&lt;4),AY249-(AY249-BA249)/3.2*(0.75/2),AY249-(AY249-BA249)/3.8*(0.75/2)))</f>
        <v>-13.785306250000001</v>
      </c>
      <c r="BI249" s="55">
        <f t="shared" ref="BI249" si="2616">IF($BE248&gt;3,AZ249-(AZ249-AX249)/3.2*(0.65/2),IF(AND($BE248&gt;1,$BE248&lt;4),AZ249-(AZ249-AX249)/3.2*(0.75/2),AZ249-(AZ249-AX249)/3.8*(0.75/2)))</f>
        <v>76.976192187500004</v>
      </c>
      <c r="BJ249" s="55">
        <f t="shared" ref="BJ249" si="2617">IF($BE248&gt;3,BA249-(BA249-AY249)/3.2*(0.65/2),IF(AND($BE248&gt;1,$BE248&lt;4),BA249-(BA249-AY249)/3.2*(0.75/2),BA249-(BA249-AY249)/3.8*(0.75/2)))</f>
        <v>10.344706250000002</v>
      </c>
      <c r="BK249" s="154">
        <f t="shared" si="2081"/>
        <v>-288.60399999999998</v>
      </c>
      <c r="BM249" s="6">
        <f t="shared" si="2042"/>
        <v>5</v>
      </c>
      <c r="BN249" s="6">
        <f t="shared" si="2570"/>
        <v>11</v>
      </c>
    </row>
    <row r="250" spans="1:66" ht="15" hidden="1" customHeight="1">
      <c r="A250" s="281">
        <f>INDEX(PIL!$A$2:$J$1441,$B250,2)</f>
        <v>11</v>
      </c>
      <c r="B250" s="56">
        <v>247</v>
      </c>
      <c r="C250" s="56">
        <f>INDEX(PIL!$A$2:$J$1441,$B250,3)</f>
        <v>5</v>
      </c>
      <c r="D250" s="56" t="str">
        <f>INDEX(PIL!$A$2:$J$1441,$B250,4)</f>
        <v>V</v>
      </c>
      <c r="E250" s="17">
        <f>INDEX(PIL!$A$2:$J$1441,$B250,5)</f>
        <v>-31.789000000000001</v>
      </c>
      <c r="F250" s="17">
        <f>INDEX(PIL!$A$2:$J$1441,$B250,6)</f>
        <v>-19.463000000000001</v>
      </c>
      <c r="G250" s="17">
        <f>INDEX(PIL!$A$2:$J$1441,$B250,7)</f>
        <v>56.121000000000002</v>
      </c>
      <c r="H250" s="17">
        <f>INDEX(PIL!$A$2:$J$1441,$B250,8)</f>
        <v>0</v>
      </c>
      <c r="I250" s="17">
        <f>INDEX(PIL!$A$2:$J$1441,$B250,9)</f>
        <v>2.4089999999999998</v>
      </c>
      <c r="J250" s="17">
        <f>INDEX(PIL!$A$2:$J$1441,$B250,10)</f>
        <v>1.8049999999999999</v>
      </c>
      <c r="K250" s="17">
        <f t="shared" si="2571"/>
        <v>58.53</v>
      </c>
      <c r="L250" s="17">
        <f t="shared" si="2554"/>
        <v>1.8049999999999999</v>
      </c>
      <c r="M250" s="17">
        <f t="shared" si="2555"/>
        <v>59.0715</v>
      </c>
      <c r="N250" s="17">
        <f t="shared" si="2556"/>
        <v>19.364000000000001</v>
      </c>
      <c r="O250" s="135">
        <f t="shared" si="2557"/>
        <v>59.0715</v>
      </c>
      <c r="P250" s="142"/>
      <c r="Q250" s="281">
        <f>INDEX(PIL!$A$2:$J$1441,$R250,2)</f>
        <v>11</v>
      </c>
      <c r="R250" s="138">
        <v>1255</v>
      </c>
      <c r="S250" s="56">
        <f>INDEX(PIL!$A$2:$J$1441,$R250,3)</f>
        <v>5</v>
      </c>
      <c r="T250" s="56" t="str">
        <f>INDEX(PIL!$A$2:$J$1441,$R250,4)</f>
        <v>V</v>
      </c>
      <c r="U250" s="17">
        <f>INDEX(PIL!$A$2:$J$1441,$R250,5)</f>
        <v>-4.6660000000000004</v>
      </c>
      <c r="V250" s="17">
        <f>INDEX(PIL!$A$2:$J$1441,$R250,6)</f>
        <v>-2.9089999999999998</v>
      </c>
      <c r="W250" s="17">
        <f>INDEX(PIL!$A$2:$J$1441,$R250,7)</f>
        <v>1.26</v>
      </c>
      <c r="X250" s="17">
        <f>INDEX(PIL!$A$2:$J$1441,$R250,8)</f>
        <v>13.464</v>
      </c>
      <c r="Y250" s="17">
        <f>INDEX(PIL!$A$2:$J$1441,$R250,9)</f>
        <v>1.0089999999999999</v>
      </c>
      <c r="Z250" s="17">
        <f>INDEX(PIL!$A$2:$J$1441,$R250,10)</f>
        <v>0.75600000000000001</v>
      </c>
      <c r="AA250" s="17">
        <f t="shared" si="2572"/>
        <v>2.2690000000000001</v>
      </c>
      <c r="AB250" s="17">
        <f t="shared" si="2558"/>
        <v>14.22</v>
      </c>
      <c r="AC250" s="17">
        <f t="shared" si="2559"/>
        <v>6.5350000000000001</v>
      </c>
      <c r="AD250" s="17">
        <f t="shared" si="2560"/>
        <v>14.900700000000001</v>
      </c>
      <c r="AE250" s="135">
        <f t="shared" si="2032"/>
        <v>14.900700000000001</v>
      </c>
      <c r="AG250" s="146"/>
      <c r="AH250" s="56"/>
      <c r="AI250" s="56"/>
      <c r="AJ250" s="56"/>
      <c r="AK250" s="56"/>
      <c r="AL250" s="56"/>
      <c r="AM250" s="56"/>
      <c r="AN250" s="56"/>
      <c r="AO250" s="56"/>
      <c r="AP250" s="56"/>
      <c r="AQ250" s="56"/>
      <c r="AR250" s="56"/>
      <c r="AS250" s="147"/>
      <c r="AU250" s="151"/>
      <c r="AV250" s="56"/>
      <c r="AW250" s="56" t="s">
        <v>118</v>
      </c>
      <c r="AX250" s="55">
        <f t="shared" ref="AX250" si="2618">F248+N248</f>
        <v>9.5454000000000008</v>
      </c>
      <c r="AY250" s="55">
        <f t="shared" ref="AY250" si="2619">V248+AD248</f>
        <v>23.470500000000001</v>
      </c>
      <c r="AZ250" s="55">
        <f t="shared" ref="AZ250" si="2620">F249+N249</f>
        <v>55.4129</v>
      </c>
      <c r="BA250" s="55">
        <f t="shared" ref="BA250" si="2621">V249+AD249</f>
        <v>-15.068100000000001</v>
      </c>
      <c r="BB250" s="154">
        <f t="shared" ref="BB250:BB298" si="2622">AK251+AS251</f>
        <v>-156.71119999999996</v>
      </c>
      <c r="BD250" s="151"/>
      <c r="BE250" s="56"/>
      <c r="BF250" s="56" t="s">
        <v>118</v>
      </c>
      <c r="BG250" s="55">
        <f t="shared" ref="BG250:BH250" si="2623">IF($BE248&gt;3,AX250-(AX250-AZ250)/3.2*(0.65/2),IF(AND($BE248&gt;1,$BE248&lt;4),AX250-(AX250-AZ250)/3.2*(0.75/2),AX250-(AX250-AZ250)/3.8*(0.75/2)))</f>
        <v>14.20381796875</v>
      </c>
      <c r="BH250" s="55">
        <f t="shared" si="2623"/>
        <v>19.556423437500001</v>
      </c>
      <c r="BI250" s="55">
        <f t="shared" ref="BI250:BJ250" si="2624">IF($BE248&gt;3,AZ250-(AZ250-AX250)/3.2*(0.65/2),IF(AND($BE248&gt;1,$BE248&lt;4),AZ250-(AZ250-AX250)/3.2*(0.75/2),AZ250-(AZ250-AX250)/3.8*(0.75/2)))</f>
        <v>50.754482031249999</v>
      </c>
      <c r="BJ250" s="55">
        <f t="shared" si="2624"/>
        <v>-11.154023437500001</v>
      </c>
      <c r="BK250" s="154">
        <f t="shared" si="2081"/>
        <v>-156.71119999999996</v>
      </c>
      <c r="BM250" s="6">
        <f t="shared" si="2042"/>
        <v>5</v>
      </c>
      <c r="BN250" s="6">
        <f t="shared" si="2570"/>
        <v>11</v>
      </c>
    </row>
    <row r="251" spans="1:66" ht="15" hidden="1" customHeight="1">
      <c r="A251" s="281">
        <f>INDEX(PIL!$A$2:$J$1441,$B251,2)</f>
        <v>11</v>
      </c>
      <c r="B251" s="56">
        <v>248</v>
      </c>
      <c r="C251" s="56">
        <f>INDEX(PIL!$A$2:$J$1441,$B251,3)</f>
        <v>5</v>
      </c>
      <c r="D251" s="56" t="str">
        <f>INDEX(PIL!$A$2:$J$1441,$B251,4)</f>
        <v>N</v>
      </c>
      <c r="E251" s="17">
        <f>INDEX(PIL!$A$2:$J$1441,$B251,5)</f>
        <v>-248.97900000000001</v>
      </c>
      <c r="F251" s="17">
        <f>INDEX(PIL!$A$2:$J$1441,$B251,6)</f>
        <v>-147.73699999999999</v>
      </c>
      <c r="G251" s="17">
        <f>INDEX(PIL!$A$2:$J$1441,$B251,7)</f>
        <v>64.248000000000005</v>
      </c>
      <c r="H251" s="17">
        <f>INDEX(PIL!$A$2:$J$1441,$B251,8)</f>
        <v>0</v>
      </c>
      <c r="I251" s="17">
        <f>INDEX(PIL!$A$2:$J$1441,$B251,9)</f>
        <v>2.859</v>
      </c>
      <c r="J251" s="17">
        <f>INDEX(PIL!$A$2:$J$1441,$B251,10)</f>
        <v>2.1419999999999999</v>
      </c>
      <c r="K251" s="17">
        <f t="shared" si="2571"/>
        <v>67.106999999999999</v>
      </c>
      <c r="L251" s="17">
        <f t="shared" si="2554"/>
        <v>2.1419999999999999</v>
      </c>
      <c r="M251" s="17">
        <f t="shared" si="2555"/>
        <v>67.749600000000001</v>
      </c>
      <c r="N251" s="17">
        <f t="shared" si="2556"/>
        <v>22.274099999999997</v>
      </c>
      <c r="O251" s="135">
        <f t="shared" si="2557"/>
        <v>67.749600000000001</v>
      </c>
      <c r="P251" s="142"/>
      <c r="Q251" s="281">
        <f>INDEX(PIL!$A$2:$J$1441,$R251,2)</f>
        <v>11</v>
      </c>
      <c r="R251" s="138">
        <v>1256</v>
      </c>
      <c r="S251" s="56">
        <f>INDEX(PIL!$A$2:$J$1441,$R251,3)</f>
        <v>5</v>
      </c>
      <c r="T251" s="56" t="str">
        <f>INDEX(PIL!$A$2:$J$1441,$R251,4)</f>
        <v>N</v>
      </c>
      <c r="U251" s="17">
        <f>INDEX(PIL!$A$2:$J$1441,$R251,5)</f>
        <v>-43.771999999999998</v>
      </c>
      <c r="V251" s="17">
        <f>INDEX(PIL!$A$2:$J$1441,$R251,6)</f>
        <v>-26.86</v>
      </c>
      <c r="W251" s="17">
        <f>INDEX(PIL!$A$2:$J$1441,$R251,7)</f>
        <v>2.3959999999999999</v>
      </c>
      <c r="X251" s="17">
        <f>INDEX(PIL!$A$2:$J$1441,$R251,8)</f>
        <v>26.516999999999999</v>
      </c>
      <c r="Y251" s="17">
        <f>INDEX(PIL!$A$2:$J$1441,$R251,9)</f>
        <v>1.883</v>
      </c>
      <c r="Z251" s="17">
        <f>INDEX(PIL!$A$2:$J$1441,$R251,10)</f>
        <v>1.411</v>
      </c>
      <c r="AA251" s="17">
        <f t="shared" si="2572"/>
        <v>4.2789999999999999</v>
      </c>
      <c r="AB251" s="17">
        <f t="shared" si="2558"/>
        <v>27.928000000000001</v>
      </c>
      <c r="AC251" s="17">
        <f t="shared" si="2559"/>
        <v>12.657399999999999</v>
      </c>
      <c r="AD251" s="17">
        <f t="shared" si="2560"/>
        <v>29.2117</v>
      </c>
      <c r="AE251" s="135">
        <f t="shared" si="2032"/>
        <v>29.2117</v>
      </c>
      <c r="AG251" s="146"/>
      <c r="AH251" s="56">
        <f t="shared" ref="AH251" si="2625">S251</f>
        <v>5</v>
      </c>
      <c r="AI251" s="56" t="str">
        <f t="shared" ref="AI251" si="2626">T251</f>
        <v>N</v>
      </c>
      <c r="AJ251" s="17">
        <f t="shared" ref="AJ251:AK251" si="2627">(E251+U251)-2*(0.7*0.3*3.2*25)</f>
        <v>-326.35100000000006</v>
      </c>
      <c r="AK251" s="17">
        <f t="shared" si="2627"/>
        <v>-208.19699999999997</v>
      </c>
      <c r="AL251" s="17">
        <f t="shared" ref="AL251" si="2628">G251+W251</f>
        <v>66.644000000000005</v>
      </c>
      <c r="AM251" s="17">
        <f t="shared" ref="AM251" si="2629">H251+X251</f>
        <v>26.516999999999999</v>
      </c>
      <c r="AN251" s="17">
        <f t="shared" ref="AN251" si="2630">I251+Y251</f>
        <v>4.742</v>
      </c>
      <c r="AO251" s="17">
        <f t="shared" ref="AO251" si="2631">J251+Z251</f>
        <v>3.5529999999999999</v>
      </c>
      <c r="AP251" s="17">
        <f t="shared" ref="AP251" si="2632">(ABS(AL251)+ABS(AN251))*SIGN(AL251)</f>
        <v>71.38600000000001</v>
      </c>
      <c r="AQ251" s="17">
        <f t="shared" ref="AQ251" si="2633">(ABS(AM251)+ABS(AO251))*SIGN(AM251)</f>
        <v>30.07</v>
      </c>
      <c r="AR251" s="17">
        <f t="shared" ref="AR251" si="2634">(ABS(AP251)+ABS(0.3*AQ251))*SIGN(AP251)</f>
        <v>80.407000000000011</v>
      </c>
      <c r="AS251" s="135">
        <f t="shared" ref="AS251" si="2635">(ABS(AQ251)+ABS(0.3*AP251))*SIGN(AQ251)</f>
        <v>51.485799999999998</v>
      </c>
      <c r="AU251" s="151"/>
      <c r="AV251" s="59"/>
      <c r="AW251" s="59" t="s">
        <v>119</v>
      </c>
      <c r="AX251" s="58">
        <f t="shared" ref="AX251" si="2636">F248-N248</f>
        <v>-69.333399999999997</v>
      </c>
      <c r="AY251" s="58">
        <f t="shared" ref="AY251" si="2637">V248-AD248</f>
        <v>-32.508499999999998</v>
      </c>
      <c r="AZ251" s="58">
        <f t="shared" ref="AZ251" si="2638">F249-N249</f>
        <v>9.3611000000000004</v>
      </c>
      <c r="BA251" s="58">
        <f t="shared" ref="BA251" si="2639">V249-AD249</f>
        <v>24.648099999999999</v>
      </c>
      <c r="BB251" s="155">
        <f t="shared" ref="BB251:BB299" si="2640">AK251-AS251</f>
        <v>-259.68279999999999</v>
      </c>
      <c r="BD251" s="151"/>
      <c r="BE251" s="59"/>
      <c r="BF251" s="59" t="s">
        <v>119</v>
      </c>
      <c r="BG251" s="58">
        <f t="shared" ref="BG251:BH251" si="2641">IF($BE248&gt;3,AX251-(AX251-AZ251)/3.2*(0.65/2),IF(AND($BE248&gt;1,$BE248&lt;4),AX251-(AX251-AZ251)/3.2*(0.75/2),AX251-(AX251-AZ251)/3.8*(0.75/2)))</f>
        <v>-61.340989843749995</v>
      </c>
      <c r="BH251" s="58">
        <f t="shared" si="2641"/>
        <v>-26.703532812500001</v>
      </c>
      <c r="BI251" s="58">
        <f t="shared" ref="BI251:BJ251" si="2642">IF($BE248&gt;3,AZ251-(AZ251-AX251)/3.2*(0.65/2),IF(AND($BE248&gt;1,$BE248&lt;4),AZ251-(AZ251-AX251)/3.2*(0.75/2),AZ251-(AZ251-AX251)/3.8*(0.75/2)))</f>
        <v>1.3686898437499995</v>
      </c>
      <c r="BJ251" s="58">
        <f t="shared" si="2642"/>
        <v>18.843132812500002</v>
      </c>
      <c r="BK251" s="155">
        <f t="shared" si="2081"/>
        <v>-259.68279999999999</v>
      </c>
      <c r="BM251" s="6">
        <f t="shared" si="2042"/>
        <v>5</v>
      </c>
      <c r="BN251" s="6">
        <f t="shared" si="2570"/>
        <v>11</v>
      </c>
    </row>
    <row r="252" spans="1:66" ht="15" hidden="1" customHeight="1">
      <c r="A252" s="281">
        <f>INDEX(PIL!$A$2:$J$1441,$B252,2)</f>
        <v>11</v>
      </c>
      <c r="B252" s="56">
        <v>249</v>
      </c>
      <c r="C252" s="56">
        <f>INDEX(PIL!$A$2:$J$1441,$B252,3)</f>
        <v>4</v>
      </c>
      <c r="D252" s="56" t="str">
        <f>INDEX(PIL!$A$2:$J$1441,$B252,4)</f>
        <v>Msup</v>
      </c>
      <c r="E252" s="17">
        <f>INDEX(PIL!$A$2:$J$1441,$B252,5)</f>
        <v>-52.942</v>
      </c>
      <c r="F252" s="17">
        <f>INDEX(PIL!$A$2:$J$1441,$B252,6)</f>
        <v>-31.86</v>
      </c>
      <c r="G252" s="17">
        <f>INDEX(PIL!$A$2:$J$1441,$B252,7)</f>
        <v>126.15900000000001</v>
      </c>
      <c r="H252" s="17">
        <f>INDEX(PIL!$A$2:$J$1441,$B252,8)</f>
        <v>0</v>
      </c>
      <c r="I252" s="17">
        <f>INDEX(PIL!$A$2:$J$1441,$B252,9)</f>
        <v>5.2160000000000002</v>
      </c>
      <c r="J252" s="17">
        <f>INDEX(PIL!$A$2:$J$1441,$B252,10)</f>
        <v>3.9079999999999999</v>
      </c>
      <c r="K252" s="17">
        <f t="shared" si="2571"/>
        <v>131.375</v>
      </c>
      <c r="L252" s="17">
        <f t="shared" si="2554"/>
        <v>3.9079999999999999</v>
      </c>
      <c r="M252" s="17">
        <f t="shared" si="2555"/>
        <v>132.54740000000001</v>
      </c>
      <c r="N252" s="17">
        <f t="shared" si="2556"/>
        <v>43.320500000000003</v>
      </c>
      <c r="O252" s="135">
        <f t="shared" si="2557"/>
        <v>132.54740000000001</v>
      </c>
      <c r="P252" s="142"/>
      <c r="Q252" s="281">
        <f>INDEX(PIL!$A$2:$J$1441,$R252,2)</f>
        <v>11</v>
      </c>
      <c r="R252" s="138">
        <v>1257</v>
      </c>
      <c r="S252" s="56">
        <f>INDEX(PIL!$A$2:$J$1441,$R252,3)</f>
        <v>4</v>
      </c>
      <c r="T252" s="56" t="str">
        <f>INDEX(PIL!$A$2:$J$1441,$R252,4)</f>
        <v>Msup</v>
      </c>
      <c r="U252" s="17">
        <f>INDEX(PIL!$A$2:$J$1441,$R252,5)</f>
        <v>-7.7320000000000002</v>
      </c>
      <c r="V252" s="17">
        <f>INDEX(PIL!$A$2:$J$1441,$R252,6)</f>
        <v>-4.7969999999999997</v>
      </c>
      <c r="W252" s="17">
        <f>INDEX(PIL!$A$2:$J$1441,$R252,7)</f>
        <v>2.4369999999999998</v>
      </c>
      <c r="X252" s="17">
        <f>INDEX(PIL!$A$2:$J$1441,$R252,8)</f>
        <v>26.012</v>
      </c>
      <c r="Y252" s="17">
        <f>INDEX(PIL!$A$2:$J$1441,$R252,9)</f>
        <v>2.028</v>
      </c>
      <c r="Z252" s="17">
        <f>INDEX(PIL!$A$2:$J$1441,$R252,10)</f>
        <v>1.5189999999999999</v>
      </c>
      <c r="AA252" s="17">
        <f t="shared" si="2572"/>
        <v>4.4649999999999999</v>
      </c>
      <c r="AB252" s="17">
        <f t="shared" si="2558"/>
        <v>27.530999999999999</v>
      </c>
      <c r="AC252" s="17">
        <f t="shared" si="2559"/>
        <v>12.724299999999999</v>
      </c>
      <c r="AD252" s="17">
        <f t="shared" si="2560"/>
        <v>28.8705</v>
      </c>
      <c r="AE252" s="135">
        <f t="shared" si="2032"/>
        <v>28.8705</v>
      </c>
      <c r="AG252" s="146"/>
      <c r="AH252" s="56"/>
      <c r="AI252" s="56"/>
      <c r="AJ252" s="56"/>
      <c r="AK252" s="56"/>
      <c r="AL252" s="56"/>
      <c r="AM252" s="56"/>
      <c r="AN252" s="56"/>
      <c r="AO252" s="56"/>
      <c r="AP252" s="56"/>
      <c r="AQ252" s="56"/>
      <c r="AR252" s="56"/>
      <c r="AS252" s="147"/>
      <c r="AU252" s="151"/>
      <c r="AV252" s="52">
        <f t="shared" ref="AV252" si="2643">AH255</f>
        <v>4</v>
      </c>
      <c r="AW252" s="52" t="s">
        <v>116</v>
      </c>
      <c r="AX252" s="51">
        <f t="shared" ref="AX252" si="2644">F252+M252</f>
        <v>100.68740000000001</v>
      </c>
      <c r="AY252" s="51">
        <f t="shared" ref="AY252" si="2645">V252+AC252</f>
        <v>7.9272999999999998</v>
      </c>
      <c r="AZ252" s="51">
        <f t="shared" ref="AZ252" si="2646">F253+M253</f>
        <v>-107.33350000000003</v>
      </c>
      <c r="BA252" s="51">
        <f t="shared" ref="BA252" si="2647">V253+AC253</f>
        <v>-7.7899999999999983</v>
      </c>
      <c r="BB252" s="153">
        <f t="shared" ref="BB252:BB300" si="2648">AK255+AR255</f>
        <v>-162.83950000000004</v>
      </c>
      <c r="BD252" s="151"/>
      <c r="BE252" s="52">
        <f t="shared" ref="BE252" si="2649">AV252</f>
        <v>4</v>
      </c>
      <c r="BF252" s="52" t="s">
        <v>116</v>
      </c>
      <c r="BG252" s="51">
        <f t="shared" ref="BG252" si="2650">IF($BE252&gt;3,AX252-(AX252-AZ252)/3.2*(0.65/2),IF(AND($BE252&gt;1,$BE252&lt;4),AX252-(AX252-AZ252)/3.2*(0.75/2),AX252-(AX252-AZ252)/3.8*(0.75/2)))</f>
        <v>79.560277343750002</v>
      </c>
      <c r="BH252" s="51">
        <f t="shared" ref="BH252" si="2651">IF($BE252&gt;3,AY252-(AY252-BA252)/3.2*(0.65/2),IF(AND($BE252&gt;1,$BE252&lt;4),AY252-(AY252-BA252)/3.2*(0.75/2),AY252-(AY252-BA252)/3.8*(0.75/2)))</f>
        <v>6.3310117187500001</v>
      </c>
      <c r="BI252" s="51">
        <f t="shared" ref="BI252" si="2652">IF($BE252&gt;3,AZ252-(AZ252-AX252)/3.2*(0.65/2),IF(AND($BE252&gt;1,$BE252&lt;4),AZ252-(AZ252-AX252)/3.2*(0.75/2),AZ252-(AZ252-AX252)/3.8*(0.75/2)))</f>
        <v>-86.20637734375002</v>
      </c>
      <c r="BJ252" s="51">
        <f t="shared" ref="BJ252" si="2653">IF($BE252&gt;3,BA252-(BA252-AY252)/3.2*(0.65/2),IF(AND($BE252&gt;1,$BE252&lt;4),BA252-(BA252-AY252)/3.2*(0.75/2),BA252-(BA252-AY252)/3.8*(0.75/2)))</f>
        <v>-6.1937117187499986</v>
      </c>
      <c r="BK252" s="153">
        <f t="shared" si="2081"/>
        <v>-162.83950000000004</v>
      </c>
      <c r="BM252" s="6">
        <f t="shared" si="2042"/>
        <v>4</v>
      </c>
      <c r="BN252" s="6">
        <f t="shared" si="2570"/>
        <v>11</v>
      </c>
    </row>
    <row r="253" spans="1:66" ht="15" hidden="1" customHeight="1">
      <c r="A253" s="281">
        <f>INDEX(PIL!$A$2:$J$1441,$B253,2)</f>
        <v>11</v>
      </c>
      <c r="B253" s="56">
        <v>250</v>
      </c>
      <c r="C253" s="56">
        <f>INDEX(PIL!$A$2:$J$1441,$B253,3)</f>
        <v>4</v>
      </c>
      <c r="D253" s="56" t="str">
        <f>INDEX(PIL!$A$2:$J$1441,$B253,4)</f>
        <v>Minf</v>
      </c>
      <c r="E253" s="17">
        <f>INDEX(PIL!$A$2:$J$1441,$B253,5)</f>
        <v>47.747</v>
      </c>
      <c r="F253" s="17">
        <f>INDEX(PIL!$A$2:$J$1441,$B253,6)</f>
        <v>28.782</v>
      </c>
      <c r="G253" s="17">
        <f>INDEX(PIL!$A$2:$J$1441,$B253,7)</f>
        <v>-129.274</v>
      </c>
      <c r="H253" s="17">
        <f>INDEX(PIL!$A$2:$J$1441,$B253,8)</f>
        <v>0</v>
      </c>
      <c r="I253" s="17">
        <f>INDEX(PIL!$A$2:$J$1441,$B253,9)</f>
        <v>-5.5860000000000003</v>
      </c>
      <c r="J253" s="17">
        <f>INDEX(PIL!$A$2:$J$1441,$B253,10)</f>
        <v>-4.1849999999999996</v>
      </c>
      <c r="K253" s="17">
        <f t="shared" si="2571"/>
        <v>-134.86000000000001</v>
      </c>
      <c r="L253" s="17">
        <f t="shared" si="2554"/>
        <v>4.1849999999999996</v>
      </c>
      <c r="M253" s="17">
        <f t="shared" si="2555"/>
        <v>-136.11550000000003</v>
      </c>
      <c r="N253" s="17">
        <f t="shared" si="2556"/>
        <v>44.643000000000008</v>
      </c>
      <c r="O253" s="135">
        <f t="shared" si="2557"/>
        <v>-136.11550000000003</v>
      </c>
      <c r="P253" s="142"/>
      <c r="Q253" s="281">
        <f>INDEX(PIL!$A$2:$J$1441,$R253,2)</f>
        <v>11</v>
      </c>
      <c r="R253" s="138">
        <v>1258</v>
      </c>
      <c r="S253" s="56">
        <f>INDEX(PIL!$A$2:$J$1441,$R253,3)</f>
        <v>4</v>
      </c>
      <c r="T253" s="56" t="str">
        <f>INDEX(PIL!$A$2:$J$1441,$R253,4)</f>
        <v>Minf</v>
      </c>
      <c r="U253" s="17">
        <f>INDEX(PIL!$A$2:$J$1441,$R253,5)</f>
        <v>7.5010000000000003</v>
      </c>
      <c r="V253" s="17">
        <f>INDEX(PIL!$A$2:$J$1441,$R253,6)</f>
        <v>4.6619999999999999</v>
      </c>
      <c r="W253" s="17">
        <f>INDEX(PIL!$A$2:$J$1441,$R253,7)</f>
        <v>-2.411</v>
      </c>
      <c r="X253" s="17">
        <f>INDEX(PIL!$A$2:$J$1441,$R253,8)</f>
        <v>-25.497</v>
      </c>
      <c r="Y253" s="17">
        <f>INDEX(PIL!$A$2:$J$1441,$R253,9)</f>
        <v>-1.9530000000000001</v>
      </c>
      <c r="Z253" s="17">
        <f>INDEX(PIL!$A$2:$J$1441,$R253,10)</f>
        <v>-1.4630000000000001</v>
      </c>
      <c r="AA253" s="17">
        <f t="shared" si="2572"/>
        <v>-4.3639999999999999</v>
      </c>
      <c r="AB253" s="17">
        <f t="shared" si="2558"/>
        <v>-26.96</v>
      </c>
      <c r="AC253" s="17">
        <f t="shared" si="2559"/>
        <v>-12.451999999999998</v>
      </c>
      <c r="AD253" s="17">
        <f t="shared" si="2560"/>
        <v>-28.269200000000001</v>
      </c>
      <c r="AE253" s="135">
        <f t="shared" si="2032"/>
        <v>-28.269200000000001</v>
      </c>
      <c r="AG253" s="146"/>
      <c r="AH253" s="56"/>
      <c r="AI253" s="56"/>
      <c r="AJ253" s="56"/>
      <c r="AK253" s="56"/>
      <c r="AL253" s="56"/>
      <c r="AM253" s="56"/>
      <c r="AN253" s="56"/>
      <c r="AO253" s="56"/>
      <c r="AP253" s="56"/>
      <c r="AQ253" s="56"/>
      <c r="AR253" s="56"/>
      <c r="AS253" s="147"/>
      <c r="AU253" s="151"/>
      <c r="AV253" s="56"/>
      <c r="AW253" s="56" t="s">
        <v>117</v>
      </c>
      <c r="AX253" s="55">
        <f t="shared" ref="AX253" si="2654">F252-M252</f>
        <v>-164.4074</v>
      </c>
      <c r="AY253" s="55">
        <f t="shared" ref="AY253" si="2655">V252-AC252</f>
        <v>-17.5213</v>
      </c>
      <c r="AZ253" s="55">
        <f t="shared" ref="AZ253" si="2656">F253-M253</f>
        <v>164.89750000000004</v>
      </c>
      <c r="BA253" s="55">
        <f t="shared" ref="BA253" si="2657">V253-AC253</f>
        <v>17.113999999999997</v>
      </c>
      <c r="BB253" s="154">
        <f t="shared" ref="BB253:BB301" si="2658">AK255-AR255</f>
        <v>-484.85050000000001</v>
      </c>
      <c r="BD253" s="151"/>
      <c r="BE253" s="56"/>
      <c r="BF253" s="56" t="s">
        <v>117</v>
      </c>
      <c r="BG253" s="55">
        <f t="shared" ref="BG253" si="2659">IF($BE252&gt;3,AX253-(AX253-AZ253)/3.2*(0.65/2),IF(AND($BE252&gt;1,$BE252&lt;4),AX253-(AX253-AZ253)/3.2*(0.75/2),AX253-(AX253-AZ253)/3.8*(0.75/2)))</f>
        <v>-130.96237109374999</v>
      </c>
      <c r="BH253" s="55">
        <f t="shared" ref="BH253" si="2660">IF($BE252&gt;3,AY253-(AY253-BA253)/3.2*(0.65/2),IF(AND($BE252&gt;1,$BE252&lt;4),AY253-(AY253-BA253)/3.2*(0.75/2),AY253-(AY253-BA253)/3.8*(0.75/2)))</f>
        <v>-14.00365234375</v>
      </c>
      <c r="BI253" s="55">
        <f t="shared" ref="BI253" si="2661">IF($BE252&gt;3,AZ253-(AZ253-AX253)/3.2*(0.65/2),IF(AND($BE252&gt;1,$BE252&lt;4),AZ253-(AZ253-AX253)/3.2*(0.75/2),AZ253-(AZ253-AX253)/3.8*(0.75/2)))</f>
        <v>131.45247109375003</v>
      </c>
      <c r="BJ253" s="55">
        <f t="shared" ref="BJ253" si="2662">IF($BE252&gt;3,BA253-(BA253-AY253)/3.2*(0.65/2),IF(AND($BE252&gt;1,$BE252&lt;4),BA253-(BA253-AY253)/3.2*(0.75/2),BA253-(BA253-AY253)/3.8*(0.75/2)))</f>
        <v>13.596352343749997</v>
      </c>
      <c r="BK253" s="154">
        <f t="shared" si="2081"/>
        <v>-484.85050000000001</v>
      </c>
      <c r="BM253" s="6">
        <f t="shared" si="2042"/>
        <v>4</v>
      </c>
      <c r="BN253" s="6">
        <f t="shared" si="2570"/>
        <v>11</v>
      </c>
    </row>
    <row r="254" spans="1:66" ht="15" hidden="1" customHeight="1">
      <c r="A254" s="281">
        <f>INDEX(PIL!$A$2:$J$1441,$B254,2)</f>
        <v>11</v>
      </c>
      <c r="B254" s="56">
        <v>251</v>
      </c>
      <c r="C254" s="56">
        <f>INDEX(PIL!$A$2:$J$1441,$B254,3)</f>
        <v>4</v>
      </c>
      <c r="D254" s="56" t="str">
        <f>INDEX(PIL!$A$2:$J$1441,$B254,4)</f>
        <v>V</v>
      </c>
      <c r="E254" s="17">
        <f>INDEX(PIL!$A$2:$J$1441,$B254,5)</f>
        <v>-31.465</v>
      </c>
      <c r="F254" s="17">
        <f>INDEX(PIL!$A$2:$J$1441,$B254,6)</f>
        <v>-18.951000000000001</v>
      </c>
      <c r="G254" s="17">
        <f>INDEX(PIL!$A$2:$J$1441,$B254,7)</f>
        <v>79.456999999999994</v>
      </c>
      <c r="H254" s="17">
        <f>INDEX(PIL!$A$2:$J$1441,$B254,8)</f>
        <v>0</v>
      </c>
      <c r="I254" s="17">
        <f>INDEX(PIL!$A$2:$J$1441,$B254,9)</f>
        <v>3.3759999999999999</v>
      </c>
      <c r="J254" s="17">
        <f>INDEX(PIL!$A$2:$J$1441,$B254,10)</f>
        <v>2.5289999999999999</v>
      </c>
      <c r="K254" s="17">
        <f t="shared" si="2571"/>
        <v>82.832999999999998</v>
      </c>
      <c r="L254" s="17">
        <f t="shared" si="2554"/>
        <v>2.5289999999999999</v>
      </c>
      <c r="M254" s="17">
        <f t="shared" si="2555"/>
        <v>83.591700000000003</v>
      </c>
      <c r="N254" s="17">
        <f t="shared" si="2556"/>
        <v>27.378899999999998</v>
      </c>
      <c r="O254" s="135">
        <f t="shared" si="2557"/>
        <v>83.591700000000003</v>
      </c>
      <c r="P254" s="142"/>
      <c r="Q254" s="281">
        <f>INDEX(PIL!$A$2:$J$1441,$R254,2)</f>
        <v>11</v>
      </c>
      <c r="R254" s="138">
        <v>1259</v>
      </c>
      <c r="S254" s="56">
        <f>INDEX(PIL!$A$2:$J$1441,$R254,3)</f>
        <v>4</v>
      </c>
      <c r="T254" s="56" t="str">
        <f>INDEX(PIL!$A$2:$J$1441,$R254,4)</f>
        <v>V</v>
      </c>
      <c r="U254" s="17">
        <f>INDEX(PIL!$A$2:$J$1441,$R254,5)</f>
        <v>-4.76</v>
      </c>
      <c r="V254" s="17">
        <f>INDEX(PIL!$A$2:$J$1441,$R254,6)</f>
        <v>-2.956</v>
      </c>
      <c r="W254" s="17">
        <f>INDEX(PIL!$A$2:$J$1441,$R254,7)</f>
        <v>1.5109999999999999</v>
      </c>
      <c r="X254" s="17">
        <f>INDEX(PIL!$A$2:$J$1441,$R254,8)</f>
        <v>16.042000000000002</v>
      </c>
      <c r="Y254" s="17">
        <f>INDEX(PIL!$A$2:$J$1441,$R254,9)</f>
        <v>1.244</v>
      </c>
      <c r="Z254" s="17">
        <f>INDEX(PIL!$A$2:$J$1441,$R254,10)</f>
        <v>0.93200000000000005</v>
      </c>
      <c r="AA254" s="17">
        <f t="shared" si="2572"/>
        <v>2.7549999999999999</v>
      </c>
      <c r="AB254" s="17">
        <f t="shared" si="2558"/>
        <v>16.974</v>
      </c>
      <c r="AC254" s="17">
        <f t="shared" si="2559"/>
        <v>7.8472</v>
      </c>
      <c r="AD254" s="17">
        <f t="shared" si="2560"/>
        <v>17.8005</v>
      </c>
      <c r="AE254" s="135">
        <f t="shared" si="2032"/>
        <v>17.8005</v>
      </c>
      <c r="AG254" s="146"/>
      <c r="AH254" s="56"/>
      <c r="AI254" s="56"/>
      <c r="AJ254" s="56"/>
      <c r="AK254" s="56"/>
      <c r="AL254" s="56"/>
      <c r="AM254" s="56"/>
      <c r="AN254" s="56"/>
      <c r="AO254" s="56"/>
      <c r="AP254" s="56"/>
      <c r="AQ254" s="56"/>
      <c r="AR254" s="56"/>
      <c r="AS254" s="147"/>
      <c r="AU254" s="151"/>
      <c r="AV254" s="56"/>
      <c r="AW254" s="56" t="s">
        <v>118</v>
      </c>
      <c r="AX254" s="55">
        <f t="shared" ref="AX254" si="2663">F252+N252</f>
        <v>11.460500000000003</v>
      </c>
      <c r="AY254" s="55">
        <f t="shared" ref="AY254" si="2664">V252+AD252</f>
        <v>24.073499999999999</v>
      </c>
      <c r="AZ254" s="55">
        <f t="shared" ref="AZ254" si="2665">F253+N253</f>
        <v>73.425000000000011</v>
      </c>
      <c r="BA254" s="55">
        <f t="shared" ref="BA254" si="2666">V253+AD253</f>
        <v>-23.607200000000002</v>
      </c>
      <c r="BB254" s="154">
        <f t="shared" ref="BB254:BB302" si="2667">AK255+AS255</f>
        <v>-224.96100000000004</v>
      </c>
      <c r="BD254" s="151"/>
      <c r="BE254" s="56"/>
      <c r="BF254" s="56" t="s">
        <v>118</v>
      </c>
      <c r="BG254" s="55">
        <f t="shared" ref="BG254:BH254" si="2668">IF($BE252&gt;3,AX254-(AX254-AZ254)/3.2*(0.65/2),IF(AND($BE252&gt;1,$BE252&lt;4),AX254-(AX254-AZ254)/3.2*(0.75/2),AX254-(AX254-AZ254)/3.8*(0.75/2)))</f>
        <v>17.753769531250004</v>
      </c>
      <c r="BH254" s="55">
        <f t="shared" si="2668"/>
        <v>19.23092890625</v>
      </c>
      <c r="BI254" s="55">
        <f t="shared" ref="BI254:BJ254" si="2669">IF($BE252&gt;3,AZ254-(AZ254-AX254)/3.2*(0.65/2),IF(AND($BE252&gt;1,$BE252&lt;4),AZ254-(AZ254-AX254)/3.2*(0.75/2),AZ254-(AZ254-AX254)/3.8*(0.75/2)))</f>
        <v>67.131730468750007</v>
      </c>
      <c r="BJ254" s="55">
        <f t="shared" si="2669"/>
        <v>-18.764628906250003</v>
      </c>
      <c r="BK254" s="154">
        <f t="shared" si="2081"/>
        <v>-224.96100000000004</v>
      </c>
      <c r="BM254" s="6">
        <f t="shared" si="2042"/>
        <v>4</v>
      </c>
      <c r="BN254" s="6">
        <f t="shared" si="2570"/>
        <v>11</v>
      </c>
    </row>
    <row r="255" spans="1:66" ht="15" hidden="1" customHeight="1">
      <c r="A255" s="281">
        <f>INDEX(PIL!$A$2:$J$1441,$B255,2)</f>
        <v>11</v>
      </c>
      <c r="B255" s="56">
        <v>252</v>
      </c>
      <c r="C255" s="56">
        <f>INDEX(PIL!$A$2:$J$1441,$B255,3)</f>
        <v>4</v>
      </c>
      <c r="D255" s="56" t="str">
        <f>INDEX(PIL!$A$2:$J$1441,$B255,4)</f>
        <v>N</v>
      </c>
      <c r="E255" s="17">
        <f>INDEX(PIL!$A$2:$J$1441,$B255,5)</f>
        <v>-387.53800000000001</v>
      </c>
      <c r="F255" s="17">
        <f>INDEX(PIL!$A$2:$J$1441,$B255,6)</f>
        <v>-231.50800000000001</v>
      </c>
      <c r="G255" s="17">
        <f>INDEX(PIL!$A$2:$J$1441,$B255,7)</f>
        <v>130.55699999999999</v>
      </c>
      <c r="H255" s="17">
        <f>INDEX(PIL!$A$2:$J$1441,$B255,8)</f>
        <v>0</v>
      </c>
      <c r="I255" s="17">
        <f>INDEX(PIL!$A$2:$J$1441,$B255,9)</f>
        <v>5.7359999999999998</v>
      </c>
      <c r="J255" s="17">
        <f>INDEX(PIL!$A$2:$J$1441,$B255,10)</f>
        <v>4.2969999999999997</v>
      </c>
      <c r="K255" s="17">
        <f t="shared" si="2571"/>
        <v>136.29299999999998</v>
      </c>
      <c r="L255" s="17">
        <f t="shared" si="2554"/>
        <v>4.2969999999999997</v>
      </c>
      <c r="M255" s="17">
        <f t="shared" si="2555"/>
        <v>137.58209999999997</v>
      </c>
      <c r="N255" s="17">
        <f t="shared" si="2556"/>
        <v>45.184899999999992</v>
      </c>
      <c r="O255" s="135">
        <f t="shared" si="2557"/>
        <v>137.58209999999997</v>
      </c>
      <c r="P255" s="142"/>
      <c r="Q255" s="281">
        <f>INDEX(PIL!$A$2:$J$1441,$R255,2)</f>
        <v>11</v>
      </c>
      <c r="R255" s="138">
        <v>1260</v>
      </c>
      <c r="S255" s="56">
        <f>INDEX(PIL!$A$2:$J$1441,$R255,3)</f>
        <v>4</v>
      </c>
      <c r="T255" s="56" t="str">
        <f>INDEX(PIL!$A$2:$J$1441,$R255,4)</f>
        <v>N</v>
      </c>
      <c r="U255" s="17">
        <f>INDEX(PIL!$A$2:$J$1441,$R255,5)</f>
        <v>-68.070999999999998</v>
      </c>
      <c r="V255" s="17">
        <f>INDEX(PIL!$A$2:$J$1441,$R255,6)</f>
        <v>-41.936999999999998</v>
      </c>
      <c r="W255" s="17">
        <f>INDEX(PIL!$A$2:$J$1441,$R255,7)</f>
        <v>4.4589999999999996</v>
      </c>
      <c r="X255" s="17">
        <f>INDEX(PIL!$A$2:$J$1441,$R255,8)</f>
        <v>48.606999999999999</v>
      </c>
      <c r="Y255" s="17">
        <f>INDEX(PIL!$A$2:$J$1441,$R255,9)</f>
        <v>3.5779999999999998</v>
      </c>
      <c r="Z255" s="17">
        <f>INDEX(PIL!$A$2:$J$1441,$R255,10)</f>
        <v>2.681</v>
      </c>
      <c r="AA255" s="17">
        <f t="shared" si="2572"/>
        <v>8.036999999999999</v>
      </c>
      <c r="AB255" s="17">
        <f t="shared" si="2558"/>
        <v>51.287999999999997</v>
      </c>
      <c r="AC255" s="17">
        <f t="shared" si="2559"/>
        <v>23.423399999999997</v>
      </c>
      <c r="AD255" s="17">
        <f t="shared" si="2560"/>
        <v>53.699099999999994</v>
      </c>
      <c r="AE255" s="135">
        <f t="shared" si="2032"/>
        <v>53.699099999999994</v>
      </c>
      <c r="AG255" s="146"/>
      <c r="AH255" s="56">
        <f t="shared" ref="AH255" si="2670">S255</f>
        <v>4</v>
      </c>
      <c r="AI255" s="56" t="str">
        <f t="shared" ref="AI255" si="2671">T255</f>
        <v>N</v>
      </c>
      <c r="AJ255" s="17">
        <f t="shared" ref="AJ255:AK255" si="2672">(E255+U255)-3*(0.7*0.3*3.2*25)</f>
        <v>-506.00900000000001</v>
      </c>
      <c r="AK255" s="17">
        <f t="shared" si="2672"/>
        <v>-323.84500000000003</v>
      </c>
      <c r="AL255" s="17">
        <f t="shared" ref="AL255" si="2673">G255+W255</f>
        <v>135.01599999999999</v>
      </c>
      <c r="AM255" s="17">
        <f t="shared" ref="AM255" si="2674">H255+X255</f>
        <v>48.606999999999999</v>
      </c>
      <c r="AN255" s="17">
        <f t="shared" ref="AN255" si="2675">I255+Y255</f>
        <v>9.3140000000000001</v>
      </c>
      <c r="AO255" s="17">
        <f t="shared" ref="AO255" si="2676">J255+Z255</f>
        <v>6.9779999999999998</v>
      </c>
      <c r="AP255" s="17">
        <f t="shared" ref="AP255" si="2677">(ABS(AL255)+ABS(AN255))*SIGN(AL255)</f>
        <v>144.32999999999998</v>
      </c>
      <c r="AQ255" s="17">
        <f t="shared" ref="AQ255" si="2678">(ABS(AM255)+ABS(AO255))*SIGN(AM255)</f>
        <v>55.585000000000001</v>
      </c>
      <c r="AR255" s="17">
        <f t="shared" ref="AR255" si="2679">(ABS(AP255)+ABS(0.3*AQ255))*SIGN(AP255)</f>
        <v>161.00549999999998</v>
      </c>
      <c r="AS255" s="135">
        <f t="shared" ref="AS255" si="2680">(ABS(AQ255)+ABS(0.3*AP255))*SIGN(AQ255)</f>
        <v>98.883999999999986</v>
      </c>
      <c r="AU255" s="151"/>
      <c r="AV255" s="59"/>
      <c r="AW255" s="59" t="s">
        <v>119</v>
      </c>
      <c r="AX255" s="58">
        <f t="shared" ref="AX255" si="2681">F252-N252</f>
        <v>-75.180499999999995</v>
      </c>
      <c r="AY255" s="58">
        <f t="shared" ref="AY255" si="2682">V252-AD252</f>
        <v>-33.667499999999997</v>
      </c>
      <c r="AZ255" s="58">
        <f t="shared" ref="AZ255" si="2683">F253-N253</f>
        <v>-15.861000000000008</v>
      </c>
      <c r="BA255" s="58">
        <f t="shared" ref="BA255" si="2684">V253-AD253</f>
        <v>32.931200000000004</v>
      </c>
      <c r="BB255" s="155">
        <f t="shared" ref="BB255:BB303" si="2685">AK255-AS255</f>
        <v>-422.72900000000004</v>
      </c>
      <c r="BD255" s="151"/>
      <c r="BE255" s="59"/>
      <c r="BF255" s="59" t="s">
        <v>119</v>
      </c>
      <c r="BG255" s="58">
        <f t="shared" ref="BG255:BH255" si="2686">IF($BE252&gt;3,AX255-(AX255-AZ255)/3.2*(0.65/2),IF(AND($BE252&gt;1,$BE252&lt;4),AX255-(AX255-AZ255)/3.2*(0.75/2),AX255-(AX255-AZ255)/3.8*(0.75/2)))</f>
        <v>-69.155863281249992</v>
      </c>
      <c r="BH255" s="58">
        <f t="shared" si="2686"/>
        <v>-26.903569531249996</v>
      </c>
      <c r="BI255" s="58">
        <f t="shared" ref="BI255:BJ255" si="2687">IF($BE252&gt;3,AZ255-(AZ255-AX255)/3.2*(0.65/2),IF(AND($BE252&gt;1,$BE252&lt;4),AZ255-(AZ255-AX255)/3.2*(0.75/2),AZ255-(AZ255-AX255)/3.8*(0.75/2)))</f>
        <v>-21.885636718750007</v>
      </c>
      <c r="BJ255" s="58">
        <f t="shared" si="2687"/>
        <v>26.167269531250003</v>
      </c>
      <c r="BK255" s="155">
        <f t="shared" si="2081"/>
        <v>-422.72900000000004</v>
      </c>
      <c r="BM255" s="6">
        <f t="shared" si="2042"/>
        <v>4</v>
      </c>
      <c r="BN255" s="6">
        <f t="shared" si="2570"/>
        <v>11</v>
      </c>
    </row>
    <row r="256" spans="1:66" ht="15" hidden="1" customHeight="1">
      <c r="A256" s="281">
        <f>INDEX(PIL!$A$2:$J$1441,$B256,2)</f>
        <v>11</v>
      </c>
      <c r="B256" s="56">
        <v>253</v>
      </c>
      <c r="C256" s="56">
        <f>INDEX(PIL!$A$2:$J$1441,$B256,3)</f>
        <v>3</v>
      </c>
      <c r="D256" s="56" t="str">
        <f>INDEX(PIL!$A$2:$J$1441,$B256,4)</f>
        <v>Msup</v>
      </c>
      <c r="E256" s="17">
        <f>INDEX(PIL!$A$2:$J$1441,$B256,5)</f>
        <v>-58.631</v>
      </c>
      <c r="F256" s="17">
        <f>INDEX(PIL!$A$2:$J$1441,$B256,6)</f>
        <v>-35.488</v>
      </c>
      <c r="G256" s="17">
        <f>INDEX(PIL!$A$2:$J$1441,$B256,7)</f>
        <v>149.72900000000001</v>
      </c>
      <c r="H256" s="17">
        <f>INDEX(PIL!$A$2:$J$1441,$B256,8)</f>
        <v>0</v>
      </c>
      <c r="I256" s="17">
        <f>INDEX(PIL!$A$2:$J$1441,$B256,9)</f>
        <v>5.7839999999999998</v>
      </c>
      <c r="J256" s="17">
        <f>INDEX(PIL!$A$2:$J$1441,$B256,10)</f>
        <v>4.3330000000000002</v>
      </c>
      <c r="K256" s="17">
        <f t="shared" si="2571"/>
        <v>155.51300000000001</v>
      </c>
      <c r="L256" s="17">
        <f t="shared" si="2554"/>
        <v>4.3330000000000002</v>
      </c>
      <c r="M256" s="17">
        <f t="shared" si="2555"/>
        <v>156.81290000000001</v>
      </c>
      <c r="N256" s="17">
        <f t="shared" si="2556"/>
        <v>50.986899999999999</v>
      </c>
      <c r="O256" s="135">
        <f t="shared" si="2557"/>
        <v>156.81290000000001</v>
      </c>
      <c r="P256" s="142"/>
      <c r="Q256" s="281">
        <f>INDEX(PIL!$A$2:$J$1441,$R256,2)</f>
        <v>11</v>
      </c>
      <c r="R256" s="138">
        <v>1261</v>
      </c>
      <c r="S256" s="56">
        <f>INDEX(PIL!$A$2:$J$1441,$R256,3)</f>
        <v>3</v>
      </c>
      <c r="T256" s="56" t="str">
        <f>INDEX(PIL!$A$2:$J$1441,$R256,4)</f>
        <v>Msup</v>
      </c>
      <c r="U256" s="17">
        <f>INDEX(PIL!$A$2:$J$1441,$R256,5)</f>
        <v>-7.718</v>
      </c>
      <c r="V256" s="17">
        <f>INDEX(PIL!$A$2:$J$1441,$R256,6)</f>
        <v>-4.7930000000000001</v>
      </c>
      <c r="W256" s="17">
        <f>INDEX(PIL!$A$2:$J$1441,$R256,7)</f>
        <v>1.782</v>
      </c>
      <c r="X256" s="17">
        <f>INDEX(PIL!$A$2:$J$1441,$R256,8)</f>
        <v>19.899999999999999</v>
      </c>
      <c r="Y256" s="17">
        <f>INDEX(PIL!$A$2:$J$1441,$R256,9)</f>
        <v>1.502</v>
      </c>
      <c r="Z256" s="17">
        <f>INDEX(PIL!$A$2:$J$1441,$R256,10)</f>
        <v>1.125</v>
      </c>
      <c r="AA256" s="17">
        <f t="shared" si="2572"/>
        <v>3.2839999999999998</v>
      </c>
      <c r="AB256" s="17">
        <f t="shared" si="2558"/>
        <v>21.024999999999999</v>
      </c>
      <c r="AC256" s="17">
        <f t="shared" si="2559"/>
        <v>9.5914999999999999</v>
      </c>
      <c r="AD256" s="17">
        <f t="shared" si="2560"/>
        <v>22.010199999999998</v>
      </c>
      <c r="AE256" s="135">
        <f t="shared" si="2032"/>
        <v>22.010199999999998</v>
      </c>
      <c r="AG256" s="146"/>
      <c r="AH256" s="56"/>
      <c r="AI256" s="56"/>
      <c r="AJ256" s="56"/>
      <c r="AK256" s="56"/>
      <c r="AL256" s="56"/>
      <c r="AM256" s="56"/>
      <c r="AN256" s="56"/>
      <c r="AO256" s="56"/>
      <c r="AP256" s="56"/>
      <c r="AQ256" s="56"/>
      <c r="AR256" s="56"/>
      <c r="AS256" s="147"/>
      <c r="AU256" s="151"/>
      <c r="AV256" s="52">
        <f t="shared" ref="AV256" si="2688">AH259</f>
        <v>3</v>
      </c>
      <c r="AW256" s="52" t="s">
        <v>116</v>
      </c>
      <c r="AX256" s="51">
        <f t="shared" ref="AX256" si="2689">F256+M256</f>
        <v>121.32490000000001</v>
      </c>
      <c r="AY256" s="51">
        <f t="shared" ref="AY256" si="2690">V256+AC256</f>
        <v>4.7984999999999998</v>
      </c>
      <c r="AZ256" s="51">
        <f t="shared" ref="AZ256" si="2691">F257+M257</f>
        <v>-112.45609999999999</v>
      </c>
      <c r="BA256" s="51">
        <f t="shared" ref="BA256" si="2692">V257+AC257</f>
        <v>-5.4151999999999987</v>
      </c>
      <c r="BB256" s="153">
        <f t="shared" ref="BB256:BB304" si="2693">AK259+AR259</f>
        <v>-173.80790000000002</v>
      </c>
      <c r="BD256" s="151"/>
      <c r="BE256" s="52">
        <f t="shared" ref="BE256" si="2694">AV256</f>
        <v>3</v>
      </c>
      <c r="BF256" s="52" t="s">
        <v>116</v>
      </c>
      <c r="BG256" s="51">
        <f t="shared" ref="BG256" si="2695">IF($BE256&gt;3,AX256-(AX256-AZ256)/3.2*(0.65/2),IF(AND($BE256&gt;1,$BE256&lt;4),AX256-(AX256-AZ256)/3.2*(0.75/2),AX256-(AX256-AZ256)/3.8*(0.75/2)))</f>
        <v>93.928689062500013</v>
      </c>
      <c r="BH256" s="51">
        <f t="shared" ref="BH256" si="2696">IF($BE256&gt;3,AY256-(AY256-BA256)/3.2*(0.65/2),IF(AND($BE256&gt;1,$BE256&lt;4),AY256-(AY256-BA256)/3.2*(0.75/2),AY256-(AY256-BA256)/3.8*(0.75/2)))</f>
        <v>3.60158203125</v>
      </c>
      <c r="BI256" s="51">
        <f t="shared" ref="BI256" si="2697">IF($BE256&gt;3,AZ256-(AZ256-AX256)/3.2*(0.65/2),IF(AND($BE256&gt;1,$BE256&lt;4),AZ256-(AZ256-AX256)/3.2*(0.75/2),AZ256-(AZ256-AX256)/3.8*(0.75/2)))</f>
        <v>-85.059889062499991</v>
      </c>
      <c r="BJ256" s="51">
        <f t="shared" ref="BJ256" si="2698">IF($BE256&gt;3,BA256-(BA256-AY256)/3.2*(0.65/2),IF(AND($BE256&gt;1,$BE256&lt;4),BA256-(BA256-AY256)/3.2*(0.75/2),BA256-(BA256-AY256)/3.8*(0.75/2)))</f>
        <v>-4.2182820312499985</v>
      </c>
      <c r="BK256" s="153">
        <f t="shared" si="2081"/>
        <v>-173.80790000000002</v>
      </c>
      <c r="BM256" s="6">
        <f t="shared" si="2042"/>
        <v>3</v>
      </c>
      <c r="BN256" s="6">
        <f t="shared" si="2570"/>
        <v>11</v>
      </c>
    </row>
    <row r="257" spans="1:66" ht="15" hidden="1" customHeight="1">
      <c r="A257" s="281">
        <f>INDEX(PIL!$A$2:$J$1441,$B257,2)</f>
        <v>11</v>
      </c>
      <c r="B257" s="56">
        <v>254</v>
      </c>
      <c r="C257" s="56">
        <f>INDEX(PIL!$A$2:$J$1441,$B257,3)</f>
        <v>3</v>
      </c>
      <c r="D257" s="56" t="str">
        <f>INDEX(PIL!$A$2:$J$1441,$B257,4)</f>
        <v>Minf</v>
      </c>
      <c r="E257" s="17">
        <f>INDEX(PIL!$A$2:$J$1441,$B257,5)</f>
        <v>53.746000000000002</v>
      </c>
      <c r="F257" s="17">
        <f>INDEX(PIL!$A$2:$J$1441,$B257,6)</f>
        <v>32.484000000000002</v>
      </c>
      <c r="G257" s="17">
        <f>INDEX(PIL!$A$2:$J$1441,$B257,7)</f>
        <v>-138.012</v>
      </c>
      <c r="H257" s="17">
        <f>INDEX(PIL!$A$2:$J$1441,$B257,8)</f>
        <v>0</v>
      </c>
      <c r="I257" s="17">
        <f>INDEX(PIL!$A$2:$J$1441,$B257,9)</f>
        <v>-5.657</v>
      </c>
      <c r="J257" s="17">
        <f>INDEX(PIL!$A$2:$J$1441,$B257,10)</f>
        <v>-4.2370000000000001</v>
      </c>
      <c r="K257" s="17">
        <f t="shared" si="2571"/>
        <v>-143.66900000000001</v>
      </c>
      <c r="L257" s="17">
        <f t="shared" si="2554"/>
        <v>4.2370000000000001</v>
      </c>
      <c r="M257" s="17">
        <f t="shared" si="2555"/>
        <v>-144.9401</v>
      </c>
      <c r="N257" s="17">
        <f t="shared" si="2556"/>
        <v>47.337700000000005</v>
      </c>
      <c r="O257" s="135">
        <f t="shared" si="2557"/>
        <v>-144.9401</v>
      </c>
      <c r="P257" s="142"/>
      <c r="Q257" s="281">
        <f>INDEX(PIL!$A$2:$J$1441,$R257,2)</f>
        <v>11</v>
      </c>
      <c r="R257" s="138">
        <v>1262</v>
      </c>
      <c r="S257" s="56">
        <f>INDEX(PIL!$A$2:$J$1441,$R257,3)</f>
        <v>3</v>
      </c>
      <c r="T257" s="56" t="str">
        <f>INDEX(PIL!$A$2:$J$1441,$R257,4)</f>
        <v>Minf</v>
      </c>
      <c r="U257" s="17">
        <f>INDEX(PIL!$A$2:$J$1441,$R257,5)</f>
        <v>7.4029999999999996</v>
      </c>
      <c r="V257" s="17">
        <f>INDEX(PIL!$A$2:$J$1441,$R257,6)</f>
        <v>4.6050000000000004</v>
      </c>
      <c r="W257" s="17">
        <f>INDEX(PIL!$A$2:$J$1441,$R257,7)</f>
        <v>-1.8740000000000001</v>
      </c>
      <c r="X257" s="17">
        <f>INDEX(PIL!$A$2:$J$1441,$R257,8)</f>
        <v>-20.821999999999999</v>
      </c>
      <c r="Y257" s="17">
        <f>INDEX(PIL!$A$2:$J$1441,$R257,9)</f>
        <v>-1.5509999999999999</v>
      </c>
      <c r="Z257" s="17">
        <f>INDEX(PIL!$A$2:$J$1441,$R257,10)</f>
        <v>-1.1619999999999999</v>
      </c>
      <c r="AA257" s="17">
        <f t="shared" si="2572"/>
        <v>-3.4249999999999998</v>
      </c>
      <c r="AB257" s="17">
        <f t="shared" si="2558"/>
        <v>-21.983999999999998</v>
      </c>
      <c r="AC257" s="17">
        <f t="shared" si="2559"/>
        <v>-10.020199999999999</v>
      </c>
      <c r="AD257" s="17">
        <f t="shared" si="2560"/>
        <v>-23.011499999999998</v>
      </c>
      <c r="AE257" s="135">
        <f t="shared" si="2032"/>
        <v>-23.011499999999998</v>
      </c>
      <c r="AG257" s="146"/>
      <c r="AH257" s="56"/>
      <c r="AI257" s="56"/>
      <c r="AJ257" s="56"/>
      <c r="AK257" s="56"/>
      <c r="AL257" s="56"/>
      <c r="AM257" s="56"/>
      <c r="AN257" s="56"/>
      <c r="AO257" s="56"/>
      <c r="AP257" s="56"/>
      <c r="AQ257" s="56"/>
      <c r="AR257" s="56"/>
      <c r="AS257" s="147"/>
      <c r="AU257" s="151"/>
      <c r="AV257" s="56"/>
      <c r="AW257" s="56" t="s">
        <v>117</v>
      </c>
      <c r="AX257" s="55">
        <f t="shared" ref="AX257" si="2699">F256-M256</f>
        <v>-192.30090000000001</v>
      </c>
      <c r="AY257" s="55">
        <f t="shared" ref="AY257" si="2700">V256-AC256</f>
        <v>-14.384499999999999</v>
      </c>
      <c r="AZ257" s="55">
        <f t="shared" ref="AZ257" si="2701">F257-M257</f>
        <v>177.42410000000001</v>
      </c>
      <c r="BA257" s="55">
        <f t="shared" ref="BA257" si="2702">V257-AC257</f>
        <v>14.6252</v>
      </c>
      <c r="BB257" s="154">
        <f t="shared" ref="BB257:BB305" si="2703">AK259-AR259</f>
        <v>-711.50609999999995</v>
      </c>
      <c r="BD257" s="151"/>
      <c r="BE257" s="56"/>
      <c r="BF257" s="56" t="s">
        <v>117</v>
      </c>
      <c r="BG257" s="55">
        <f t="shared" ref="BG257" si="2704">IF($BE256&gt;3,AX257-(AX257-AZ257)/3.2*(0.65/2),IF(AND($BE256&gt;1,$BE256&lt;4),AX257-(AX257-AZ257)/3.2*(0.75/2),AX257-(AX257-AZ257)/3.8*(0.75/2)))</f>
        <v>-148.97375156250001</v>
      </c>
      <c r="BH257" s="55">
        <f t="shared" ref="BH257" si="2705">IF($BE256&gt;3,AY257-(AY257-BA257)/3.2*(0.65/2),IF(AND($BE256&gt;1,$BE256&lt;4),AY257-(AY257-BA257)/3.2*(0.75/2),AY257-(AY257-BA257)/3.8*(0.75/2)))</f>
        <v>-10.984925781249999</v>
      </c>
      <c r="BI257" s="55">
        <f t="shared" ref="BI257" si="2706">IF($BE256&gt;3,AZ257-(AZ257-AX257)/3.2*(0.65/2),IF(AND($BE256&gt;1,$BE256&lt;4),AZ257-(AZ257-AX257)/3.2*(0.75/2),AZ257-(AZ257-AX257)/3.8*(0.75/2)))</f>
        <v>134.09695156250001</v>
      </c>
      <c r="BJ257" s="55">
        <f t="shared" ref="BJ257" si="2707">IF($BE256&gt;3,BA257-(BA257-AY257)/3.2*(0.65/2),IF(AND($BE256&gt;1,$BE256&lt;4),BA257-(BA257-AY257)/3.2*(0.75/2),BA257-(BA257-AY257)/3.8*(0.75/2)))</f>
        <v>11.225625781249999</v>
      </c>
      <c r="BK257" s="154">
        <f t="shared" si="2081"/>
        <v>-711.50609999999995</v>
      </c>
      <c r="BM257" s="6">
        <f t="shared" si="2042"/>
        <v>3</v>
      </c>
      <c r="BN257" s="6">
        <f t="shared" si="2570"/>
        <v>11</v>
      </c>
    </row>
    <row r="258" spans="1:66" ht="15" hidden="1" customHeight="1">
      <c r="A258" s="281">
        <f>INDEX(PIL!$A$2:$J$1441,$B258,2)</f>
        <v>11</v>
      </c>
      <c r="B258" s="56">
        <v>255</v>
      </c>
      <c r="C258" s="56">
        <f>INDEX(PIL!$A$2:$J$1441,$B258,3)</f>
        <v>3</v>
      </c>
      <c r="D258" s="56" t="str">
        <f>INDEX(PIL!$A$2:$J$1441,$B258,4)</f>
        <v>V</v>
      </c>
      <c r="E258" s="17">
        <f>INDEX(PIL!$A$2:$J$1441,$B258,5)</f>
        <v>-35.118000000000002</v>
      </c>
      <c r="F258" s="17">
        <f>INDEX(PIL!$A$2:$J$1441,$B258,6)</f>
        <v>-21.241</v>
      </c>
      <c r="G258" s="17">
        <f>INDEX(PIL!$A$2:$J$1441,$B258,7)</f>
        <v>89.397000000000006</v>
      </c>
      <c r="H258" s="17">
        <f>INDEX(PIL!$A$2:$J$1441,$B258,8)</f>
        <v>0</v>
      </c>
      <c r="I258" s="17">
        <f>INDEX(PIL!$A$2:$J$1441,$B258,9)</f>
        <v>3.5750000000000002</v>
      </c>
      <c r="J258" s="17">
        <f>INDEX(PIL!$A$2:$J$1441,$B258,10)</f>
        <v>2.6779999999999999</v>
      </c>
      <c r="K258" s="17">
        <f t="shared" si="2571"/>
        <v>92.972000000000008</v>
      </c>
      <c r="L258" s="17">
        <f t="shared" si="2554"/>
        <v>2.6779999999999999</v>
      </c>
      <c r="M258" s="17">
        <f t="shared" si="2555"/>
        <v>93.775400000000005</v>
      </c>
      <c r="N258" s="17">
        <f t="shared" si="2556"/>
        <v>30.569600000000001</v>
      </c>
      <c r="O258" s="135">
        <f t="shared" si="2557"/>
        <v>93.775400000000005</v>
      </c>
      <c r="P258" s="142"/>
      <c r="Q258" s="281">
        <f>INDEX(PIL!$A$2:$J$1441,$R258,2)</f>
        <v>11</v>
      </c>
      <c r="R258" s="138">
        <v>1263</v>
      </c>
      <c r="S258" s="56">
        <f>INDEX(PIL!$A$2:$J$1441,$R258,3)</f>
        <v>3</v>
      </c>
      <c r="T258" s="56" t="str">
        <f>INDEX(PIL!$A$2:$J$1441,$R258,4)</f>
        <v>V</v>
      </c>
      <c r="U258" s="17">
        <f>INDEX(PIL!$A$2:$J$1441,$R258,5)</f>
        <v>-4.7249999999999996</v>
      </c>
      <c r="V258" s="17">
        <f>INDEX(PIL!$A$2:$J$1441,$R258,6)</f>
        <v>-2.9369999999999998</v>
      </c>
      <c r="W258" s="17">
        <f>INDEX(PIL!$A$2:$J$1441,$R258,7)</f>
        <v>1.1359999999999999</v>
      </c>
      <c r="X258" s="17">
        <f>INDEX(PIL!$A$2:$J$1441,$R258,8)</f>
        <v>12.638</v>
      </c>
      <c r="Y258" s="17">
        <f>INDEX(PIL!$A$2:$J$1441,$R258,9)</f>
        <v>0.95399999999999996</v>
      </c>
      <c r="Z258" s="17">
        <f>INDEX(PIL!$A$2:$J$1441,$R258,10)</f>
        <v>0.71499999999999997</v>
      </c>
      <c r="AA258" s="17">
        <f t="shared" si="2572"/>
        <v>2.09</v>
      </c>
      <c r="AB258" s="17">
        <f t="shared" si="2558"/>
        <v>13.353</v>
      </c>
      <c r="AC258" s="17">
        <f t="shared" si="2559"/>
        <v>6.0958999999999994</v>
      </c>
      <c r="AD258" s="17">
        <f t="shared" si="2560"/>
        <v>13.98</v>
      </c>
      <c r="AE258" s="135">
        <f t="shared" si="2032"/>
        <v>13.98</v>
      </c>
      <c r="AG258" s="146"/>
      <c r="AH258" s="56"/>
      <c r="AI258" s="56"/>
      <c r="AJ258" s="56"/>
      <c r="AK258" s="56"/>
      <c r="AL258" s="56"/>
      <c r="AM258" s="56"/>
      <c r="AN258" s="56"/>
      <c r="AO258" s="56"/>
      <c r="AP258" s="56"/>
      <c r="AQ258" s="56"/>
      <c r="AR258" s="56"/>
      <c r="AS258" s="147"/>
      <c r="AU258" s="151"/>
      <c r="AV258" s="56"/>
      <c r="AW258" s="56" t="s">
        <v>118</v>
      </c>
      <c r="AX258" s="55">
        <f t="shared" ref="AX258" si="2708">F256+N256</f>
        <v>15.498899999999999</v>
      </c>
      <c r="AY258" s="55">
        <f t="shared" ref="AY258" si="2709">V256+AD256</f>
        <v>17.217199999999998</v>
      </c>
      <c r="AZ258" s="55">
        <f t="shared" ref="AZ258" si="2710">F257+N257</f>
        <v>79.821700000000007</v>
      </c>
      <c r="BA258" s="55">
        <f t="shared" ref="BA258" si="2711">V257+AD257</f>
        <v>-18.406499999999998</v>
      </c>
      <c r="BB258" s="154">
        <f t="shared" ref="BB258:BB306" si="2712">AK259+AS259</f>
        <v>-286.9391</v>
      </c>
      <c r="BD258" s="151"/>
      <c r="BE258" s="56"/>
      <c r="BF258" s="56" t="s">
        <v>118</v>
      </c>
      <c r="BG258" s="55">
        <f t="shared" ref="BG258:BH258" si="2713">IF($BE256&gt;3,AX258-(AX258-AZ258)/3.2*(0.65/2),IF(AND($BE256&gt;1,$BE256&lt;4),AX258-(AX258-AZ258)/3.2*(0.75/2),AX258-(AX258-AZ258)/3.8*(0.75/2)))</f>
        <v>23.036728124999996</v>
      </c>
      <c r="BH258" s="55">
        <f t="shared" si="2713"/>
        <v>13.042547656249999</v>
      </c>
      <c r="BI258" s="55">
        <f t="shared" ref="BI258:BJ258" si="2714">IF($BE256&gt;3,AZ258-(AZ258-AX258)/3.2*(0.65/2),IF(AND($BE256&gt;1,$BE256&lt;4),AZ258-(AZ258-AX258)/3.2*(0.75/2),AZ258-(AZ258-AX258)/3.8*(0.75/2)))</f>
        <v>72.283871875000003</v>
      </c>
      <c r="BJ258" s="55">
        <f t="shared" si="2714"/>
        <v>-14.231847656249998</v>
      </c>
      <c r="BK258" s="154">
        <f t="shared" si="2081"/>
        <v>-286.9391</v>
      </c>
      <c r="BM258" s="6">
        <f t="shared" si="2042"/>
        <v>3</v>
      </c>
      <c r="BN258" s="6">
        <f t="shared" si="2570"/>
        <v>11</v>
      </c>
    </row>
    <row r="259" spans="1:66" ht="15" hidden="1" customHeight="1">
      <c r="A259" s="281">
        <f>INDEX(PIL!$A$2:$J$1441,$B259,2)</f>
        <v>11</v>
      </c>
      <c r="B259" s="56">
        <v>256</v>
      </c>
      <c r="C259" s="56">
        <f>INDEX(PIL!$A$2:$J$1441,$B259,3)</f>
        <v>3</v>
      </c>
      <c r="D259" s="56" t="str">
        <f>INDEX(PIL!$A$2:$J$1441,$B259,4)</f>
        <v>N</v>
      </c>
      <c r="E259" s="17">
        <f>INDEX(PIL!$A$2:$J$1441,$B259,5)</f>
        <v>-527.51099999999997</v>
      </c>
      <c r="F259" s="17">
        <f>INDEX(PIL!$A$2:$J$1441,$B259,6)</f>
        <v>-316.12400000000002</v>
      </c>
      <c r="G259" s="17">
        <f>INDEX(PIL!$A$2:$J$1441,$B259,7)</f>
        <v>222.57</v>
      </c>
      <c r="H259" s="17">
        <f>INDEX(PIL!$A$2:$J$1441,$B259,8)</f>
        <v>0</v>
      </c>
      <c r="I259" s="17">
        <f>INDEX(PIL!$A$2:$J$1441,$B259,9)</f>
        <v>9.6140000000000008</v>
      </c>
      <c r="J259" s="17">
        <f>INDEX(PIL!$A$2:$J$1441,$B259,10)</f>
        <v>7.202</v>
      </c>
      <c r="K259" s="17">
        <f t="shared" si="2571"/>
        <v>232.184</v>
      </c>
      <c r="L259" s="17">
        <f t="shared" si="2554"/>
        <v>7.202</v>
      </c>
      <c r="M259" s="17">
        <f t="shared" si="2555"/>
        <v>234.34459999999999</v>
      </c>
      <c r="N259" s="17">
        <f t="shared" si="2556"/>
        <v>76.857199999999992</v>
      </c>
      <c r="O259" s="135">
        <f t="shared" si="2557"/>
        <v>234.34459999999999</v>
      </c>
      <c r="P259" s="142"/>
      <c r="Q259" s="281">
        <f>INDEX(PIL!$A$2:$J$1441,$R259,2)</f>
        <v>11</v>
      </c>
      <c r="R259" s="138">
        <v>1264</v>
      </c>
      <c r="S259" s="56">
        <f>INDEX(PIL!$A$2:$J$1441,$R259,3)</f>
        <v>3</v>
      </c>
      <c r="T259" s="56" t="str">
        <f>INDEX(PIL!$A$2:$J$1441,$R259,4)</f>
        <v>N</v>
      </c>
      <c r="U259" s="17">
        <f>INDEX(PIL!$A$2:$J$1441,$R259,5)</f>
        <v>-92.245999999999995</v>
      </c>
      <c r="V259" s="17">
        <f>INDEX(PIL!$A$2:$J$1441,$R259,6)</f>
        <v>-56.933</v>
      </c>
      <c r="W259" s="17">
        <f>INDEX(PIL!$A$2:$J$1441,$R259,7)</f>
        <v>6.5640000000000001</v>
      </c>
      <c r="X259" s="17">
        <f>INDEX(PIL!$A$2:$J$1441,$R259,8)</f>
        <v>71.272999999999996</v>
      </c>
      <c r="Y259" s="17">
        <f>INDEX(PIL!$A$2:$J$1441,$R259,9)</f>
        <v>5.3550000000000004</v>
      </c>
      <c r="Z259" s="17">
        <f>INDEX(PIL!$A$2:$J$1441,$R259,10)</f>
        <v>4.0119999999999996</v>
      </c>
      <c r="AA259" s="17">
        <f t="shared" si="2572"/>
        <v>11.919</v>
      </c>
      <c r="AB259" s="17">
        <f t="shared" si="2558"/>
        <v>75.284999999999997</v>
      </c>
      <c r="AC259" s="17">
        <f t="shared" si="2559"/>
        <v>34.5045</v>
      </c>
      <c r="AD259" s="17">
        <f t="shared" si="2560"/>
        <v>78.860699999999994</v>
      </c>
      <c r="AE259" s="135">
        <f t="shared" si="2032"/>
        <v>78.860699999999994</v>
      </c>
      <c r="AG259" s="146"/>
      <c r="AH259" s="56">
        <f t="shared" ref="AH259" si="2715">S259</f>
        <v>3</v>
      </c>
      <c r="AI259" s="56" t="str">
        <f t="shared" ref="AI259" si="2716">T259</f>
        <v>N</v>
      </c>
      <c r="AJ259" s="17">
        <f t="shared" ref="AJ259:AK259" si="2717">(E259+U259)-(3*(0.7*0.3*3.2*25))-(0.8*0.3*3.2*25)</f>
        <v>-689.35699999999997</v>
      </c>
      <c r="AK259" s="17">
        <f t="shared" si="2717"/>
        <v>-442.65699999999998</v>
      </c>
      <c r="AL259" s="17">
        <f t="shared" ref="AL259" si="2718">G259+W259</f>
        <v>229.13399999999999</v>
      </c>
      <c r="AM259" s="17">
        <f t="shared" ref="AM259" si="2719">H259+X259</f>
        <v>71.272999999999996</v>
      </c>
      <c r="AN259" s="17">
        <f t="shared" ref="AN259" si="2720">I259+Y259</f>
        <v>14.969000000000001</v>
      </c>
      <c r="AO259" s="17">
        <f t="shared" ref="AO259" si="2721">J259+Z259</f>
        <v>11.213999999999999</v>
      </c>
      <c r="AP259" s="17">
        <f t="shared" ref="AP259" si="2722">(ABS(AL259)+ABS(AN259))*SIGN(AL259)</f>
        <v>244.10299999999998</v>
      </c>
      <c r="AQ259" s="17">
        <f t="shared" ref="AQ259" si="2723">(ABS(AM259)+ABS(AO259))*SIGN(AM259)</f>
        <v>82.486999999999995</v>
      </c>
      <c r="AR259" s="17">
        <f t="shared" ref="AR259" si="2724">(ABS(AP259)+ABS(0.3*AQ259))*SIGN(AP259)</f>
        <v>268.84909999999996</v>
      </c>
      <c r="AS259" s="135">
        <f t="shared" ref="AS259" si="2725">(ABS(AQ259)+ABS(0.3*AP259))*SIGN(AQ259)</f>
        <v>155.71789999999999</v>
      </c>
      <c r="AU259" s="151"/>
      <c r="AV259" s="59"/>
      <c r="AW259" s="59" t="s">
        <v>119</v>
      </c>
      <c r="AX259" s="58">
        <f t="shared" ref="AX259" si="2726">F256-N256</f>
        <v>-86.474899999999991</v>
      </c>
      <c r="AY259" s="58">
        <f t="shared" ref="AY259" si="2727">V256-AD256</f>
        <v>-26.803199999999997</v>
      </c>
      <c r="AZ259" s="58">
        <f t="shared" ref="AZ259" si="2728">F257-N257</f>
        <v>-14.853700000000003</v>
      </c>
      <c r="BA259" s="58">
        <f t="shared" ref="BA259" si="2729">V257-AD257</f>
        <v>27.616499999999998</v>
      </c>
      <c r="BB259" s="155">
        <f t="shared" ref="BB259:BB307" si="2730">AK259-AS259</f>
        <v>-598.37490000000003</v>
      </c>
      <c r="BD259" s="151"/>
      <c r="BE259" s="59"/>
      <c r="BF259" s="59" t="s">
        <v>119</v>
      </c>
      <c r="BG259" s="58">
        <f t="shared" ref="BG259:BH259" si="2731">IF($BE256&gt;3,AX259-(AX259-AZ259)/3.2*(0.65/2),IF(AND($BE256&gt;1,$BE256&lt;4),AX259-(AX259-AZ259)/3.2*(0.75/2),AX259-(AX259-AZ259)/3.8*(0.75/2)))</f>
        <v>-78.081790624999996</v>
      </c>
      <c r="BH259" s="58">
        <f t="shared" si="2731"/>
        <v>-20.425891406249999</v>
      </c>
      <c r="BI259" s="58">
        <f t="shared" ref="BI259:BJ259" si="2732">IF($BE256&gt;3,AZ259-(AZ259-AX259)/3.2*(0.65/2),IF(AND($BE256&gt;1,$BE256&lt;4),AZ259-(AZ259-AX259)/3.2*(0.75/2),AZ259-(AZ259-AX259)/3.8*(0.75/2)))</f>
        <v>-23.246809375000002</v>
      </c>
      <c r="BJ259" s="58">
        <f t="shared" si="2732"/>
        <v>21.239191406250001</v>
      </c>
      <c r="BK259" s="155">
        <f t="shared" si="2081"/>
        <v>-598.37490000000003</v>
      </c>
      <c r="BM259" s="6">
        <f t="shared" si="2042"/>
        <v>3</v>
      </c>
      <c r="BN259" s="6">
        <f t="shared" si="2570"/>
        <v>11</v>
      </c>
    </row>
    <row r="260" spans="1:66" ht="15" hidden="1" customHeight="1">
      <c r="A260" s="281">
        <f>INDEX(PIL!$A$2:$J$1441,$B260,2)</f>
        <v>11</v>
      </c>
      <c r="B260" s="56">
        <v>257</v>
      </c>
      <c r="C260" s="56">
        <f>INDEX(PIL!$A$2:$J$1441,$B260,3)</f>
        <v>2</v>
      </c>
      <c r="D260" s="56" t="str">
        <f>INDEX(PIL!$A$2:$J$1441,$B260,4)</f>
        <v>Msup</v>
      </c>
      <c r="E260" s="17">
        <f>INDEX(PIL!$A$2:$J$1441,$B260,5)</f>
        <v>-58.119</v>
      </c>
      <c r="F260" s="17">
        <f>INDEX(PIL!$A$2:$J$1441,$B260,6)</f>
        <v>-35.134</v>
      </c>
      <c r="G260" s="17">
        <f>INDEX(PIL!$A$2:$J$1441,$B260,7)</f>
        <v>171.36</v>
      </c>
      <c r="H260" s="17">
        <f>INDEX(PIL!$A$2:$J$1441,$B260,8)</f>
        <v>0</v>
      </c>
      <c r="I260" s="17">
        <f>INDEX(PIL!$A$2:$J$1441,$B260,9)</f>
        <v>6.5510000000000002</v>
      </c>
      <c r="J260" s="17">
        <f>INDEX(PIL!$A$2:$J$1441,$B260,10)</f>
        <v>4.9080000000000004</v>
      </c>
      <c r="K260" s="17">
        <f t="shared" si="2571"/>
        <v>177.911</v>
      </c>
      <c r="L260" s="17">
        <f t="shared" si="2554"/>
        <v>4.9080000000000004</v>
      </c>
      <c r="M260" s="17">
        <f t="shared" si="2555"/>
        <v>179.38339999999999</v>
      </c>
      <c r="N260" s="17">
        <f t="shared" si="2556"/>
        <v>58.281300000000002</v>
      </c>
      <c r="O260" s="135">
        <f t="shared" si="2557"/>
        <v>179.38339999999999</v>
      </c>
      <c r="P260" s="142"/>
      <c r="Q260" s="281">
        <f>INDEX(PIL!$A$2:$J$1441,$R260,2)</f>
        <v>11</v>
      </c>
      <c r="R260" s="138">
        <v>1265</v>
      </c>
      <c r="S260" s="56">
        <f>INDEX(PIL!$A$2:$J$1441,$R260,3)</f>
        <v>2</v>
      </c>
      <c r="T260" s="56" t="str">
        <f>INDEX(PIL!$A$2:$J$1441,$R260,4)</f>
        <v>Msup</v>
      </c>
      <c r="U260" s="17">
        <f>INDEX(PIL!$A$2:$J$1441,$R260,5)</f>
        <v>-7.577</v>
      </c>
      <c r="V260" s="17">
        <f>INDEX(PIL!$A$2:$J$1441,$R260,6)</f>
        <v>-4.6980000000000004</v>
      </c>
      <c r="W260" s="17">
        <f>INDEX(PIL!$A$2:$J$1441,$R260,7)</f>
        <v>2.2559999999999998</v>
      </c>
      <c r="X260" s="17">
        <f>INDEX(PIL!$A$2:$J$1441,$R260,8)</f>
        <v>23.966000000000001</v>
      </c>
      <c r="Y260" s="17">
        <f>INDEX(PIL!$A$2:$J$1441,$R260,9)</f>
        <v>1.9119999999999999</v>
      </c>
      <c r="Z260" s="17">
        <f>INDEX(PIL!$A$2:$J$1441,$R260,10)</f>
        <v>1.4319999999999999</v>
      </c>
      <c r="AA260" s="17">
        <f t="shared" si="2572"/>
        <v>4.1679999999999993</v>
      </c>
      <c r="AB260" s="17">
        <f t="shared" si="2558"/>
        <v>25.398</v>
      </c>
      <c r="AC260" s="17">
        <f t="shared" si="2559"/>
        <v>11.787399999999998</v>
      </c>
      <c r="AD260" s="17">
        <f t="shared" si="2560"/>
        <v>26.648399999999999</v>
      </c>
      <c r="AE260" s="135">
        <f t="shared" si="2032"/>
        <v>26.648399999999999</v>
      </c>
      <c r="AG260" s="146"/>
      <c r="AH260" s="56"/>
      <c r="AI260" s="56"/>
      <c r="AJ260" s="56"/>
      <c r="AK260" s="56"/>
      <c r="AL260" s="56"/>
      <c r="AM260" s="56"/>
      <c r="AN260" s="56"/>
      <c r="AO260" s="56"/>
      <c r="AP260" s="56"/>
      <c r="AQ260" s="56"/>
      <c r="AR260" s="56"/>
      <c r="AS260" s="147"/>
      <c r="AU260" s="151"/>
      <c r="AV260" s="52">
        <f t="shared" ref="AV260" si="2733">AH263</f>
        <v>2</v>
      </c>
      <c r="AW260" s="52" t="s">
        <v>116</v>
      </c>
      <c r="AX260" s="51">
        <f t="shared" ref="AX260" si="2734">F260+M260</f>
        <v>144.24939999999998</v>
      </c>
      <c r="AY260" s="51">
        <f t="shared" ref="AY260" si="2735">V260+AC260</f>
        <v>7.0893999999999977</v>
      </c>
      <c r="AZ260" s="51">
        <f t="shared" ref="AZ260" si="2736">F261+M261</f>
        <v>-109.4033</v>
      </c>
      <c r="BA260" s="51">
        <f t="shared" ref="BA260" si="2737">V261+AC261</f>
        <v>-5.4385999999999992</v>
      </c>
      <c r="BB260" s="153">
        <f t="shared" ref="BB260:BB308" si="2738">AK263+AR263</f>
        <v>-174.04039999999998</v>
      </c>
      <c r="BD260" s="151"/>
      <c r="BE260" s="52">
        <f t="shared" ref="BE260" si="2739">AV260</f>
        <v>2</v>
      </c>
      <c r="BF260" s="52" t="s">
        <v>116</v>
      </c>
      <c r="BG260" s="51">
        <f t="shared" ref="BG260" si="2740">IF($BE260&gt;3,AX260-(AX260-AZ260)/3.2*(0.65/2),IF(AND($BE260&gt;1,$BE260&lt;4),AX260-(AX260-AZ260)/3.2*(0.75/2),AX260-(AX260-AZ260)/3.8*(0.75/2)))</f>
        <v>114.52447421874999</v>
      </c>
      <c r="BH260" s="51">
        <f t="shared" ref="BH260" si="2741">IF($BE260&gt;3,AY260-(AY260-BA260)/3.2*(0.65/2),IF(AND($BE260&gt;1,$BE260&lt;4),AY260-(AY260-BA260)/3.2*(0.75/2),AY260-(AY260-BA260)/3.8*(0.75/2)))</f>
        <v>5.621274999999998</v>
      </c>
      <c r="BI260" s="51">
        <f t="shared" ref="BI260" si="2742">IF($BE260&gt;3,AZ260-(AZ260-AX260)/3.2*(0.65/2),IF(AND($BE260&gt;1,$BE260&lt;4),AZ260-(AZ260-AX260)/3.2*(0.75/2),AZ260-(AZ260-AX260)/3.8*(0.75/2)))</f>
        <v>-79.678374218750008</v>
      </c>
      <c r="BJ260" s="51">
        <f t="shared" ref="BJ260" si="2743">IF($BE260&gt;3,BA260-(BA260-AY260)/3.2*(0.65/2),IF(AND($BE260&gt;1,$BE260&lt;4),BA260-(BA260-AY260)/3.2*(0.75/2),BA260-(BA260-AY260)/3.8*(0.75/2)))</f>
        <v>-3.9704749999999995</v>
      </c>
      <c r="BK260" s="153">
        <f t="shared" si="2081"/>
        <v>-174.04039999999998</v>
      </c>
      <c r="BM260" s="6">
        <f t="shared" si="2042"/>
        <v>2</v>
      </c>
      <c r="BN260" s="6">
        <f t="shared" si="2570"/>
        <v>11</v>
      </c>
    </row>
    <row r="261" spans="1:66" ht="15" hidden="1" customHeight="1">
      <c r="A261" s="281">
        <f>INDEX(PIL!$A$2:$J$1441,$B261,2)</f>
        <v>11</v>
      </c>
      <c r="B261" s="56">
        <v>258</v>
      </c>
      <c r="C261" s="56">
        <f>INDEX(PIL!$A$2:$J$1441,$B261,3)</f>
        <v>2</v>
      </c>
      <c r="D261" s="56" t="str">
        <f>INDEX(PIL!$A$2:$J$1441,$B261,4)</f>
        <v>Minf</v>
      </c>
      <c r="E261" s="17">
        <f>INDEX(PIL!$A$2:$J$1441,$B261,5)</f>
        <v>67.379000000000005</v>
      </c>
      <c r="F261" s="17">
        <f>INDEX(PIL!$A$2:$J$1441,$B261,6)</f>
        <v>40.713000000000001</v>
      </c>
      <c r="G261" s="17">
        <f>INDEX(PIL!$A$2:$J$1441,$B261,7)</f>
        <v>-142.971</v>
      </c>
      <c r="H261" s="17">
        <f>INDEX(PIL!$A$2:$J$1441,$B261,8)</f>
        <v>0</v>
      </c>
      <c r="I261" s="17">
        <f>INDEX(PIL!$A$2:$J$1441,$B261,9)</f>
        <v>-5.8339999999999996</v>
      </c>
      <c r="J261" s="17">
        <f>INDEX(PIL!$A$2:$J$1441,$B261,10)</f>
        <v>-4.3710000000000004</v>
      </c>
      <c r="K261" s="17">
        <f t="shared" si="2571"/>
        <v>-148.80500000000001</v>
      </c>
      <c r="L261" s="17">
        <f t="shared" si="2554"/>
        <v>4.3710000000000004</v>
      </c>
      <c r="M261" s="17">
        <f t="shared" si="2555"/>
        <v>-150.1163</v>
      </c>
      <c r="N261" s="17">
        <f t="shared" si="2556"/>
        <v>49.012500000000003</v>
      </c>
      <c r="O261" s="135">
        <f t="shared" si="2557"/>
        <v>-150.1163</v>
      </c>
      <c r="P261" s="142"/>
      <c r="Q261" s="281">
        <f>INDEX(PIL!$A$2:$J$1441,$R261,2)</f>
        <v>11</v>
      </c>
      <c r="R261" s="138">
        <v>1266</v>
      </c>
      <c r="S261" s="56">
        <f>INDEX(PIL!$A$2:$J$1441,$R261,3)</f>
        <v>2</v>
      </c>
      <c r="T261" s="56" t="str">
        <f>INDEX(PIL!$A$2:$J$1441,$R261,4)</f>
        <v>Minf</v>
      </c>
      <c r="U261" s="17">
        <f>INDEX(PIL!$A$2:$J$1441,$R261,5)</f>
        <v>8.4350000000000005</v>
      </c>
      <c r="V261" s="17">
        <f>INDEX(PIL!$A$2:$J$1441,$R261,6)</f>
        <v>5.24</v>
      </c>
      <c r="W261" s="17">
        <f>INDEX(PIL!$A$2:$J$1441,$R261,7)</f>
        <v>-1.998</v>
      </c>
      <c r="X261" s="17">
        <f>INDEX(PIL!$A$2:$J$1441,$R261,8)</f>
        <v>-22.097000000000001</v>
      </c>
      <c r="Y261" s="17">
        <f>INDEX(PIL!$A$2:$J$1441,$R261,9)</f>
        <v>-1.675</v>
      </c>
      <c r="Z261" s="17">
        <f>INDEX(PIL!$A$2:$J$1441,$R261,10)</f>
        <v>-1.2549999999999999</v>
      </c>
      <c r="AA261" s="17">
        <f t="shared" si="2572"/>
        <v>-3.673</v>
      </c>
      <c r="AB261" s="17">
        <f t="shared" si="2558"/>
        <v>-23.352</v>
      </c>
      <c r="AC261" s="17">
        <f t="shared" si="2559"/>
        <v>-10.678599999999999</v>
      </c>
      <c r="AD261" s="17">
        <f t="shared" si="2560"/>
        <v>-24.453900000000001</v>
      </c>
      <c r="AE261" s="135">
        <f t="shared" ref="AE261:AE267" si="2744">AD261</f>
        <v>-24.453900000000001</v>
      </c>
      <c r="AG261" s="146"/>
      <c r="AH261" s="56"/>
      <c r="AI261" s="56"/>
      <c r="AJ261" s="56"/>
      <c r="AK261" s="56"/>
      <c r="AL261" s="56"/>
      <c r="AM261" s="56"/>
      <c r="AN261" s="56"/>
      <c r="AO261" s="56"/>
      <c r="AP261" s="56"/>
      <c r="AQ261" s="56"/>
      <c r="AR261" s="56"/>
      <c r="AS261" s="147"/>
      <c r="AU261" s="151"/>
      <c r="AV261" s="56"/>
      <c r="AW261" s="56" t="s">
        <v>117</v>
      </c>
      <c r="AX261" s="55">
        <f t="shared" ref="AX261" si="2745">F260-M260</f>
        <v>-214.51740000000001</v>
      </c>
      <c r="AY261" s="55">
        <f t="shared" ref="AY261" si="2746">V260-AC260</f>
        <v>-16.485399999999998</v>
      </c>
      <c r="AZ261" s="55">
        <f t="shared" ref="AZ261" si="2747">F261-M261</f>
        <v>190.82929999999999</v>
      </c>
      <c r="BA261" s="55">
        <f t="shared" ref="BA261" si="2748">V261-AC261</f>
        <v>15.9186</v>
      </c>
      <c r="BB261" s="154">
        <f t="shared" ref="BB261:BB309" si="2749">AK263-AR263</f>
        <v>-950.17359999999996</v>
      </c>
      <c r="BD261" s="151"/>
      <c r="BE261" s="56"/>
      <c r="BF261" s="56" t="s">
        <v>117</v>
      </c>
      <c r="BG261" s="55">
        <f t="shared" ref="BG261" si="2750">IF($BE260&gt;3,AX261-(AX261-AZ261)/3.2*(0.65/2),IF(AND($BE260&gt;1,$BE260&lt;4),AX261-(AX261-AZ261)/3.2*(0.75/2),AX261-(AX261-AZ261)/3.8*(0.75/2)))</f>
        <v>-167.01583359375002</v>
      </c>
      <c r="BH261" s="55">
        <f t="shared" ref="BH261" si="2751">IF($BE260&gt;3,AY261-(AY261-BA261)/3.2*(0.65/2),IF(AND($BE260&gt;1,$BE260&lt;4),AY261-(AY261-BA261)/3.2*(0.75/2),AY261-(AY261-BA261)/3.8*(0.75/2)))</f>
        <v>-12.688056249999999</v>
      </c>
      <c r="BI261" s="55">
        <f t="shared" ref="BI261" si="2752">IF($BE260&gt;3,AZ261-(AZ261-AX261)/3.2*(0.65/2),IF(AND($BE260&gt;1,$BE260&lt;4),AZ261-(AZ261-AX261)/3.2*(0.75/2),AZ261-(AZ261-AX261)/3.8*(0.75/2)))</f>
        <v>143.32773359375</v>
      </c>
      <c r="BJ261" s="55">
        <f t="shared" ref="BJ261" si="2753">IF($BE260&gt;3,BA261-(BA261-AY261)/3.2*(0.65/2),IF(AND($BE260&gt;1,$BE260&lt;4),BA261-(BA261-AY261)/3.2*(0.75/2),BA261-(BA261-AY261)/3.8*(0.75/2)))</f>
        <v>12.12125625</v>
      </c>
      <c r="BK261" s="154">
        <f t="shared" si="2081"/>
        <v>-950.17359999999996</v>
      </c>
      <c r="BM261" s="6">
        <f t="shared" ref="BM261:BM324" si="2754">C261</f>
        <v>2</v>
      </c>
      <c r="BN261" s="6">
        <f t="shared" si="2570"/>
        <v>11</v>
      </c>
    </row>
    <row r="262" spans="1:66" ht="15" hidden="1" customHeight="1">
      <c r="A262" s="281">
        <f>INDEX(PIL!$A$2:$J$1441,$B262,2)</f>
        <v>11</v>
      </c>
      <c r="B262" s="56">
        <v>259</v>
      </c>
      <c r="C262" s="56">
        <f>INDEX(PIL!$A$2:$J$1441,$B262,3)</f>
        <v>2</v>
      </c>
      <c r="D262" s="56" t="str">
        <f>INDEX(PIL!$A$2:$J$1441,$B262,4)</f>
        <v>V</v>
      </c>
      <c r="E262" s="17">
        <f>INDEX(PIL!$A$2:$J$1441,$B262,5)</f>
        <v>-39.218000000000004</v>
      </c>
      <c r="F262" s="17">
        <f>INDEX(PIL!$A$2:$J$1441,$B262,6)</f>
        <v>-23.702000000000002</v>
      </c>
      <c r="G262" s="17">
        <f>INDEX(PIL!$A$2:$J$1441,$B262,7)</f>
        <v>97.817999999999998</v>
      </c>
      <c r="H262" s="17">
        <f>INDEX(PIL!$A$2:$J$1441,$B262,8)</f>
        <v>0</v>
      </c>
      <c r="I262" s="17">
        <f>INDEX(PIL!$A$2:$J$1441,$B262,9)</f>
        <v>3.871</v>
      </c>
      <c r="J262" s="17">
        <f>INDEX(PIL!$A$2:$J$1441,$B262,10)</f>
        <v>2.9</v>
      </c>
      <c r="K262" s="17">
        <f t="shared" si="2571"/>
        <v>101.68899999999999</v>
      </c>
      <c r="L262" s="17">
        <f t="shared" si="2554"/>
        <v>2.9</v>
      </c>
      <c r="M262" s="17">
        <f t="shared" si="2555"/>
        <v>102.559</v>
      </c>
      <c r="N262" s="17">
        <f t="shared" si="2556"/>
        <v>33.406699999999994</v>
      </c>
      <c r="O262" s="135">
        <f t="shared" si="2557"/>
        <v>102.559</v>
      </c>
      <c r="P262" s="142"/>
      <c r="Q262" s="281">
        <f>INDEX(PIL!$A$2:$J$1441,$R262,2)</f>
        <v>11</v>
      </c>
      <c r="R262" s="138">
        <v>1267</v>
      </c>
      <c r="S262" s="56">
        <f>INDEX(PIL!$A$2:$J$1441,$R262,3)</f>
        <v>2</v>
      </c>
      <c r="T262" s="56" t="str">
        <f>INDEX(PIL!$A$2:$J$1441,$R262,4)</f>
        <v>V</v>
      </c>
      <c r="U262" s="17">
        <f>INDEX(PIL!$A$2:$J$1441,$R262,5)</f>
        <v>-5.0039999999999996</v>
      </c>
      <c r="V262" s="17">
        <f>INDEX(PIL!$A$2:$J$1441,$R262,6)</f>
        <v>-3.1059999999999999</v>
      </c>
      <c r="W262" s="17">
        <f>INDEX(PIL!$A$2:$J$1441,$R262,7)</f>
        <v>1.3260000000000001</v>
      </c>
      <c r="X262" s="17">
        <f>INDEX(PIL!$A$2:$J$1441,$R262,8)</f>
        <v>14.342000000000001</v>
      </c>
      <c r="Y262" s="17">
        <f>INDEX(PIL!$A$2:$J$1441,$R262,9)</f>
        <v>1.121</v>
      </c>
      <c r="Z262" s="17">
        <f>INDEX(PIL!$A$2:$J$1441,$R262,10)</f>
        <v>0.84</v>
      </c>
      <c r="AA262" s="17">
        <f t="shared" si="2572"/>
        <v>2.4470000000000001</v>
      </c>
      <c r="AB262" s="17">
        <f t="shared" si="2558"/>
        <v>15.182</v>
      </c>
      <c r="AC262" s="17">
        <f t="shared" si="2559"/>
        <v>7.0015999999999998</v>
      </c>
      <c r="AD262" s="17">
        <f t="shared" si="2560"/>
        <v>15.9161</v>
      </c>
      <c r="AE262" s="135">
        <f t="shared" si="2744"/>
        <v>15.9161</v>
      </c>
      <c r="AG262" s="146"/>
      <c r="AH262" s="56"/>
      <c r="AI262" s="56"/>
      <c r="AJ262" s="56"/>
      <c r="AK262" s="56"/>
      <c r="AL262" s="56"/>
      <c r="AM262" s="56"/>
      <c r="AN262" s="56"/>
      <c r="AO262" s="56"/>
      <c r="AP262" s="56"/>
      <c r="AQ262" s="56"/>
      <c r="AR262" s="56"/>
      <c r="AS262" s="147"/>
      <c r="AU262" s="151"/>
      <c r="AV262" s="56"/>
      <c r="AW262" s="56" t="s">
        <v>118</v>
      </c>
      <c r="AX262" s="55">
        <f t="shared" ref="AX262" si="2755">F260+N260</f>
        <v>23.147300000000001</v>
      </c>
      <c r="AY262" s="55">
        <f t="shared" ref="AY262" si="2756">V260+AD260</f>
        <v>21.950399999999998</v>
      </c>
      <c r="AZ262" s="55">
        <f t="shared" ref="AZ262" si="2757">F261+N261</f>
        <v>89.725500000000011</v>
      </c>
      <c r="BA262" s="55">
        <f t="shared" ref="BA262" si="2758">V261+AD261</f>
        <v>-19.213900000000002</v>
      </c>
      <c r="BB262" s="154">
        <f t="shared" ref="BB262:BB310" si="2759">AK263+AS263</f>
        <v>-346.17669999999998</v>
      </c>
      <c r="BD262" s="151"/>
      <c r="BE262" s="56"/>
      <c r="BF262" s="56" t="s">
        <v>118</v>
      </c>
      <c r="BG262" s="55">
        <f t="shared" ref="BG262:BH262" si="2760">IF($BE260&gt;3,AX262-(AX262-AZ262)/3.2*(0.65/2),IF(AND($BE260&gt;1,$BE260&lt;4),AX262-(AX262-AZ262)/3.2*(0.75/2),AX262-(AX262-AZ262)/3.8*(0.75/2)))</f>
        <v>30.9494328125</v>
      </c>
      <c r="BH262" s="55">
        <f t="shared" si="2760"/>
        <v>17.126458593749998</v>
      </c>
      <c r="BI262" s="55">
        <f t="shared" ref="BI262:BJ262" si="2761">IF($BE260&gt;3,AZ262-(AZ262-AX262)/3.2*(0.65/2),IF(AND($BE260&gt;1,$BE260&lt;4),AZ262-(AZ262-AX262)/3.2*(0.75/2),AZ262-(AZ262-AX262)/3.8*(0.75/2)))</f>
        <v>81.923367187500006</v>
      </c>
      <c r="BJ262" s="55">
        <f t="shared" si="2761"/>
        <v>-14.389958593750002</v>
      </c>
      <c r="BK262" s="154">
        <f t="shared" si="2081"/>
        <v>-346.17669999999998</v>
      </c>
      <c r="BM262" s="6">
        <f t="shared" si="2754"/>
        <v>2</v>
      </c>
      <c r="BN262" s="6">
        <f t="shared" si="2570"/>
        <v>11</v>
      </c>
    </row>
    <row r="263" spans="1:66" ht="15" hidden="1" customHeight="1">
      <c r="A263" s="281">
        <f>INDEX(PIL!$A$2:$J$1441,$B263,2)</f>
        <v>11</v>
      </c>
      <c r="B263" s="56">
        <v>260</v>
      </c>
      <c r="C263" s="56">
        <f>INDEX(PIL!$A$2:$J$1441,$B263,3)</f>
        <v>2</v>
      </c>
      <c r="D263" s="56" t="str">
        <f>INDEX(PIL!$A$2:$J$1441,$B263,4)</f>
        <v>N</v>
      </c>
      <c r="E263" s="17">
        <f>INDEX(PIL!$A$2:$J$1441,$B263,5)</f>
        <v>-668.68299999999999</v>
      </c>
      <c r="F263" s="17">
        <f>INDEX(PIL!$A$2:$J$1441,$B263,6)</f>
        <v>-401.47199999999998</v>
      </c>
      <c r="G263" s="17">
        <f>INDEX(PIL!$A$2:$J$1441,$B263,7)</f>
        <v>325.64699999999999</v>
      </c>
      <c r="H263" s="17">
        <f>INDEX(PIL!$A$2:$J$1441,$B263,8)</f>
        <v>0</v>
      </c>
      <c r="I263" s="17">
        <f>INDEX(PIL!$A$2:$J$1441,$B263,9)</f>
        <v>13.826000000000001</v>
      </c>
      <c r="J263" s="17">
        <f>INDEX(PIL!$A$2:$J$1441,$B263,10)</f>
        <v>10.356999999999999</v>
      </c>
      <c r="K263" s="17">
        <f t="shared" si="2571"/>
        <v>339.47300000000001</v>
      </c>
      <c r="L263" s="17">
        <f t="shared" si="2554"/>
        <v>10.356999999999999</v>
      </c>
      <c r="M263" s="17">
        <f t="shared" si="2555"/>
        <v>342.58010000000002</v>
      </c>
      <c r="N263" s="17">
        <f t="shared" si="2556"/>
        <v>112.19889999999999</v>
      </c>
      <c r="O263" s="135">
        <f t="shared" si="2557"/>
        <v>342.58010000000002</v>
      </c>
      <c r="P263" s="142"/>
      <c r="Q263" s="281">
        <f>INDEX(PIL!$A$2:$J$1441,$R263,2)</f>
        <v>11</v>
      </c>
      <c r="R263" s="138">
        <v>1268</v>
      </c>
      <c r="S263" s="56">
        <f>INDEX(PIL!$A$2:$J$1441,$R263,3)</f>
        <v>2</v>
      </c>
      <c r="T263" s="56" t="str">
        <f>INDEX(PIL!$A$2:$J$1441,$R263,4)</f>
        <v>N</v>
      </c>
      <c r="U263" s="17">
        <f>INDEX(PIL!$A$2:$J$1441,$R263,5)</f>
        <v>-116.27200000000001</v>
      </c>
      <c r="V263" s="17">
        <f>INDEX(PIL!$A$2:$J$1441,$R263,6)</f>
        <v>-71.834999999999994</v>
      </c>
      <c r="W263" s="17">
        <f>INDEX(PIL!$A$2:$J$1441,$R263,7)</f>
        <v>8.6430000000000007</v>
      </c>
      <c r="X263" s="17">
        <f>INDEX(PIL!$A$2:$J$1441,$R263,8)</f>
        <v>93.643000000000001</v>
      </c>
      <c r="Y263" s="17">
        <f>INDEX(PIL!$A$2:$J$1441,$R263,9)</f>
        <v>7.1449999999999996</v>
      </c>
      <c r="Z263" s="17">
        <f>INDEX(PIL!$A$2:$J$1441,$R263,10)</f>
        <v>5.3520000000000003</v>
      </c>
      <c r="AA263" s="17">
        <f t="shared" si="2572"/>
        <v>15.788</v>
      </c>
      <c r="AB263" s="17">
        <f t="shared" si="2558"/>
        <v>98.995000000000005</v>
      </c>
      <c r="AC263" s="17">
        <f t="shared" si="2559"/>
        <v>45.486499999999999</v>
      </c>
      <c r="AD263" s="17">
        <f t="shared" si="2560"/>
        <v>103.73140000000001</v>
      </c>
      <c r="AE263" s="135">
        <f t="shared" si="2744"/>
        <v>103.73140000000001</v>
      </c>
      <c r="AG263" s="146"/>
      <c r="AH263" s="56">
        <f t="shared" ref="AH263" si="2762">S263</f>
        <v>2</v>
      </c>
      <c r="AI263" s="56" t="str">
        <f t="shared" ref="AI263" si="2763">T263</f>
        <v>N</v>
      </c>
      <c r="AJ263" s="17">
        <f t="shared" ref="AJ263:AK263" si="2764">(E263+U263)-(3*(0.7*0.3*3.2*25))-2*(0.8*0.3*3.2*25)</f>
        <v>-873.755</v>
      </c>
      <c r="AK263" s="17">
        <f t="shared" si="2764"/>
        <v>-562.10699999999997</v>
      </c>
      <c r="AL263" s="17">
        <f t="shared" ref="AL263" si="2765">G263+W263</f>
        <v>334.28999999999996</v>
      </c>
      <c r="AM263" s="17">
        <f t="shared" ref="AM263" si="2766">H263+X263</f>
        <v>93.643000000000001</v>
      </c>
      <c r="AN263" s="17">
        <f t="shared" ref="AN263" si="2767">I263+Y263</f>
        <v>20.971</v>
      </c>
      <c r="AO263" s="17">
        <f t="shared" ref="AO263" si="2768">J263+Z263</f>
        <v>15.709</v>
      </c>
      <c r="AP263" s="17">
        <f t="shared" ref="AP263" si="2769">(ABS(AL263)+ABS(AN263))*SIGN(AL263)</f>
        <v>355.26099999999997</v>
      </c>
      <c r="AQ263" s="17">
        <f t="shared" ref="AQ263" si="2770">(ABS(AM263)+ABS(AO263))*SIGN(AM263)</f>
        <v>109.352</v>
      </c>
      <c r="AR263" s="17">
        <f t="shared" ref="AR263" si="2771">(ABS(AP263)+ABS(0.3*AQ263))*SIGN(AP263)</f>
        <v>388.06659999999999</v>
      </c>
      <c r="AS263" s="135">
        <f t="shared" ref="AS263" si="2772">(ABS(AQ263)+ABS(0.3*AP263))*SIGN(AQ263)</f>
        <v>215.93029999999999</v>
      </c>
      <c r="AU263" s="151"/>
      <c r="AV263" s="59"/>
      <c r="AW263" s="59" t="s">
        <v>119</v>
      </c>
      <c r="AX263" s="58">
        <f t="shared" ref="AX263" si="2773">F260-N260</f>
        <v>-93.415300000000002</v>
      </c>
      <c r="AY263" s="58">
        <f t="shared" ref="AY263" si="2774">V260-AD260</f>
        <v>-31.346399999999999</v>
      </c>
      <c r="AZ263" s="58">
        <f t="shared" ref="AZ263" si="2775">F261-N261</f>
        <v>-8.2995000000000019</v>
      </c>
      <c r="BA263" s="58">
        <f t="shared" ref="BA263" si="2776">V261-AD261</f>
        <v>29.693899999999999</v>
      </c>
      <c r="BB263" s="155">
        <f t="shared" ref="BB263:BB311" si="2777">AK263-AS263</f>
        <v>-778.03729999999996</v>
      </c>
      <c r="BD263" s="151"/>
      <c r="BE263" s="59"/>
      <c r="BF263" s="59" t="s">
        <v>119</v>
      </c>
      <c r="BG263" s="58">
        <f t="shared" ref="BG263:BH263" si="2778">IF($BE260&gt;3,AX263-(AX263-AZ263)/3.2*(0.65/2),IF(AND($BE260&gt;1,$BE260&lt;4),AX263-(AX263-AZ263)/3.2*(0.75/2),AX263-(AX263-AZ263)/3.8*(0.75/2)))</f>
        <v>-83.440792187499994</v>
      </c>
      <c r="BH263" s="58">
        <f t="shared" si="2778"/>
        <v>-24.19323984375</v>
      </c>
      <c r="BI263" s="58">
        <f t="shared" ref="BI263:BJ263" si="2779">IF($BE260&gt;3,AZ263-(AZ263-AX263)/3.2*(0.65/2),IF(AND($BE260&gt;1,$BE260&lt;4),AZ263-(AZ263-AX263)/3.2*(0.75/2),AZ263-(AZ263-AX263)/3.8*(0.75/2)))</f>
        <v>-18.274007812500003</v>
      </c>
      <c r="BJ263" s="58">
        <f t="shared" si="2779"/>
        <v>22.54073984375</v>
      </c>
      <c r="BK263" s="155">
        <f t="shared" si="2081"/>
        <v>-778.03729999999996</v>
      </c>
      <c r="BM263" s="6">
        <f t="shared" si="2754"/>
        <v>2</v>
      </c>
      <c r="BN263" s="6">
        <f t="shared" si="2570"/>
        <v>11</v>
      </c>
    </row>
    <row r="264" spans="1:66" ht="15" hidden="1" customHeight="1">
      <c r="A264" s="281">
        <f>INDEX(PIL!$A$2:$J$1441,$B264,2)</f>
        <v>11</v>
      </c>
      <c r="B264" s="56">
        <v>261</v>
      </c>
      <c r="C264" s="56">
        <f>INDEX(PIL!$A$2:$J$1441,$B264,3)</f>
        <v>1</v>
      </c>
      <c r="D264" s="56" t="str">
        <f>INDEX(PIL!$A$2:$J$1441,$B264,4)</f>
        <v>Msup</v>
      </c>
      <c r="E264" s="17">
        <f>INDEX(PIL!$A$2:$J$1441,$B264,5)</f>
        <v>-43.024999999999999</v>
      </c>
      <c r="F264" s="17">
        <f>INDEX(PIL!$A$2:$J$1441,$B264,6)</f>
        <v>-26.026</v>
      </c>
      <c r="G264" s="17">
        <f>INDEX(PIL!$A$2:$J$1441,$B264,7)</f>
        <v>197.22800000000001</v>
      </c>
      <c r="H264" s="17">
        <f>INDEX(PIL!$A$2:$J$1441,$B264,8)</f>
        <v>0</v>
      </c>
      <c r="I264" s="17">
        <f>INDEX(PIL!$A$2:$J$1441,$B264,9)</f>
        <v>7.282</v>
      </c>
      <c r="J264" s="17">
        <f>INDEX(PIL!$A$2:$J$1441,$B264,10)</f>
        <v>5.4550000000000001</v>
      </c>
      <c r="K264" s="17">
        <f t="shared" si="2571"/>
        <v>204.51000000000002</v>
      </c>
      <c r="L264" s="17">
        <f t="shared" si="2554"/>
        <v>5.4550000000000001</v>
      </c>
      <c r="M264" s="17">
        <f t="shared" si="2555"/>
        <v>206.14650000000003</v>
      </c>
      <c r="N264" s="17">
        <f t="shared" si="2556"/>
        <v>66.808000000000007</v>
      </c>
      <c r="O264" s="135">
        <f t="shared" si="2557"/>
        <v>206.14650000000003</v>
      </c>
      <c r="P264" s="142"/>
      <c r="Q264" s="281">
        <f>INDEX(PIL!$A$2:$J$1441,$R264,2)</f>
        <v>11</v>
      </c>
      <c r="R264" s="138">
        <v>1269</v>
      </c>
      <c r="S264" s="56">
        <f>INDEX(PIL!$A$2:$J$1441,$R264,3)</f>
        <v>1</v>
      </c>
      <c r="T264" s="56" t="str">
        <f>INDEX(PIL!$A$2:$J$1441,$R264,4)</f>
        <v>Msup</v>
      </c>
      <c r="U264" s="17">
        <f>INDEX(PIL!$A$2:$J$1441,$R264,5)</f>
        <v>-4.9530000000000003</v>
      </c>
      <c r="V264" s="17">
        <f>INDEX(PIL!$A$2:$J$1441,$R264,6)</f>
        <v>-3.0670000000000002</v>
      </c>
      <c r="W264" s="17">
        <f>INDEX(PIL!$A$2:$J$1441,$R264,7)</f>
        <v>2.3820000000000001</v>
      </c>
      <c r="X264" s="17">
        <f>INDEX(PIL!$A$2:$J$1441,$R264,8)</f>
        <v>24.318999999999999</v>
      </c>
      <c r="Y264" s="17">
        <f>INDEX(PIL!$A$2:$J$1441,$R264,9)</f>
        <v>2.0329999999999999</v>
      </c>
      <c r="Z264" s="17">
        <f>INDEX(PIL!$A$2:$J$1441,$R264,10)</f>
        <v>1.5229999999999999</v>
      </c>
      <c r="AA264" s="17">
        <f t="shared" si="2572"/>
        <v>4.415</v>
      </c>
      <c r="AB264" s="17">
        <f t="shared" si="2558"/>
        <v>25.841999999999999</v>
      </c>
      <c r="AC264" s="17">
        <f t="shared" si="2559"/>
        <v>12.1676</v>
      </c>
      <c r="AD264" s="17">
        <f t="shared" si="2560"/>
        <v>27.166499999999999</v>
      </c>
      <c r="AE264" s="135">
        <f t="shared" si="2744"/>
        <v>27.166499999999999</v>
      </c>
      <c r="AG264" s="146"/>
      <c r="AH264" s="56"/>
      <c r="AI264" s="56"/>
      <c r="AJ264" s="56"/>
      <c r="AK264" s="56"/>
      <c r="AL264" s="56"/>
      <c r="AM264" s="56"/>
      <c r="AN264" s="56"/>
      <c r="AO264" s="56"/>
      <c r="AP264" s="56"/>
      <c r="AQ264" s="56"/>
      <c r="AR264" s="56"/>
      <c r="AS264" s="147"/>
      <c r="AU264" s="151"/>
      <c r="AV264" s="52">
        <f t="shared" ref="AV264" si="2780">AH267</f>
        <v>1</v>
      </c>
      <c r="AW264" s="52" t="s">
        <v>116</v>
      </c>
      <c r="AX264" s="51">
        <f t="shared" ref="AX264" si="2781">F264+M264</f>
        <v>180.12050000000002</v>
      </c>
      <c r="AY264" s="51">
        <f t="shared" ref="AY264" si="2782">V264+AC264</f>
        <v>9.1006</v>
      </c>
      <c r="AZ264" s="51">
        <f t="shared" ref="AZ264" si="2783">F265+M265</f>
        <v>-468.4812</v>
      </c>
      <c r="BA264" s="51">
        <f t="shared" ref="BA264" si="2784">V265+AC265</f>
        <v>-27.233399999999996</v>
      </c>
      <c r="BB264" s="153">
        <f t="shared" ref="BB264:BB312" si="2785">AK267+AR267</f>
        <v>-171.87689999999998</v>
      </c>
      <c r="BD264" s="151"/>
      <c r="BE264" s="52">
        <f t="shared" ref="BE264" si="2786">AV264</f>
        <v>1</v>
      </c>
      <c r="BF264" s="52" t="s">
        <v>116</v>
      </c>
      <c r="BG264" s="51">
        <f t="shared" ref="BG264" si="2787">IF($BE264&gt;3,AX264-(AX264-AZ264)/3.2*(0.65/2),IF(AND($BE264&gt;1,$BE264&lt;4),AX264-(AX264-AZ264)/3.2*(0.75/2),AX264-(AX264-AZ264)/3.8*(0.75/2)))</f>
        <v>116.11375328947369</v>
      </c>
      <c r="BH264" s="51">
        <f t="shared" ref="BH264" si="2788">IF($BE264&gt;3,AY264-(AY264-BA264)/3.2*(0.65/2),IF(AND($BE264&gt;1,$BE264&lt;4),AY264-(AY264-BA264)/3.2*(0.75/2),AY264-(AY264-BA264)/3.8*(0.75/2)))</f>
        <v>5.5150078947368417</v>
      </c>
      <c r="BI264" s="51">
        <f t="shared" ref="BI264" si="2789">IF($BE264&gt;3,AZ264-(AZ264-AX264)/3.2*(0.65/2),IF(AND($BE264&gt;1,$BE264&lt;4),AZ264-(AZ264-AX264)/3.2*(0.75/2),AZ264-(AZ264-AX264)/3.8*(0.75/2)))</f>
        <v>-404.47445328947367</v>
      </c>
      <c r="BJ264" s="51">
        <f t="shared" ref="BJ264" si="2790">IF($BE264&gt;3,BA264-(BA264-AY264)/3.2*(0.65/2),IF(AND($BE264&gt;1,$BE264&lt;4),BA264-(BA264-AY264)/3.2*(0.75/2),BA264-(BA264-AY264)/3.8*(0.75/2)))</f>
        <v>-23.64780789473684</v>
      </c>
      <c r="BK264" s="153">
        <f t="shared" ref="BK264:BK327" si="2791">BB264</f>
        <v>-171.87689999999998</v>
      </c>
      <c r="BM264" s="6">
        <f t="shared" si="2754"/>
        <v>1</v>
      </c>
      <c r="BN264" s="6">
        <f t="shared" si="2570"/>
        <v>11</v>
      </c>
    </row>
    <row r="265" spans="1:66" ht="15" hidden="1" customHeight="1">
      <c r="A265" s="281">
        <f>INDEX(PIL!$A$2:$J$1441,$B265,2)</f>
        <v>11</v>
      </c>
      <c r="B265" s="56">
        <v>262</v>
      </c>
      <c r="C265" s="56">
        <f>INDEX(PIL!$A$2:$J$1441,$B265,3)</f>
        <v>1</v>
      </c>
      <c r="D265" s="56" t="str">
        <f>INDEX(PIL!$A$2:$J$1441,$B265,4)</f>
        <v>Minf</v>
      </c>
      <c r="E265" s="17">
        <f>INDEX(PIL!$A$2:$J$1441,$B265,5)</f>
        <v>21.512</v>
      </c>
      <c r="F265" s="17">
        <f>INDEX(PIL!$A$2:$J$1441,$B265,6)</f>
        <v>12.992000000000001</v>
      </c>
      <c r="G265" s="17">
        <f>INDEX(PIL!$A$2:$J$1441,$B265,7)</f>
        <v>-459.96800000000002</v>
      </c>
      <c r="H265" s="17">
        <f>INDEX(PIL!$A$2:$J$1441,$B265,8)</f>
        <v>0</v>
      </c>
      <c r="I265" s="17">
        <f>INDEX(PIL!$A$2:$J$1441,$B265,9)</f>
        <v>-17.559000000000001</v>
      </c>
      <c r="J265" s="17">
        <f>INDEX(PIL!$A$2:$J$1441,$B265,10)</f>
        <v>-13.154</v>
      </c>
      <c r="K265" s="17">
        <f t="shared" si="2571"/>
        <v>-477.52700000000004</v>
      </c>
      <c r="L265" s="17">
        <f t="shared" si="2554"/>
        <v>13.154</v>
      </c>
      <c r="M265" s="17">
        <f t="shared" si="2555"/>
        <v>-481.47320000000002</v>
      </c>
      <c r="N265" s="17">
        <f t="shared" si="2556"/>
        <v>156.41210000000001</v>
      </c>
      <c r="O265" s="135">
        <f t="shared" si="2557"/>
        <v>-481.47320000000002</v>
      </c>
      <c r="P265" s="142"/>
      <c r="Q265" s="281">
        <f>INDEX(PIL!$A$2:$J$1441,$R265,2)</f>
        <v>11</v>
      </c>
      <c r="R265" s="138">
        <v>1270</v>
      </c>
      <c r="S265" s="56">
        <f>INDEX(PIL!$A$2:$J$1441,$R265,3)</f>
        <v>1</v>
      </c>
      <c r="T265" s="56" t="str">
        <f>INDEX(PIL!$A$2:$J$1441,$R265,4)</f>
        <v>Minf</v>
      </c>
      <c r="U265" s="17">
        <f>INDEX(PIL!$A$2:$J$1441,$R265,5)</f>
        <v>2.6850000000000001</v>
      </c>
      <c r="V265" s="17">
        <f>INDEX(PIL!$A$2:$J$1441,$R265,6)</f>
        <v>1.67</v>
      </c>
      <c r="W265" s="17">
        <f>INDEX(PIL!$A$2:$J$1441,$R265,7)</f>
        <v>-5.5940000000000003</v>
      </c>
      <c r="X265" s="17">
        <f>INDEX(PIL!$A$2:$J$1441,$R265,8)</f>
        <v>-58.223999999999997</v>
      </c>
      <c r="Y265" s="17">
        <f>INDEX(PIL!$A$2:$J$1441,$R265,9)</f>
        <v>-4.7699999999999996</v>
      </c>
      <c r="Z265" s="17">
        <f>INDEX(PIL!$A$2:$J$1441,$R265,10)</f>
        <v>-3.5739999999999998</v>
      </c>
      <c r="AA265" s="17">
        <f t="shared" si="2572"/>
        <v>-10.364000000000001</v>
      </c>
      <c r="AB265" s="17">
        <f t="shared" si="2558"/>
        <v>-61.797999999999995</v>
      </c>
      <c r="AC265" s="17">
        <f t="shared" si="2559"/>
        <v>-28.903399999999998</v>
      </c>
      <c r="AD265" s="17">
        <f t="shared" si="2560"/>
        <v>-64.907199999999989</v>
      </c>
      <c r="AE265" s="135">
        <f t="shared" si="2744"/>
        <v>-64.907199999999989</v>
      </c>
      <c r="AG265" s="146"/>
      <c r="AH265" s="56"/>
      <c r="AI265" s="56"/>
      <c r="AJ265" s="56"/>
      <c r="AK265" s="56"/>
      <c r="AL265" s="56"/>
      <c r="AM265" s="56"/>
      <c r="AN265" s="56"/>
      <c r="AO265" s="56"/>
      <c r="AP265" s="56"/>
      <c r="AQ265" s="56"/>
      <c r="AR265" s="56"/>
      <c r="AS265" s="147"/>
      <c r="AU265" s="151"/>
      <c r="AV265" s="56"/>
      <c r="AW265" s="56" t="s">
        <v>117</v>
      </c>
      <c r="AX265" s="55">
        <f t="shared" ref="AX265" si="2792">F264-M264</f>
        <v>-232.17250000000004</v>
      </c>
      <c r="AY265" s="55">
        <f t="shared" ref="AY265" si="2793">V264-AC264</f>
        <v>-15.2346</v>
      </c>
      <c r="AZ265" s="55">
        <f t="shared" ref="AZ265" si="2794">F265-M265</f>
        <v>494.46520000000004</v>
      </c>
      <c r="BA265" s="55">
        <f t="shared" ref="BA265" si="2795">V265-AC265</f>
        <v>30.573399999999999</v>
      </c>
      <c r="BB265" s="154">
        <f t="shared" ref="BB265:BB313" si="2796">AK267-AR267</f>
        <v>-1199.2330999999999</v>
      </c>
      <c r="BD265" s="151"/>
      <c r="BE265" s="56"/>
      <c r="BF265" s="56" t="s">
        <v>117</v>
      </c>
      <c r="BG265" s="55">
        <f t="shared" ref="BG265" si="2797">IF($BE264&gt;3,AX265-(AX265-AZ265)/3.2*(0.65/2),IF(AND($BE264&gt;1,$BE264&lt;4),AX265-(AX265-AZ265)/3.2*(0.75/2),AX265-(AX265-AZ265)/3.8*(0.75/2)))</f>
        <v>-160.46483223684214</v>
      </c>
      <c r="BH265" s="55">
        <f t="shared" ref="BH265" si="2798">IF($BE264&gt;3,AY265-(AY265-BA265)/3.2*(0.65/2),IF(AND($BE264&gt;1,$BE264&lt;4),AY265-(AY265-BA265)/3.2*(0.75/2),AY265-(AY265-BA265)/3.8*(0.75/2)))</f>
        <v>-10.714073684210526</v>
      </c>
      <c r="BI265" s="55">
        <f t="shared" ref="BI265" si="2799">IF($BE264&gt;3,AZ265-(AZ265-AX265)/3.2*(0.65/2),IF(AND($BE264&gt;1,$BE264&lt;4),AZ265-(AZ265-AX265)/3.2*(0.75/2),AZ265-(AZ265-AX265)/3.8*(0.75/2)))</f>
        <v>422.75753223684217</v>
      </c>
      <c r="BJ265" s="55">
        <f t="shared" ref="BJ265" si="2800">IF($BE264&gt;3,BA265-(BA265-AY265)/3.2*(0.65/2),IF(AND($BE264&gt;1,$BE264&lt;4),BA265-(BA265-AY265)/3.2*(0.75/2),BA265-(BA265-AY265)/3.8*(0.75/2)))</f>
        <v>26.052873684210525</v>
      </c>
      <c r="BK265" s="154">
        <f t="shared" si="2791"/>
        <v>-1199.2330999999999</v>
      </c>
      <c r="BM265" s="6">
        <f t="shared" si="2754"/>
        <v>1</v>
      </c>
      <c r="BN265" s="6">
        <f t="shared" si="2570"/>
        <v>11</v>
      </c>
    </row>
    <row r="266" spans="1:66" ht="15" hidden="1" customHeight="1">
      <c r="A266" s="281">
        <f>INDEX(PIL!$A$2:$J$1441,$B266,2)</f>
        <v>11</v>
      </c>
      <c r="B266" s="56">
        <v>263</v>
      </c>
      <c r="C266" s="56">
        <f>INDEX(PIL!$A$2:$J$1441,$B266,3)</f>
        <v>1</v>
      </c>
      <c r="D266" s="56" t="str">
        <f>INDEX(PIL!$A$2:$J$1441,$B266,4)</f>
        <v>V</v>
      </c>
      <c r="E266" s="17">
        <f>INDEX(PIL!$A$2:$J$1441,$B266,5)</f>
        <v>-16.984000000000002</v>
      </c>
      <c r="F266" s="17">
        <f>INDEX(PIL!$A$2:$J$1441,$B266,6)</f>
        <v>-10.268000000000001</v>
      </c>
      <c r="G266" s="17">
        <f>INDEX(PIL!$A$2:$J$1441,$B266,7)</f>
        <v>172.881</v>
      </c>
      <c r="H266" s="17">
        <f>INDEX(PIL!$A$2:$J$1441,$B266,8)</f>
        <v>0</v>
      </c>
      <c r="I266" s="17">
        <f>INDEX(PIL!$A$2:$J$1441,$B266,9)</f>
        <v>6.5369999999999999</v>
      </c>
      <c r="J266" s="17">
        <f>INDEX(PIL!$A$2:$J$1441,$B266,10)</f>
        <v>4.8970000000000002</v>
      </c>
      <c r="K266" s="17">
        <f t="shared" si="2571"/>
        <v>179.41800000000001</v>
      </c>
      <c r="L266" s="17">
        <f t="shared" si="2554"/>
        <v>4.8970000000000002</v>
      </c>
      <c r="M266" s="17">
        <f t="shared" si="2555"/>
        <v>180.8871</v>
      </c>
      <c r="N266" s="17">
        <f t="shared" si="2556"/>
        <v>58.7224</v>
      </c>
      <c r="O266" s="135">
        <f t="shared" si="2557"/>
        <v>180.8871</v>
      </c>
      <c r="P266" s="142"/>
      <c r="Q266" s="281">
        <f>INDEX(PIL!$A$2:$J$1441,$R266,2)</f>
        <v>11</v>
      </c>
      <c r="R266" s="138">
        <v>1271</v>
      </c>
      <c r="S266" s="56">
        <f>INDEX(PIL!$A$2:$J$1441,$R266,3)</f>
        <v>1</v>
      </c>
      <c r="T266" s="56" t="str">
        <f>INDEX(PIL!$A$2:$J$1441,$R266,4)</f>
        <v>V</v>
      </c>
      <c r="U266" s="17">
        <f>INDEX(PIL!$A$2:$J$1441,$R266,5)</f>
        <v>-2.0099999999999998</v>
      </c>
      <c r="V266" s="17">
        <f>INDEX(PIL!$A$2:$J$1441,$R266,6)</f>
        <v>-1.2470000000000001</v>
      </c>
      <c r="W266" s="17">
        <f>INDEX(PIL!$A$2:$J$1441,$R266,7)</f>
        <v>2.0979999999999999</v>
      </c>
      <c r="X266" s="17">
        <f>INDEX(PIL!$A$2:$J$1441,$R266,8)</f>
        <v>21.710999999999999</v>
      </c>
      <c r="Y266" s="17">
        <f>INDEX(PIL!$A$2:$J$1441,$R266,9)</f>
        <v>1.79</v>
      </c>
      <c r="Z266" s="17">
        <f>INDEX(PIL!$A$2:$J$1441,$R266,10)</f>
        <v>1.341</v>
      </c>
      <c r="AA266" s="17">
        <f t="shared" si="2572"/>
        <v>3.8879999999999999</v>
      </c>
      <c r="AB266" s="17">
        <f t="shared" si="2558"/>
        <v>23.052</v>
      </c>
      <c r="AC266" s="17">
        <f t="shared" si="2559"/>
        <v>10.803599999999999</v>
      </c>
      <c r="AD266" s="17">
        <f t="shared" si="2560"/>
        <v>24.218399999999999</v>
      </c>
      <c r="AE266" s="135">
        <f t="shared" si="2744"/>
        <v>24.218399999999999</v>
      </c>
      <c r="AG266" s="146"/>
      <c r="AH266" s="56"/>
      <c r="AI266" s="56"/>
      <c r="AJ266" s="56"/>
      <c r="AK266" s="56"/>
      <c r="AL266" s="56"/>
      <c r="AM266" s="56"/>
      <c r="AN266" s="56"/>
      <c r="AO266" s="56"/>
      <c r="AP266" s="56"/>
      <c r="AQ266" s="56"/>
      <c r="AR266" s="56"/>
      <c r="AS266" s="147"/>
      <c r="AU266" s="151"/>
      <c r="AV266" s="56"/>
      <c r="AW266" s="56" t="s">
        <v>118</v>
      </c>
      <c r="AX266" s="55">
        <f t="shared" ref="AX266" si="2801">F264+N264</f>
        <v>40.782000000000011</v>
      </c>
      <c r="AY266" s="55">
        <f t="shared" ref="AY266" si="2802">V264+AD264</f>
        <v>24.099499999999999</v>
      </c>
      <c r="AZ266" s="55">
        <f t="shared" ref="AZ266" si="2803">F265+N265</f>
        <v>169.4041</v>
      </c>
      <c r="BA266" s="55">
        <f t="shared" ref="BA266" si="2804">V265+AD265</f>
        <v>-63.237199999999987</v>
      </c>
      <c r="BB266" s="154">
        <f t="shared" ref="BB266:BB314" si="2805">AK267+AS267</f>
        <v>-406.88439999999991</v>
      </c>
      <c r="BD266" s="151"/>
      <c r="BE266" s="56"/>
      <c r="BF266" s="56" t="s">
        <v>118</v>
      </c>
      <c r="BG266" s="55">
        <f t="shared" ref="BG266:BH266" si="2806">IF($BE264&gt;3,AX266-(AX266-AZ266)/3.2*(0.65/2),IF(AND($BE264&gt;1,$BE264&lt;4),AX266-(AX266-AZ266)/3.2*(0.75/2),AX266-(AX266-AZ266)/3.8*(0.75/2)))</f>
        <v>53.47497039473685</v>
      </c>
      <c r="BH266" s="55">
        <f t="shared" si="2806"/>
        <v>15.480746710526315</v>
      </c>
      <c r="BI266" s="55">
        <f t="shared" ref="BI266:BJ266" si="2807">IF($BE264&gt;3,AZ266-(AZ266-AX266)/3.2*(0.65/2),IF(AND($BE264&gt;1,$BE264&lt;4),AZ266-(AZ266-AX266)/3.2*(0.75/2),AZ266-(AZ266-AX266)/3.8*(0.75/2)))</f>
        <v>156.71112960526315</v>
      </c>
      <c r="BJ266" s="55">
        <f t="shared" si="2807"/>
        <v>-54.6184467105263</v>
      </c>
      <c r="BK266" s="154">
        <f t="shared" si="2791"/>
        <v>-406.88439999999991</v>
      </c>
      <c r="BM266" s="6">
        <f t="shared" si="2754"/>
        <v>1</v>
      </c>
      <c r="BN266" s="6">
        <f t="shared" si="2570"/>
        <v>11</v>
      </c>
    </row>
    <row r="267" spans="1:66" ht="15" hidden="1" customHeight="1" thickBot="1">
      <c r="A267" s="282">
        <f>INDEX(PIL!$A$2:$J$1441,$B267,2)</f>
        <v>11</v>
      </c>
      <c r="B267" s="67">
        <v>264</v>
      </c>
      <c r="C267" s="67">
        <f>INDEX(PIL!$A$2:$J$1441,$B267,3)</f>
        <v>1</v>
      </c>
      <c r="D267" s="67" t="str">
        <f>INDEX(PIL!$A$2:$J$1441,$B267,4)</f>
        <v>N</v>
      </c>
      <c r="E267" s="68">
        <f>INDEX(PIL!$A$2:$J$1441,$B267,5)</f>
        <v>-811.33699999999999</v>
      </c>
      <c r="F267" s="68">
        <f>INDEX(PIL!$A$2:$J$1441,$B267,6)</f>
        <v>-487.71800000000002</v>
      </c>
      <c r="G267" s="68">
        <f>INDEX(PIL!$A$2:$J$1441,$B267,7)</f>
        <v>434.59800000000001</v>
      </c>
      <c r="H267" s="68">
        <f>INDEX(PIL!$A$2:$J$1441,$B267,8)</f>
        <v>0</v>
      </c>
      <c r="I267" s="68">
        <f>INDEX(PIL!$A$2:$J$1441,$B267,9)</f>
        <v>18.154</v>
      </c>
      <c r="J267" s="68">
        <f>INDEX(PIL!$A$2:$J$1441,$B267,10)</f>
        <v>13.599</v>
      </c>
      <c r="K267" s="68">
        <f t="shared" si="2571"/>
        <v>452.75200000000001</v>
      </c>
      <c r="L267" s="68">
        <f t="shared" si="2554"/>
        <v>13.599</v>
      </c>
      <c r="M267" s="68">
        <f t="shared" si="2555"/>
        <v>456.83170000000001</v>
      </c>
      <c r="N267" s="68">
        <f t="shared" si="2556"/>
        <v>149.4246</v>
      </c>
      <c r="O267" s="136">
        <f t="shared" si="2557"/>
        <v>456.83170000000001</v>
      </c>
      <c r="P267" s="142"/>
      <c r="Q267" s="282">
        <f>INDEX(PIL!$A$2:$J$1441,$R267,2)</f>
        <v>11</v>
      </c>
      <c r="R267" s="139">
        <v>1272</v>
      </c>
      <c r="S267" s="67">
        <f>INDEX(PIL!$A$2:$J$1441,$R267,3)</f>
        <v>1</v>
      </c>
      <c r="T267" s="67" t="str">
        <f>INDEX(PIL!$A$2:$J$1441,$R267,4)</f>
        <v>N</v>
      </c>
      <c r="U267" s="68">
        <f>INDEX(PIL!$A$2:$J$1441,$R267,5)</f>
        <v>-139.49799999999999</v>
      </c>
      <c r="V267" s="68">
        <f>INDEX(PIL!$A$2:$J$1441,$R267,6)</f>
        <v>-86.236999999999995</v>
      </c>
      <c r="W267" s="68">
        <f>INDEX(PIL!$A$2:$J$1441,$R267,7)</f>
        <v>10.821</v>
      </c>
      <c r="X267" s="68">
        <f>INDEX(PIL!$A$2:$J$1441,$R267,8)</f>
        <v>116.517</v>
      </c>
      <c r="Y267" s="68">
        <f>INDEX(PIL!$A$2:$J$1441,$R267,9)</f>
        <v>9.0389999999999997</v>
      </c>
      <c r="Z267" s="68">
        <f>INDEX(PIL!$A$2:$J$1441,$R267,10)</f>
        <v>6.7709999999999999</v>
      </c>
      <c r="AA267" s="68">
        <f t="shared" si="2572"/>
        <v>19.86</v>
      </c>
      <c r="AB267" s="68">
        <f t="shared" si="2558"/>
        <v>123.288</v>
      </c>
      <c r="AC267" s="68">
        <f t="shared" si="2559"/>
        <v>56.846399999999996</v>
      </c>
      <c r="AD267" s="68">
        <f t="shared" si="2560"/>
        <v>129.24600000000001</v>
      </c>
      <c r="AE267" s="136">
        <f t="shared" si="2744"/>
        <v>129.24600000000001</v>
      </c>
      <c r="AG267" s="148"/>
      <c r="AH267" s="67">
        <f t="shared" ref="AH267" si="2808">S267</f>
        <v>1</v>
      </c>
      <c r="AI267" s="67" t="str">
        <f t="shared" ref="AI267" si="2809">T267</f>
        <v>N</v>
      </c>
      <c r="AJ267" s="68">
        <f t="shared" ref="AJ267:AK267" si="2810">(E267+U267)-(3*(0.7*0.3*3.2*25))-(2*(0.8*0.3*3.2*25))-(0.8*0.3*3.8*25)</f>
        <v>-1062.4349999999999</v>
      </c>
      <c r="AK267" s="68">
        <f t="shared" si="2810"/>
        <v>-685.55499999999995</v>
      </c>
      <c r="AL267" s="68">
        <f t="shared" ref="AL267" si="2811">G267+W267</f>
        <v>445.41900000000004</v>
      </c>
      <c r="AM267" s="68">
        <f t="shared" ref="AM267" si="2812">H267+X267</f>
        <v>116.517</v>
      </c>
      <c r="AN267" s="68">
        <f t="shared" ref="AN267" si="2813">I267+Y267</f>
        <v>27.192999999999998</v>
      </c>
      <c r="AO267" s="68">
        <f t="shared" ref="AO267" si="2814">J267+Z267</f>
        <v>20.37</v>
      </c>
      <c r="AP267" s="68">
        <f t="shared" ref="AP267" si="2815">(ABS(AL267)+ABS(AN267))*SIGN(AL267)</f>
        <v>472.61200000000002</v>
      </c>
      <c r="AQ267" s="68">
        <f t="shared" ref="AQ267" si="2816">(ABS(AM267)+ABS(AO267))*SIGN(AM267)</f>
        <v>136.887</v>
      </c>
      <c r="AR267" s="68">
        <f t="shared" ref="AR267" si="2817">(ABS(AP267)+ABS(0.3*AQ267))*SIGN(AP267)</f>
        <v>513.67809999999997</v>
      </c>
      <c r="AS267" s="136">
        <f t="shared" ref="AS267" si="2818">(ABS(AQ267)+ABS(0.3*AP267))*SIGN(AQ267)</f>
        <v>278.67060000000004</v>
      </c>
      <c r="AU267" s="152"/>
      <c r="AV267" s="67"/>
      <c r="AW267" s="67" t="s">
        <v>119</v>
      </c>
      <c r="AX267" s="66">
        <f t="shared" ref="AX267" si="2819">F264-N264</f>
        <v>-92.834000000000003</v>
      </c>
      <c r="AY267" s="66">
        <f t="shared" ref="AY267" si="2820">V264-AD264</f>
        <v>-30.233499999999999</v>
      </c>
      <c r="AZ267" s="66">
        <f t="shared" ref="AZ267" si="2821">F265-N265</f>
        <v>-143.42010000000002</v>
      </c>
      <c r="BA267" s="66">
        <f t="shared" ref="BA267" si="2822">V265-AD265</f>
        <v>66.577199999999991</v>
      </c>
      <c r="BB267" s="156">
        <f t="shared" ref="BB267:BB315" si="2823">AK267-AS267</f>
        <v>-964.22559999999999</v>
      </c>
      <c r="BD267" s="152"/>
      <c r="BE267" s="148"/>
      <c r="BF267" s="67" t="s">
        <v>119</v>
      </c>
      <c r="BG267" s="66">
        <f t="shared" ref="BG267:BH267" si="2824">IF($BE264&gt;3,AX267-(AX267-AZ267)/3.2*(0.65/2),IF(AND($BE264&gt;1,$BE264&lt;4),AX267-(AX267-AZ267)/3.2*(0.75/2),AX267-(AX267-AZ267)/3.8*(0.75/2)))</f>
        <v>-97.826049342105264</v>
      </c>
      <c r="BH267" s="66">
        <f t="shared" si="2824"/>
        <v>-20.679812499999997</v>
      </c>
      <c r="BI267" s="66">
        <f t="shared" ref="BI267:BJ267" si="2825">IF($BE264&gt;3,AZ267-(AZ267-AX267)/3.2*(0.65/2),IF(AND($BE264&gt;1,$BE264&lt;4),AZ267-(AZ267-AX267)/3.2*(0.75/2),AZ267-(AZ267-AX267)/3.8*(0.75/2)))</f>
        <v>-138.42805065789474</v>
      </c>
      <c r="BJ267" s="66">
        <f t="shared" si="2825"/>
        <v>57.023512499999988</v>
      </c>
      <c r="BK267" s="156">
        <f t="shared" si="2791"/>
        <v>-964.22559999999999</v>
      </c>
      <c r="BM267" s="6">
        <f t="shared" si="2754"/>
        <v>1</v>
      </c>
      <c r="BN267" s="6">
        <f t="shared" si="2570"/>
        <v>11</v>
      </c>
    </row>
    <row r="268" spans="1:66" ht="15" hidden="1" customHeight="1">
      <c r="A268" s="280">
        <f>INDEX(PIL!$A$2:$J$1441,$B268,2)</f>
        <v>12</v>
      </c>
      <c r="B268" s="52">
        <v>265</v>
      </c>
      <c r="C268" s="52">
        <f>INDEX(PIL!$A$2:$J$1441,$B268,3)</f>
        <v>6</v>
      </c>
      <c r="D268" s="52" t="str">
        <f>INDEX(PIL!$A$2:$J$1441,$B268,4)</f>
        <v>Msup</v>
      </c>
      <c r="E268" s="53">
        <f>INDEX(PIL!$A$2:$J$1441,$B268,5)</f>
        <v>35.658999999999999</v>
      </c>
      <c r="F268" s="53">
        <f>INDEX(PIL!$A$2:$J$1441,$B268,6)</f>
        <v>21.094000000000001</v>
      </c>
      <c r="G268" s="53">
        <f>INDEX(PIL!$A$2:$J$1441,$B268,7)</f>
        <v>36.984999999999999</v>
      </c>
      <c r="H268" s="53">
        <f>INDEX(PIL!$A$2:$J$1441,$B268,8)</f>
        <v>0</v>
      </c>
      <c r="I268" s="53">
        <f>INDEX(PIL!$A$2:$J$1441,$B268,9)</f>
        <v>1.6639999999999999</v>
      </c>
      <c r="J268" s="53">
        <f>INDEX(PIL!$A$2:$J$1441,$B268,10)</f>
        <v>1.246</v>
      </c>
      <c r="K268" s="53">
        <f>(ABS(G268)+ABS(I268))*SIGN(G268)</f>
        <v>38.649000000000001</v>
      </c>
      <c r="L268" s="53">
        <f>(ABS(H268)+ABS(J268))</f>
        <v>1.246</v>
      </c>
      <c r="M268" s="53">
        <f>(ABS(K268)+ABS(0.3*L268))*SIGN(K268)</f>
        <v>39.022800000000004</v>
      </c>
      <c r="N268" s="53">
        <f>(ABS(L268)+ABS(0.3*K268))*SIGN(L268)</f>
        <v>12.8407</v>
      </c>
      <c r="O268" s="134">
        <f>M268</f>
        <v>39.022800000000004</v>
      </c>
      <c r="P268" s="142"/>
      <c r="Q268" s="280">
        <f>INDEX(PIL!$A$2:$J$1441,$R268,2)</f>
        <v>12</v>
      </c>
      <c r="R268" s="137">
        <v>1345</v>
      </c>
      <c r="S268" s="52">
        <f>INDEX(PIL!$A$2:$J$1441,$R268,3)</f>
        <v>6</v>
      </c>
      <c r="T268" s="52" t="str">
        <f>INDEX(PIL!$A$2:$J$1441,$R268,4)</f>
        <v>Msup</v>
      </c>
      <c r="U268" s="53">
        <f>INDEX(PIL!$A$2:$J$1441,$R268,5)</f>
        <v>3.6659999999999999</v>
      </c>
      <c r="V268" s="53">
        <f>INDEX(PIL!$A$2:$J$1441,$R268,6)</f>
        <v>2.1070000000000002</v>
      </c>
      <c r="W268" s="53">
        <f>INDEX(PIL!$A$2:$J$1441,$R268,7)</f>
        <v>26.033000000000001</v>
      </c>
      <c r="X268" s="53">
        <f>INDEX(PIL!$A$2:$J$1441,$R268,8)</f>
        <v>176.53700000000001</v>
      </c>
      <c r="Y268" s="53">
        <f>INDEX(PIL!$A$2:$J$1441,$R268,9)</f>
        <v>19.922999999999998</v>
      </c>
      <c r="Z268" s="53">
        <f>INDEX(PIL!$A$2:$J$1441,$R268,10)</f>
        <v>14.923999999999999</v>
      </c>
      <c r="AA268" s="53">
        <f>(ABS(W268)+ABS(Y268))*SIGN(W268)</f>
        <v>45.956000000000003</v>
      </c>
      <c r="AB268" s="53">
        <f>(ABS(X268)+ABS(Z268))*SIGN(X268)</f>
        <v>191.46100000000001</v>
      </c>
      <c r="AC268" s="53">
        <f>(ABS(AA268)+ABS(0.3*AB268))*SIGN(AA268)</f>
        <v>103.39430000000002</v>
      </c>
      <c r="AD268" s="53">
        <f>(ABS(AB268)+ABS(0.3*AA268))*SIGN(AB268)</f>
        <v>205.24780000000001</v>
      </c>
      <c r="AE268" s="134">
        <f>AD268</f>
        <v>205.24780000000001</v>
      </c>
      <c r="AG268" s="144">
        <f t="shared" ref="AG268" si="2826">A268</f>
        <v>12</v>
      </c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145"/>
      <c r="AU268" s="150">
        <f t="shared" ref="AU268" si="2827">AG268</f>
        <v>12</v>
      </c>
      <c r="AV268" s="52">
        <f t="shared" ref="AV268" si="2828">AH271</f>
        <v>6</v>
      </c>
      <c r="AW268" s="52" t="s">
        <v>116</v>
      </c>
      <c r="AX268" s="51">
        <f t="shared" ref="AX268" si="2829">F268+M268</f>
        <v>60.116800000000005</v>
      </c>
      <c r="AY268" s="51">
        <f t="shared" ref="AY268" si="2830">V268+AC268</f>
        <v>105.50130000000001</v>
      </c>
      <c r="AZ268" s="51">
        <f t="shared" ref="AZ268" si="2831">F269+M269</f>
        <v>-53.575400000000002</v>
      </c>
      <c r="BA268" s="51">
        <f t="shared" ref="BA268" si="2832">V269+AC269</f>
        <v>-74.844099999999997</v>
      </c>
      <c r="BB268" s="153">
        <f t="shared" ref="BB268" si="2833">AK271+AR271</f>
        <v>-187.85149999999999</v>
      </c>
      <c r="BD268" s="150">
        <f t="shared" ref="BD268" si="2834">AU268</f>
        <v>12</v>
      </c>
      <c r="BE268" s="52">
        <f t="shared" ref="BE268" si="2835">AV268</f>
        <v>6</v>
      </c>
      <c r="BF268" s="52" t="s">
        <v>116</v>
      </c>
      <c r="BG268" s="51">
        <f t="shared" ref="BG268" si="2836">IF($BE268&gt;3,AX268-(AX268-AZ268)/3.2*(0.65/2),IF(AND($BE268&gt;1,$BE268&lt;4),AX268-(AX268-AZ268)/3.2*(0.75/2),AX268-(AX268-AZ268)/3.8*(0.75/2)))</f>
        <v>48.569935937500006</v>
      </c>
      <c r="BH268" s="51">
        <f t="shared" ref="BH268" si="2837">IF($BE268&gt;3,AY268-(AY268-BA268)/3.2*(0.65/2),IF(AND($BE268&gt;1,$BE268&lt;4),AY268-(AY268-BA268)/3.2*(0.75/2),AY268-(AY268-BA268)/3.8*(0.75/2)))</f>
        <v>87.184970312500013</v>
      </c>
      <c r="BI268" s="51">
        <f t="shared" ref="BI268" si="2838">IF($BE268&gt;3,AZ268-(AZ268-AX268)/3.2*(0.65/2),IF(AND($BE268&gt;1,$BE268&lt;4),AZ268-(AZ268-AX268)/3.2*(0.75/2),AZ268-(AZ268-AX268)/3.8*(0.75/2)))</f>
        <v>-42.028535937500003</v>
      </c>
      <c r="BJ268" s="51">
        <f t="shared" ref="BJ268" si="2839">IF($BE268&gt;3,BA268-(BA268-AY268)/3.2*(0.65/2),IF(AND($BE268&gt;1,$BE268&lt;4),BA268-(BA268-AY268)/3.2*(0.75/2),BA268-(BA268-AY268)/3.8*(0.75/2)))</f>
        <v>-56.527770312499996</v>
      </c>
      <c r="BK268" s="153">
        <f t="shared" si="2791"/>
        <v>-187.85149999999999</v>
      </c>
      <c r="BM268" s="6">
        <f t="shared" si="2754"/>
        <v>6</v>
      </c>
      <c r="BN268" s="6">
        <f>$A$268</f>
        <v>12</v>
      </c>
    </row>
    <row r="269" spans="1:66" ht="15" hidden="1" customHeight="1">
      <c r="A269" s="281"/>
      <c r="B269" s="56">
        <v>266</v>
      </c>
      <c r="C269" s="56">
        <f>INDEX(PIL!$A$2:$J$1441,$B269,3)</f>
        <v>6</v>
      </c>
      <c r="D269" s="56" t="str">
        <f>INDEX(PIL!$A$2:$J$1441,$B269,4)</f>
        <v>Minf</v>
      </c>
      <c r="E269" s="17">
        <f>INDEX(PIL!$A$2:$J$1441,$B269,5)</f>
        <v>-32.982999999999997</v>
      </c>
      <c r="F269" s="17">
        <f>INDEX(PIL!$A$2:$J$1441,$B269,6)</f>
        <v>-19.846</v>
      </c>
      <c r="G269" s="17">
        <f>INDEX(PIL!$A$2:$J$1441,$B269,7)</f>
        <v>-31.966999999999999</v>
      </c>
      <c r="H269" s="17">
        <f>INDEX(PIL!$A$2:$J$1441,$B269,8)</f>
        <v>0</v>
      </c>
      <c r="I269" s="17">
        <f>INDEX(PIL!$A$2:$J$1441,$B269,9)</f>
        <v>-1.4390000000000001</v>
      </c>
      <c r="J269" s="17">
        <f>INDEX(PIL!$A$2:$J$1441,$B269,10)</f>
        <v>-1.0780000000000001</v>
      </c>
      <c r="K269" s="17">
        <f>(ABS(G269)+ABS(I269))*SIGN(G269)</f>
        <v>-33.405999999999999</v>
      </c>
      <c r="L269" s="17">
        <f t="shared" ref="L269:L291" si="2840">(ABS(H269)+ABS(J269))</f>
        <v>1.0780000000000001</v>
      </c>
      <c r="M269" s="17">
        <f t="shared" ref="M269:M291" si="2841">(ABS(K269)+ABS(0.3*L269))*SIGN(K269)</f>
        <v>-33.729399999999998</v>
      </c>
      <c r="N269" s="17">
        <f t="shared" ref="N269:N291" si="2842">(ABS(L269)+ABS(0.3*K269))*SIGN(L269)</f>
        <v>11.099799999999998</v>
      </c>
      <c r="O269" s="135">
        <f t="shared" ref="O269:O291" si="2843">M269</f>
        <v>-33.729399999999998</v>
      </c>
      <c r="P269" s="142"/>
      <c r="Q269" s="281">
        <f>INDEX(PIL!$A$2:$J$1441,$R269,2)</f>
        <v>12</v>
      </c>
      <c r="R269" s="138">
        <v>1346</v>
      </c>
      <c r="S269" s="56">
        <f>INDEX(PIL!$A$2:$J$1441,$R269,3)</f>
        <v>6</v>
      </c>
      <c r="T269" s="56" t="str">
        <f>INDEX(PIL!$A$2:$J$1441,$R269,4)</f>
        <v>Minf</v>
      </c>
      <c r="U269" s="17">
        <f>INDEX(PIL!$A$2:$J$1441,$R269,5)</f>
        <v>-3.0470000000000002</v>
      </c>
      <c r="V269" s="17">
        <f>INDEX(PIL!$A$2:$J$1441,$R269,6)</f>
        <v>-1.5620000000000001</v>
      </c>
      <c r="W269" s="17">
        <f>INDEX(PIL!$A$2:$J$1441,$R269,7)</f>
        <v>-18.376000000000001</v>
      </c>
      <c r="X269" s="17">
        <f>INDEX(PIL!$A$2:$J$1441,$R269,8)</f>
        <v>-127.255</v>
      </c>
      <c r="Y269" s="17">
        <f>INDEX(PIL!$A$2:$J$1441,$R269,9)</f>
        <v>-13.66</v>
      </c>
      <c r="Z269" s="17">
        <f>INDEX(PIL!$A$2:$J$1441,$R269,10)</f>
        <v>-10.231999999999999</v>
      </c>
      <c r="AA269" s="17">
        <f>(ABS(W269)+ABS(Y269))*SIGN(W269)</f>
        <v>-32.036000000000001</v>
      </c>
      <c r="AB269" s="17">
        <f t="shared" ref="AB269:AB291" si="2844">(ABS(X269)+ABS(Z269))*SIGN(X269)</f>
        <v>-137.48699999999999</v>
      </c>
      <c r="AC269" s="17">
        <f t="shared" ref="AC269:AC291" si="2845">(ABS(AA269)+ABS(0.3*AB269))*SIGN(AA269)</f>
        <v>-73.2821</v>
      </c>
      <c r="AD269" s="17">
        <f t="shared" ref="AD269:AD291" si="2846">(ABS(AB269)+ABS(0.3*AA269))*SIGN(AB269)</f>
        <v>-147.09780000000001</v>
      </c>
      <c r="AE269" s="135">
        <f t="shared" ref="AE269:AE291" si="2847">AD269</f>
        <v>-147.09780000000001</v>
      </c>
      <c r="AG269" s="146"/>
      <c r="AH269" s="56"/>
      <c r="AI269" s="56"/>
      <c r="AJ269" s="56"/>
      <c r="AK269" s="56"/>
      <c r="AL269" s="56"/>
      <c r="AM269" s="56"/>
      <c r="AN269" s="56"/>
      <c r="AO269" s="56"/>
      <c r="AP269" s="56"/>
      <c r="AQ269" s="56"/>
      <c r="AR269" s="56"/>
      <c r="AS269" s="147"/>
      <c r="AU269" s="151"/>
      <c r="AV269" s="56"/>
      <c r="AW269" s="56" t="s">
        <v>117</v>
      </c>
      <c r="AX269" s="55">
        <f t="shared" ref="AX269" si="2848">F268-M268</f>
        <v>-17.928800000000003</v>
      </c>
      <c r="AY269" s="55">
        <f t="shared" ref="AY269" si="2849">V268-AC268</f>
        <v>-101.28730000000002</v>
      </c>
      <c r="AZ269" s="55">
        <f t="shared" ref="AZ269" si="2850">F269-M269</f>
        <v>13.883399999999998</v>
      </c>
      <c r="BA269" s="55">
        <f t="shared" ref="BA269" si="2851">V269-AC269</f>
        <v>71.720100000000002</v>
      </c>
      <c r="BB269" s="154">
        <f t="shared" ref="BB269" si="2852">AK271-AR271</f>
        <v>-145.67250000000001</v>
      </c>
      <c r="BD269" s="151"/>
      <c r="BE269" s="56"/>
      <c r="BF269" s="56" t="s">
        <v>117</v>
      </c>
      <c r="BG269" s="55">
        <f t="shared" ref="BG269" si="2853">IF($BE268&gt;3,AX269-(AX269-AZ269)/3.2*(0.65/2),IF(AND($BE268&gt;1,$BE268&lt;4),AX269-(AX269-AZ269)/3.2*(0.75/2),AX269-(AX269-AZ269)/3.8*(0.75/2)))</f>
        <v>-14.697873437500002</v>
      </c>
      <c r="BH269" s="55">
        <f t="shared" ref="BH269" si="2854">IF($BE268&gt;3,AY269-(AY269-BA269)/3.2*(0.65/2),IF(AND($BE268&gt;1,$BE268&lt;4),AY269-(AY269-BA269)/3.2*(0.75/2),AY269-(AY269-BA269)/3.8*(0.75/2)))</f>
        <v>-83.716235937500016</v>
      </c>
      <c r="BI269" s="55">
        <f t="shared" ref="BI269" si="2855">IF($BE268&gt;3,AZ269-(AZ269-AX269)/3.2*(0.65/2),IF(AND($BE268&gt;1,$BE268&lt;4),AZ269-(AZ269-AX269)/3.2*(0.75/2),AZ269-(AZ269-AX269)/3.8*(0.75/2)))</f>
        <v>10.652473437499998</v>
      </c>
      <c r="BJ269" s="55">
        <f t="shared" ref="BJ269" si="2856">IF($BE268&gt;3,BA269-(BA269-AY269)/3.2*(0.65/2),IF(AND($BE268&gt;1,$BE268&lt;4),BA269-(BA269-AY269)/3.2*(0.75/2),BA269-(BA269-AY269)/3.8*(0.75/2)))</f>
        <v>54.149035937500003</v>
      </c>
      <c r="BK269" s="154">
        <f t="shared" si="2791"/>
        <v>-145.67250000000001</v>
      </c>
      <c r="BM269" s="6">
        <f t="shared" si="2754"/>
        <v>6</v>
      </c>
      <c r="BN269" s="6">
        <f t="shared" ref="BN269:BN291" si="2857">$A$268</f>
        <v>12</v>
      </c>
    </row>
    <row r="270" spans="1:66" ht="15" hidden="1" customHeight="1">
      <c r="A270" s="281"/>
      <c r="B270" s="56">
        <v>267</v>
      </c>
      <c r="C270" s="56">
        <f>INDEX(PIL!$A$2:$J$1441,$B270,3)</f>
        <v>6</v>
      </c>
      <c r="D270" s="56" t="str">
        <f>INDEX(PIL!$A$2:$J$1441,$B270,4)</f>
        <v>V</v>
      </c>
      <c r="E270" s="17">
        <f>INDEX(PIL!$A$2:$J$1441,$B270,5)</f>
        <v>21.451000000000001</v>
      </c>
      <c r="F270" s="17">
        <f>INDEX(PIL!$A$2:$J$1441,$B270,6)</f>
        <v>12.794</v>
      </c>
      <c r="G270" s="17">
        <f>INDEX(PIL!$A$2:$J$1441,$B270,7)</f>
        <v>21.545999999999999</v>
      </c>
      <c r="H270" s="17">
        <f>INDEX(PIL!$A$2:$J$1441,$B270,8)</f>
        <v>0</v>
      </c>
      <c r="I270" s="17">
        <f>INDEX(PIL!$A$2:$J$1441,$B270,9)</f>
        <v>0.97</v>
      </c>
      <c r="J270" s="17">
        <f>INDEX(PIL!$A$2:$J$1441,$B270,10)</f>
        <v>0.72599999999999998</v>
      </c>
      <c r="K270" s="17">
        <f t="shared" ref="K270:K291" si="2858">(ABS(G270)+ABS(I270))*SIGN(G270)</f>
        <v>22.515999999999998</v>
      </c>
      <c r="L270" s="17">
        <f t="shared" si="2840"/>
        <v>0.72599999999999998</v>
      </c>
      <c r="M270" s="17">
        <f t="shared" si="2841"/>
        <v>22.733799999999999</v>
      </c>
      <c r="N270" s="17">
        <f t="shared" si="2842"/>
        <v>7.4807999999999995</v>
      </c>
      <c r="O270" s="135">
        <f t="shared" si="2843"/>
        <v>22.733799999999999</v>
      </c>
      <c r="P270" s="142"/>
      <c r="Q270" s="281">
        <f>INDEX(PIL!$A$2:$J$1441,$R270,2)</f>
        <v>12</v>
      </c>
      <c r="R270" s="138">
        <v>1347</v>
      </c>
      <c r="S270" s="56">
        <f>INDEX(PIL!$A$2:$J$1441,$R270,3)</f>
        <v>6</v>
      </c>
      <c r="T270" s="56" t="str">
        <f>INDEX(PIL!$A$2:$J$1441,$R270,4)</f>
        <v>V</v>
      </c>
      <c r="U270" s="17">
        <f>INDEX(PIL!$A$2:$J$1441,$R270,5)</f>
        <v>2.0979999999999999</v>
      </c>
      <c r="V270" s="17">
        <f>INDEX(PIL!$A$2:$J$1441,$R270,6)</f>
        <v>1.1459999999999999</v>
      </c>
      <c r="W270" s="17">
        <f>INDEX(PIL!$A$2:$J$1441,$R270,7)</f>
        <v>13.872999999999999</v>
      </c>
      <c r="X270" s="17">
        <f>INDEX(PIL!$A$2:$J$1441,$R270,8)</f>
        <v>94.906000000000006</v>
      </c>
      <c r="Y270" s="17">
        <f>INDEX(PIL!$A$2:$J$1441,$R270,9)</f>
        <v>10.494999999999999</v>
      </c>
      <c r="Z270" s="17">
        <f>INDEX(PIL!$A$2:$J$1441,$R270,10)</f>
        <v>7.8609999999999998</v>
      </c>
      <c r="AA270" s="17">
        <f t="shared" ref="AA270:AA291" si="2859">(ABS(W270)+ABS(Y270))*SIGN(W270)</f>
        <v>24.367999999999999</v>
      </c>
      <c r="AB270" s="17">
        <f t="shared" si="2844"/>
        <v>102.76700000000001</v>
      </c>
      <c r="AC270" s="17">
        <f t="shared" si="2845"/>
        <v>55.198099999999997</v>
      </c>
      <c r="AD270" s="17">
        <f t="shared" si="2846"/>
        <v>110.07740000000001</v>
      </c>
      <c r="AE270" s="135">
        <f t="shared" si="2847"/>
        <v>110.07740000000001</v>
      </c>
      <c r="AG270" s="146"/>
      <c r="AH270" s="56"/>
      <c r="AI270" s="56"/>
      <c r="AJ270" s="56"/>
      <c r="AK270" s="56"/>
      <c r="AL270" s="56"/>
      <c r="AM270" s="56"/>
      <c r="AN270" s="56"/>
      <c r="AO270" s="56"/>
      <c r="AP270" s="56"/>
      <c r="AQ270" s="56"/>
      <c r="AR270" s="56"/>
      <c r="AS270" s="147"/>
      <c r="AU270" s="151"/>
      <c r="AV270" s="56"/>
      <c r="AW270" s="56" t="s">
        <v>118</v>
      </c>
      <c r="AX270" s="55">
        <f t="shared" ref="AX270" si="2860">F268+N268</f>
        <v>33.934699999999999</v>
      </c>
      <c r="AY270" s="55">
        <f t="shared" ref="AY270" si="2861">V268+AD268</f>
        <v>207.35480000000001</v>
      </c>
      <c r="AZ270" s="55">
        <f t="shared" ref="AZ270" si="2862">F269+N269</f>
        <v>-8.7462000000000018</v>
      </c>
      <c r="BA270" s="55">
        <f t="shared" ref="BA270" si="2863">V269+AD269</f>
        <v>-148.65980000000002</v>
      </c>
      <c r="BB270" s="154">
        <f t="shared" ref="BB270" si="2864">AK271+AS271</f>
        <v>-154.006</v>
      </c>
      <c r="BD270" s="151"/>
      <c r="BE270" s="56"/>
      <c r="BF270" s="56" t="s">
        <v>118</v>
      </c>
      <c r="BG270" s="55">
        <f t="shared" ref="BG270:BH270" si="2865">IF($BE268&gt;3,AX270-(AX270-AZ270)/3.2*(0.65/2),IF(AND($BE268&gt;1,$BE268&lt;4),AX270-(AX270-AZ270)/3.2*(0.75/2),AX270-(AX270-AZ270)/3.8*(0.75/2)))</f>
        <v>29.599921093749998</v>
      </c>
      <c r="BH270" s="55">
        <f t="shared" si="2865"/>
        <v>171.19706718750001</v>
      </c>
      <c r="BI270" s="55">
        <f t="shared" ref="BI270:BJ270" si="2866">IF($BE268&gt;3,AZ270-(AZ270-AX270)/3.2*(0.65/2),IF(AND($BE268&gt;1,$BE268&lt;4),AZ270-(AZ270-AX270)/3.2*(0.75/2),AZ270-(AZ270-AX270)/3.8*(0.75/2)))</f>
        <v>-4.4114210937500022</v>
      </c>
      <c r="BJ270" s="55">
        <f t="shared" si="2866"/>
        <v>-112.50206718750002</v>
      </c>
      <c r="BK270" s="154">
        <f t="shared" si="2791"/>
        <v>-154.006</v>
      </c>
      <c r="BM270" s="6">
        <f t="shared" si="2754"/>
        <v>6</v>
      </c>
      <c r="BN270" s="6">
        <f t="shared" si="2857"/>
        <v>12</v>
      </c>
    </row>
    <row r="271" spans="1:66" ht="15" hidden="1" customHeight="1">
      <c r="A271" s="281"/>
      <c r="B271" s="56">
        <v>268</v>
      </c>
      <c r="C271" s="56">
        <f>INDEX(PIL!$A$2:$J$1441,$B271,3)</f>
        <v>6</v>
      </c>
      <c r="D271" s="56" t="str">
        <f>INDEX(PIL!$A$2:$J$1441,$B271,4)</f>
        <v>N</v>
      </c>
      <c r="E271" s="17">
        <f>INDEX(PIL!$A$2:$J$1441,$B271,5)</f>
        <v>-93.709000000000003</v>
      </c>
      <c r="F271" s="17">
        <f>INDEX(PIL!$A$2:$J$1441,$B271,6)</f>
        <v>-54.576000000000001</v>
      </c>
      <c r="G271" s="17">
        <f>INDEX(PIL!$A$2:$J$1441,$B271,7)</f>
        <v>-19.734000000000002</v>
      </c>
      <c r="H271" s="17">
        <f>INDEX(PIL!$A$2:$J$1441,$B271,8)</f>
        <v>0</v>
      </c>
      <c r="I271" s="17">
        <f>INDEX(PIL!$A$2:$J$1441,$B271,9)</f>
        <v>-0.88900000000000001</v>
      </c>
      <c r="J271" s="17">
        <f>INDEX(PIL!$A$2:$J$1441,$B271,10)</f>
        <v>-0.66600000000000004</v>
      </c>
      <c r="K271" s="17">
        <f t="shared" si="2858"/>
        <v>-20.623000000000001</v>
      </c>
      <c r="L271" s="17">
        <f t="shared" si="2840"/>
        <v>0.66600000000000004</v>
      </c>
      <c r="M271" s="17">
        <f t="shared" si="2841"/>
        <v>-20.822800000000001</v>
      </c>
      <c r="N271" s="17">
        <f t="shared" si="2842"/>
        <v>6.8529000000000009</v>
      </c>
      <c r="O271" s="135">
        <f t="shared" si="2843"/>
        <v>-20.822800000000001</v>
      </c>
      <c r="P271" s="142"/>
      <c r="Q271" s="281">
        <f>INDEX(PIL!$A$2:$J$1441,$R271,2)</f>
        <v>12</v>
      </c>
      <c r="R271" s="138">
        <v>1348</v>
      </c>
      <c r="S271" s="56">
        <f>INDEX(PIL!$A$2:$J$1441,$R271,3)</f>
        <v>6</v>
      </c>
      <c r="T271" s="56" t="str">
        <f>INDEX(PIL!$A$2:$J$1441,$R271,4)</f>
        <v>N</v>
      </c>
      <c r="U271" s="17">
        <f>INDEX(PIL!$A$2:$J$1441,$R271,5)</f>
        <v>-146.352</v>
      </c>
      <c r="V271" s="17">
        <f>INDEX(PIL!$A$2:$J$1441,$R271,6)</f>
        <v>-95.385999999999996</v>
      </c>
      <c r="W271" s="17">
        <f>INDEX(PIL!$A$2:$J$1441,$R271,7)</f>
        <v>0.98499999999999999</v>
      </c>
      <c r="X271" s="17">
        <f>INDEX(PIL!$A$2:$J$1441,$R271,8)</f>
        <v>6.9</v>
      </c>
      <c r="Y271" s="17">
        <f>INDEX(PIL!$A$2:$J$1441,$R271,9)</f>
        <v>0.66800000000000004</v>
      </c>
      <c r="Z271" s="17">
        <f>INDEX(PIL!$A$2:$J$1441,$R271,10)</f>
        <v>0.501</v>
      </c>
      <c r="AA271" s="17">
        <f t="shared" si="2859"/>
        <v>1.653</v>
      </c>
      <c r="AB271" s="17">
        <f t="shared" si="2844"/>
        <v>7.4010000000000007</v>
      </c>
      <c r="AC271" s="17">
        <f t="shared" si="2845"/>
        <v>3.8733</v>
      </c>
      <c r="AD271" s="17">
        <f t="shared" si="2846"/>
        <v>7.8969000000000005</v>
      </c>
      <c r="AE271" s="135">
        <f t="shared" si="2847"/>
        <v>7.8969000000000005</v>
      </c>
      <c r="AG271" s="146"/>
      <c r="AH271" s="56">
        <f t="shared" ref="AH271" si="2867">S271</f>
        <v>6</v>
      </c>
      <c r="AI271" s="56" t="str">
        <f t="shared" ref="AI271" si="2868">T271</f>
        <v>N</v>
      </c>
      <c r="AJ271" s="17">
        <f t="shared" ref="AJ271:AK271" si="2869">(E271+U271)-(0.7*0.3*3.2*25)</f>
        <v>-256.86099999999999</v>
      </c>
      <c r="AK271" s="17">
        <f t="shared" si="2869"/>
        <v>-166.762</v>
      </c>
      <c r="AL271" s="17">
        <f t="shared" ref="AL271" si="2870">G271+W271</f>
        <v>-18.749000000000002</v>
      </c>
      <c r="AM271" s="17">
        <f t="shared" ref="AM271" si="2871">H271+X271</f>
        <v>6.9</v>
      </c>
      <c r="AN271" s="17">
        <f t="shared" ref="AN271" si="2872">I271+Y271</f>
        <v>-0.22099999999999997</v>
      </c>
      <c r="AO271" s="17">
        <f t="shared" ref="AO271" si="2873">J271+Z271</f>
        <v>-0.16500000000000004</v>
      </c>
      <c r="AP271" s="17">
        <f t="shared" ref="AP271" si="2874">(ABS(AL271)+ABS(AN271))*SIGN(AL271)</f>
        <v>-18.970000000000002</v>
      </c>
      <c r="AQ271" s="17">
        <f t="shared" ref="AQ271" si="2875">(ABS(AM271)+ABS(AO271))*SIGN(AM271)</f>
        <v>7.0650000000000004</v>
      </c>
      <c r="AR271" s="17">
        <f t="shared" ref="AR271" si="2876">(ABS(AP271)+ABS(0.3*AQ271))*SIGN(AP271)</f>
        <v>-21.089500000000001</v>
      </c>
      <c r="AS271" s="135">
        <f t="shared" ref="AS271" si="2877">(ABS(AQ271)+ABS(0.3*AP271))*SIGN(AQ271)</f>
        <v>12.756</v>
      </c>
      <c r="AU271" s="151"/>
      <c r="AV271" s="59"/>
      <c r="AW271" s="59" t="s">
        <v>119</v>
      </c>
      <c r="AX271" s="58">
        <f t="shared" ref="AX271" si="2878">F268-N268</f>
        <v>8.2533000000000012</v>
      </c>
      <c r="AY271" s="58">
        <f t="shared" ref="AY271" si="2879">V268-AD268</f>
        <v>-203.14080000000001</v>
      </c>
      <c r="AZ271" s="58">
        <f t="shared" ref="AZ271" si="2880">F269-N269</f>
        <v>-30.945799999999998</v>
      </c>
      <c r="BA271" s="58">
        <f t="shared" ref="BA271" si="2881">V269-AD269</f>
        <v>145.53579999999999</v>
      </c>
      <c r="BB271" s="155">
        <f t="shared" ref="BB271" si="2882">AK271-AS271</f>
        <v>-179.518</v>
      </c>
      <c r="BD271" s="151"/>
      <c r="BE271" s="59"/>
      <c r="BF271" s="59" t="s">
        <v>119</v>
      </c>
      <c r="BG271" s="58">
        <f t="shared" ref="BG271:BH271" si="2883">IF($BE268&gt;3,AX271-(AX271-AZ271)/3.2*(0.65/2),IF(AND($BE268&gt;1,$BE268&lt;4),AX271-(AX271-AZ271)/3.2*(0.75/2),AX271-(AX271-AZ271)/3.8*(0.75/2)))</f>
        <v>4.2721414062500012</v>
      </c>
      <c r="BH271" s="58">
        <f t="shared" si="2883"/>
        <v>-167.72833281250001</v>
      </c>
      <c r="BI271" s="58">
        <f t="shared" ref="BI271:BJ271" si="2884">IF($BE268&gt;3,AZ271-(AZ271-AX271)/3.2*(0.65/2),IF(AND($BE268&gt;1,$BE268&lt;4),AZ271-(AZ271-AX271)/3.2*(0.75/2),AZ271-(AZ271-AX271)/3.8*(0.75/2)))</f>
        <v>-26.964641406249999</v>
      </c>
      <c r="BJ271" s="58">
        <f t="shared" si="2884"/>
        <v>110.1233328125</v>
      </c>
      <c r="BK271" s="155">
        <f t="shared" si="2791"/>
        <v>-179.518</v>
      </c>
      <c r="BM271" s="6">
        <f t="shared" si="2754"/>
        <v>6</v>
      </c>
      <c r="BN271" s="6">
        <f t="shared" si="2857"/>
        <v>12</v>
      </c>
    </row>
    <row r="272" spans="1:66" ht="15" hidden="1" customHeight="1">
      <c r="A272" s="281"/>
      <c r="B272" s="56">
        <v>269</v>
      </c>
      <c r="C272" s="56">
        <f>INDEX(PIL!$A$2:$J$1441,$B272,3)</f>
        <v>5</v>
      </c>
      <c r="D272" s="56" t="str">
        <f>INDEX(PIL!$A$2:$J$1441,$B272,4)</f>
        <v>Msup</v>
      </c>
      <c r="E272" s="17">
        <f>INDEX(PIL!$A$2:$J$1441,$B272,5)</f>
        <v>31.012</v>
      </c>
      <c r="F272" s="17">
        <f>INDEX(PIL!$A$2:$J$1441,$B272,6)</f>
        <v>18.832999999999998</v>
      </c>
      <c r="G272" s="17">
        <f>INDEX(PIL!$A$2:$J$1441,$B272,7)</f>
        <v>60.709000000000003</v>
      </c>
      <c r="H272" s="17">
        <f>INDEX(PIL!$A$2:$J$1441,$B272,8)</f>
        <v>0</v>
      </c>
      <c r="I272" s="17">
        <f>INDEX(PIL!$A$2:$J$1441,$B272,9)</f>
        <v>2.6320000000000001</v>
      </c>
      <c r="J272" s="17">
        <f>INDEX(PIL!$A$2:$J$1441,$B272,10)</f>
        <v>1.9710000000000001</v>
      </c>
      <c r="K272" s="17">
        <f t="shared" si="2858"/>
        <v>63.341000000000001</v>
      </c>
      <c r="L272" s="17">
        <f t="shared" si="2840"/>
        <v>1.9710000000000001</v>
      </c>
      <c r="M272" s="17">
        <f t="shared" si="2841"/>
        <v>63.932299999999998</v>
      </c>
      <c r="N272" s="17">
        <f t="shared" si="2842"/>
        <v>20.973299999999998</v>
      </c>
      <c r="O272" s="135">
        <f t="shared" si="2843"/>
        <v>63.932299999999998</v>
      </c>
      <c r="P272" s="142"/>
      <c r="Q272" s="281">
        <f>INDEX(PIL!$A$2:$J$1441,$R272,2)</f>
        <v>12</v>
      </c>
      <c r="R272" s="138">
        <v>1349</v>
      </c>
      <c r="S272" s="56">
        <f>INDEX(PIL!$A$2:$J$1441,$R272,3)</f>
        <v>5</v>
      </c>
      <c r="T272" s="56" t="str">
        <f>INDEX(PIL!$A$2:$J$1441,$R272,4)</f>
        <v>Msup</v>
      </c>
      <c r="U272" s="17">
        <f>INDEX(PIL!$A$2:$J$1441,$R272,5)</f>
        <v>4.1879999999999997</v>
      </c>
      <c r="V272" s="17">
        <f>INDEX(PIL!$A$2:$J$1441,$R272,6)</f>
        <v>2.5059999999999998</v>
      </c>
      <c r="W272" s="17">
        <f>INDEX(PIL!$A$2:$J$1441,$R272,7)</f>
        <v>36.445999999999998</v>
      </c>
      <c r="X272" s="17">
        <f>INDEX(PIL!$A$2:$J$1441,$R272,8)</f>
        <v>233.971</v>
      </c>
      <c r="Y272" s="17">
        <f>INDEX(PIL!$A$2:$J$1441,$R272,9)</f>
        <v>29.492000000000001</v>
      </c>
      <c r="Z272" s="17">
        <f>INDEX(PIL!$A$2:$J$1441,$R272,10)</f>
        <v>22.091999999999999</v>
      </c>
      <c r="AA272" s="17">
        <f t="shared" si="2859"/>
        <v>65.938000000000002</v>
      </c>
      <c r="AB272" s="17">
        <f t="shared" si="2844"/>
        <v>256.06299999999999</v>
      </c>
      <c r="AC272" s="17">
        <f t="shared" si="2845"/>
        <v>142.7569</v>
      </c>
      <c r="AD272" s="17">
        <f t="shared" si="2846"/>
        <v>275.84440000000001</v>
      </c>
      <c r="AE272" s="135">
        <f t="shared" si="2847"/>
        <v>275.84440000000001</v>
      </c>
      <c r="AG272" s="146"/>
      <c r="AH272" s="56"/>
      <c r="AI272" s="56"/>
      <c r="AJ272" s="56"/>
      <c r="AK272" s="56"/>
      <c r="AL272" s="56"/>
      <c r="AM272" s="56"/>
      <c r="AN272" s="56"/>
      <c r="AO272" s="56"/>
      <c r="AP272" s="56"/>
      <c r="AQ272" s="56"/>
      <c r="AR272" s="56"/>
      <c r="AS272" s="147"/>
      <c r="AU272" s="151"/>
      <c r="AV272" s="52">
        <f t="shared" ref="AV272" si="2885">AH275</f>
        <v>5</v>
      </c>
      <c r="AW272" s="52" t="s">
        <v>116</v>
      </c>
      <c r="AX272" s="51">
        <f t="shared" ref="AX272" si="2886">F272+M272</f>
        <v>82.765299999999996</v>
      </c>
      <c r="AY272" s="51">
        <f t="shared" ref="AY272" si="2887">V272+AC272</f>
        <v>145.2629</v>
      </c>
      <c r="AZ272" s="51">
        <f t="shared" ref="AZ272" si="2888">F273+M273</f>
        <v>-80.418900000000008</v>
      </c>
      <c r="BA272" s="51">
        <f t="shared" ref="BA272" si="2889">V273+AC273</f>
        <v>-126.44199999999999</v>
      </c>
      <c r="BB272" s="153">
        <f t="shared" si="2603"/>
        <v>-450.34990000000005</v>
      </c>
      <c r="BD272" s="151"/>
      <c r="BE272" s="52">
        <f t="shared" ref="BE272" si="2890">AV272</f>
        <v>5</v>
      </c>
      <c r="BF272" s="52" t="s">
        <v>116</v>
      </c>
      <c r="BG272" s="51">
        <f t="shared" ref="BG272" si="2891">IF($BE272&gt;3,AX272-(AX272-AZ272)/3.2*(0.65/2),IF(AND($BE272&gt;1,$BE272&lt;4),AX272-(AX272-AZ272)/3.2*(0.75/2),AX272-(AX272-AZ272)/3.8*(0.75/2)))</f>
        <v>66.191904687499999</v>
      </c>
      <c r="BH272" s="51">
        <f t="shared" ref="BH272" si="2892">IF($BE272&gt;3,AY272-(AY272-BA272)/3.2*(0.65/2),IF(AND($BE272&gt;1,$BE272&lt;4),AY272-(AY272-BA272)/3.2*(0.75/2),AY272-(AY272-BA272)/3.8*(0.75/2)))</f>
        <v>117.66787109374999</v>
      </c>
      <c r="BI272" s="51">
        <f t="shared" ref="BI272" si="2893">IF($BE272&gt;3,AZ272-(AZ272-AX272)/3.2*(0.65/2),IF(AND($BE272&gt;1,$BE272&lt;4),AZ272-(AZ272-AX272)/3.2*(0.75/2),AZ272-(AZ272-AX272)/3.8*(0.75/2)))</f>
        <v>-63.845504687500011</v>
      </c>
      <c r="BJ272" s="51">
        <f t="shared" ref="BJ272" si="2894">IF($BE272&gt;3,BA272-(BA272-AY272)/3.2*(0.65/2),IF(AND($BE272&gt;1,$BE272&lt;4),BA272-(BA272-AY272)/3.2*(0.75/2),BA272-(BA272-AY272)/3.8*(0.75/2)))</f>
        <v>-98.84697109375</v>
      </c>
      <c r="BK272" s="153">
        <f t="shared" si="2791"/>
        <v>-450.34990000000005</v>
      </c>
      <c r="BM272" s="6">
        <f t="shared" si="2754"/>
        <v>5</v>
      </c>
      <c r="BN272" s="6">
        <f t="shared" si="2857"/>
        <v>12</v>
      </c>
    </row>
    <row r="273" spans="1:66" ht="15" hidden="1" customHeight="1">
      <c r="A273" s="281"/>
      <c r="B273" s="56">
        <v>270</v>
      </c>
      <c r="C273" s="56">
        <f>INDEX(PIL!$A$2:$J$1441,$B273,3)</f>
        <v>5</v>
      </c>
      <c r="D273" s="56" t="str">
        <f>INDEX(PIL!$A$2:$J$1441,$B273,4)</f>
        <v>Minf</v>
      </c>
      <c r="E273" s="17">
        <f>INDEX(PIL!$A$2:$J$1441,$B273,5)</f>
        <v>-31.716999999999999</v>
      </c>
      <c r="F273" s="17">
        <f>INDEX(PIL!$A$2:$J$1441,$B273,6)</f>
        <v>-19.215</v>
      </c>
      <c r="G273" s="17">
        <f>INDEX(PIL!$A$2:$J$1441,$B273,7)</f>
        <v>-58.109000000000002</v>
      </c>
      <c r="H273" s="17">
        <f>INDEX(PIL!$A$2:$J$1441,$B273,8)</f>
        <v>0</v>
      </c>
      <c r="I273" s="17">
        <f>INDEX(PIL!$A$2:$J$1441,$B273,9)</f>
        <v>-2.5270000000000001</v>
      </c>
      <c r="J273" s="17">
        <f>INDEX(PIL!$A$2:$J$1441,$B273,10)</f>
        <v>-1.893</v>
      </c>
      <c r="K273" s="17">
        <f t="shared" si="2858"/>
        <v>-60.636000000000003</v>
      </c>
      <c r="L273" s="17">
        <f t="shared" si="2840"/>
        <v>1.893</v>
      </c>
      <c r="M273" s="17">
        <f t="shared" si="2841"/>
        <v>-61.203900000000004</v>
      </c>
      <c r="N273" s="17">
        <f t="shared" si="2842"/>
        <v>20.0838</v>
      </c>
      <c r="O273" s="135">
        <f t="shared" si="2843"/>
        <v>-61.203900000000004</v>
      </c>
      <c r="P273" s="142"/>
      <c r="Q273" s="281">
        <f>INDEX(PIL!$A$2:$J$1441,$R273,2)</f>
        <v>12</v>
      </c>
      <c r="R273" s="138">
        <v>1350</v>
      </c>
      <c r="S273" s="56">
        <f>INDEX(PIL!$A$2:$J$1441,$R273,3)</f>
        <v>5</v>
      </c>
      <c r="T273" s="56" t="str">
        <f>INDEX(PIL!$A$2:$J$1441,$R273,4)</f>
        <v>Minf</v>
      </c>
      <c r="U273" s="17">
        <f>INDEX(PIL!$A$2:$J$1441,$R273,5)</f>
        <v>-5.22</v>
      </c>
      <c r="V273" s="17">
        <f>INDEX(PIL!$A$2:$J$1441,$R273,6)</f>
        <v>-3.1389999999999998</v>
      </c>
      <c r="W273" s="17">
        <f>INDEX(PIL!$A$2:$J$1441,$R273,7)</f>
        <v>-31.466999999999999</v>
      </c>
      <c r="X273" s="17">
        <f>INDEX(PIL!$A$2:$J$1441,$R273,8)</f>
        <v>-204.23500000000001</v>
      </c>
      <c r="Y273" s="17">
        <f>INDEX(PIL!$A$2:$J$1441,$R273,9)</f>
        <v>-24.957000000000001</v>
      </c>
      <c r="Z273" s="17">
        <f>INDEX(PIL!$A$2:$J$1441,$R273,10)</f>
        <v>-18.695</v>
      </c>
      <c r="AA273" s="17">
        <f t="shared" si="2859"/>
        <v>-56.423999999999999</v>
      </c>
      <c r="AB273" s="17">
        <f t="shared" si="2844"/>
        <v>-222.93</v>
      </c>
      <c r="AC273" s="17">
        <f t="shared" si="2845"/>
        <v>-123.303</v>
      </c>
      <c r="AD273" s="17">
        <f t="shared" si="2846"/>
        <v>-239.85720000000001</v>
      </c>
      <c r="AE273" s="135">
        <f t="shared" si="2847"/>
        <v>-239.85720000000001</v>
      </c>
      <c r="AG273" s="146"/>
      <c r="AH273" s="56"/>
      <c r="AI273" s="56"/>
      <c r="AJ273" s="56"/>
      <c r="AK273" s="56"/>
      <c r="AL273" s="56"/>
      <c r="AM273" s="56"/>
      <c r="AN273" s="56"/>
      <c r="AO273" s="56"/>
      <c r="AP273" s="56"/>
      <c r="AQ273" s="56"/>
      <c r="AR273" s="56"/>
      <c r="AS273" s="147"/>
      <c r="AU273" s="151"/>
      <c r="AV273" s="56"/>
      <c r="AW273" s="56" t="s">
        <v>117</v>
      </c>
      <c r="AX273" s="55">
        <f t="shared" ref="AX273" si="2895">F272-M272</f>
        <v>-45.099299999999999</v>
      </c>
      <c r="AY273" s="55">
        <f t="shared" ref="AY273" si="2896">V272-AC272</f>
        <v>-140.2509</v>
      </c>
      <c r="AZ273" s="55">
        <f t="shared" ref="AZ273" si="2897">F273-M273</f>
        <v>41.988900000000001</v>
      </c>
      <c r="BA273" s="55">
        <f t="shared" ref="BA273" si="2898">V273-AC273</f>
        <v>120.164</v>
      </c>
      <c r="BB273" s="154">
        <f t="shared" si="2613"/>
        <v>-307.39409999999998</v>
      </c>
      <c r="BD273" s="151"/>
      <c r="BE273" s="56"/>
      <c r="BF273" s="56" t="s">
        <v>117</v>
      </c>
      <c r="BG273" s="55">
        <f t="shared" ref="BG273" si="2899">IF($BE272&gt;3,AX273-(AX273-AZ273)/3.2*(0.65/2),IF(AND($BE272&gt;1,$BE272&lt;4),AX273-(AX273-AZ273)/3.2*(0.75/2),AX273-(AX273-AZ273)/3.8*(0.75/2)))</f>
        <v>-36.254404687499999</v>
      </c>
      <c r="BH273" s="55">
        <f t="shared" ref="BH273" si="2900">IF($BE272&gt;3,AY273-(AY273-BA273)/3.2*(0.65/2),IF(AND($BE272&gt;1,$BE272&lt;4),AY273-(AY273-BA273)/3.2*(0.75/2),AY273-(AY273-BA273)/3.8*(0.75/2)))</f>
        <v>-113.80251171875</v>
      </c>
      <c r="BI273" s="55">
        <f t="shared" ref="BI273" si="2901">IF($BE272&gt;3,AZ273-(AZ273-AX273)/3.2*(0.65/2),IF(AND($BE272&gt;1,$BE272&lt;4),AZ273-(AZ273-AX273)/3.2*(0.75/2),AZ273-(AZ273-AX273)/3.8*(0.75/2)))</f>
        <v>33.144004687500001</v>
      </c>
      <c r="BJ273" s="55">
        <f t="shared" ref="BJ273" si="2902">IF($BE272&gt;3,BA273-(BA273-AY273)/3.2*(0.65/2),IF(AND($BE272&gt;1,$BE272&lt;4),BA273-(BA273-AY273)/3.2*(0.75/2),BA273-(BA273-AY273)/3.8*(0.75/2)))</f>
        <v>93.715611718749997</v>
      </c>
      <c r="BK273" s="154">
        <f t="shared" si="2791"/>
        <v>-307.39409999999998</v>
      </c>
      <c r="BM273" s="6">
        <f t="shared" si="2754"/>
        <v>5</v>
      </c>
      <c r="BN273" s="6">
        <f t="shared" si="2857"/>
        <v>12</v>
      </c>
    </row>
    <row r="274" spans="1:66" ht="15" hidden="1" customHeight="1">
      <c r="A274" s="281"/>
      <c r="B274" s="56">
        <v>271</v>
      </c>
      <c r="C274" s="56">
        <f>INDEX(PIL!$A$2:$J$1441,$B274,3)</f>
        <v>5</v>
      </c>
      <c r="D274" s="56" t="str">
        <f>INDEX(PIL!$A$2:$J$1441,$B274,4)</f>
        <v>V</v>
      </c>
      <c r="E274" s="17">
        <f>INDEX(PIL!$A$2:$J$1441,$B274,5)</f>
        <v>19.603000000000002</v>
      </c>
      <c r="F274" s="17">
        <f>INDEX(PIL!$A$2:$J$1441,$B274,6)</f>
        <v>11.89</v>
      </c>
      <c r="G274" s="17">
        <f>INDEX(PIL!$A$2:$J$1441,$B274,7)</f>
        <v>37.128</v>
      </c>
      <c r="H274" s="17">
        <f>INDEX(PIL!$A$2:$J$1441,$B274,8)</f>
        <v>0</v>
      </c>
      <c r="I274" s="17">
        <f>INDEX(PIL!$A$2:$J$1441,$B274,9)</f>
        <v>1.6120000000000001</v>
      </c>
      <c r="J274" s="17">
        <f>INDEX(PIL!$A$2:$J$1441,$B274,10)</f>
        <v>1.208</v>
      </c>
      <c r="K274" s="17">
        <f t="shared" si="2858"/>
        <v>38.74</v>
      </c>
      <c r="L274" s="17">
        <f t="shared" si="2840"/>
        <v>1.208</v>
      </c>
      <c r="M274" s="17">
        <f t="shared" si="2841"/>
        <v>39.102400000000003</v>
      </c>
      <c r="N274" s="17">
        <f t="shared" si="2842"/>
        <v>12.83</v>
      </c>
      <c r="O274" s="135">
        <f t="shared" si="2843"/>
        <v>39.102400000000003</v>
      </c>
      <c r="P274" s="142"/>
      <c r="Q274" s="281">
        <f>INDEX(PIL!$A$2:$J$1441,$R274,2)</f>
        <v>12</v>
      </c>
      <c r="R274" s="138">
        <v>1351</v>
      </c>
      <c r="S274" s="56">
        <f>INDEX(PIL!$A$2:$J$1441,$R274,3)</f>
        <v>5</v>
      </c>
      <c r="T274" s="56" t="str">
        <f>INDEX(PIL!$A$2:$J$1441,$R274,4)</f>
        <v>V</v>
      </c>
      <c r="U274" s="17">
        <f>INDEX(PIL!$A$2:$J$1441,$R274,5)</f>
        <v>2.94</v>
      </c>
      <c r="V274" s="17">
        <f>INDEX(PIL!$A$2:$J$1441,$R274,6)</f>
        <v>1.764</v>
      </c>
      <c r="W274" s="17">
        <f>INDEX(PIL!$A$2:$J$1441,$R274,7)</f>
        <v>21.213000000000001</v>
      </c>
      <c r="X274" s="17">
        <f>INDEX(PIL!$A$2:$J$1441,$R274,8)</f>
        <v>136.86000000000001</v>
      </c>
      <c r="Y274" s="17">
        <f>INDEX(PIL!$A$2:$J$1441,$R274,9)</f>
        <v>17.015000000000001</v>
      </c>
      <c r="Z274" s="17">
        <f>INDEX(PIL!$A$2:$J$1441,$R274,10)</f>
        <v>12.746</v>
      </c>
      <c r="AA274" s="17">
        <f t="shared" si="2859"/>
        <v>38.228000000000002</v>
      </c>
      <c r="AB274" s="17">
        <f t="shared" si="2844"/>
        <v>149.60600000000002</v>
      </c>
      <c r="AC274" s="17">
        <f t="shared" si="2845"/>
        <v>83.109800000000007</v>
      </c>
      <c r="AD274" s="17">
        <f t="shared" si="2846"/>
        <v>161.07440000000003</v>
      </c>
      <c r="AE274" s="135">
        <f t="shared" si="2847"/>
        <v>161.07440000000003</v>
      </c>
      <c r="AG274" s="146"/>
      <c r="AH274" s="56"/>
      <c r="AI274" s="56"/>
      <c r="AJ274" s="56"/>
      <c r="AK274" s="56"/>
      <c r="AL274" s="56"/>
      <c r="AM274" s="56"/>
      <c r="AN274" s="56"/>
      <c r="AO274" s="56"/>
      <c r="AP274" s="56"/>
      <c r="AQ274" s="56"/>
      <c r="AR274" s="56"/>
      <c r="AS274" s="147"/>
      <c r="AU274" s="151"/>
      <c r="AV274" s="56"/>
      <c r="AW274" s="56" t="s">
        <v>118</v>
      </c>
      <c r="AX274" s="55">
        <f t="shared" ref="AX274" si="2903">F272+N272</f>
        <v>39.806299999999993</v>
      </c>
      <c r="AY274" s="55">
        <f t="shared" ref="AY274" si="2904">V272+AD272</f>
        <v>278.35039999999998</v>
      </c>
      <c r="AZ274" s="55">
        <f t="shared" ref="AZ274" si="2905">F273+N273</f>
        <v>0.86880000000000024</v>
      </c>
      <c r="BA274" s="55">
        <f t="shared" ref="BA274" si="2906">V273+AD273</f>
        <v>-242.99620000000002</v>
      </c>
      <c r="BB274" s="154">
        <f t="shared" si="2622"/>
        <v>-322.94600000000003</v>
      </c>
      <c r="BD274" s="151"/>
      <c r="BE274" s="56"/>
      <c r="BF274" s="56" t="s">
        <v>118</v>
      </c>
      <c r="BG274" s="55">
        <f t="shared" ref="BG274:BH274" si="2907">IF($BE272&gt;3,AX274-(AX274-AZ274)/3.2*(0.65/2),IF(AND($BE272&gt;1,$BE272&lt;4),AX274-(AX274-AZ274)/3.2*(0.75/2),AX274-(AX274-AZ274)/3.8*(0.75/2)))</f>
        <v>35.851710156249993</v>
      </c>
      <c r="BH274" s="55">
        <f t="shared" si="2907"/>
        <v>225.40113593749999</v>
      </c>
      <c r="BI274" s="55">
        <f t="shared" ref="BI274:BJ274" si="2908">IF($BE272&gt;3,AZ274-(AZ274-AX274)/3.2*(0.65/2),IF(AND($BE272&gt;1,$BE272&lt;4),AZ274-(AZ274-AX274)/3.2*(0.75/2),AZ274-(AZ274-AX274)/3.8*(0.75/2)))</f>
        <v>4.8233898437499994</v>
      </c>
      <c r="BJ274" s="55">
        <f t="shared" si="2908"/>
        <v>-190.04693593750002</v>
      </c>
      <c r="BK274" s="154">
        <f t="shared" si="2791"/>
        <v>-322.94600000000003</v>
      </c>
      <c r="BM274" s="6">
        <f t="shared" si="2754"/>
        <v>5</v>
      </c>
      <c r="BN274" s="6">
        <f t="shared" si="2857"/>
        <v>12</v>
      </c>
    </row>
    <row r="275" spans="1:66" ht="15" hidden="1" customHeight="1">
      <c r="A275" s="281"/>
      <c r="B275" s="56">
        <v>272</v>
      </c>
      <c r="C275" s="56">
        <f>INDEX(PIL!$A$2:$J$1441,$B275,3)</f>
        <v>5</v>
      </c>
      <c r="D275" s="56" t="str">
        <f>INDEX(PIL!$A$2:$J$1441,$B275,4)</f>
        <v>N</v>
      </c>
      <c r="E275" s="17">
        <f>INDEX(PIL!$A$2:$J$1441,$B275,5)</f>
        <v>-213.905</v>
      </c>
      <c r="F275" s="17">
        <f>INDEX(PIL!$A$2:$J$1441,$B275,6)</f>
        <v>-127.306</v>
      </c>
      <c r="G275" s="17">
        <f>INDEX(PIL!$A$2:$J$1441,$B275,7)</f>
        <v>-64.248000000000005</v>
      </c>
      <c r="H275" s="17">
        <f>INDEX(PIL!$A$2:$J$1441,$B275,8)</f>
        <v>0</v>
      </c>
      <c r="I275" s="17">
        <f>INDEX(PIL!$A$2:$J$1441,$B275,9)</f>
        <v>-2.859</v>
      </c>
      <c r="J275" s="17">
        <f>INDEX(PIL!$A$2:$J$1441,$B275,10)</f>
        <v>-2.1419999999999999</v>
      </c>
      <c r="K275" s="17">
        <f t="shared" si="2858"/>
        <v>-67.106999999999999</v>
      </c>
      <c r="L275" s="17">
        <f t="shared" si="2840"/>
        <v>2.1419999999999999</v>
      </c>
      <c r="M275" s="17">
        <f t="shared" si="2841"/>
        <v>-67.749600000000001</v>
      </c>
      <c r="N275" s="17">
        <f t="shared" si="2842"/>
        <v>22.274099999999997</v>
      </c>
      <c r="O275" s="135">
        <f t="shared" si="2843"/>
        <v>-67.749600000000001</v>
      </c>
      <c r="P275" s="142"/>
      <c r="Q275" s="281">
        <f>INDEX(PIL!$A$2:$J$1441,$R275,2)</f>
        <v>12</v>
      </c>
      <c r="R275" s="138">
        <v>1352</v>
      </c>
      <c r="S275" s="56">
        <f>INDEX(PIL!$A$2:$J$1441,$R275,3)</f>
        <v>5</v>
      </c>
      <c r="T275" s="56" t="str">
        <f>INDEX(PIL!$A$2:$J$1441,$R275,4)</f>
        <v>N</v>
      </c>
      <c r="U275" s="17">
        <f>INDEX(PIL!$A$2:$J$1441,$R275,5)</f>
        <v>-338.36099999999999</v>
      </c>
      <c r="V275" s="17">
        <f>INDEX(PIL!$A$2:$J$1441,$R275,6)</f>
        <v>-217.96600000000001</v>
      </c>
      <c r="W275" s="17">
        <f>INDEX(PIL!$A$2:$J$1441,$R275,7)</f>
        <v>5.5179999999999998</v>
      </c>
      <c r="X275" s="17">
        <f>INDEX(PIL!$A$2:$J$1441,$R275,8)</f>
        <v>36.859000000000002</v>
      </c>
      <c r="Y275" s="17">
        <f>INDEX(PIL!$A$2:$J$1441,$R275,9)</f>
        <v>4.2389999999999999</v>
      </c>
      <c r="Z275" s="17">
        <f>INDEX(PIL!$A$2:$J$1441,$R275,10)</f>
        <v>3.1760000000000002</v>
      </c>
      <c r="AA275" s="17">
        <f t="shared" si="2859"/>
        <v>9.7569999999999997</v>
      </c>
      <c r="AB275" s="17">
        <f t="shared" si="2844"/>
        <v>40.035000000000004</v>
      </c>
      <c r="AC275" s="17">
        <f t="shared" si="2845"/>
        <v>21.767499999999998</v>
      </c>
      <c r="AD275" s="17">
        <f t="shared" si="2846"/>
        <v>42.962100000000007</v>
      </c>
      <c r="AE275" s="135">
        <f t="shared" si="2847"/>
        <v>42.962100000000007</v>
      </c>
      <c r="AG275" s="146"/>
      <c r="AH275" s="56">
        <f t="shared" ref="AH275" si="2909">S275</f>
        <v>5</v>
      </c>
      <c r="AI275" s="56" t="str">
        <f t="shared" ref="AI275" si="2910">T275</f>
        <v>N</v>
      </c>
      <c r="AJ275" s="17">
        <f t="shared" ref="AJ275:AK275" si="2911">(E275+U275)-2*(0.7*0.3*3.2*25)</f>
        <v>-585.86599999999999</v>
      </c>
      <c r="AK275" s="17">
        <f t="shared" si="2911"/>
        <v>-378.87200000000001</v>
      </c>
      <c r="AL275" s="17">
        <f t="shared" ref="AL275" si="2912">G275+W275</f>
        <v>-58.730000000000004</v>
      </c>
      <c r="AM275" s="17">
        <f t="shared" ref="AM275" si="2913">H275+X275</f>
        <v>36.859000000000002</v>
      </c>
      <c r="AN275" s="17">
        <f t="shared" ref="AN275" si="2914">I275+Y275</f>
        <v>1.38</v>
      </c>
      <c r="AO275" s="17">
        <f t="shared" ref="AO275" si="2915">J275+Z275</f>
        <v>1.0340000000000003</v>
      </c>
      <c r="AP275" s="17">
        <f t="shared" ref="AP275" si="2916">(ABS(AL275)+ABS(AN275))*SIGN(AL275)</f>
        <v>-60.110000000000007</v>
      </c>
      <c r="AQ275" s="17">
        <f t="shared" ref="AQ275" si="2917">(ABS(AM275)+ABS(AO275))*SIGN(AM275)</f>
        <v>37.893000000000001</v>
      </c>
      <c r="AR275" s="17">
        <f t="shared" ref="AR275" si="2918">(ABS(AP275)+ABS(0.3*AQ275))*SIGN(AP275)</f>
        <v>-71.477900000000005</v>
      </c>
      <c r="AS275" s="135">
        <f t="shared" ref="AS275" si="2919">(ABS(AQ275)+ABS(0.3*AP275))*SIGN(AQ275)</f>
        <v>55.926000000000002</v>
      </c>
      <c r="AU275" s="151"/>
      <c r="AV275" s="59"/>
      <c r="AW275" s="59" t="s">
        <v>119</v>
      </c>
      <c r="AX275" s="58">
        <f t="shared" ref="AX275" si="2920">F272-N272</f>
        <v>-2.1402999999999999</v>
      </c>
      <c r="AY275" s="58">
        <f t="shared" ref="AY275" si="2921">V272-AD272</f>
        <v>-273.33840000000004</v>
      </c>
      <c r="AZ275" s="58">
        <f t="shared" ref="AZ275" si="2922">F273-N273</f>
        <v>-39.2988</v>
      </c>
      <c r="BA275" s="58">
        <f t="shared" ref="BA275" si="2923">V273-AD273</f>
        <v>236.7182</v>
      </c>
      <c r="BB275" s="155">
        <f t="shared" si="2640"/>
        <v>-434.798</v>
      </c>
      <c r="BD275" s="151"/>
      <c r="BE275" s="59"/>
      <c r="BF275" s="59" t="s">
        <v>119</v>
      </c>
      <c r="BG275" s="58">
        <f t="shared" ref="BG275:BH275" si="2924">IF($BE272&gt;3,AX275-(AX275-AZ275)/3.2*(0.65/2),IF(AND($BE272&gt;1,$BE272&lt;4),AX275-(AX275-AZ275)/3.2*(0.75/2),AX275-(AX275-AZ275)/3.8*(0.75/2)))</f>
        <v>-5.9142101562500002</v>
      </c>
      <c r="BH275" s="58">
        <f t="shared" si="2924"/>
        <v>-221.53577656250002</v>
      </c>
      <c r="BI275" s="58">
        <f t="shared" ref="BI275:BJ275" si="2925">IF($BE272&gt;3,AZ275-(AZ275-AX275)/3.2*(0.65/2),IF(AND($BE272&gt;1,$BE272&lt;4),AZ275-(AZ275-AX275)/3.2*(0.75/2),AZ275-(AZ275-AX275)/3.8*(0.75/2)))</f>
        <v>-35.524889843750003</v>
      </c>
      <c r="BJ275" s="58">
        <f t="shared" si="2925"/>
        <v>184.91557656250001</v>
      </c>
      <c r="BK275" s="155">
        <f t="shared" si="2791"/>
        <v>-434.798</v>
      </c>
      <c r="BM275" s="6">
        <f t="shared" si="2754"/>
        <v>5</v>
      </c>
      <c r="BN275" s="6">
        <f t="shared" si="2857"/>
        <v>12</v>
      </c>
    </row>
    <row r="276" spans="1:66" ht="15" hidden="1" customHeight="1">
      <c r="A276" s="281"/>
      <c r="B276" s="56">
        <v>273</v>
      </c>
      <c r="C276" s="56">
        <f>INDEX(PIL!$A$2:$J$1441,$B276,3)</f>
        <v>4</v>
      </c>
      <c r="D276" s="56" t="str">
        <f>INDEX(PIL!$A$2:$J$1441,$B276,4)</f>
        <v>Msup</v>
      </c>
      <c r="E276" s="17">
        <f>INDEX(PIL!$A$2:$J$1441,$B276,5)</f>
        <v>29.847999999999999</v>
      </c>
      <c r="F276" s="17">
        <f>INDEX(PIL!$A$2:$J$1441,$B276,6)</f>
        <v>18.042000000000002</v>
      </c>
      <c r="G276" s="17">
        <f>INDEX(PIL!$A$2:$J$1441,$B276,7)</f>
        <v>79.596000000000004</v>
      </c>
      <c r="H276" s="17">
        <f>INDEX(PIL!$A$2:$J$1441,$B276,8)</f>
        <v>0</v>
      </c>
      <c r="I276" s="17">
        <f>INDEX(PIL!$A$2:$J$1441,$B276,9)</f>
        <v>3.3610000000000002</v>
      </c>
      <c r="J276" s="17">
        <f>INDEX(PIL!$A$2:$J$1441,$B276,10)</f>
        <v>2.5179999999999998</v>
      </c>
      <c r="K276" s="17">
        <f t="shared" si="2858"/>
        <v>82.957000000000008</v>
      </c>
      <c r="L276" s="17">
        <f t="shared" si="2840"/>
        <v>2.5179999999999998</v>
      </c>
      <c r="M276" s="17">
        <f t="shared" si="2841"/>
        <v>83.712400000000002</v>
      </c>
      <c r="N276" s="17">
        <f t="shared" si="2842"/>
        <v>27.405100000000001</v>
      </c>
      <c r="O276" s="135">
        <f t="shared" si="2843"/>
        <v>83.712400000000002</v>
      </c>
      <c r="P276" s="142"/>
      <c r="Q276" s="281">
        <f>INDEX(PIL!$A$2:$J$1441,$R276,2)</f>
        <v>12</v>
      </c>
      <c r="R276" s="138">
        <v>1353</v>
      </c>
      <c r="S276" s="56">
        <f>INDEX(PIL!$A$2:$J$1441,$R276,3)</f>
        <v>4</v>
      </c>
      <c r="T276" s="56" t="str">
        <f>INDEX(PIL!$A$2:$J$1441,$R276,4)</f>
        <v>Msup</v>
      </c>
      <c r="U276" s="17">
        <f>INDEX(PIL!$A$2:$J$1441,$R276,5)</f>
        <v>4.97</v>
      </c>
      <c r="V276" s="17">
        <f>INDEX(PIL!$A$2:$J$1441,$R276,6)</f>
        <v>3.036</v>
      </c>
      <c r="W276" s="17">
        <f>INDEX(PIL!$A$2:$J$1441,$R276,7)</f>
        <v>43.061</v>
      </c>
      <c r="X276" s="17">
        <f>INDEX(PIL!$A$2:$J$1441,$R276,8)</f>
        <v>276.49700000000001</v>
      </c>
      <c r="Y276" s="17">
        <f>INDEX(PIL!$A$2:$J$1441,$R276,9)</f>
        <v>35.695</v>
      </c>
      <c r="Z276" s="17">
        <f>INDEX(PIL!$A$2:$J$1441,$R276,10)</f>
        <v>26.74</v>
      </c>
      <c r="AA276" s="17">
        <f t="shared" si="2859"/>
        <v>78.756</v>
      </c>
      <c r="AB276" s="17">
        <f t="shared" si="2844"/>
        <v>303.23700000000002</v>
      </c>
      <c r="AC276" s="17">
        <f t="shared" si="2845"/>
        <v>169.72710000000001</v>
      </c>
      <c r="AD276" s="17">
        <f t="shared" si="2846"/>
        <v>326.86380000000003</v>
      </c>
      <c r="AE276" s="135">
        <f t="shared" si="2847"/>
        <v>326.86380000000003</v>
      </c>
      <c r="AG276" s="146"/>
      <c r="AH276" s="56"/>
      <c r="AI276" s="56"/>
      <c r="AJ276" s="56"/>
      <c r="AK276" s="56"/>
      <c r="AL276" s="56"/>
      <c r="AM276" s="56"/>
      <c r="AN276" s="56"/>
      <c r="AO276" s="56"/>
      <c r="AP276" s="56"/>
      <c r="AQ276" s="56"/>
      <c r="AR276" s="56"/>
      <c r="AS276" s="147"/>
      <c r="AU276" s="151"/>
      <c r="AV276" s="52">
        <f t="shared" ref="AV276" si="2926">AH279</f>
        <v>4</v>
      </c>
      <c r="AW276" s="52" t="s">
        <v>116</v>
      </c>
      <c r="AX276" s="51">
        <f t="shared" ref="AX276" si="2927">F276+M276</f>
        <v>101.7544</v>
      </c>
      <c r="AY276" s="51">
        <f t="shared" ref="AY276" si="2928">V276+AC276</f>
        <v>172.76310000000001</v>
      </c>
      <c r="AZ276" s="51">
        <f t="shared" ref="AZ276" si="2929">F277+M277</f>
        <v>-104.91739999999999</v>
      </c>
      <c r="BA276" s="51">
        <f t="shared" ref="BA276" si="2930">V277+AC277</f>
        <v>-180.7482</v>
      </c>
      <c r="BB276" s="153">
        <f t="shared" si="2648"/>
        <v>-738.55009999999993</v>
      </c>
      <c r="BD276" s="151"/>
      <c r="BE276" s="52">
        <f t="shared" ref="BE276" si="2931">AV276</f>
        <v>4</v>
      </c>
      <c r="BF276" s="52" t="s">
        <v>116</v>
      </c>
      <c r="BG276" s="51">
        <f t="shared" ref="BG276" si="2932">IF($BE276&gt;3,AX276-(AX276-AZ276)/3.2*(0.65/2),IF(AND($BE276&gt;1,$BE276&lt;4),AX276-(AX276-AZ276)/3.2*(0.75/2),AX276-(AX276-AZ276)/3.8*(0.75/2)))</f>
        <v>80.764295312499996</v>
      </c>
      <c r="BH276" s="51">
        <f t="shared" ref="BH276" si="2933">IF($BE276&gt;3,AY276-(AY276-BA276)/3.2*(0.65/2),IF(AND($BE276&gt;1,$BE276&lt;4),AY276-(AY276-BA276)/3.2*(0.75/2),AY276-(AY276-BA276)/3.8*(0.75/2)))</f>
        <v>136.85960859375001</v>
      </c>
      <c r="BI276" s="51">
        <f t="shared" ref="BI276" si="2934">IF($BE276&gt;3,AZ276-(AZ276-AX276)/3.2*(0.65/2),IF(AND($BE276&gt;1,$BE276&lt;4),AZ276-(AZ276-AX276)/3.2*(0.75/2),AZ276-(AZ276-AX276)/3.8*(0.75/2)))</f>
        <v>-83.927295312499979</v>
      </c>
      <c r="BJ276" s="51">
        <f t="shared" ref="BJ276" si="2935">IF($BE276&gt;3,BA276-(BA276-AY276)/3.2*(0.65/2),IF(AND($BE276&gt;1,$BE276&lt;4),BA276-(BA276-AY276)/3.2*(0.75/2),BA276-(BA276-AY276)/3.8*(0.75/2)))</f>
        <v>-144.84470859375</v>
      </c>
      <c r="BK276" s="153">
        <f t="shared" si="2791"/>
        <v>-738.55009999999993</v>
      </c>
      <c r="BM276" s="6">
        <f t="shared" si="2754"/>
        <v>4</v>
      </c>
      <c r="BN276" s="6">
        <f t="shared" si="2857"/>
        <v>12</v>
      </c>
    </row>
    <row r="277" spans="1:66" ht="15" hidden="1" customHeight="1">
      <c r="A277" s="281"/>
      <c r="B277" s="56">
        <v>274</v>
      </c>
      <c r="C277" s="56">
        <f>INDEX(PIL!$A$2:$J$1441,$B277,3)</f>
        <v>4</v>
      </c>
      <c r="D277" s="56" t="str">
        <f>INDEX(PIL!$A$2:$J$1441,$B277,4)</f>
        <v>Minf</v>
      </c>
      <c r="E277" s="17">
        <f>INDEX(PIL!$A$2:$J$1441,$B277,5)</f>
        <v>-27.273</v>
      </c>
      <c r="F277" s="17">
        <f>INDEX(PIL!$A$2:$J$1441,$B277,6)</f>
        <v>-16.498999999999999</v>
      </c>
      <c r="G277" s="17">
        <f>INDEX(PIL!$A$2:$J$1441,$B277,7)</f>
        <v>-84.055999999999997</v>
      </c>
      <c r="H277" s="17">
        <f>INDEX(PIL!$A$2:$J$1441,$B277,8)</f>
        <v>0</v>
      </c>
      <c r="I277" s="17">
        <f>INDEX(PIL!$A$2:$J$1441,$B277,9)</f>
        <v>-3.5619999999999998</v>
      </c>
      <c r="J277" s="17">
        <f>INDEX(PIL!$A$2:$J$1441,$B277,10)</f>
        <v>-2.6680000000000001</v>
      </c>
      <c r="K277" s="17">
        <f t="shared" si="2858"/>
        <v>-87.617999999999995</v>
      </c>
      <c r="L277" s="17">
        <f t="shared" si="2840"/>
        <v>2.6680000000000001</v>
      </c>
      <c r="M277" s="17">
        <f t="shared" si="2841"/>
        <v>-88.418399999999991</v>
      </c>
      <c r="N277" s="17">
        <f t="shared" si="2842"/>
        <v>28.953399999999998</v>
      </c>
      <c r="O277" s="135">
        <f t="shared" si="2843"/>
        <v>-88.418399999999991</v>
      </c>
      <c r="P277" s="142"/>
      <c r="Q277" s="281">
        <f>INDEX(PIL!$A$2:$J$1441,$R277,2)</f>
        <v>12</v>
      </c>
      <c r="R277" s="138">
        <v>1354</v>
      </c>
      <c r="S277" s="56">
        <f>INDEX(PIL!$A$2:$J$1441,$R277,3)</f>
        <v>4</v>
      </c>
      <c r="T277" s="56" t="str">
        <f>INDEX(PIL!$A$2:$J$1441,$R277,4)</f>
        <v>Minf</v>
      </c>
      <c r="U277" s="17">
        <f>INDEX(PIL!$A$2:$J$1441,$R277,5)</f>
        <v>-2.7480000000000002</v>
      </c>
      <c r="V277" s="17">
        <f>INDEX(PIL!$A$2:$J$1441,$R277,6)</f>
        <v>-1.5840000000000001</v>
      </c>
      <c r="W277" s="17">
        <f>INDEX(PIL!$A$2:$J$1441,$R277,7)</f>
        <v>-45.62</v>
      </c>
      <c r="X277" s="17">
        <f>INDEX(PIL!$A$2:$J$1441,$R277,8)</f>
        <v>-292.23500000000001</v>
      </c>
      <c r="Y277" s="17">
        <f>INDEX(PIL!$A$2:$J$1441,$R277,9)</f>
        <v>-37.456000000000003</v>
      </c>
      <c r="Z277" s="17">
        <f>INDEX(PIL!$A$2:$J$1441,$R277,10)</f>
        <v>-28.059000000000001</v>
      </c>
      <c r="AA277" s="17">
        <f t="shared" si="2859"/>
        <v>-83.075999999999993</v>
      </c>
      <c r="AB277" s="17">
        <f t="shared" si="2844"/>
        <v>-320.29400000000004</v>
      </c>
      <c r="AC277" s="17">
        <f t="shared" si="2845"/>
        <v>-179.16419999999999</v>
      </c>
      <c r="AD277" s="17">
        <f t="shared" si="2846"/>
        <v>-345.21680000000003</v>
      </c>
      <c r="AE277" s="135">
        <f t="shared" si="2847"/>
        <v>-345.21680000000003</v>
      </c>
      <c r="AG277" s="146"/>
      <c r="AH277" s="56"/>
      <c r="AI277" s="56"/>
      <c r="AJ277" s="56"/>
      <c r="AK277" s="56"/>
      <c r="AL277" s="56"/>
      <c r="AM277" s="56"/>
      <c r="AN277" s="56"/>
      <c r="AO277" s="56"/>
      <c r="AP277" s="56"/>
      <c r="AQ277" s="56"/>
      <c r="AR277" s="56"/>
      <c r="AS277" s="147"/>
      <c r="AU277" s="151"/>
      <c r="AV277" s="56"/>
      <c r="AW277" s="56" t="s">
        <v>117</v>
      </c>
      <c r="AX277" s="55">
        <f t="shared" ref="AX277" si="2936">F276-M276</f>
        <v>-65.670400000000001</v>
      </c>
      <c r="AY277" s="55">
        <f t="shared" ref="AY277" si="2937">V276-AC276</f>
        <v>-166.69110000000001</v>
      </c>
      <c r="AZ277" s="55">
        <f t="shared" ref="AZ277" si="2938">F277-M277</f>
        <v>71.919399999999996</v>
      </c>
      <c r="BA277" s="55">
        <f t="shared" ref="BA277" si="2939">V277-AC277</f>
        <v>177.58019999999999</v>
      </c>
      <c r="BB277" s="154">
        <f t="shared" si="2658"/>
        <v>-445.89390000000003</v>
      </c>
      <c r="BD277" s="151"/>
      <c r="BE277" s="56"/>
      <c r="BF277" s="56" t="s">
        <v>117</v>
      </c>
      <c r="BG277" s="55">
        <f t="shared" ref="BG277" si="2940">IF($BE276&gt;3,AX277-(AX277-AZ277)/3.2*(0.65/2),IF(AND($BE276&gt;1,$BE276&lt;4),AX277-(AX277-AZ277)/3.2*(0.75/2),AX277-(AX277-AZ277)/3.8*(0.75/2)))</f>
        <v>-51.696435937499999</v>
      </c>
      <c r="BH277" s="55">
        <f t="shared" ref="BH277" si="2941">IF($BE276&gt;3,AY277-(AY277-BA277)/3.2*(0.65/2),IF(AND($BE276&gt;1,$BE276&lt;4),AY277-(AY277-BA277)/3.2*(0.75/2),AY277-(AY277-BA277)/3.8*(0.75/2)))</f>
        <v>-131.72604609375</v>
      </c>
      <c r="BI277" s="55">
        <f t="shared" ref="BI277" si="2942">IF($BE276&gt;3,AZ277-(AZ277-AX277)/3.2*(0.65/2),IF(AND($BE276&gt;1,$BE276&lt;4),AZ277-(AZ277-AX277)/3.2*(0.75/2),AZ277-(AZ277-AX277)/3.8*(0.75/2)))</f>
        <v>57.945435937499994</v>
      </c>
      <c r="BJ277" s="55">
        <f t="shared" ref="BJ277" si="2943">IF($BE276&gt;3,BA277-(BA277-AY277)/3.2*(0.65/2),IF(AND($BE276&gt;1,$BE276&lt;4),BA277-(BA277-AY277)/3.2*(0.75/2),BA277-(BA277-AY277)/3.8*(0.75/2)))</f>
        <v>142.61514609374998</v>
      </c>
      <c r="BK277" s="154">
        <f t="shared" si="2791"/>
        <v>-445.89390000000003</v>
      </c>
      <c r="BM277" s="6">
        <f t="shared" si="2754"/>
        <v>4</v>
      </c>
      <c r="BN277" s="6">
        <f t="shared" si="2857"/>
        <v>12</v>
      </c>
    </row>
    <row r="278" spans="1:66" ht="15" hidden="1" customHeight="1">
      <c r="A278" s="281"/>
      <c r="B278" s="56">
        <v>275</v>
      </c>
      <c r="C278" s="56">
        <f>INDEX(PIL!$A$2:$J$1441,$B278,3)</f>
        <v>4</v>
      </c>
      <c r="D278" s="56" t="str">
        <f>INDEX(PIL!$A$2:$J$1441,$B278,4)</f>
        <v>V</v>
      </c>
      <c r="E278" s="17">
        <f>INDEX(PIL!$A$2:$J$1441,$B278,5)</f>
        <v>17.850000000000001</v>
      </c>
      <c r="F278" s="17">
        <f>INDEX(PIL!$A$2:$J$1441,$B278,6)</f>
        <v>10.794</v>
      </c>
      <c r="G278" s="17">
        <f>INDEX(PIL!$A$2:$J$1441,$B278,7)</f>
        <v>51.14</v>
      </c>
      <c r="H278" s="17">
        <f>INDEX(PIL!$A$2:$J$1441,$B278,8)</f>
        <v>0</v>
      </c>
      <c r="I278" s="17">
        <f>INDEX(PIL!$A$2:$J$1441,$B278,9)</f>
        <v>2.1629999999999998</v>
      </c>
      <c r="J278" s="17">
        <f>INDEX(PIL!$A$2:$J$1441,$B278,10)</f>
        <v>1.621</v>
      </c>
      <c r="K278" s="17">
        <f t="shared" si="2858"/>
        <v>53.302999999999997</v>
      </c>
      <c r="L278" s="17">
        <f t="shared" si="2840"/>
        <v>1.621</v>
      </c>
      <c r="M278" s="17">
        <f t="shared" si="2841"/>
        <v>53.789299999999997</v>
      </c>
      <c r="N278" s="17">
        <f t="shared" si="2842"/>
        <v>17.611899999999999</v>
      </c>
      <c r="O278" s="135">
        <f t="shared" si="2843"/>
        <v>53.789299999999997</v>
      </c>
      <c r="P278" s="142"/>
      <c r="Q278" s="281">
        <f>INDEX(PIL!$A$2:$J$1441,$R278,2)</f>
        <v>12</v>
      </c>
      <c r="R278" s="138">
        <v>1355</v>
      </c>
      <c r="S278" s="56">
        <f>INDEX(PIL!$A$2:$J$1441,$R278,3)</f>
        <v>4</v>
      </c>
      <c r="T278" s="56" t="str">
        <f>INDEX(PIL!$A$2:$J$1441,$R278,4)</f>
        <v>V</v>
      </c>
      <c r="U278" s="17">
        <f>INDEX(PIL!$A$2:$J$1441,$R278,5)</f>
        <v>2.4119999999999999</v>
      </c>
      <c r="V278" s="17">
        <f>INDEX(PIL!$A$2:$J$1441,$R278,6)</f>
        <v>1.444</v>
      </c>
      <c r="W278" s="17">
        <f>INDEX(PIL!$A$2:$J$1441,$R278,7)</f>
        <v>27.702999999999999</v>
      </c>
      <c r="X278" s="17">
        <f>INDEX(PIL!$A$2:$J$1441,$R278,8)</f>
        <v>177.65199999999999</v>
      </c>
      <c r="Y278" s="17">
        <f>INDEX(PIL!$A$2:$J$1441,$R278,9)</f>
        <v>22.86</v>
      </c>
      <c r="Z278" s="17">
        <f>INDEX(PIL!$A$2:$J$1441,$R278,10)</f>
        <v>17.125</v>
      </c>
      <c r="AA278" s="17">
        <f t="shared" si="2859"/>
        <v>50.563000000000002</v>
      </c>
      <c r="AB278" s="17">
        <f t="shared" si="2844"/>
        <v>194.77699999999999</v>
      </c>
      <c r="AC278" s="17">
        <f t="shared" si="2845"/>
        <v>108.9961</v>
      </c>
      <c r="AD278" s="17">
        <f t="shared" si="2846"/>
        <v>209.94589999999999</v>
      </c>
      <c r="AE278" s="135">
        <f t="shared" si="2847"/>
        <v>209.94589999999999</v>
      </c>
      <c r="AG278" s="146"/>
      <c r="AH278" s="56"/>
      <c r="AI278" s="56"/>
      <c r="AJ278" s="56"/>
      <c r="AK278" s="56"/>
      <c r="AL278" s="56"/>
      <c r="AM278" s="56"/>
      <c r="AN278" s="56"/>
      <c r="AO278" s="56"/>
      <c r="AP278" s="56"/>
      <c r="AQ278" s="56"/>
      <c r="AR278" s="56"/>
      <c r="AS278" s="147"/>
      <c r="AU278" s="151"/>
      <c r="AV278" s="56"/>
      <c r="AW278" s="56" t="s">
        <v>118</v>
      </c>
      <c r="AX278" s="55">
        <f t="shared" ref="AX278" si="2944">F276+N276</f>
        <v>45.447100000000006</v>
      </c>
      <c r="AY278" s="55">
        <f t="shared" ref="AY278" si="2945">V276+AD276</f>
        <v>329.89980000000003</v>
      </c>
      <c r="AZ278" s="55">
        <f t="shared" ref="AZ278" si="2946">F277+N277</f>
        <v>12.4544</v>
      </c>
      <c r="BA278" s="55">
        <f t="shared" ref="BA278" si="2947">V277+AD277</f>
        <v>-346.80080000000004</v>
      </c>
      <c r="BB278" s="154">
        <f t="shared" si="2667"/>
        <v>-475.84479999999996</v>
      </c>
      <c r="BD278" s="151"/>
      <c r="BE278" s="56"/>
      <c r="BF278" s="56" t="s">
        <v>118</v>
      </c>
      <c r="BG278" s="55">
        <f t="shared" ref="BG278:BH278" si="2948">IF($BE276&gt;3,AX278-(AX278-AZ278)/3.2*(0.65/2),IF(AND($BE276&gt;1,$BE276&lt;4),AX278-(AX278-AZ278)/3.2*(0.75/2),AX278-(AX278-AZ278)/3.8*(0.75/2)))</f>
        <v>42.096278906250006</v>
      </c>
      <c r="BH278" s="55">
        <f t="shared" si="2948"/>
        <v>261.17239531250004</v>
      </c>
      <c r="BI278" s="55">
        <f t="shared" ref="BI278:BJ278" si="2949">IF($BE276&gt;3,AZ278-(AZ278-AX278)/3.2*(0.65/2),IF(AND($BE276&gt;1,$BE276&lt;4),AZ278-(AZ278-AX278)/3.2*(0.75/2),AZ278-(AZ278-AX278)/3.8*(0.75/2)))</f>
        <v>15.805221093749999</v>
      </c>
      <c r="BJ278" s="55">
        <f t="shared" si="2949"/>
        <v>-278.0733953125</v>
      </c>
      <c r="BK278" s="154">
        <f t="shared" si="2791"/>
        <v>-475.84479999999996</v>
      </c>
      <c r="BM278" s="6">
        <f t="shared" si="2754"/>
        <v>4</v>
      </c>
      <c r="BN278" s="6">
        <f t="shared" si="2857"/>
        <v>12</v>
      </c>
    </row>
    <row r="279" spans="1:66" ht="15" hidden="1" customHeight="1">
      <c r="A279" s="281"/>
      <c r="B279" s="56">
        <v>276</v>
      </c>
      <c r="C279" s="56">
        <f>INDEX(PIL!$A$2:$J$1441,$B279,3)</f>
        <v>4</v>
      </c>
      <c r="D279" s="56" t="str">
        <f>INDEX(PIL!$A$2:$J$1441,$B279,4)</f>
        <v>N</v>
      </c>
      <c r="E279" s="17">
        <f>INDEX(PIL!$A$2:$J$1441,$B279,5)</f>
        <v>-334.04500000000002</v>
      </c>
      <c r="F279" s="17">
        <f>INDEX(PIL!$A$2:$J$1441,$B279,6)</f>
        <v>-199.94800000000001</v>
      </c>
      <c r="G279" s="17">
        <f>INDEX(PIL!$A$2:$J$1441,$B279,7)</f>
        <v>-130.55699999999999</v>
      </c>
      <c r="H279" s="17">
        <f>INDEX(PIL!$A$2:$J$1441,$B279,8)</f>
        <v>0</v>
      </c>
      <c r="I279" s="17">
        <f>INDEX(PIL!$A$2:$J$1441,$B279,9)</f>
        <v>-5.7359999999999998</v>
      </c>
      <c r="J279" s="17">
        <f>INDEX(PIL!$A$2:$J$1441,$B279,10)</f>
        <v>-4.2969999999999997</v>
      </c>
      <c r="K279" s="17">
        <f t="shared" si="2858"/>
        <v>-136.29299999999998</v>
      </c>
      <c r="L279" s="17">
        <f t="shared" si="2840"/>
        <v>4.2969999999999997</v>
      </c>
      <c r="M279" s="17">
        <f t="shared" si="2841"/>
        <v>-137.58209999999997</v>
      </c>
      <c r="N279" s="17">
        <f t="shared" si="2842"/>
        <v>45.184899999999992</v>
      </c>
      <c r="O279" s="135">
        <f t="shared" si="2843"/>
        <v>-137.58209999999997</v>
      </c>
      <c r="P279" s="142"/>
      <c r="Q279" s="281">
        <f>INDEX(PIL!$A$2:$J$1441,$R279,2)</f>
        <v>12</v>
      </c>
      <c r="R279" s="138">
        <v>1356</v>
      </c>
      <c r="S279" s="56">
        <f>INDEX(PIL!$A$2:$J$1441,$R279,3)</f>
        <v>4</v>
      </c>
      <c r="T279" s="56" t="str">
        <f>INDEX(PIL!$A$2:$J$1441,$R279,4)</f>
        <v>N</v>
      </c>
      <c r="U279" s="17">
        <f>INDEX(PIL!$A$2:$J$1441,$R279,5)</f>
        <v>-532.43299999999999</v>
      </c>
      <c r="V279" s="17">
        <f>INDEX(PIL!$A$2:$J$1441,$R279,6)</f>
        <v>-341.87400000000002</v>
      </c>
      <c r="W279" s="17">
        <f>INDEX(PIL!$A$2:$J$1441,$R279,7)</f>
        <v>11.741</v>
      </c>
      <c r="X279" s="17">
        <f>INDEX(PIL!$A$2:$J$1441,$R279,8)</f>
        <v>76.936999999999998</v>
      </c>
      <c r="Y279" s="17">
        <f>INDEX(PIL!$A$2:$J$1441,$R279,9)</f>
        <v>9.3539999999999992</v>
      </c>
      <c r="Z279" s="17">
        <f>INDEX(PIL!$A$2:$J$1441,$R279,10)</f>
        <v>7.0069999999999997</v>
      </c>
      <c r="AA279" s="17">
        <f t="shared" si="2859"/>
        <v>21.094999999999999</v>
      </c>
      <c r="AB279" s="17">
        <f t="shared" si="2844"/>
        <v>83.944000000000003</v>
      </c>
      <c r="AC279" s="17">
        <f t="shared" si="2845"/>
        <v>46.278199999999998</v>
      </c>
      <c r="AD279" s="17">
        <f t="shared" si="2846"/>
        <v>90.272500000000008</v>
      </c>
      <c r="AE279" s="135">
        <f t="shared" si="2847"/>
        <v>90.272500000000008</v>
      </c>
      <c r="AG279" s="146"/>
      <c r="AH279" s="56">
        <f t="shared" ref="AH279" si="2950">S279</f>
        <v>4</v>
      </c>
      <c r="AI279" s="56" t="str">
        <f t="shared" ref="AI279" si="2951">T279</f>
        <v>N</v>
      </c>
      <c r="AJ279" s="17">
        <f t="shared" ref="AJ279:AK279" si="2952">(E279+U279)-3*(0.7*0.3*3.2*25)</f>
        <v>-916.87800000000004</v>
      </c>
      <c r="AK279" s="17">
        <f t="shared" si="2952"/>
        <v>-592.22199999999998</v>
      </c>
      <c r="AL279" s="17">
        <f t="shared" ref="AL279" si="2953">G279+W279</f>
        <v>-118.81599999999999</v>
      </c>
      <c r="AM279" s="17">
        <f t="shared" ref="AM279" si="2954">H279+X279</f>
        <v>76.936999999999998</v>
      </c>
      <c r="AN279" s="17">
        <f t="shared" ref="AN279" si="2955">I279+Y279</f>
        <v>3.6179999999999994</v>
      </c>
      <c r="AO279" s="17">
        <f t="shared" ref="AO279" si="2956">J279+Z279</f>
        <v>2.71</v>
      </c>
      <c r="AP279" s="17">
        <f t="shared" ref="AP279" si="2957">(ABS(AL279)+ABS(AN279))*SIGN(AL279)</f>
        <v>-122.43399999999998</v>
      </c>
      <c r="AQ279" s="17">
        <f t="shared" ref="AQ279" si="2958">(ABS(AM279)+ABS(AO279))*SIGN(AM279)</f>
        <v>79.646999999999991</v>
      </c>
      <c r="AR279" s="17">
        <f t="shared" ref="AR279" si="2959">(ABS(AP279)+ABS(0.3*AQ279))*SIGN(AP279)</f>
        <v>-146.32809999999998</v>
      </c>
      <c r="AS279" s="135">
        <f t="shared" ref="AS279" si="2960">(ABS(AQ279)+ABS(0.3*AP279))*SIGN(AQ279)</f>
        <v>116.37719999999999</v>
      </c>
      <c r="AU279" s="151"/>
      <c r="AV279" s="59"/>
      <c r="AW279" s="59" t="s">
        <v>119</v>
      </c>
      <c r="AX279" s="58">
        <f t="shared" ref="AX279" si="2961">F276-N276</f>
        <v>-9.3630999999999993</v>
      </c>
      <c r="AY279" s="58">
        <f t="shared" ref="AY279" si="2962">V276-AD276</f>
        <v>-323.82780000000002</v>
      </c>
      <c r="AZ279" s="58">
        <f t="shared" ref="AZ279" si="2963">F277-N277</f>
        <v>-45.452399999999997</v>
      </c>
      <c r="BA279" s="58">
        <f t="shared" ref="BA279" si="2964">V277-AD277</f>
        <v>343.63280000000003</v>
      </c>
      <c r="BB279" s="155">
        <f t="shared" si="2685"/>
        <v>-708.5992</v>
      </c>
      <c r="BD279" s="151"/>
      <c r="BE279" s="59"/>
      <c r="BF279" s="59" t="s">
        <v>119</v>
      </c>
      <c r="BG279" s="58">
        <f t="shared" ref="BG279:BH279" si="2965">IF($BE276&gt;3,AX279-(AX279-AZ279)/3.2*(0.65/2),IF(AND($BE276&gt;1,$BE276&lt;4),AX279-(AX279-AZ279)/3.2*(0.75/2),AX279-(AX279-AZ279)/3.8*(0.75/2)))</f>
        <v>-13.028419531249998</v>
      </c>
      <c r="BH279" s="58">
        <f t="shared" si="2965"/>
        <v>-256.0388328125</v>
      </c>
      <c r="BI279" s="58">
        <f t="shared" ref="BI279:BJ279" si="2966">IF($BE276&gt;3,AZ279-(AZ279-AX279)/3.2*(0.65/2),IF(AND($BE276&gt;1,$BE276&lt;4),AZ279-(AZ279-AX279)/3.2*(0.75/2),AZ279-(AZ279-AX279)/3.8*(0.75/2)))</f>
        <v>-41.787080468749998</v>
      </c>
      <c r="BJ279" s="58">
        <f t="shared" si="2966"/>
        <v>275.84383281250001</v>
      </c>
      <c r="BK279" s="155">
        <f t="shared" si="2791"/>
        <v>-708.5992</v>
      </c>
      <c r="BM279" s="6">
        <f t="shared" si="2754"/>
        <v>4</v>
      </c>
      <c r="BN279" s="6">
        <f t="shared" si="2857"/>
        <v>12</v>
      </c>
    </row>
    <row r="280" spans="1:66" ht="15" hidden="1" customHeight="1">
      <c r="A280" s="281"/>
      <c r="B280" s="56">
        <v>277</v>
      </c>
      <c r="C280" s="56">
        <f>INDEX(PIL!$A$2:$J$1441,$B280,3)</f>
        <v>3</v>
      </c>
      <c r="D280" s="56" t="str">
        <f>INDEX(PIL!$A$2:$J$1441,$B280,4)</f>
        <v>Msup</v>
      </c>
      <c r="E280" s="17">
        <f>INDEX(PIL!$A$2:$J$1441,$B280,5)</f>
        <v>27.579000000000001</v>
      </c>
      <c r="F280" s="17">
        <f>INDEX(PIL!$A$2:$J$1441,$B280,6)</f>
        <v>16.684000000000001</v>
      </c>
      <c r="G280" s="17">
        <f>INDEX(PIL!$A$2:$J$1441,$B280,7)</f>
        <v>95.856999999999999</v>
      </c>
      <c r="H280" s="17">
        <f>INDEX(PIL!$A$2:$J$1441,$B280,8)</f>
        <v>0</v>
      </c>
      <c r="I280" s="17">
        <f>INDEX(PIL!$A$2:$J$1441,$B280,9)</f>
        <v>3.879</v>
      </c>
      <c r="J280" s="17">
        <f>INDEX(PIL!$A$2:$J$1441,$B280,10)</f>
        <v>2.9060000000000001</v>
      </c>
      <c r="K280" s="17">
        <f t="shared" si="2858"/>
        <v>99.736000000000004</v>
      </c>
      <c r="L280" s="17">
        <f t="shared" si="2840"/>
        <v>2.9060000000000001</v>
      </c>
      <c r="M280" s="17">
        <f t="shared" si="2841"/>
        <v>100.6078</v>
      </c>
      <c r="N280" s="17">
        <f t="shared" si="2842"/>
        <v>32.826799999999999</v>
      </c>
      <c r="O280" s="135">
        <f t="shared" si="2843"/>
        <v>100.6078</v>
      </c>
      <c r="P280" s="142"/>
      <c r="Q280" s="281">
        <f>INDEX(PIL!$A$2:$J$1441,$R280,2)</f>
        <v>12</v>
      </c>
      <c r="R280" s="138">
        <v>1357</v>
      </c>
      <c r="S280" s="56">
        <f>INDEX(PIL!$A$2:$J$1441,$R280,3)</f>
        <v>3</v>
      </c>
      <c r="T280" s="56" t="str">
        <f>INDEX(PIL!$A$2:$J$1441,$R280,4)</f>
        <v>Msup</v>
      </c>
      <c r="U280" s="17">
        <f>INDEX(PIL!$A$2:$J$1441,$R280,5)</f>
        <v>2.7330000000000001</v>
      </c>
      <c r="V280" s="17">
        <f>INDEX(PIL!$A$2:$J$1441,$R280,6)</f>
        <v>1.5660000000000001</v>
      </c>
      <c r="W280" s="17">
        <f>INDEX(PIL!$A$2:$J$1441,$R280,7)</f>
        <v>56.826999999999998</v>
      </c>
      <c r="X280" s="17">
        <f>INDEX(PIL!$A$2:$J$1441,$R280,8)</f>
        <v>373.26600000000002</v>
      </c>
      <c r="Y280" s="17">
        <f>INDEX(PIL!$A$2:$J$1441,$R280,9)</f>
        <v>47.857999999999997</v>
      </c>
      <c r="Z280" s="17">
        <f>INDEX(PIL!$A$2:$J$1441,$R280,10)</f>
        <v>35.850999999999999</v>
      </c>
      <c r="AA280" s="17">
        <f t="shared" si="2859"/>
        <v>104.685</v>
      </c>
      <c r="AB280" s="17">
        <f t="shared" si="2844"/>
        <v>409.11700000000002</v>
      </c>
      <c r="AC280" s="17">
        <f t="shared" si="2845"/>
        <v>227.42009999999999</v>
      </c>
      <c r="AD280" s="17">
        <f t="shared" si="2846"/>
        <v>440.52250000000004</v>
      </c>
      <c r="AE280" s="135">
        <f t="shared" si="2847"/>
        <v>440.52250000000004</v>
      </c>
      <c r="AG280" s="146"/>
      <c r="AH280" s="56"/>
      <c r="AI280" s="56"/>
      <c r="AJ280" s="56"/>
      <c r="AK280" s="56"/>
      <c r="AL280" s="56"/>
      <c r="AM280" s="56"/>
      <c r="AN280" s="56"/>
      <c r="AO280" s="56"/>
      <c r="AP280" s="56"/>
      <c r="AQ280" s="56"/>
      <c r="AR280" s="56"/>
      <c r="AS280" s="147"/>
      <c r="AU280" s="151"/>
      <c r="AV280" s="52">
        <f t="shared" ref="AV280" si="2967">AH283</f>
        <v>3</v>
      </c>
      <c r="AW280" s="52" t="s">
        <v>116</v>
      </c>
      <c r="AX280" s="51">
        <f t="shared" ref="AX280" si="2968">F280+M280</f>
        <v>117.29179999999999</v>
      </c>
      <c r="AY280" s="51">
        <f t="shared" ref="AY280" si="2969">V280+AC280</f>
        <v>228.98609999999999</v>
      </c>
      <c r="AZ280" s="51">
        <f t="shared" ref="AZ280" si="2970">F281+M281</f>
        <v>-116.39420000000001</v>
      </c>
      <c r="BA280" s="51">
        <f t="shared" ref="BA280" si="2971">V281+AC281</f>
        <v>-218.29489999999996</v>
      </c>
      <c r="BB280" s="153">
        <f t="shared" si="2693"/>
        <v>-1054.6925000000001</v>
      </c>
      <c r="BD280" s="151"/>
      <c r="BE280" s="52">
        <f t="shared" ref="BE280" si="2972">AV280</f>
        <v>3</v>
      </c>
      <c r="BF280" s="52" t="s">
        <v>116</v>
      </c>
      <c r="BG280" s="51">
        <f t="shared" ref="BG280" si="2973">IF($BE280&gt;3,AX280-(AX280-AZ280)/3.2*(0.65/2),IF(AND($BE280&gt;1,$BE280&lt;4),AX280-(AX280-AZ280)/3.2*(0.75/2),AX280-(AX280-AZ280)/3.8*(0.75/2)))</f>
        <v>89.906721874999988</v>
      </c>
      <c r="BH280" s="51">
        <f t="shared" ref="BH280" si="2974">IF($BE280&gt;3,AY280-(AY280-BA280)/3.2*(0.65/2),IF(AND($BE280&gt;1,$BE280&lt;4),AY280-(AY280-BA280)/3.2*(0.75/2),AY280-(AY280-BA280)/3.8*(0.75/2)))</f>
        <v>176.57035781249999</v>
      </c>
      <c r="BI280" s="51">
        <f t="shared" ref="BI280" si="2975">IF($BE280&gt;3,AZ280-(AZ280-AX280)/3.2*(0.65/2),IF(AND($BE280&gt;1,$BE280&lt;4),AZ280-(AZ280-AX280)/3.2*(0.75/2),AZ280-(AZ280-AX280)/3.8*(0.75/2)))</f>
        <v>-89.009121875000005</v>
      </c>
      <c r="BJ280" s="51">
        <f t="shared" ref="BJ280" si="2976">IF($BE280&gt;3,BA280-(BA280-AY280)/3.2*(0.65/2),IF(AND($BE280&gt;1,$BE280&lt;4),BA280-(BA280-AY280)/3.2*(0.75/2),BA280-(BA280-AY280)/3.8*(0.75/2)))</f>
        <v>-165.87915781249995</v>
      </c>
      <c r="BK280" s="153">
        <f t="shared" si="2791"/>
        <v>-1054.6925000000001</v>
      </c>
      <c r="BM280" s="6">
        <f t="shared" si="2754"/>
        <v>3</v>
      </c>
      <c r="BN280" s="6">
        <f t="shared" si="2857"/>
        <v>12</v>
      </c>
    </row>
    <row r="281" spans="1:66" ht="15" hidden="1" customHeight="1">
      <c r="A281" s="281"/>
      <c r="B281" s="56">
        <v>278</v>
      </c>
      <c r="C281" s="56">
        <f>INDEX(PIL!$A$2:$J$1441,$B281,3)</f>
        <v>3</v>
      </c>
      <c r="D281" s="56" t="str">
        <f>INDEX(PIL!$A$2:$J$1441,$B281,4)</f>
        <v>Minf</v>
      </c>
      <c r="E281" s="17">
        <f>INDEX(PIL!$A$2:$J$1441,$B281,5)</f>
        <v>-26.931000000000001</v>
      </c>
      <c r="F281" s="17">
        <f>INDEX(PIL!$A$2:$J$1441,$B281,6)</f>
        <v>-16.292999999999999</v>
      </c>
      <c r="G281" s="17">
        <f>INDEX(PIL!$A$2:$J$1441,$B281,7)</f>
        <v>-95.353999999999999</v>
      </c>
      <c r="H281" s="17">
        <f>INDEX(PIL!$A$2:$J$1441,$B281,8)</f>
        <v>0</v>
      </c>
      <c r="I281" s="17">
        <f>INDEX(PIL!$A$2:$J$1441,$B281,9)</f>
        <v>-3.8759999999999999</v>
      </c>
      <c r="J281" s="17">
        <f>INDEX(PIL!$A$2:$J$1441,$B281,10)</f>
        <v>-2.9039999999999999</v>
      </c>
      <c r="K281" s="17">
        <f t="shared" si="2858"/>
        <v>-99.23</v>
      </c>
      <c r="L281" s="17">
        <f t="shared" si="2840"/>
        <v>2.9039999999999999</v>
      </c>
      <c r="M281" s="17">
        <f t="shared" si="2841"/>
        <v>-100.10120000000001</v>
      </c>
      <c r="N281" s="17">
        <f t="shared" si="2842"/>
        <v>32.673000000000002</v>
      </c>
      <c r="O281" s="135">
        <f t="shared" si="2843"/>
        <v>-100.10120000000001</v>
      </c>
      <c r="P281" s="142"/>
      <c r="Q281" s="281">
        <f>INDEX(PIL!$A$2:$J$1441,$R281,2)</f>
        <v>12</v>
      </c>
      <c r="R281" s="138">
        <v>1358</v>
      </c>
      <c r="S281" s="56">
        <f>INDEX(PIL!$A$2:$J$1441,$R281,3)</f>
        <v>3</v>
      </c>
      <c r="T281" s="56" t="str">
        <f>INDEX(PIL!$A$2:$J$1441,$R281,4)</f>
        <v>Minf</v>
      </c>
      <c r="U281" s="17">
        <f>INDEX(PIL!$A$2:$J$1441,$R281,5)</f>
        <v>-2.72</v>
      </c>
      <c r="V281" s="17">
        <f>INDEX(PIL!$A$2:$J$1441,$R281,6)</f>
        <v>-1.54</v>
      </c>
      <c r="W281" s="17">
        <f>INDEX(PIL!$A$2:$J$1441,$R281,7)</f>
        <v>-54.212000000000003</v>
      </c>
      <c r="X281" s="17">
        <f>INDEX(PIL!$A$2:$J$1441,$R281,8)</f>
        <v>-356.60899999999998</v>
      </c>
      <c r="Y281" s="17">
        <f>INDEX(PIL!$A$2:$J$1441,$R281,9)</f>
        <v>-45.365000000000002</v>
      </c>
      <c r="Z281" s="17">
        <f>INDEX(PIL!$A$2:$J$1441,$R281,10)</f>
        <v>-33.984000000000002</v>
      </c>
      <c r="AA281" s="17">
        <f t="shared" si="2859"/>
        <v>-99.576999999999998</v>
      </c>
      <c r="AB281" s="17">
        <f t="shared" si="2844"/>
        <v>-390.59299999999996</v>
      </c>
      <c r="AC281" s="17">
        <f t="shared" si="2845"/>
        <v>-216.75489999999996</v>
      </c>
      <c r="AD281" s="17">
        <f t="shared" si="2846"/>
        <v>-420.46609999999998</v>
      </c>
      <c r="AE281" s="135">
        <f t="shared" si="2847"/>
        <v>-420.46609999999998</v>
      </c>
      <c r="AG281" s="146"/>
      <c r="AH281" s="56"/>
      <c r="AI281" s="56"/>
      <c r="AJ281" s="56"/>
      <c r="AK281" s="56"/>
      <c r="AL281" s="56"/>
      <c r="AM281" s="56"/>
      <c r="AN281" s="56"/>
      <c r="AO281" s="56"/>
      <c r="AP281" s="56"/>
      <c r="AQ281" s="56"/>
      <c r="AR281" s="56"/>
      <c r="AS281" s="147"/>
      <c r="AU281" s="151"/>
      <c r="AV281" s="56"/>
      <c r="AW281" s="56" t="s">
        <v>117</v>
      </c>
      <c r="AX281" s="55">
        <f t="shared" ref="AX281" si="2977">F280-M280</f>
        <v>-83.9238</v>
      </c>
      <c r="AY281" s="55">
        <f t="shared" ref="AY281" si="2978">V280-AC280</f>
        <v>-225.85409999999999</v>
      </c>
      <c r="AZ281" s="55">
        <f t="shared" ref="AZ281" si="2979">F281-M281</f>
        <v>83.808199999999999</v>
      </c>
      <c r="BA281" s="55">
        <f t="shared" ref="BA281" si="2980">V281-AC281</f>
        <v>215.21489999999997</v>
      </c>
      <c r="BB281" s="154">
        <f t="shared" si="2703"/>
        <v>-556.68550000000005</v>
      </c>
      <c r="BD281" s="151"/>
      <c r="BE281" s="56"/>
      <c r="BF281" s="56" t="s">
        <v>117</v>
      </c>
      <c r="BG281" s="55">
        <f t="shared" ref="BG281" si="2981">IF($BE280&gt;3,AX281-(AX281-AZ281)/3.2*(0.65/2),IF(AND($BE280&gt;1,$BE280&lt;4),AX281-(AX281-AZ281)/3.2*(0.75/2),AX281-(AX281-AZ281)/3.8*(0.75/2)))</f>
        <v>-64.267706250000003</v>
      </c>
      <c r="BH281" s="55">
        <f t="shared" ref="BH281" si="2982">IF($BE280&gt;3,AY281-(AY281-BA281)/3.2*(0.65/2),IF(AND($BE280&gt;1,$BE280&lt;4),AY281-(AY281-BA281)/3.2*(0.75/2),AY281-(AY281-BA281)/3.8*(0.75/2)))</f>
        <v>-174.16632656249999</v>
      </c>
      <c r="BI281" s="55">
        <f t="shared" ref="BI281" si="2983">IF($BE280&gt;3,AZ281-(AZ281-AX281)/3.2*(0.65/2),IF(AND($BE280&gt;1,$BE280&lt;4),AZ281-(AZ281-AX281)/3.2*(0.75/2),AZ281-(AZ281-AX281)/3.8*(0.75/2)))</f>
        <v>64.152106250000003</v>
      </c>
      <c r="BJ281" s="55">
        <f t="shared" ref="BJ281" si="2984">IF($BE280&gt;3,BA281-(BA281-AY281)/3.2*(0.65/2),IF(AND($BE280&gt;1,$BE280&lt;4),BA281-(BA281-AY281)/3.2*(0.75/2),BA281-(BA281-AY281)/3.8*(0.75/2)))</f>
        <v>163.52712656249997</v>
      </c>
      <c r="BK281" s="154">
        <f t="shared" si="2791"/>
        <v>-556.68550000000005</v>
      </c>
      <c r="BM281" s="6">
        <f t="shared" si="2754"/>
        <v>3</v>
      </c>
      <c r="BN281" s="6">
        <f t="shared" si="2857"/>
        <v>12</v>
      </c>
    </row>
    <row r="282" spans="1:66" ht="15" hidden="1" customHeight="1">
      <c r="A282" s="281"/>
      <c r="B282" s="56">
        <v>279</v>
      </c>
      <c r="C282" s="56">
        <f>INDEX(PIL!$A$2:$J$1441,$B282,3)</f>
        <v>3</v>
      </c>
      <c r="D282" s="56" t="str">
        <f>INDEX(PIL!$A$2:$J$1441,$B282,4)</f>
        <v>V</v>
      </c>
      <c r="E282" s="17">
        <f>INDEX(PIL!$A$2:$J$1441,$B282,5)</f>
        <v>17.033999999999999</v>
      </c>
      <c r="F282" s="17">
        <f>INDEX(PIL!$A$2:$J$1441,$B282,6)</f>
        <v>10.305</v>
      </c>
      <c r="G282" s="17">
        <f>INDEX(PIL!$A$2:$J$1441,$B282,7)</f>
        <v>59.752000000000002</v>
      </c>
      <c r="H282" s="17">
        <f>INDEX(PIL!$A$2:$J$1441,$B282,8)</f>
        <v>0</v>
      </c>
      <c r="I282" s="17">
        <f>INDEX(PIL!$A$2:$J$1441,$B282,9)</f>
        <v>2.423</v>
      </c>
      <c r="J282" s="17">
        <f>INDEX(PIL!$A$2:$J$1441,$B282,10)</f>
        <v>1.8149999999999999</v>
      </c>
      <c r="K282" s="17">
        <f t="shared" si="2858"/>
        <v>62.175000000000004</v>
      </c>
      <c r="L282" s="17">
        <f t="shared" si="2840"/>
        <v>1.8149999999999999</v>
      </c>
      <c r="M282" s="17">
        <f t="shared" si="2841"/>
        <v>62.719500000000004</v>
      </c>
      <c r="N282" s="17">
        <f t="shared" si="2842"/>
        <v>20.467500000000001</v>
      </c>
      <c r="O282" s="135">
        <f t="shared" si="2843"/>
        <v>62.719500000000004</v>
      </c>
      <c r="P282" s="142"/>
      <c r="Q282" s="281">
        <f>INDEX(PIL!$A$2:$J$1441,$R282,2)</f>
        <v>12</v>
      </c>
      <c r="R282" s="138">
        <v>1359</v>
      </c>
      <c r="S282" s="56">
        <f>INDEX(PIL!$A$2:$J$1441,$R282,3)</f>
        <v>3</v>
      </c>
      <c r="T282" s="56" t="str">
        <f>INDEX(PIL!$A$2:$J$1441,$R282,4)</f>
        <v>V</v>
      </c>
      <c r="U282" s="17">
        <f>INDEX(PIL!$A$2:$J$1441,$R282,5)</f>
        <v>1.704</v>
      </c>
      <c r="V282" s="17">
        <f>INDEX(PIL!$A$2:$J$1441,$R282,6)</f>
        <v>0.97099999999999997</v>
      </c>
      <c r="W282" s="17">
        <f>INDEX(PIL!$A$2:$J$1441,$R282,7)</f>
        <v>34.686999999999998</v>
      </c>
      <c r="X282" s="17">
        <f>INDEX(PIL!$A$2:$J$1441,$R282,8)</f>
        <v>227.97900000000001</v>
      </c>
      <c r="Y282" s="17">
        <f>INDEX(PIL!$A$2:$J$1441,$R282,9)</f>
        <v>29.132000000000001</v>
      </c>
      <c r="Z282" s="17">
        <f>INDEX(PIL!$A$2:$J$1441,$R282,10)</f>
        <v>21.823</v>
      </c>
      <c r="AA282" s="17">
        <f t="shared" si="2859"/>
        <v>63.819000000000003</v>
      </c>
      <c r="AB282" s="17">
        <f t="shared" si="2844"/>
        <v>249.80200000000002</v>
      </c>
      <c r="AC282" s="17">
        <f t="shared" si="2845"/>
        <v>138.75960000000001</v>
      </c>
      <c r="AD282" s="17">
        <f t="shared" si="2846"/>
        <v>268.9477</v>
      </c>
      <c r="AE282" s="135">
        <f t="shared" si="2847"/>
        <v>268.9477</v>
      </c>
      <c r="AG282" s="146"/>
      <c r="AH282" s="56"/>
      <c r="AI282" s="56"/>
      <c r="AJ282" s="56"/>
      <c r="AK282" s="56"/>
      <c r="AL282" s="56"/>
      <c r="AM282" s="56"/>
      <c r="AN282" s="56"/>
      <c r="AO282" s="56"/>
      <c r="AP282" s="56"/>
      <c r="AQ282" s="56"/>
      <c r="AR282" s="56"/>
      <c r="AS282" s="147"/>
      <c r="AU282" s="151"/>
      <c r="AV282" s="56"/>
      <c r="AW282" s="56" t="s">
        <v>118</v>
      </c>
      <c r="AX282" s="55">
        <f t="shared" ref="AX282" si="2985">F280+N280</f>
        <v>49.510800000000003</v>
      </c>
      <c r="AY282" s="55">
        <f t="shared" ref="AY282" si="2986">V280+AD280</f>
        <v>442.08850000000001</v>
      </c>
      <c r="AZ282" s="55">
        <f t="shared" ref="AZ282" si="2987">F281+N281</f>
        <v>16.380000000000003</v>
      </c>
      <c r="BA282" s="55">
        <f t="shared" ref="BA282" si="2988">V281+AD281</f>
        <v>-422.0061</v>
      </c>
      <c r="BB282" s="154">
        <f t="shared" si="2712"/>
        <v>-610.79060000000004</v>
      </c>
      <c r="BD282" s="151"/>
      <c r="BE282" s="56"/>
      <c r="BF282" s="56" t="s">
        <v>118</v>
      </c>
      <c r="BG282" s="55">
        <f t="shared" ref="BG282:BH282" si="2989">IF($BE280&gt;3,AX282-(AX282-AZ282)/3.2*(0.65/2),IF(AND($BE280&gt;1,$BE280&lt;4),AX282-(AX282-AZ282)/3.2*(0.75/2),AX282-(AX282-AZ282)/3.8*(0.75/2)))</f>
        <v>45.628284375000007</v>
      </c>
      <c r="BH282" s="55">
        <f t="shared" si="2989"/>
        <v>340.8274140625</v>
      </c>
      <c r="BI282" s="55">
        <f t="shared" ref="BI282:BJ282" si="2990">IF($BE280&gt;3,AZ282-(AZ282-AX282)/3.2*(0.65/2),IF(AND($BE280&gt;1,$BE280&lt;4),AZ282-(AZ282-AX282)/3.2*(0.75/2),AZ282-(AZ282-AX282)/3.8*(0.75/2)))</f>
        <v>20.262515625000002</v>
      </c>
      <c r="BJ282" s="55">
        <f t="shared" si="2990"/>
        <v>-320.74501406249999</v>
      </c>
      <c r="BK282" s="154">
        <f t="shared" si="2791"/>
        <v>-610.79060000000004</v>
      </c>
      <c r="BM282" s="6">
        <f t="shared" si="2754"/>
        <v>3</v>
      </c>
      <c r="BN282" s="6">
        <f t="shared" si="2857"/>
        <v>12</v>
      </c>
    </row>
    <row r="283" spans="1:66" ht="15" hidden="1" customHeight="1">
      <c r="A283" s="281"/>
      <c r="B283" s="56">
        <v>280</v>
      </c>
      <c r="C283" s="56">
        <f>INDEX(PIL!$A$2:$J$1441,$B283,3)</f>
        <v>3</v>
      </c>
      <c r="D283" s="56" t="str">
        <f>INDEX(PIL!$A$2:$J$1441,$B283,4)</f>
        <v>N</v>
      </c>
      <c r="E283" s="17">
        <f>INDEX(PIL!$A$2:$J$1441,$B283,5)</f>
        <v>-452.77100000000002</v>
      </c>
      <c r="F283" s="17">
        <f>INDEX(PIL!$A$2:$J$1441,$B283,6)</f>
        <v>-271.74400000000003</v>
      </c>
      <c r="G283" s="17">
        <f>INDEX(PIL!$A$2:$J$1441,$B283,7)</f>
        <v>-222.57</v>
      </c>
      <c r="H283" s="17">
        <f>INDEX(PIL!$A$2:$J$1441,$B283,8)</f>
        <v>0</v>
      </c>
      <c r="I283" s="17">
        <f>INDEX(PIL!$A$2:$J$1441,$B283,9)</f>
        <v>-9.6140000000000008</v>
      </c>
      <c r="J283" s="17">
        <f>INDEX(PIL!$A$2:$J$1441,$B283,10)</f>
        <v>-7.202</v>
      </c>
      <c r="K283" s="17">
        <f t="shared" si="2858"/>
        <v>-232.184</v>
      </c>
      <c r="L283" s="17">
        <f t="shared" si="2840"/>
        <v>7.202</v>
      </c>
      <c r="M283" s="17">
        <f t="shared" si="2841"/>
        <v>-234.34459999999999</v>
      </c>
      <c r="N283" s="17">
        <f t="shared" si="2842"/>
        <v>76.857199999999992</v>
      </c>
      <c r="O283" s="135">
        <f t="shared" si="2843"/>
        <v>-234.34459999999999</v>
      </c>
      <c r="P283" s="142"/>
      <c r="Q283" s="281">
        <f>INDEX(PIL!$A$2:$J$1441,$R283,2)</f>
        <v>12</v>
      </c>
      <c r="R283" s="138">
        <v>1360</v>
      </c>
      <c r="S283" s="56">
        <f>INDEX(PIL!$A$2:$J$1441,$R283,3)</f>
        <v>3</v>
      </c>
      <c r="T283" s="56" t="str">
        <f>INDEX(PIL!$A$2:$J$1441,$R283,4)</f>
        <v>N</v>
      </c>
      <c r="U283" s="17">
        <f>INDEX(PIL!$A$2:$J$1441,$R283,5)</f>
        <v>-724.26599999999996</v>
      </c>
      <c r="V283" s="17">
        <f>INDEX(PIL!$A$2:$J$1441,$R283,6)</f>
        <v>-464.34500000000003</v>
      </c>
      <c r="W283" s="17">
        <f>INDEX(PIL!$A$2:$J$1441,$R283,7)</f>
        <v>19.527000000000001</v>
      </c>
      <c r="X283" s="17">
        <f>INDEX(PIL!$A$2:$J$1441,$R283,8)</f>
        <v>127.339</v>
      </c>
      <c r="Y283" s="17">
        <f>INDEX(PIL!$A$2:$J$1441,$R283,9)</f>
        <v>15.949</v>
      </c>
      <c r="Z283" s="17">
        <f>INDEX(PIL!$A$2:$J$1441,$R283,10)</f>
        <v>11.948</v>
      </c>
      <c r="AA283" s="17">
        <f t="shared" si="2859"/>
        <v>35.475999999999999</v>
      </c>
      <c r="AB283" s="17">
        <f t="shared" si="2844"/>
        <v>139.28700000000001</v>
      </c>
      <c r="AC283" s="17">
        <f t="shared" si="2845"/>
        <v>77.262100000000004</v>
      </c>
      <c r="AD283" s="17">
        <f t="shared" si="2846"/>
        <v>149.9298</v>
      </c>
      <c r="AE283" s="135">
        <f t="shared" si="2847"/>
        <v>149.9298</v>
      </c>
      <c r="AG283" s="146"/>
      <c r="AH283" s="56">
        <f t="shared" ref="AH283" si="2991">S283</f>
        <v>3</v>
      </c>
      <c r="AI283" s="56" t="str">
        <f t="shared" ref="AI283" si="2992">T283</f>
        <v>N</v>
      </c>
      <c r="AJ283" s="17">
        <f t="shared" ref="AJ283:AK283" si="2993">(E283+U283)-(3*(0.7*0.3*3.2*25))-(0.8*0.3*3.2*25)</f>
        <v>-1246.6370000000002</v>
      </c>
      <c r="AK283" s="17">
        <f t="shared" si="2993"/>
        <v>-805.68900000000008</v>
      </c>
      <c r="AL283" s="17">
        <f t="shared" ref="AL283" si="2994">G283+W283</f>
        <v>-203.04300000000001</v>
      </c>
      <c r="AM283" s="17">
        <f t="shared" ref="AM283" si="2995">H283+X283</f>
        <v>127.339</v>
      </c>
      <c r="AN283" s="17">
        <f t="shared" ref="AN283" si="2996">I283+Y283</f>
        <v>6.3349999999999991</v>
      </c>
      <c r="AO283" s="17">
        <f t="shared" ref="AO283" si="2997">J283+Z283</f>
        <v>4.7460000000000004</v>
      </c>
      <c r="AP283" s="17">
        <f t="shared" ref="AP283" si="2998">(ABS(AL283)+ABS(AN283))*SIGN(AL283)</f>
        <v>-209.37800000000001</v>
      </c>
      <c r="AQ283" s="17">
        <f t="shared" ref="AQ283" si="2999">(ABS(AM283)+ABS(AO283))*SIGN(AM283)</f>
        <v>132.08500000000001</v>
      </c>
      <c r="AR283" s="17">
        <f t="shared" ref="AR283" si="3000">(ABS(AP283)+ABS(0.3*AQ283))*SIGN(AP283)</f>
        <v>-249.00350000000003</v>
      </c>
      <c r="AS283" s="135">
        <f t="shared" ref="AS283" si="3001">(ABS(AQ283)+ABS(0.3*AP283))*SIGN(AQ283)</f>
        <v>194.89840000000001</v>
      </c>
      <c r="AU283" s="151"/>
      <c r="AV283" s="59"/>
      <c r="AW283" s="59" t="s">
        <v>119</v>
      </c>
      <c r="AX283" s="58">
        <f t="shared" ref="AX283" si="3002">F280-N280</f>
        <v>-16.142799999999998</v>
      </c>
      <c r="AY283" s="58">
        <f t="shared" ref="AY283" si="3003">V280-AD280</f>
        <v>-438.95650000000006</v>
      </c>
      <c r="AZ283" s="58">
        <f t="shared" ref="AZ283" si="3004">F281-N281</f>
        <v>-48.966000000000001</v>
      </c>
      <c r="BA283" s="58">
        <f t="shared" ref="BA283" si="3005">V281-AD281</f>
        <v>418.92609999999996</v>
      </c>
      <c r="BB283" s="155">
        <f t="shared" si="2730"/>
        <v>-1000.5874000000001</v>
      </c>
      <c r="BD283" s="151"/>
      <c r="BE283" s="59"/>
      <c r="BF283" s="59" t="s">
        <v>119</v>
      </c>
      <c r="BG283" s="58">
        <f t="shared" ref="BG283:BH283" si="3006">IF($BE280&gt;3,AX283-(AX283-AZ283)/3.2*(0.65/2),IF(AND($BE280&gt;1,$BE280&lt;4),AX283-(AX283-AZ283)/3.2*(0.75/2),AX283-(AX283-AZ283)/3.8*(0.75/2)))</f>
        <v>-19.989268749999997</v>
      </c>
      <c r="BH283" s="58">
        <f t="shared" si="3006"/>
        <v>-338.42338281250011</v>
      </c>
      <c r="BI283" s="58">
        <f t="shared" ref="BI283:BJ283" si="3007">IF($BE280&gt;3,AZ283-(AZ283-AX283)/3.2*(0.65/2),IF(AND($BE280&gt;1,$BE280&lt;4),AZ283-(AZ283-AX283)/3.2*(0.75/2),AZ283-(AZ283-AX283)/3.8*(0.75/2)))</f>
        <v>-45.119531250000001</v>
      </c>
      <c r="BJ283" s="58">
        <f t="shared" si="3007"/>
        <v>318.39298281250001</v>
      </c>
      <c r="BK283" s="155">
        <f t="shared" si="2791"/>
        <v>-1000.5874000000001</v>
      </c>
      <c r="BM283" s="6">
        <f t="shared" si="2754"/>
        <v>3</v>
      </c>
      <c r="BN283" s="6">
        <f t="shared" si="2857"/>
        <v>12</v>
      </c>
    </row>
    <row r="284" spans="1:66" ht="15" hidden="1" customHeight="1">
      <c r="A284" s="281"/>
      <c r="B284" s="56">
        <v>281</v>
      </c>
      <c r="C284" s="56">
        <f>INDEX(PIL!$A$2:$J$1441,$B284,3)</f>
        <v>2</v>
      </c>
      <c r="D284" s="56" t="str">
        <f>INDEX(PIL!$A$2:$J$1441,$B284,4)</f>
        <v>Msup</v>
      </c>
      <c r="E284" s="17">
        <f>INDEX(PIL!$A$2:$J$1441,$B284,5)</f>
        <v>27.596</v>
      </c>
      <c r="F284" s="17">
        <f>INDEX(PIL!$A$2:$J$1441,$B284,6)</f>
        <v>16.689</v>
      </c>
      <c r="G284" s="17">
        <f>INDEX(PIL!$A$2:$J$1441,$B284,7)</f>
        <v>110.542</v>
      </c>
      <c r="H284" s="17">
        <f>INDEX(PIL!$A$2:$J$1441,$B284,8)</f>
        <v>0</v>
      </c>
      <c r="I284" s="17">
        <f>INDEX(PIL!$A$2:$J$1441,$B284,9)</f>
        <v>4.3419999999999996</v>
      </c>
      <c r="J284" s="17">
        <f>INDEX(PIL!$A$2:$J$1441,$B284,10)</f>
        <v>3.2519999999999998</v>
      </c>
      <c r="K284" s="17">
        <f t="shared" si="2858"/>
        <v>114.884</v>
      </c>
      <c r="L284" s="17">
        <f t="shared" si="2840"/>
        <v>3.2519999999999998</v>
      </c>
      <c r="M284" s="17">
        <f t="shared" si="2841"/>
        <v>115.8596</v>
      </c>
      <c r="N284" s="17">
        <f t="shared" si="2842"/>
        <v>37.717199999999998</v>
      </c>
      <c r="O284" s="135">
        <f t="shared" si="2843"/>
        <v>115.8596</v>
      </c>
      <c r="P284" s="142"/>
      <c r="Q284" s="281">
        <f>INDEX(PIL!$A$2:$J$1441,$R284,2)</f>
        <v>12</v>
      </c>
      <c r="R284" s="138">
        <v>1361</v>
      </c>
      <c r="S284" s="56">
        <f>INDEX(PIL!$A$2:$J$1441,$R284,3)</f>
        <v>2</v>
      </c>
      <c r="T284" s="56" t="str">
        <f>INDEX(PIL!$A$2:$J$1441,$R284,4)</f>
        <v>Msup</v>
      </c>
      <c r="U284" s="17">
        <f>INDEX(PIL!$A$2:$J$1441,$R284,5)</f>
        <v>7.9589999999999996</v>
      </c>
      <c r="V284" s="17">
        <f>INDEX(PIL!$A$2:$J$1441,$R284,6)</f>
        <v>5.0129999999999999</v>
      </c>
      <c r="W284" s="17">
        <f>INDEX(PIL!$A$2:$J$1441,$R284,7)</f>
        <v>59.811999999999998</v>
      </c>
      <c r="X284" s="17">
        <f>INDEX(PIL!$A$2:$J$1441,$R284,8)</f>
        <v>383.84399999999999</v>
      </c>
      <c r="Y284" s="17">
        <f>INDEX(PIL!$A$2:$J$1441,$R284,9)</f>
        <v>50.738999999999997</v>
      </c>
      <c r="Z284" s="17">
        <f>INDEX(PIL!$A$2:$J$1441,$R284,10)</f>
        <v>38.01</v>
      </c>
      <c r="AA284" s="17">
        <f t="shared" si="2859"/>
        <v>110.55099999999999</v>
      </c>
      <c r="AB284" s="17">
        <f t="shared" si="2844"/>
        <v>421.85399999999998</v>
      </c>
      <c r="AC284" s="17">
        <f t="shared" si="2845"/>
        <v>237.10719999999998</v>
      </c>
      <c r="AD284" s="17">
        <f t="shared" si="2846"/>
        <v>455.01929999999999</v>
      </c>
      <c r="AE284" s="135">
        <f t="shared" si="2847"/>
        <v>455.01929999999999</v>
      </c>
      <c r="AG284" s="146"/>
      <c r="AH284" s="56"/>
      <c r="AI284" s="56"/>
      <c r="AJ284" s="56"/>
      <c r="AK284" s="56"/>
      <c r="AL284" s="56"/>
      <c r="AM284" s="56"/>
      <c r="AN284" s="56"/>
      <c r="AO284" s="56"/>
      <c r="AP284" s="56"/>
      <c r="AQ284" s="56"/>
      <c r="AR284" s="56"/>
      <c r="AS284" s="147"/>
      <c r="AU284" s="151"/>
      <c r="AV284" s="52">
        <f t="shared" ref="AV284" si="3008">AH287</f>
        <v>2</v>
      </c>
      <c r="AW284" s="52" t="s">
        <v>116</v>
      </c>
      <c r="AX284" s="51">
        <f t="shared" ref="AX284" si="3009">F284+M284</f>
        <v>132.54859999999999</v>
      </c>
      <c r="AY284" s="51">
        <f t="shared" ref="AY284" si="3010">V284+AC284</f>
        <v>242.12019999999998</v>
      </c>
      <c r="AZ284" s="51">
        <f t="shared" ref="AZ284" si="3011">F285+M285</f>
        <v>-138.91999999999999</v>
      </c>
      <c r="BA284" s="51">
        <f t="shared" ref="BA284" si="3012">V285+AC285</f>
        <v>-251.6636</v>
      </c>
      <c r="BB284" s="153">
        <f t="shared" si="2738"/>
        <v>-1386.4108999999999</v>
      </c>
      <c r="BD284" s="151"/>
      <c r="BE284" s="52">
        <f t="shared" ref="BE284" si="3013">AV284</f>
        <v>2</v>
      </c>
      <c r="BF284" s="52" t="s">
        <v>116</v>
      </c>
      <c r="BG284" s="51">
        <f t="shared" ref="BG284" si="3014">IF($BE284&gt;3,AX284-(AX284-AZ284)/3.2*(0.65/2),IF(AND($BE284&gt;1,$BE284&lt;4),AX284-(AX284-AZ284)/3.2*(0.75/2),AX284-(AX284-AZ284)/3.8*(0.75/2)))</f>
        <v>100.7358734375</v>
      </c>
      <c r="BH284" s="51">
        <f t="shared" ref="BH284" si="3015">IF($BE284&gt;3,AY284-(AY284-BA284)/3.2*(0.65/2),IF(AND($BE284&gt;1,$BE284&lt;4),AY284-(AY284-BA284)/3.2*(0.75/2),AY284-(AY284-BA284)/3.8*(0.75/2)))</f>
        <v>184.25491093749997</v>
      </c>
      <c r="BI284" s="51">
        <f t="shared" ref="BI284" si="3016">IF($BE284&gt;3,AZ284-(AZ284-AX284)/3.2*(0.65/2),IF(AND($BE284&gt;1,$BE284&lt;4),AZ284-(AZ284-AX284)/3.2*(0.75/2),AZ284-(AZ284-AX284)/3.8*(0.75/2)))</f>
        <v>-107.1072734375</v>
      </c>
      <c r="BJ284" s="51">
        <f t="shared" ref="BJ284" si="3017">IF($BE284&gt;3,BA284-(BA284-AY284)/3.2*(0.65/2),IF(AND($BE284&gt;1,$BE284&lt;4),BA284-(BA284-AY284)/3.2*(0.75/2),BA284-(BA284-AY284)/3.8*(0.75/2)))</f>
        <v>-193.79831093749999</v>
      </c>
      <c r="BK284" s="153">
        <f t="shared" si="2791"/>
        <v>-1386.4108999999999</v>
      </c>
      <c r="BM284" s="6">
        <f t="shared" si="2754"/>
        <v>2</v>
      </c>
      <c r="BN284" s="6">
        <f t="shared" si="2857"/>
        <v>12</v>
      </c>
    </row>
    <row r="285" spans="1:66" ht="15" hidden="1" customHeight="1">
      <c r="A285" s="281"/>
      <c r="B285" s="56">
        <v>282</v>
      </c>
      <c r="C285" s="56">
        <f>INDEX(PIL!$A$2:$J$1441,$B285,3)</f>
        <v>2</v>
      </c>
      <c r="D285" s="56" t="str">
        <f>INDEX(PIL!$A$2:$J$1441,$B285,4)</f>
        <v>Minf</v>
      </c>
      <c r="E285" s="17">
        <f>INDEX(PIL!$A$2:$J$1441,$B285,5)</f>
        <v>-28.908999999999999</v>
      </c>
      <c r="F285" s="17">
        <f>INDEX(PIL!$A$2:$J$1441,$B285,6)</f>
        <v>-17.486000000000001</v>
      </c>
      <c r="G285" s="17">
        <f>INDEX(PIL!$A$2:$J$1441,$B285,7)</f>
        <v>-115.843</v>
      </c>
      <c r="H285" s="17">
        <f>INDEX(PIL!$A$2:$J$1441,$B285,8)</f>
        <v>0</v>
      </c>
      <c r="I285" s="17">
        <f>INDEX(PIL!$A$2:$J$1441,$B285,9)</f>
        <v>-4.5650000000000004</v>
      </c>
      <c r="J285" s="17">
        <f>INDEX(PIL!$A$2:$J$1441,$B285,10)</f>
        <v>-3.42</v>
      </c>
      <c r="K285" s="17">
        <f t="shared" si="2858"/>
        <v>-120.408</v>
      </c>
      <c r="L285" s="17">
        <f t="shared" si="2840"/>
        <v>3.42</v>
      </c>
      <c r="M285" s="17">
        <f t="shared" si="2841"/>
        <v>-121.434</v>
      </c>
      <c r="N285" s="17">
        <f t="shared" si="2842"/>
        <v>39.542400000000001</v>
      </c>
      <c r="O285" s="135">
        <f t="shared" si="2843"/>
        <v>-121.434</v>
      </c>
      <c r="P285" s="142"/>
      <c r="Q285" s="281">
        <f>INDEX(PIL!$A$2:$J$1441,$R285,2)</f>
        <v>12</v>
      </c>
      <c r="R285" s="138">
        <v>1362</v>
      </c>
      <c r="S285" s="56">
        <f>INDEX(PIL!$A$2:$J$1441,$R285,3)</f>
        <v>2</v>
      </c>
      <c r="T285" s="56" t="str">
        <f>INDEX(PIL!$A$2:$J$1441,$R285,4)</f>
        <v>Minf</v>
      </c>
      <c r="U285" s="17">
        <f>INDEX(PIL!$A$2:$J$1441,$R285,5)</f>
        <v>-10.586</v>
      </c>
      <c r="V285" s="17">
        <f>INDEX(PIL!$A$2:$J$1441,$R285,6)</f>
        <v>-6.6509999999999998</v>
      </c>
      <c r="W285" s="17">
        <f>INDEX(PIL!$A$2:$J$1441,$R285,7)</f>
        <v>-61.563000000000002</v>
      </c>
      <c r="X285" s="17">
        <f>INDEX(PIL!$A$2:$J$1441,$R285,8)</f>
        <v>-398.76600000000002</v>
      </c>
      <c r="Y285" s="17">
        <f>INDEX(PIL!$A$2:$J$1441,$R285,9)</f>
        <v>-52.109000000000002</v>
      </c>
      <c r="Z285" s="17">
        <f>INDEX(PIL!$A$2:$J$1441,$R285,10)</f>
        <v>-39.036000000000001</v>
      </c>
      <c r="AA285" s="17">
        <f t="shared" si="2859"/>
        <v>-113.672</v>
      </c>
      <c r="AB285" s="17">
        <f t="shared" si="2844"/>
        <v>-437.80200000000002</v>
      </c>
      <c r="AC285" s="17">
        <f t="shared" si="2845"/>
        <v>-245.01259999999999</v>
      </c>
      <c r="AD285" s="17">
        <f t="shared" si="2846"/>
        <v>-471.90360000000004</v>
      </c>
      <c r="AE285" s="135">
        <f t="shared" si="2847"/>
        <v>-471.90360000000004</v>
      </c>
      <c r="AG285" s="146"/>
      <c r="AH285" s="56"/>
      <c r="AI285" s="56"/>
      <c r="AJ285" s="56"/>
      <c r="AK285" s="56"/>
      <c r="AL285" s="56"/>
      <c r="AM285" s="56"/>
      <c r="AN285" s="56"/>
      <c r="AO285" s="56"/>
      <c r="AP285" s="56"/>
      <c r="AQ285" s="56"/>
      <c r="AR285" s="56"/>
      <c r="AS285" s="147"/>
      <c r="AU285" s="151"/>
      <c r="AV285" s="56"/>
      <c r="AW285" s="56" t="s">
        <v>117</v>
      </c>
      <c r="AX285" s="55">
        <f t="shared" ref="AX285" si="3018">F284-M284</f>
        <v>-99.170600000000007</v>
      </c>
      <c r="AY285" s="55">
        <f t="shared" ref="AY285" si="3019">V284-AC284</f>
        <v>-232.09419999999997</v>
      </c>
      <c r="AZ285" s="55">
        <f t="shared" ref="AZ285" si="3020">F285-M285</f>
        <v>103.94799999999999</v>
      </c>
      <c r="BA285" s="55">
        <f t="shared" ref="BA285" si="3021">V285-AC285</f>
        <v>238.36159999999998</v>
      </c>
      <c r="BB285" s="154">
        <f t="shared" si="2749"/>
        <v>-652.9171</v>
      </c>
      <c r="BD285" s="151"/>
      <c r="BE285" s="56"/>
      <c r="BF285" s="56" t="s">
        <v>117</v>
      </c>
      <c r="BG285" s="55">
        <f t="shared" ref="BG285" si="3022">IF($BE284&gt;3,AX285-(AX285-AZ285)/3.2*(0.65/2),IF(AND($BE284&gt;1,$BE284&lt;4),AX285-(AX285-AZ285)/3.2*(0.75/2),AX285-(AX285-AZ285)/3.8*(0.75/2)))</f>
        <v>-75.367639062500004</v>
      </c>
      <c r="BH285" s="55">
        <f t="shared" ref="BH285" si="3023">IF($BE284&gt;3,AY285-(AY285-BA285)/3.2*(0.65/2),IF(AND($BE284&gt;1,$BE284&lt;4),AY285-(AY285-BA285)/3.2*(0.75/2),AY285-(AY285-BA285)/3.8*(0.75/2)))</f>
        <v>-176.96266093749998</v>
      </c>
      <c r="BI285" s="55">
        <f t="shared" ref="BI285" si="3024">IF($BE284&gt;3,AZ285-(AZ285-AX285)/3.2*(0.65/2),IF(AND($BE284&gt;1,$BE284&lt;4),AZ285-(AZ285-AX285)/3.2*(0.75/2),AZ285-(AZ285-AX285)/3.8*(0.75/2)))</f>
        <v>80.14503906249999</v>
      </c>
      <c r="BJ285" s="55">
        <f t="shared" ref="BJ285" si="3025">IF($BE284&gt;3,BA285-(BA285-AY285)/3.2*(0.65/2),IF(AND($BE284&gt;1,$BE284&lt;4),BA285-(BA285-AY285)/3.2*(0.75/2),BA285-(BA285-AY285)/3.8*(0.75/2)))</f>
        <v>183.23006093749999</v>
      </c>
      <c r="BK285" s="154">
        <f t="shared" si="2791"/>
        <v>-652.9171</v>
      </c>
      <c r="BM285" s="6">
        <f t="shared" si="2754"/>
        <v>2</v>
      </c>
      <c r="BN285" s="6">
        <f t="shared" si="2857"/>
        <v>12</v>
      </c>
    </row>
    <row r="286" spans="1:66" ht="15" hidden="1" customHeight="1">
      <c r="A286" s="281"/>
      <c r="B286" s="56">
        <v>283</v>
      </c>
      <c r="C286" s="56">
        <f>INDEX(PIL!$A$2:$J$1441,$B286,3)</f>
        <v>2</v>
      </c>
      <c r="D286" s="56" t="str">
        <f>INDEX(PIL!$A$2:$J$1441,$B286,4)</f>
        <v>V</v>
      </c>
      <c r="E286" s="17">
        <f>INDEX(PIL!$A$2:$J$1441,$B286,5)</f>
        <v>17.658000000000001</v>
      </c>
      <c r="F286" s="17">
        <f>INDEX(PIL!$A$2:$J$1441,$B286,6)</f>
        <v>10.679</v>
      </c>
      <c r="G286" s="17">
        <f>INDEX(PIL!$A$2:$J$1441,$B286,7)</f>
        <v>70.745000000000005</v>
      </c>
      <c r="H286" s="17">
        <f>INDEX(PIL!$A$2:$J$1441,$B286,8)</f>
        <v>0</v>
      </c>
      <c r="I286" s="17">
        <f>INDEX(PIL!$A$2:$J$1441,$B286,9)</f>
        <v>2.7829999999999999</v>
      </c>
      <c r="J286" s="17">
        <f>INDEX(PIL!$A$2:$J$1441,$B286,10)</f>
        <v>2.085</v>
      </c>
      <c r="K286" s="17">
        <f t="shared" si="2858"/>
        <v>73.528000000000006</v>
      </c>
      <c r="L286" s="17">
        <f t="shared" si="2840"/>
        <v>2.085</v>
      </c>
      <c r="M286" s="17">
        <f t="shared" si="2841"/>
        <v>74.153500000000008</v>
      </c>
      <c r="N286" s="17">
        <f t="shared" si="2842"/>
        <v>24.143400000000003</v>
      </c>
      <c r="O286" s="135">
        <f t="shared" si="2843"/>
        <v>74.153500000000008</v>
      </c>
      <c r="P286" s="142"/>
      <c r="Q286" s="281">
        <f>INDEX(PIL!$A$2:$J$1441,$R286,2)</f>
        <v>12</v>
      </c>
      <c r="R286" s="138">
        <v>1363</v>
      </c>
      <c r="S286" s="56">
        <f>INDEX(PIL!$A$2:$J$1441,$R286,3)</f>
        <v>2</v>
      </c>
      <c r="T286" s="56" t="str">
        <f>INDEX(PIL!$A$2:$J$1441,$R286,4)</f>
        <v>V</v>
      </c>
      <c r="U286" s="17">
        <f>INDEX(PIL!$A$2:$J$1441,$R286,5)</f>
        <v>5.7960000000000003</v>
      </c>
      <c r="V286" s="17">
        <f>INDEX(PIL!$A$2:$J$1441,$R286,6)</f>
        <v>3.645</v>
      </c>
      <c r="W286" s="17">
        <f>INDEX(PIL!$A$2:$J$1441,$R286,7)</f>
        <v>37.920999999999999</v>
      </c>
      <c r="X286" s="17">
        <f>INDEX(PIL!$A$2:$J$1441,$R286,8)</f>
        <v>244.488</v>
      </c>
      <c r="Y286" s="17">
        <f>INDEX(PIL!$A$2:$J$1441,$R286,9)</f>
        <v>32.14</v>
      </c>
      <c r="Z286" s="17">
        <f>INDEX(PIL!$A$2:$J$1441,$R286,10)</f>
        <v>24.077000000000002</v>
      </c>
      <c r="AA286" s="17">
        <f t="shared" si="2859"/>
        <v>70.061000000000007</v>
      </c>
      <c r="AB286" s="17">
        <f t="shared" si="2844"/>
        <v>268.565</v>
      </c>
      <c r="AC286" s="17">
        <f t="shared" si="2845"/>
        <v>150.63049999999998</v>
      </c>
      <c r="AD286" s="17">
        <f t="shared" si="2846"/>
        <v>289.58330000000001</v>
      </c>
      <c r="AE286" s="135">
        <f t="shared" si="2847"/>
        <v>289.58330000000001</v>
      </c>
      <c r="AG286" s="146"/>
      <c r="AH286" s="56"/>
      <c r="AI286" s="56"/>
      <c r="AJ286" s="56"/>
      <c r="AK286" s="56"/>
      <c r="AL286" s="56"/>
      <c r="AM286" s="56"/>
      <c r="AN286" s="56"/>
      <c r="AO286" s="56"/>
      <c r="AP286" s="56"/>
      <c r="AQ286" s="56"/>
      <c r="AR286" s="56"/>
      <c r="AS286" s="147"/>
      <c r="AU286" s="151"/>
      <c r="AV286" s="56"/>
      <c r="AW286" s="56" t="s">
        <v>118</v>
      </c>
      <c r="AX286" s="55">
        <f t="shared" ref="AX286" si="3026">F284+N284</f>
        <v>54.406199999999998</v>
      </c>
      <c r="AY286" s="55">
        <f t="shared" ref="AY286" si="3027">V284+AD284</f>
        <v>460.03229999999996</v>
      </c>
      <c r="AZ286" s="55">
        <f t="shared" ref="AZ286" si="3028">F285+N285</f>
        <v>22.0564</v>
      </c>
      <c r="BA286" s="55">
        <f t="shared" ref="BA286" si="3029">V285+AD285</f>
        <v>-478.55460000000005</v>
      </c>
      <c r="BB286" s="154">
        <f t="shared" si="2759"/>
        <v>-727.94659999999999</v>
      </c>
      <c r="BD286" s="151"/>
      <c r="BE286" s="56"/>
      <c r="BF286" s="56" t="s">
        <v>118</v>
      </c>
      <c r="BG286" s="55">
        <f t="shared" ref="BG286:BH286" si="3030">IF($BE284&gt;3,AX286-(AX286-AZ286)/3.2*(0.65/2),IF(AND($BE284&gt;1,$BE284&lt;4),AX286-(AX286-AZ286)/3.2*(0.75/2),AX286-(AX286-AZ286)/3.8*(0.75/2)))</f>
        <v>50.615207812499996</v>
      </c>
      <c r="BH286" s="55">
        <f t="shared" si="3030"/>
        <v>350.04164765625001</v>
      </c>
      <c r="BI286" s="55">
        <f t="shared" ref="BI286:BJ286" si="3031">IF($BE284&gt;3,AZ286-(AZ286-AX286)/3.2*(0.65/2),IF(AND($BE284&gt;1,$BE284&lt;4),AZ286-(AZ286-AX286)/3.2*(0.75/2),AZ286-(AZ286-AX286)/3.8*(0.75/2)))</f>
        <v>25.847392187499999</v>
      </c>
      <c r="BJ286" s="55">
        <f t="shared" si="3031"/>
        <v>-368.56394765625009</v>
      </c>
      <c r="BK286" s="154">
        <f t="shared" si="2791"/>
        <v>-727.94659999999999</v>
      </c>
      <c r="BM286" s="6">
        <f t="shared" si="2754"/>
        <v>2</v>
      </c>
      <c r="BN286" s="6">
        <f t="shared" si="2857"/>
        <v>12</v>
      </c>
    </row>
    <row r="287" spans="1:66" ht="15" hidden="1" customHeight="1">
      <c r="A287" s="281"/>
      <c r="B287" s="56">
        <v>284</v>
      </c>
      <c r="C287" s="56">
        <f>INDEX(PIL!$A$2:$J$1441,$B287,3)</f>
        <v>2</v>
      </c>
      <c r="D287" s="56" t="str">
        <f>INDEX(PIL!$A$2:$J$1441,$B287,4)</f>
        <v>N</v>
      </c>
      <c r="E287" s="17">
        <f>INDEX(PIL!$A$2:$J$1441,$B287,5)</f>
        <v>-570.298</v>
      </c>
      <c r="F287" s="17">
        <f>INDEX(PIL!$A$2:$J$1441,$B287,6)</f>
        <v>-342.80900000000003</v>
      </c>
      <c r="G287" s="17">
        <f>INDEX(PIL!$A$2:$J$1441,$B287,7)</f>
        <v>-325.64699999999999</v>
      </c>
      <c r="H287" s="17">
        <f>INDEX(PIL!$A$2:$J$1441,$B287,8)</f>
        <v>0</v>
      </c>
      <c r="I287" s="17">
        <f>INDEX(PIL!$A$2:$J$1441,$B287,9)</f>
        <v>-13.826000000000001</v>
      </c>
      <c r="J287" s="17">
        <f>INDEX(PIL!$A$2:$J$1441,$B287,10)</f>
        <v>-10.356999999999999</v>
      </c>
      <c r="K287" s="17">
        <f t="shared" si="2858"/>
        <v>-339.47300000000001</v>
      </c>
      <c r="L287" s="17">
        <f t="shared" si="2840"/>
        <v>10.356999999999999</v>
      </c>
      <c r="M287" s="17">
        <f t="shared" si="2841"/>
        <v>-342.58010000000002</v>
      </c>
      <c r="N287" s="17">
        <f t="shared" si="2842"/>
        <v>112.19889999999999</v>
      </c>
      <c r="O287" s="135">
        <f t="shared" si="2843"/>
        <v>-342.58010000000002</v>
      </c>
      <c r="P287" s="142"/>
      <c r="Q287" s="281">
        <f>INDEX(PIL!$A$2:$J$1441,$R287,2)</f>
        <v>12</v>
      </c>
      <c r="R287" s="138">
        <v>1364</v>
      </c>
      <c r="S287" s="56">
        <f>INDEX(PIL!$A$2:$J$1441,$R287,3)</f>
        <v>2</v>
      </c>
      <c r="T287" s="56" t="str">
        <f>INDEX(PIL!$A$2:$J$1441,$R287,4)</f>
        <v>N</v>
      </c>
      <c r="U287" s="17">
        <f>INDEX(PIL!$A$2:$J$1441,$R287,5)</f>
        <v>-918.03</v>
      </c>
      <c r="V287" s="17">
        <f>INDEX(PIL!$A$2:$J$1441,$R287,6)</f>
        <v>-588.05499999999995</v>
      </c>
      <c r="W287" s="17">
        <f>INDEX(PIL!$A$2:$J$1441,$R287,7)</f>
        <v>29.497</v>
      </c>
      <c r="X287" s="17">
        <f>INDEX(PIL!$A$2:$J$1441,$R287,8)</f>
        <v>191.649</v>
      </c>
      <c r="Y287" s="17">
        <f>INDEX(PIL!$A$2:$J$1441,$R287,9)</f>
        <v>24.524000000000001</v>
      </c>
      <c r="Z287" s="17">
        <f>INDEX(PIL!$A$2:$J$1441,$R287,10)</f>
        <v>18.370999999999999</v>
      </c>
      <c r="AA287" s="17">
        <f t="shared" si="2859"/>
        <v>54.021000000000001</v>
      </c>
      <c r="AB287" s="17">
        <f t="shared" si="2844"/>
        <v>210.02</v>
      </c>
      <c r="AC287" s="17">
        <f t="shared" si="2845"/>
        <v>117.027</v>
      </c>
      <c r="AD287" s="17">
        <f t="shared" si="2846"/>
        <v>226.22630000000001</v>
      </c>
      <c r="AE287" s="135">
        <f t="shared" si="2847"/>
        <v>226.22630000000001</v>
      </c>
      <c r="AG287" s="146"/>
      <c r="AH287" s="56">
        <f t="shared" ref="AH287" si="3032">S287</f>
        <v>2</v>
      </c>
      <c r="AI287" s="56" t="str">
        <f t="shared" ref="AI287" si="3033">T287</f>
        <v>N</v>
      </c>
      <c r="AJ287" s="17">
        <f t="shared" ref="AJ287:AK287" si="3034">(E287+U287)-(3*(0.7*0.3*3.2*25))-2*(0.8*0.3*3.2*25)</f>
        <v>-1577.1280000000002</v>
      </c>
      <c r="AK287" s="17">
        <f t="shared" si="3034"/>
        <v>-1019.664</v>
      </c>
      <c r="AL287" s="17">
        <f t="shared" ref="AL287" si="3035">G287+W287</f>
        <v>-296.14999999999998</v>
      </c>
      <c r="AM287" s="17">
        <f t="shared" ref="AM287" si="3036">H287+X287</f>
        <v>191.649</v>
      </c>
      <c r="AN287" s="17">
        <f t="shared" ref="AN287" si="3037">I287+Y287</f>
        <v>10.698</v>
      </c>
      <c r="AO287" s="17">
        <f t="shared" ref="AO287" si="3038">J287+Z287</f>
        <v>8.0139999999999993</v>
      </c>
      <c r="AP287" s="17">
        <f t="shared" ref="AP287" si="3039">(ABS(AL287)+ABS(AN287))*SIGN(AL287)</f>
        <v>-306.84799999999996</v>
      </c>
      <c r="AQ287" s="17">
        <f t="shared" ref="AQ287" si="3040">(ABS(AM287)+ABS(AO287))*SIGN(AM287)</f>
        <v>199.66300000000001</v>
      </c>
      <c r="AR287" s="17">
        <f t="shared" ref="AR287" si="3041">(ABS(AP287)+ABS(0.3*AQ287))*SIGN(AP287)</f>
        <v>-366.74689999999998</v>
      </c>
      <c r="AS287" s="135">
        <f t="shared" ref="AS287" si="3042">(ABS(AQ287)+ABS(0.3*AP287))*SIGN(AQ287)</f>
        <v>291.7174</v>
      </c>
      <c r="AU287" s="151"/>
      <c r="AV287" s="59"/>
      <c r="AW287" s="59" t="s">
        <v>119</v>
      </c>
      <c r="AX287" s="58">
        <f t="shared" ref="AX287" si="3043">F284-N284</f>
        <v>-21.028199999999998</v>
      </c>
      <c r="AY287" s="58">
        <f t="shared" ref="AY287" si="3044">V284-AD284</f>
        <v>-450.00630000000001</v>
      </c>
      <c r="AZ287" s="58">
        <f t="shared" ref="AZ287" si="3045">F285-N285</f>
        <v>-57.028400000000005</v>
      </c>
      <c r="BA287" s="58">
        <f t="shared" ref="BA287" si="3046">V285-AD285</f>
        <v>465.25260000000003</v>
      </c>
      <c r="BB287" s="155">
        <f t="shared" si="2777"/>
        <v>-1311.3814</v>
      </c>
      <c r="BD287" s="151"/>
      <c r="BE287" s="59"/>
      <c r="BF287" s="59" t="s">
        <v>119</v>
      </c>
      <c r="BG287" s="58">
        <f t="shared" ref="BG287:BH287" si="3047">IF($BE284&gt;3,AX287-(AX287-AZ287)/3.2*(0.65/2),IF(AND($BE284&gt;1,$BE284&lt;4),AX287-(AX287-AZ287)/3.2*(0.75/2),AX287-(AX287-AZ287)/3.8*(0.75/2)))</f>
        <v>-25.246973437499999</v>
      </c>
      <c r="BH287" s="58">
        <f t="shared" si="3047"/>
        <v>-342.74939765625004</v>
      </c>
      <c r="BI287" s="58">
        <f t="shared" ref="BI287:BJ287" si="3048">IF($BE284&gt;3,AZ287-(AZ287-AX287)/3.2*(0.65/2),IF(AND($BE284&gt;1,$BE284&lt;4),AZ287-(AZ287-AX287)/3.2*(0.75/2),AZ287-(AZ287-AX287)/3.8*(0.75/2)))</f>
        <v>-52.8096265625</v>
      </c>
      <c r="BJ287" s="58">
        <f t="shared" si="3048"/>
        <v>357.99569765625006</v>
      </c>
      <c r="BK287" s="155">
        <f t="shared" si="2791"/>
        <v>-1311.3814</v>
      </c>
      <c r="BM287" s="6">
        <f t="shared" si="2754"/>
        <v>2</v>
      </c>
      <c r="BN287" s="6">
        <f t="shared" si="2857"/>
        <v>12</v>
      </c>
    </row>
    <row r="288" spans="1:66" ht="15" hidden="1" customHeight="1">
      <c r="A288" s="281"/>
      <c r="B288" s="56">
        <v>285</v>
      </c>
      <c r="C288" s="56">
        <f>INDEX(PIL!$A$2:$J$1441,$B288,3)</f>
        <v>1</v>
      </c>
      <c r="D288" s="56" t="str">
        <f>INDEX(PIL!$A$2:$J$1441,$B288,4)</f>
        <v>Msup</v>
      </c>
      <c r="E288" s="17">
        <f>INDEX(PIL!$A$2:$J$1441,$B288,5)</f>
        <v>16.966999999999999</v>
      </c>
      <c r="F288" s="17">
        <f>INDEX(PIL!$A$2:$J$1441,$B288,6)</f>
        <v>10.259</v>
      </c>
      <c r="G288" s="17">
        <f>INDEX(PIL!$A$2:$J$1441,$B288,7)</f>
        <v>86.742000000000004</v>
      </c>
      <c r="H288" s="17">
        <f>INDEX(PIL!$A$2:$J$1441,$B288,8)</f>
        <v>0</v>
      </c>
      <c r="I288" s="17">
        <f>INDEX(PIL!$A$2:$J$1441,$B288,9)</f>
        <v>3.3079999999999998</v>
      </c>
      <c r="J288" s="17">
        <f>INDEX(PIL!$A$2:$J$1441,$B288,10)</f>
        <v>2.4780000000000002</v>
      </c>
      <c r="K288" s="17">
        <f t="shared" si="2858"/>
        <v>90.050000000000011</v>
      </c>
      <c r="L288" s="17">
        <f t="shared" si="2840"/>
        <v>2.4780000000000002</v>
      </c>
      <c r="M288" s="17">
        <f t="shared" si="2841"/>
        <v>90.793400000000005</v>
      </c>
      <c r="N288" s="17">
        <f t="shared" si="2842"/>
        <v>29.493000000000006</v>
      </c>
      <c r="O288" s="135">
        <f t="shared" si="2843"/>
        <v>90.793400000000005</v>
      </c>
      <c r="P288" s="142"/>
      <c r="Q288" s="281">
        <f>INDEX(PIL!$A$2:$J$1441,$R288,2)</f>
        <v>12</v>
      </c>
      <c r="R288" s="138">
        <v>1365</v>
      </c>
      <c r="S288" s="56">
        <f>INDEX(PIL!$A$2:$J$1441,$R288,3)</f>
        <v>1</v>
      </c>
      <c r="T288" s="56" t="str">
        <f>INDEX(PIL!$A$2:$J$1441,$R288,4)</f>
        <v>Msup</v>
      </c>
      <c r="U288" s="17">
        <f>INDEX(PIL!$A$2:$J$1441,$R288,5)</f>
        <v>9.3000000000000007</v>
      </c>
      <c r="V288" s="17">
        <f>INDEX(PIL!$A$2:$J$1441,$R288,6)</f>
        <v>5.93</v>
      </c>
      <c r="W288" s="17">
        <f>INDEX(PIL!$A$2:$J$1441,$R288,7)</f>
        <v>52.210999999999999</v>
      </c>
      <c r="X288" s="17">
        <f>INDEX(PIL!$A$2:$J$1441,$R288,8)</f>
        <v>324.69099999999997</v>
      </c>
      <c r="Y288" s="17">
        <f>INDEX(PIL!$A$2:$J$1441,$R288,9)</f>
        <v>44.533000000000001</v>
      </c>
      <c r="Z288" s="17">
        <f>INDEX(PIL!$A$2:$J$1441,$R288,10)</f>
        <v>33.360999999999997</v>
      </c>
      <c r="AA288" s="17">
        <f t="shared" si="2859"/>
        <v>96.744</v>
      </c>
      <c r="AB288" s="17">
        <f t="shared" si="2844"/>
        <v>358.05199999999996</v>
      </c>
      <c r="AC288" s="17">
        <f t="shared" si="2845"/>
        <v>204.15959999999998</v>
      </c>
      <c r="AD288" s="17">
        <f t="shared" si="2846"/>
        <v>387.07519999999994</v>
      </c>
      <c r="AE288" s="135">
        <f t="shared" si="2847"/>
        <v>387.07519999999994</v>
      </c>
      <c r="AG288" s="146"/>
      <c r="AH288" s="56"/>
      <c r="AI288" s="56"/>
      <c r="AJ288" s="56"/>
      <c r="AK288" s="56"/>
      <c r="AL288" s="56"/>
      <c r="AM288" s="56"/>
      <c r="AN288" s="56"/>
      <c r="AO288" s="56"/>
      <c r="AP288" s="56"/>
      <c r="AQ288" s="56"/>
      <c r="AR288" s="56"/>
      <c r="AS288" s="147"/>
      <c r="AU288" s="151"/>
      <c r="AV288" s="52">
        <f t="shared" ref="AV288" si="3049">AH291</f>
        <v>1</v>
      </c>
      <c r="AW288" s="52" t="s">
        <v>116</v>
      </c>
      <c r="AX288" s="51">
        <f t="shared" ref="AX288" si="3050">F288+M288</f>
        <v>101.05240000000001</v>
      </c>
      <c r="AY288" s="51">
        <f t="shared" ref="AY288" si="3051">V288+AC288</f>
        <v>210.08959999999999</v>
      </c>
      <c r="AZ288" s="51">
        <f t="shared" ref="AZ288" si="3052">F289+M289</f>
        <v>-103.7685</v>
      </c>
      <c r="BA288" s="51">
        <f t="shared" ref="BA288" si="3053">V289+AC289</f>
        <v>-308.93040000000002</v>
      </c>
      <c r="BB288" s="153">
        <f t="shared" si="2785"/>
        <v>-1728.3442000000002</v>
      </c>
      <c r="BD288" s="151"/>
      <c r="BE288" s="52">
        <f t="shared" ref="BE288" si="3054">AV288</f>
        <v>1</v>
      </c>
      <c r="BF288" s="52" t="s">
        <v>116</v>
      </c>
      <c r="BG288" s="51">
        <f t="shared" ref="BG288" si="3055">IF($BE288&gt;3,AX288-(AX288-AZ288)/3.2*(0.65/2),IF(AND($BE288&gt;1,$BE288&lt;4),AX288-(AX288-AZ288)/3.2*(0.75/2),AX288-(AX288-AZ288)/3.8*(0.75/2)))</f>
        <v>80.839811184210532</v>
      </c>
      <c r="BH288" s="51">
        <f t="shared" ref="BH288" si="3056">IF($BE288&gt;3,AY288-(AY288-BA288)/3.2*(0.65/2),IF(AND($BE288&gt;1,$BE288&lt;4),AY288-(AY288-BA288)/3.2*(0.75/2),AY288-(AY288-BA288)/3.8*(0.75/2)))</f>
        <v>158.87052105263157</v>
      </c>
      <c r="BI288" s="51">
        <f t="shared" ref="BI288" si="3057">IF($BE288&gt;3,AZ288-(AZ288-AX288)/3.2*(0.65/2),IF(AND($BE288&gt;1,$BE288&lt;4),AZ288-(AZ288-AX288)/3.2*(0.75/2),AZ288-(AZ288-AX288)/3.8*(0.75/2)))</f>
        <v>-83.55591118421053</v>
      </c>
      <c r="BJ288" s="51">
        <f t="shared" ref="BJ288" si="3058">IF($BE288&gt;3,BA288-(BA288-AY288)/3.2*(0.65/2),IF(AND($BE288&gt;1,$BE288&lt;4),BA288-(BA288-AY288)/3.2*(0.75/2),BA288-(BA288-AY288)/3.8*(0.75/2)))</f>
        <v>-257.7113210526316</v>
      </c>
      <c r="BK288" s="153">
        <f t="shared" si="2791"/>
        <v>-1728.3442000000002</v>
      </c>
      <c r="BM288" s="6">
        <f t="shared" si="2754"/>
        <v>1</v>
      </c>
      <c r="BN288" s="6">
        <f t="shared" si="2857"/>
        <v>12</v>
      </c>
    </row>
    <row r="289" spans="1:66" ht="15" hidden="1" customHeight="1">
      <c r="A289" s="281"/>
      <c r="B289" s="56">
        <v>286</v>
      </c>
      <c r="C289" s="56">
        <f>INDEX(PIL!$A$2:$J$1441,$B289,3)</f>
        <v>1</v>
      </c>
      <c r="D289" s="56" t="str">
        <f>INDEX(PIL!$A$2:$J$1441,$B289,4)</f>
        <v>Minf</v>
      </c>
      <c r="E289" s="17">
        <f>INDEX(PIL!$A$2:$J$1441,$B289,5)</f>
        <v>-8.484</v>
      </c>
      <c r="F289" s="17">
        <f>INDEX(PIL!$A$2:$J$1441,$B289,6)</f>
        <v>-5.1319999999999997</v>
      </c>
      <c r="G289" s="17">
        <f>INDEX(PIL!$A$2:$J$1441,$B289,7)</f>
        <v>-94.213999999999999</v>
      </c>
      <c r="H289" s="17">
        <f>INDEX(PIL!$A$2:$J$1441,$B289,8)</f>
        <v>0</v>
      </c>
      <c r="I289" s="17">
        <f>INDEX(PIL!$A$2:$J$1441,$B289,9)</f>
        <v>-3.6110000000000002</v>
      </c>
      <c r="J289" s="17">
        <f>INDEX(PIL!$A$2:$J$1441,$B289,10)</f>
        <v>-2.7050000000000001</v>
      </c>
      <c r="K289" s="17">
        <f t="shared" si="2858"/>
        <v>-97.825000000000003</v>
      </c>
      <c r="L289" s="17">
        <f t="shared" si="2840"/>
        <v>2.7050000000000001</v>
      </c>
      <c r="M289" s="17">
        <f t="shared" si="2841"/>
        <v>-98.636499999999998</v>
      </c>
      <c r="N289" s="17">
        <f t="shared" si="2842"/>
        <v>32.052500000000002</v>
      </c>
      <c r="O289" s="135">
        <f t="shared" si="2843"/>
        <v>-98.636499999999998</v>
      </c>
      <c r="P289" s="142"/>
      <c r="Q289" s="281">
        <f>INDEX(PIL!$A$2:$J$1441,$R289,2)</f>
        <v>12</v>
      </c>
      <c r="R289" s="138">
        <v>1366</v>
      </c>
      <c r="S289" s="56">
        <f>INDEX(PIL!$A$2:$J$1441,$R289,3)</f>
        <v>1</v>
      </c>
      <c r="T289" s="56" t="str">
        <f>INDEX(PIL!$A$2:$J$1441,$R289,4)</f>
        <v>Minf</v>
      </c>
      <c r="U289" s="17">
        <f>INDEX(PIL!$A$2:$J$1441,$R289,5)</f>
        <v>-3.1640000000000001</v>
      </c>
      <c r="V289" s="17">
        <f>INDEX(PIL!$A$2:$J$1441,$R289,6)</f>
        <v>-1.988</v>
      </c>
      <c r="W289" s="17">
        <f>INDEX(PIL!$A$2:$J$1441,$R289,7)</f>
        <v>-78.233999999999995</v>
      </c>
      <c r="X289" s="17">
        <f>INDEX(PIL!$A$2:$J$1441,$R289,8)</f>
        <v>-490.08600000000001</v>
      </c>
      <c r="Y289" s="17">
        <f>INDEX(PIL!$A$2:$J$1441,$R289,9)</f>
        <v>-66.694000000000003</v>
      </c>
      <c r="Z289" s="17">
        <f>INDEX(PIL!$A$2:$J$1441,$R289,10)</f>
        <v>-49.962000000000003</v>
      </c>
      <c r="AA289" s="17">
        <f t="shared" si="2859"/>
        <v>-144.928</v>
      </c>
      <c r="AB289" s="17">
        <f t="shared" si="2844"/>
        <v>-540.048</v>
      </c>
      <c r="AC289" s="17">
        <f t="shared" si="2845"/>
        <v>-306.94240000000002</v>
      </c>
      <c r="AD289" s="17">
        <f t="shared" si="2846"/>
        <v>-583.52639999999997</v>
      </c>
      <c r="AE289" s="135">
        <f t="shared" si="2847"/>
        <v>-583.52639999999997</v>
      </c>
      <c r="AG289" s="146"/>
      <c r="AH289" s="56"/>
      <c r="AI289" s="56"/>
      <c r="AJ289" s="56"/>
      <c r="AK289" s="56"/>
      <c r="AL289" s="56"/>
      <c r="AM289" s="56"/>
      <c r="AN289" s="56"/>
      <c r="AO289" s="56"/>
      <c r="AP289" s="56"/>
      <c r="AQ289" s="56"/>
      <c r="AR289" s="56"/>
      <c r="AS289" s="147"/>
      <c r="AU289" s="151"/>
      <c r="AV289" s="56"/>
      <c r="AW289" s="56" t="s">
        <v>117</v>
      </c>
      <c r="AX289" s="55">
        <f t="shared" ref="AX289" si="3059">F288-M288</f>
        <v>-80.534400000000005</v>
      </c>
      <c r="AY289" s="55">
        <f t="shared" ref="AY289" si="3060">V288-AC288</f>
        <v>-198.22959999999998</v>
      </c>
      <c r="AZ289" s="55">
        <f t="shared" ref="AZ289" si="3061">F289-M289</f>
        <v>93.504499999999993</v>
      </c>
      <c r="BA289" s="55">
        <f t="shared" ref="BA289" si="3062">V289-AC289</f>
        <v>304.95440000000002</v>
      </c>
      <c r="BB289" s="154">
        <f t="shared" si="2796"/>
        <v>-751.64380000000006</v>
      </c>
      <c r="BD289" s="151"/>
      <c r="BE289" s="56"/>
      <c r="BF289" s="56" t="s">
        <v>117</v>
      </c>
      <c r="BG289" s="55">
        <f t="shared" ref="BG289" si="3063">IF($BE288&gt;3,AX289-(AX289-AZ289)/3.2*(0.65/2),IF(AND($BE288&gt;1,$BE288&lt;4),AX289-(AX289-AZ289)/3.2*(0.75/2),AX289-(AX289-AZ289)/3.8*(0.75/2)))</f>
        <v>-63.359508552631581</v>
      </c>
      <c r="BH289" s="55">
        <f t="shared" ref="BH289" si="3064">IF($BE288&gt;3,AY289-(AY289-BA289)/3.2*(0.65/2),IF(AND($BE288&gt;1,$BE288&lt;4),AY289-(AY289-BA289)/3.2*(0.75/2),AY289-(AY289-BA289)/3.8*(0.75/2)))</f>
        <v>-148.57328421052631</v>
      </c>
      <c r="BI289" s="55">
        <f t="shared" ref="BI289" si="3065">IF($BE288&gt;3,AZ289-(AZ289-AX289)/3.2*(0.65/2),IF(AND($BE288&gt;1,$BE288&lt;4),AZ289-(AZ289-AX289)/3.2*(0.75/2),AZ289-(AZ289-AX289)/3.8*(0.75/2)))</f>
        <v>76.329608552631569</v>
      </c>
      <c r="BJ289" s="55">
        <f t="shared" ref="BJ289" si="3066">IF($BE288&gt;3,BA289-(BA289-AY289)/3.2*(0.65/2),IF(AND($BE288&gt;1,$BE288&lt;4),BA289-(BA289-AY289)/3.2*(0.75/2),BA289-(BA289-AY289)/3.8*(0.75/2)))</f>
        <v>255.29808421052633</v>
      </c>
      <c r="BK289" s="154">
        <f t="shared" si="2791"/>
        <v>-751.64380000000006</v>
      </c>
      <c r="BM289" s="6">
        <f t="shared" si="2754"/>
        <v>1</v>
      </c>
      <c r="BN289" s="6">
        <f t="shared" si="2857"/>
        <v>12</v>
      </c>
    </row>
    <row r="290" spans="1:66" ht="15" hidden="1" customHeight="1">
      <c r="A290" s="281"/>
      <c r="B290" s="56">
        <v>287</v>
      </c>
      <c r="C290" s="56">
        <f>INDEX(PIL!$A$2:$J$1441,$B290,3)</f>
        <v>1</v>
      </c>
      <c r="D290" s="56" t="str">
        <f>INDEX(PIL!$A$2:$J$1441,$B290,4)</f>
        <v>V</v>
      </c>
      <c r="E290" s="17">
        <f>INDEX(PIL!$A$2:$J$1441,$B290,5)</f>
        <v>6.6980000000000004</v>
      </c>
      <c r="F290" s="17">
        <f>INDEX(PIL!$A$2:$J$1441,$B290,6)</f>
        <v>4.05</v>
      </c>
      <c r="G290" s="17">
        <f>INDEX(PIL!$A$2:$J$1441,$B290,7)</f>
        <v>47.62</v>
      </c>
      <c r="H290" s="17">
        <f>INDEX(PIL!$A$2:$J$1441,$B290,8)</f>
        <v>0</v>
      </c>
      <c r="I290" s="17">
        <f>INDEX(PIL!$A$2:$J$1441,$B290,9)</f>
        <v>1.821</v>
      </c>
      <c r="J290" s="17">
        <f>INDEX(PIL!$A$2:$J$1441,$B290,10)</f>
        <v>1.3640000000000001</v>
      </c>
      <c r="K290" s="17">
        <f t="shared" si="2858"/>
        <v>49.440999999999995</v>
      </c>
      <c r="L290" s="17">
        <f t="shared" si="2840"/>
        <v>1.3640000000000001</v>
      </c>
      <c r="M290" s="17">
        <f t="shared" si="2841"/>
        <v>49.850199999999994</v>
      </c>
      <c r="N290" s="17">
        <f t="shared" si="2842"/>
        <v>16.196299999999997</v>
      </c>
      <c r="O290" s="135">
        <f t="shared" si="2843"/>
        <v>49.850199999999994</v>
      </c>
      <c r="P290" s="142"/>
      <c r="Q290" s="281">
        <f>INDEX(PIL!$A$2:$J$1441,$R290,2)</f>
        <v>12</v>
      </c>
      <c r="R290" s="138">
        <v>1367</v>
      </c>
      <c r="S290" s="56">
        <f>INDEX(PIL!$A$2:$J$1441,$R290,3)</f>
        <v>1</v>
      </c>
      <c r="T290" s="56" t="str">
        <f>INDEX(PIL!$A$2:$J$1441,$R290,4)</f>
        <v>V</v>
      </c>
      <c r="U290" s="17">
        <f>INDEX(PIL!$A$2:$J$1441,$R290,5)</f>
        <v>3.28</v>
      </c>
      <c r="V290" s="17">
        <f>INDEX(PIL!$A$2:$J$1441,$R290,6)</f>
        <v>2.0840000000000001</v>
      </c>
      <c r="W290" s="17">
        <f>INDEX(PIL!$A$2:$J$1441,$R290,7)</f>
        <v>34.326000000000001</v>
      </c>
      <c r="X290" s="17">
        <f>INDEX(PIL!$A$2:$J$1441,$R290,8)</f>
        <v>214.39599999999999</v>
      </c>
      <c r="Y290" s="17">
        <f>INDEX(PIL!$A$2:$J$1441,$R290,9)</f>
        <v>29.27</v>
      </c>
      <c r="Z290" s="17">
        <f>INDEX(PIL!$A$2:$J$1441,$R290,10)</f>
        <v>21.927</v>
      </c>
      <c r="AA290" s="17">
        <f t="shared" si="2859"/>
        <v>63.596000000000004</v>
      </c>
      <c r="AB290" s="17">
        <f t="shared" si="2844"/>
        <v>236.32299999999998</v>
      </c>
      <c r="AC290" s="17">
        <f t="shared" si="2845"/>
        <v>134.49289999999999</v>
      </c>
      <c r="AD290" s="17">
        <f t="shared" si="2846"/>
        <v>255.40179999999998</v>
      </c>
      <c r="AE290" s="135">
        <f t="shared" si="2847"/>
        <v>255.40179999999998</v>
      </c>
      <c r="AG290" s="146"/>
      <c r="AH290" s="56"/>
      <c r="AI290" s="56"/>
      <c r="AJ290" s="56"/>
      <c r="AK290" s="56"/>
      <c r="AL290" s="56"/>
      <c r="AM290" s="56"/>
      <c r="AN290" s="56"/>
      <c r="AO290" s="56"/>
      <c r="AP290" s="56"/>
      <c r="AQ290" s="56"/>
      <c r="AR290" s="56"/>
      <c r="AS290" s="147"/>
      <c r="AU290" s="151"/>
      <c r="AV290" s="56"/>
      <c r="AW290" s="56" t="s">
        <v>118</v>
      </c>
      <c r="AX290" s="55">
        <f t="shared" ref="AX290" si="3067">F288+N288</f>
        <v>39.75200000000001</v>
      </c>
      <c r="AY290" s="55">
        <f t="shared" ref="AY290" si="3068">V288+AD288</f>
        <v>393.00519999999995</v>
      </c>
      <c r="AZ290" s="55">
        <f t="shared" ref="AZ290" si="3069">F289+N289</f>
        <v>26.920500000000004</v>
      </c>
      <c r="BA290" s="55">
        <f t="shared" ref="BA290" si="3070">V289+AD289</f>
        <v>-585.51440000000002</v>
      </c>
      <c r="BB290" s="154">
        <f t="shared" si="2805"/>
        <v>-856.54860000000008</v>
      </c>
      <c r="BD290" s="151"/>
      <c r="BE290" s="56"/>
      <c r="BF290" s="56" t="s">
        <v>118</v>
      </c>
      <c r="BG290" s="55">
        <f t="shared" ref="BG290:BH290" si="3071">IF($BE288&gt;3,AX290-(AX290-AZ290)/3.2*(0.65/2),IF(AND($BE288&gt;1,$BE288&lt;4),AX290-(AX290-AZ290)/3.2*(0.75/2),AX290-(AX290-AZ290)/3.8*(0.75/2)))</f>
        <v>38.485733552631586</v>
      </c>
      <c r="BH290" s="55">
        <f t="shared" si="3071"/>
        <v>296.44076578947363</v>
      </c>
      <c r="BI290" s="55">
        <f t="shared" ref="BI290:BJ290" si="3072">IF($BE288&gt;3,AZ290-(AZ290-AX290)/3.2*(0.65/2),IF(AND($BE288&gt;1,$BE288&lt;4),AZ290-(AZ290-AX290)/3.2*(0.75/2),AZ290-(AZ290-AX290)/3.8*(0.75/2)))</f>
        <v>28.186766447368427</v>
      </c>
      <c r="BJ290" s="55">
        <f t="shared" si="3072"/>
        <v>-488.94996578947371</v>
      </c>
      <c r="BK290" s="154">
        <f t="shared" si="2791"/>
        <v>-856.54860000000008</v>
      </c>
      <c r="BM290" s="6">
        <f t="shared" si="2754"/>
        <v>1</v>
      </c>
      <c r="BN290" s="6">
        <f t="shared" si="2857"/>
        <v>12</v>
      </c>
    </row>
    <row r="291" spans="1:66" ht="15" hidden="1" customHeight="1" thickBot="1">
      <c r="A291" s="282"/>
      <c r="B291" s="67">
        <v>288</v>
      </c>
      <c r="C291" s="67">
        <f>INDEX(PIL!$A$2:$J$1441,$B291,3)</f>
        <v>1</v>
      </c>
      <c r="D291" s="67" t="str">
        <f>INDEX(PIL!$A$2:$J$1441,$B291,4)</f>
        <v>N</v>
      </c>
      <c r="E291" s="68">
        <f>INDEX(PIL!$A$2:$J$1441,$B291,5)</f>
        <v>-686.34299999999996</v>
      </c>
      <c r="F291" s="68">
        <f>INDEX(PIL!$A$2:$J$1441,$B291,6)</f>
        <v>-412.97500000000002</v>
      </c>
      <c r="G291" s="68">
        <f>INDEX(PIL!$A$2:$J$1441,$B291,7)</f>
        <v>-434.59800000000001</v>
      </c>
      <c r="H291" s="68">
        <f>INDEX(PIL!$A$2:$J$1441,$B291,8)</f>
        <v>0</v>
      </c>
      <c r="I291" s="68">
        <f>INDEX(PIL!$A$2:$J$1441,$B291,9)</f>
        <v>-18.154</v>
      </c>
      <c r="J291" s="68">
        <f>INDEX(PIL!$A$2:$J$1441,$B291,10)</f>
        <v>-13.599</v>
      </c>
      <c r="K291" s="68">
        <f t="shared" si="2858"/>
        <v>-452.75200000000001</v>
      </c>
      <c r="L291" s="68">
        <f t="shared" si="2840"/>
        <v>13.599</v>
      </c>
      <c r="M291" s="68">
        <f t="shared" si="2841"/>
        <v>-456.83170000000001</v>
      </c>
      <c r="N291" s="68">
        <f t="shared" si="2842"/>
        <v>149.4246</v>
      </c>
      <c r="O291" s="136">
        <f t="shared" si="2843"/>
        <v>-456.83170000000001</v>
      </c>
      <c r="P291" s="142"/>
      <c r="Q291" s="282">
        <f>INDEX(PIL!$A$2:$J$1441,$R291,2)</f>
        <v>12</v>
      </c>
      <c r="R291" s="139">
        <v>1368</v>
      </c>
      <c r="S291" s="67">
        <f>INDEX(PIL!$A$2:$J$1441,$R291,3)</f>
        <v>1</v>
      </c>
      <c r="T291" s="67" t="str">
        <f>INDEX(PIL!$A$2:$J$1441,$R291,4)</f>
        <v>N</v>
      </c>
      <c r="U291" s="68">
        <f>INDEX(PIL!$A$2:$J$1441,$R291,5)</f>
        <v>-1117.5219999999999</v>
      </c>
      <c r="V291" s="68">
        <f>INDEX(PIL!$A$2:$J$1441,$R291,6)</f>
        <v>-715.41899999999998</v>
      </c>
      <c r="W291" s="68">
        <f>INDEX(PIL!$A$2:$J$1441,$R291,7)</f>
        <v>38.667000000000002</v>
      </c>
      <c r="X291" s="68">
        <f>INDEX(PIL!$A$2:$J$1441,$R291,8)</f>
        <v>249.65600000000001</v>
      </c>
      <c r="Y291" s="68">
        <f>INDEX(PIL!$A$2:$J$1441,$R291,9)</f>
        <v>32.460999999999999</v>
      </c>
      <c r="Z291" s="68">
        <f>INDEX(PIL!$A$2:$J$1441,$R291,10)</f>
        <v>24.317</v>
      </c>
      <c r="AA291" s="68">
        <f t="shared" si="2859"/>
        <v>71.128</v>
      </c>
      <c r="AB291" s="68">
        <f t="shared" si="2844"/>
        <v>273.97300000000001</v>
      </c>
      <c r="AC291" s="68">
        <f t="shared" si="2845"/>
        <v>153.31990000000002</v>
      </c>
      <c r="AD291" s="68">
        <f t="shared" si="2846"/>
        <v>295.31139999999999</v>
      </c>
      <c r="AE291" s="136">
        <f t="shared" si="2847"/>
        <v>295.31139999999999</v>
      </c>
      <c r="AG291" s="148"/>
      <c r="AH291" s="67">
        <f t="shared" ref="AH291" si="3073">S291</f>
        <v>1</v>
      </c>
      <c r="AI291" s="67" t="str">
        <f t="shared" ref="AI291" si="3074">T291</f>
        <v>N</v>
      </c>
      <c r="AJ291" s="68">
        <f t="shared" ref="AJ291:AK291" si="3075">(E291+U291)-(3*(0.7*0.3*3.2*25))-(2*(0.8*0.3*3.2*25))-(0.8*0.3*3.8*25)</f>
        <v>-1915.4649999999999</v>
      </c>
      <c r="AK291" s="68">
        <f t="shared" si="3075"/>
        <v>-1239.9940000000001</v>
      </c>
      <c r="AL291" s="68">
        <f t="shared" ref="AL291" si="3076">G291+W291</f>
        <v>-395.93100000000004</v>
      </c>
      <c r="AM291" s="68">
        <f t="shared" ref="AM291" si="3077">H291+X291</f>
        <v>249.65600000000001</v>
      </c>
      <c r="AN291" s="68">
        <f t="shared" ref="AN291" si="3078">I291+Y291</f>
        <v>14.306999999999999</v>
      </c>
      <c r="AO291" s="68">
        <f t="shared" ref="AO291" si="3079">J291+Z291</f>
        <v>10.718</v>
      </c>
      <c r="AP291" s="68">
        <f t="shared" ref="AP291" si="3080">(ABS(AL291)+ABS(AN291))*SIGN(AL291)</f>
        <v>-410.23800000000006</v>
      </c>
      <c r="AQ291" s="68">
        <f t="shared" ref="AQ291" si="3081">(ABS(AM291)+ABS(AO291))*SIGN(AM291)</f>
        <v>260.37400000000002</v>
      </c>
      <c r="AR291" s="68">
        <f t="shared" ref="AR291" si="3082">(ABS(AP291)+ABS(0.3*AQ291))*SIGN(AP291)</f>
        <v>-488.35020000000009</v>
      </c>
      <c r="AS291" s="136">
        <f t="shared" ref="AS291" si="3083">(ABS(AQ291)+ABS(0.3*AP291))*SIGN(AQ291)</f>
        <v>383.44540000000006</v>
      </c>
      <c r="AU291" s="152"/>
      <c r="AV291" s="67"/>
      <c r="AW291" s="67" t="s">
        <v>119</v>
      </c>
      <c r="AX291" s="66">
        <f t="shared" ref="AX291" si="3084">F288-N288</f>
        <v>-19.234000000000005</v>
      </c>
      <c r="AY291" s="66">
        <f t="shared" ref="AY291" si="3085">V288-AD288</f>
        <v>-381.14519999999993</v>
      </c>
      <c r="AZ291" s="66">
        <f t="shared" ref="AZ291" si="3086">F289-N289</f>
        <v>-37.1845</v>
      </c>
      <c r="BA291" s="66">
        <f t="shared" ref="BA291" si="3087">V289-AD289</f>
        <v>581.53839999999991</v>
      </c>
      <c r="BB291" s="156">
        <f t="shared" si="2823"/>
        <v>-1623.4394000000002</v>
      </c>
      <c r="BD291" s="152"/>
      <c r="BE291" s="148"/>
      <c r="BF291" s="67" t="s">
        <v>119</v>
      </c>
      <c r="BG291" s="66">
        <f t="shared" ref="BG291:BH291" si="3088">IF($BE288&gt;3,AX291-(AX291-AZ291)/3.2*(0.65/2),IF(AND($BE288&gt;1,$BE288&lt;4),AX291-(AX291-AZ291)/3.2*(0.75/2),AX291-(AX291-AZ291)/3.8*(0.75/2)))</f>
        <v>-21.005430921052636</v>
      </c>
      <c r="BH291" s="66">
        <f t="shared" si="3088"/>
        <v>-286.1435289473684</v>
      </c>
      <c r="BI291" s="66">
        <f t="shared" ref="BI291:BJ291" si="3089">IF($BE288&gt;3,AZ291-(AZ291-AX291)/3.2*(0.65/2),IF(AND($BE288&gt;1,$BE288&lt;4),AZ291-(AZ291-AX291)/3.2*(0.75/2),AZ291-(AZ291-AX291)/3.8*(0.75/2)))</f>
        <v>-35.413069078947366</v>
      </c>
      <c r="BJ291" s="66">
        <f t="shared" si="3089"/>
        <v>486.53672894736837</v>
      </c>
      <c r="BK291" s="156">
        <f t="shared" si="2791"/>
        <v>-1623.4394000000002</v>
      </c>
      <c r="BM291" s="6">
        <f t="shared" si="2754"/>
        <v>1</v>
      </c>
      <c r="BN291" s="6">
        <f t="shared" si="2857"/>
        <v>12</v>
      </c>
    </row>
    <row r="292" spans="1:66" ht="15" hidden="1" customHeight="1">
      <c r="A292" s="280">
        <f>INDEX(PIL!$A$2:$J$1441,$B292,2)</f>
        <v>13</v>
      </c>
      <c r="B292" s="52">
        <v>289</v>
      </c>
      <c r="C292" s="52">
        <f>INDEX(PIL!$A$2:$J$1441,$B292,3)</f>
        <v>6</v>
      </c>
      <c r="D292" s="52" t="str">
        <f>INDEX(PIL!$A$2:$J$1441,$B292,4)</f>
        <v>Msup</v>
      </c>
      <c r="E292" s="53">
        <f>INDEX(PIL!$A$2:$J$1441,$B292,5)</f>
        <v>-54.944000000000003</v>
      </c>
      <c r="F292" s="53">
        <f>INDEX(PIL!$A$2:$J$1441,$B292,6)</f>
        <v>-32.442999999999998</v>
      </c>
      <c r="G292" s="53">
        <f>INDEX(PIL!$A$2:$J$1441,$B292,7)</f>
        <v>38.771999999999998</v>
      </c>
      <c r="H292" s="53">
        <f>INDEX(PIL!$A$2:$J$1441,$B292,8)</f>
        <v>0</v>
      </c>
      <c r="I292" s="53">
        <f>INDEX(PIL!$A$2:$J$1441,$B292,9)</f>
        <v>9.8000000000000004E-2</v>
      </c>
      <c r="J292" s="53">
        <f>INDEX(PIL!$A$2:$J$1441,$B292,10)</f>
        <v>7.2999999999999995E-2</v>
      </c>
      <c r="K292" s="53">
        <f>(ABS(G292)+ABS(I292))*SIGN(G292)</f>
        <v>38.869999999999997</v>
      </c>
      <c r="L292" s="53">
        <f>(ABS(H292)+ABS(J292))</f>
        <v>7.2999999999999995E-2</v>
      </c>
      <c r="M292" s="53">
        <f>(ABS(K292)+ABS(0.3*L292))*SIGN(K292)</f>
        <v>38.8919</v>
      </c>
      <c r="N292" s="53">
        <f>(ABS(L292)+ABS(0.3*K292))*SIGN(L292)</f>
        <v>11.734</v>
      </c>
      <c r="O292" s="134">
        <f>M292</f>
        <v>38.8919</v>
      </c>
      <c r="P292" s="142"/>
      <c r="Q292" s="280">
        <f>INDEX(PIL!$A$2:$J$1441,$R292,2)</f>
        <v>13</v>
      </c>
      <c r="R292" s="137">
        <v>769</v>
      </c>
      <c r="S292" s="52">
        <f>INDEX(PIL!$A$2:$J$1441,$R292,3)</f>
        <v>6</v>
      </c>
      <c r="T292" s="52" t="str">
        <f>INDEX(PIL!$A$2:$J$1441,$R292,4)</f>
        <v>Msup</v>
      </c>
      <c r="U292" s="53">
        <f>INDEX(PIL!$A$2:$J$1441,$R292,5)</f>
        <v>-14.869</v>
      </c>
      <c r="V292" s="53">
        <f>INDEX(PIL!$A$2:$J$1441,$R292,6)</f>
        <v>-9.4339999999999993</v>
      </c>
      <c r="W292" s="53">
        <f>INDEX(PIL!$A$2:$J$1441,$R292,7)</f>
        <v>-29.619</v>
      </c>
      <c r="X292" s="53">
        <f>INDEX(PIL!$A$2:$J$1441,$R292,8)</f>
        <v>199.64099999999999</v>
      </c>
      <c r="Y292" s="53">
        <f>INDEX(PIL!$A$2:$J$1441,$R292,9)</f>
        <v>-22.981000000000002</v>
      </c>
      <c r="Z292" s="53">
        <f>INDEX(PIL!$A$2:$J$1441,$R292,10)</f>
        <v>-17.215</v>
      </c>
      <c r="AA292" s="53">
        <f>(ABS(W292)+ABS(Y292))*SIGN(W292)</f>
        <v>-52.6</v>
      </c>
      <c r="AB292" s="53">
        <f>(ABS(X292)+ABS(Z292))*SIGN(X292)</f>
        <v>216.85599999999999</v>
      </c>
      <c r="AC292" s="53">
        <f>(ABS(AA292)+ABS(0.3*AB292))*SIGN(AA292)</f>
        <v>-117.6568</v>
      </c>
      <c r="AD292" s="53">
        <f>(ABS(AB292)+ABS(0.3*AA292))*SIGN(AB292)</f>
        <v>232.636</v>
      </c>
      <c r="AE292" s="134">
        <f>AD292</f>
        <v>232.636</v>
      </c>
      <c r="AG292" s="144">
        <f t="shared" ref="AG292" si="3090">A292</f>
        <v>13</v>
      </c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145"/>
      <c r="AU292" s="150">
        <f t="shared" ref="AU292" si="3091">AG292</f>
        <v>13</v>
      </c>
      <c r="AV292" s="52">
        <f t="shared" ref="AV292" si="3092">AH295</f>
        <v>6</v>
      </c>
      <c r="AW292" s="52" t="s">
        <v>116</v>
      </c>
      <c r="AX292" s="51">
        <f t="shared" ref="AX292" si="3093">F292+M292</f>
        <v>6.4489000000000019</v>
      </c>
      <c r="AY292" s="51">
        <f t="shared" ref="AY292" si="3094">V292+AC292</f>
        <v>-127.0908</v>
      </c>
      <c r="AZ292" s="51">
        <f t="shared" ref="AZ292" si="3095">F293+M293</f>
        <v>-3.4396999999999949</v>
      </c>
      <c r="BA292" s="51">
        <f t="shared" ref="BA292" si="3096">V293+AC293</f>
        <v>92.758700000000005</v>
      </c>
      <c r="BB292" s="153">
        <f t="shared" ref="BB292" si="3097">AK295+AR295</f>
        <v>-142.08610000000002</v>
      </c>
      <c r="BD292" s="150">
        <f t="shared" ref="BD292" si="3098">AU292</f>
        <v>13</v>
      </c>
      <c r="BE292" s="52">
        <f t="shared" ref="BE292" si="3099">AV292</f>
        <v>6</v>
      </c>
      <c r="BF292" s="52" t="s">
        <v>116</v>
      </c>
      <c r="BG292" s="51">
        <f t="shared" ref="BG292" si="3100">IF($BE292&gt;3,AX292-(AX292-AZ292)/3.2*(0.65/2),IF(AND($BE292&gt;1,$BE292&lt;4),AX292-(AX292-AZ292)/3.2*(0.75/2),AX292-(AX292-AZ292)/3.8*(0.75/2)))</f>
        <v>5.4445890625000022</v>
      </c>
      <c r="BH292" s="51">
        <f t="shared" ref="BH292" si="3101">IF($BE292&gt;3,AY292-(AY292-BA292)/3.2*(0.65/2),IF(AND($BE292&gt;1,$BE292&lt;4),AY292-(AY292-BA292)/3.2*(0.75/2),AY292-(AY292-BA292)/3.8*(0.75/2)))</f>
        <v>-104.76233515625</v>
      </c>
      <c r="BI292" s="51">
        <f t="shared" ref="BI292" si="3102">IF($BE292&gt;3,AZ292-(AZ292-AX292)/3.2*(0.65/2),IF(AND($BE292&gt;1,$BE292&lt;4),AZ292-(AZ292-AX292)/3.2*(0.75/2),AZ292-(AZ292-AX292)/3.8*(0.75/2)))</f>
        <v>-2.4353890624999952</v>
      </c>
      <c r="BJ292" s="51">
        <f t="shared" ref="BJ292" si="3103">IF($BE292&gt;3,BA292-(BA292-AY292)/3.2*(0.65/2),IF(AND($BE292&gt;1,$BE292&lt;4),BA292-(BA292-AY292)/3.2*(0.75/2),BA292-(BA292-AY292)/3.8*(0.75/2)))</f>
        <v>70.430235156250006</v>
      </c>
      <c r="BK292" s="153">
        <f t="shared" si="2791"/>
        <v>-142.08610000000002</v>
      </c>
      <c r="BM292" s="6">
        <f t="shared" si="2754"/>
        <v>6</v>
      </c>
      <c r="BN292" s="6">
        <f>$A$292</f>
        <v>13</v>
      </c>
    </row>
    <row r="293" spans="1:66" ht="15" hidden="1" customHeight="1">
      <c r="A293" s="281">
        <f>INDEX(PIL!$A$2:$J$1441,$B293,2)</f>
        <v>13</v>
      </c>
      <c r="B293" s="56">
        <v>290</v>
      </c>
      <c r="C293" s="56">
        <f>INDEX(PIL!$A$2:$J$1441,$B293,3)</f>
        <v>6</v>
      </c>
      <c r="D293" s="56" t="str">
        <f>INDEX(PIL!$A$2:$J$1441,$B293,4)</f>
        <v>Minf</v>
      </c>
      <c r="E293" s="17">
        <f>INDEX(PIL!$A$2:$J$1441,$B293,5)</f>
        <v>51.527999999999999</v>
      </c>
      <c r="F293" s="17">
        <f>INDEX(PIL!$A$2:$J$1441,$B293,6)</f>
        <v>30.548999999999999</v>
      </c>
      <c r="G293" s="17">
        <f>INDEX(PIL!$A$2:$J$1441,$B293,7)</f>
        <v>-33.875999999999998</v>
      </c>
      <c r="H293" s="17">
        <f>INDEX(PIL!$A$2:$J$1441,$B293,8)</f>
        <v>0</v>
      </c>
      <c r="I293" s="17">
        <f>INDEX(PIL!$A$2:$J$1441,$B293,9)</f>
        <v>-9.1999999999999998E-2</v>
      </c>
      <c r="J293" s="17">
        <f>INDEX(PIL!$A$2:$J$1441,$B293,10)</f>
        <v>-6.9000000000000006E-2</v>
      </c>
      <c r="K293" s="17">
        <f>(ABS(G293)+ABS(I293))*SIGN(G293)</f>
        <v>-33.967999999999996</v>
      </c>
      <c r="L293" s="17">
        <f t="shared" ref="L293:L315" si="3104">(ABS(H293)+ABS(J293))</f>
        <v>6.9000000000000006E-2</v>
      </c>
      <c r="M293" s="17">
        <f t="shared" ref="M293:M315" si="3105">(ABS(K293)+ABS(0.3*L293))*SIGN(K293)</f>
        <v>-33.988699999999994</v>
      </c>
      <c r="N293" s="17">
        <f t="shared" ref="N293:N315" si="3106">(ABS(L293)+ABS(0.3*K293))*SIGN(L293)</f>
        <v>10.259399999999999</v>
      </c>
      <c r="O293" s="135">
        <f t="shared" ref="O293:O315" si="3107">M293</f>
        <v>-33.988699999999994</v>
      </c>
      <c r="P293" s="142"/>
      <c r="Q293" s="281">
        <f>INDEX(PIL!$A$2:$J$1441,$R293,2)</f>
        <v>13</v>
      </c>
      <c r="R293" s="138">
        <v>770</v>
      </c>
      <c r="S293" s="56">
        <f>INDEX(PIL!$A$2:$J$1441,$R293,3)</f>
        <v>6</v>
      </c>
      <c r="T293" s="56" t="str">
        <f>INDEX(PIL!$A$2:$J$1441,$R293,4)</f>
        <v>Minf</v>
      </c>
      <c r="U293" s="17">
        <f>INDEX(PIL!$A$2:$J$1441,$R293,5)</f>
        <v>12.757999999999999</v>
      </c>
      <c r="V293" s="17">
        <f>INDEX(PIL!$A$2:$J$1441,$R293,6)</f>
        <v>7.9450000000000003</v>
      </c>
      <c r="W293" s="17">
        <f>INDEX(PIL!$A$2:$J$1441,$R293,7)</f>
        <v>21.263999999999999</v>
      </c>
      <c r="X293" s="17">
        <f>INDEX(PIL!$A$2:$J$1441,$R293,8)</f>
        <v>-145.94999999999999</v>
      </c>
      <c r="Y293" s="17">
        <f>INDEX(PIL!$A$2:$J$1441,$R293,9)</f>
        <v>16.138000000000002</v>
      </c>
      <c r="Z293" s="17">
        <f>INDEX(PIL!$A$2:$J$1441,$R293,10)</f>
        <v>12.089</v>
      </c>
      <c r="AA293" s="17">
        <f>(ABS(W293)+ABS(Y293))*SIGN(W293)</f>
        <v>37.402000000000001</v>
      </c>
      <c r="AB293" s="17">
        <f t="shared" ref="AB293:AB315" si="3108">(ABS(X293)+ABS(Z293))*SIGN(X293)</f>
        <v>-158.03899999999999</v>
      </c>
      <c r="AC293" s="17">
        <f t="shared" ref="AC293:AC315" si="3109">(ABS(AA293)+ABS(0.3*AB293))*SIGN(AA293)</f>
        <v>84.813699999999997</v>
      </c>
      <c r="AD293" s="17">
        <f t="shared" ref="AD293:AD315" si="3110">(ABS(AB293)+ABS(0.3*AA293))*SIGN(AB293)</f>
        <v>-169.25959999999998</v>
      </c>
      <c r="AE293" s="135">
        <f t="shared" ref="AE293:AE356" si="3111">AD293</f>
        <v>-169.25959999999998</v>
      </c>
      <c r="AG293" s="146"/>
      <c r="AH293" s="56"/>
      <c r="AI293" s="56"/>
      <c r="AJ293" s="56"/>
      <c r="AK293" s="56"/>
      <c r="AL293" s="56"/>
      <c r="AM293" s="56"/>
      <c r="AN293" s="56"/>
      <c r="AO293" s="56"/>
      <c r="AP293" s="56"/>
      <c r="AQ293" s="56"/>
      <c r="AR293" s="56"/>
      <c r="AS293" s="147"/>
      <c r="AU293" s="151"/>
      <c r="AV293" s="56"/>
      <c r="AW293" s="56" t="s">
        <v>117</v>
      </c>
      <c r="AX293" s="55">
        <f t="shared" ref="AX293" si="3112">F292-M292</f>
        <v>-71.334900000000005</v>
      </c>
      <c r="AY293" s="55">
        <f t="shared" ref="AY293" si="3113">V292-AC292</f>
        <v>108.22280000000001</v>
      </c>
      <c r="AZ293" s="55">
        <f t="shared" ref="AZ293" si="3114">F293-M293</f>
        <v>64.537700000000001</v>
      </c>
      <c r="BA293" s="55">
        <f t="shared" ref="BA293" si="3115">V293-AC293</f>
        <v>-76.86869999999999</v>
      </c>
      <c r="BB293" s="154">
        <f t="shared" ref="BB293" si="3116">AK295-AR295</f>
        <v>-187.15389999999999</v>
      </c>
      <c r="BD293" s="151"/>
      <c r="BE293" s="56"/>
      <c r="BF293" s="56" t="s">
        <v>117</v>
      </c>
      <c r="BG293" s="55">
        <f t="shared" ref="BG293" si="3117">IF($BE292&gt;3,AX293-(AX293-AZ293)/3.2*(0.65/2),IF(AND($BE292&gt;1,$BE292&lt;4),AX293-(AX293-AZ293)/3.2*(0.75/2),AX293-(AX293-AZ293)/3.8*(0.75/2)))</f>
        <v>-57.535339062500007</v>
      </c>
      <c r="BH293" s="55">
        <f t="shared" ref="BH293" si="3118">IF($BE292&gt;3,AY293-(AY293-BA293)/3.2*(0.65/2),IF(AND($BE292&gt;1,$BE292&lt;4),AY293-(AY293-BA293)/3.2*(0.75/2),AY293-(AY293-BA293)/3.8*(0.75/2)))</f>
        <v>89.424444531250003</v>
      </c>
      <c r="BI293" s="55">
        <f t="shared" ref="BI293" si="3119">IF($BE292&gt;3,AZ293-(AZ293-AX293)/3.2*(0.65/2),IF(AND($BE292&gt;1,$BE292&lt;4),AZ293-(AZ293-AX293)/3.2*(0.75/2),AZ293-(AZ293-AX293)/3.8*(0.75/2)))</f>
        <v>50.738139062500004</v>
      </c>
      <c r="BJ293" s="55">
        <f t="shared" ref="BJ293" si="3120">IF($BE292&gt;3,BA293-(BA293-AY293)/3.2*(0.65/2),IF(AND($BE292&gt;1,$BE292&lt;4),BA293-(BA293-AY293)/3.2*(0.75/2),BA293-(BA293-AY293)/3.8*(0.75/2)))</f>
        <v>-58.070344531249987</v>
      </c>
      <c r="BK293" s="154">
        <f t="shared" si="2791"/>
        <v>-187.15389999999999</v>
      </c>
      <c r="BM293" s="6">
        <f t="shared" si="2754"/>
        <v>6</v>
      </c>
      <c r="BN293" s="6">
        <f t="shared" ref="BN293:BN315" si="3121">$A$292</f>
        <v>13</v>
      </c>
    </row>
    <row r="294" spans="1:66" ht="15" hidden="1" customHeight="1">
      <c r="A294" s="281">
        <f>INDEX(PIL!$A$2:$J$1441,$B294,2)</f>
        <v>13</v>
      </c>
      <c r="B294" s="56">
        <v>291</v>
      </c>
      <c r="C294" s="56">
        <f>INDEX(PIL!$A$2:$J$1441,$B294,3)</f>
        <v>6</v>
      </c>
      <c r="D294" s="56" t="str">
        <f>INDEX(PIL!$A$2:$J$1441,$B294,4)</f>
        <v>V</v>
      </c>
      <c r="E294" s="17">
        <f>INDEX(PIL!$A$2:$J$1441,$B294,5)</f>
        <v>-33.271999999999998</v>
      </c>
      <c r="F294" s="17">
        <f>INDEX(PIL!$A$2:$J$1441,$B294,6)</f>
        <v>-19.684999999999999</v>
      </c>
      <c r="G294" s="17">
        <f>INDEX(PIL!$A$2:$J$1441,$B294,7)</f>
        <v>22.701000000000001</v>
      </c>
      <c r="H294" s="17">
        <f>INDEX(PIL!$A$2:$J$1441,$B294,8)</f>
        <v>0</v>
      </c>
      <c r="I294" s="17">
        <f>INDEX(PIL!$A$2:$J$1441,$B294,9)</f>
        <v>5.8999999999999997E-2</v>
      </c>
      <c r="J294" s="17">
        <f>INDEX(PIL!$A$2:$J$1441,$B294,10)</f>
        <v>4.3999999999999997E-2</v>
      </c>
      <c r="K294" s="17">
        <f t="shared" ref="K294:K315" si="3122">(ABS(G294)+ABS(I294))*SIGN(G294)</f>
        <v>22.76</v>
      </c>
      <c r="L294" s="17">
        <f t="shared" si="3104"/>
        <v>4.3999999999999997E-2</v>
      </c>
      <c r="M294" s="17">
        <f t="shared" si="3105"/>
        <v>22.773200000000003</v>
      </c>
      <c r="N294" s="17">
        <f t="shared" si="3106"/>
        <v>6.8719999999999999</v>
      </c>
      <c r="O294" s="135">
        <f t="shared" si="3107"/>
        <v>22.773200000000003</v>
      </c>
      <c r="P294" s="142"/>
      <c r="Q294" s="281">
        <f>INDEX(PIL!$A$2:$J$1441,$R294,2)</f>
        <v>13</v>
      </c>
      <c r="R294" s="138">
        <v>771</v>
      </c>
      <c r="S294" s="56">
        <f>INDEX(PIL!$A$2:$J$1441,$R294,3)</f>
        <v>6</v>
      </c>
      <c r="T294" s="56" t="str">
        <f>INDEX(PIL!$A$2:$J$1441,$R294,4)</f>
        <v>V</v>
      </c>
      <c r="U294" s="17">
        <f>INDEX(PIL!$A$2:$J$1441,$R294,5)</f>
        <v>-8.6340000000000003</v>
      </c>
      <c r="V294" s="17">
        <f>INDEX(PIL!$A$2:$J$1441,$R294,6)</f>
        <v>-5.431</v>
      </c>
      <c r="W294" s="17">
        <f>INDEX(PIL!$A$2:$J$1441,$R294,7)</f>
        <v>-15.897</v>
      </c>
      <c r="X294" s="17">
        <f>INDEX(PIL!$A$2:$J$1441,$R294,8)</f>
        <v>107.974</v>
      </c>
      <c r="Y294" s="17">
        <f>INDEX(PIL!$A$2:$J$1441,$R294,9)</f>
        <v>-12.225</v>
      </c>
      <c r="Z294" s="17">
        <f>INDEX(PIL!$A$2:$J$1441,$R294,10)</f>
        <v>-9.157</v>
      </c>
      <c r="AA294" s="17">
        <f t="shared" ref="AA294:AA315" si="3123">(ABS(W294)+ABS(Y294))*SIGN(W294)</f>
        <v>-28.122</v>
      </c>
      <c r="AB294" s="17">
        <f t="shared" si="3108"/>
        <v>117.131</v>
      </c>
      <c r="AC294" s="17">
        <f t="shared" si="3109"/>
        <v>-63.261299999999999</v>
      </c>
      <c r="AD294" s="17">
        <f t="shared" si="3110"/>
        <v>125.5676</v>
      </c>
      <c r="AE294" s="135">
        <f t="shared" si="3111"/>
        <v>125.5676</v>
      </c>
      <c r="AG294" s="146"/>
      <c r="AH294" s="56"/>
      <c r="AI294" s="56"/>
      <c r="AJ294" s="56"/>
      <c r="AK294" s="56"/>
      <c r="AL294" s="56"/>
      <c r="AM294" s="56"/>
      <c r="AN294" s="56"/>
      <c r="AO294" s="56"/>
      <c r="AP294" s="56"/>
      <c r="AQ294" s="56"/>
      <c r="AR294" s="56"/>
      <c r="AS294" s="147"/>
      <c r="AU294" s="151"/>
      <c r="AV294" s="56"/>
      <c r="AW294" s="56" t="s">
        <v>118</v>
      </c>
      <c r="AX294" s="55">
        <f t="shared" ref="AX294" si="3124">F292+N292</f>
        <v>-20.708999999999996</v>
      </c>
      <c r="AY294" s="55">
        <f t="shared" ref="AY294" si="3125">V292+AD292</f>
        <v>223.202</v>
      </c>
      <c r="AZ294" s="55">
        <f t="shared" ref="AZ294" si="3126">F293+N293</f>
        <v>40.808399999999999</v>
      </c>
      <c r="BA294" s="55">
        <f t="shared" ref="BA294" si="3127">V293+AD293</f>
        <v>-161.31459999999998</v>
      </c>
      <c r="BB294" s="154">
        <f t="shared" ref="BB294" si="3128">AK295+AS295</f>
        <v>-148.6206</v>
      </c>
      <c r="BD294" s="151"/>
      <c r="BE294" s="56"/>
      <c r="BF294" s="56" t="s">
        <v>118</v>
      </c>
      <c r="BG294" s="55">
        <f t="shared" ref="BG294:BH294" si="3129">IF($BE292&gt;3,AX294-(AX294-AZ294)/3.2*(0.65/2),IF(AND($BE292&gt;1,$BE292&lt;4),AX294-(AX294-AZ294)/3.2*(0.75/2),AX294-(AX294-AZ294)/3.8*(0.75/2)))</f>
        <v>-14.461139062499997</v>
      </c>
      <c r="BH294" s="55">
        <f t="shared" si="3129"/>
        <v>184.14953281250001</v>
      </c>
      <c r="BI294" s="55">
        <f t="shared" ref="BI294:BJ294" si="3130">IF($BE292&gt;3,AZ294-(AZ294-AX294)/3.2*(0.65/2),IF(AND($BE292&gt;1,$BE292&lt;4),AZ294-(AZ294-AX294)/3.2*(0.75/2),AZ294-(AZ294-AX294)/3.8*(0.75/2)))</f>
        <v>34.560539062499998</v>
      </c>
      <c r="BJ294" s="55">
        <f t="shared" si="3130"/>
        <v>-122.26213281249998</v>
      </c>
      <c r="BK294" s="154">
        <f t="shared" si="2791"/>
        <v>-148.6206</v>
      </c>
      <c r="BM294" s="6">
        <f t="shared" si="2754"/>
        <v>6</v>
      </c>
      <c r="BN294" s="6">
        <f t="shared" si="3121"/>
        <v>13</v>
      </c>
    </row>
    <row r="295" spans="1:66" ht="15" hidden="1" customHeight="1">
      <c r="A295" s="281">
        <f>INDEX(PIL!$A$2:$J$1441,$B295,2)</f>
        <v>13</v>
      </c>
      <c r="B295" s="56">
        <v>292</v>
      </c>
      <c r="C295" s="56">
        <f>INDEX(PIL!$A$2:$J$1441,$B295,3)</f>
        <v>6</v>
      </c>
      <c r="D295" s="56" t="str">
        <f>INDEX(PIL!$A$2:$J$1441,$B295,4)</f>
        <v>N</v>
      </c>
      <c r="E295" s="17">
        <f>INDEX(PIL!$A$2:$J$1441,$B295,5)</f>
        <v>-90.341999999999999</v>
      </c>
      <c r="F295" s="17">
        <f>INDEX(PIL!$A$2:$J$1441,$B295,6)</f>
        <v>-53.04</v>
      </c>
      <c r="G295" s="17">
        <f>INDEX(PIL!$A$2:$J$1441,$B295,7)</f>
        <v>19.768000000000001</v>
      </c>
      <c r="H295" s="17">
        <f>INDEX(PIL!$A$2:$J$1441,$B295,8)</f>
        <v>0</v>
      </c>
      <c r="I295" s="17">
        <f>INDEX(PIL!$A$2:$J$1441,$B295,9)</f>
        <v>5.1999999999999998E-2</v>
      </c>
      <c r="J295" s="17">
        <f>INDEX(PIL!$A$2:$J$1441,$B295,10)</f>
        <v>3.9E-2</v>
      </c>
      <c r="K295" s="17">
        <f t="shared" si="3122"/>
        <v>19.82</v>
      </c>
      <c r="L295" s="17">
        <f t="shared" si="3104"/>
        <v>3.9E-2</v>
      </c>
      <c r="M295" s="17">
        <f t="shared" si="3105"/>
        <v>19.831700000000001</v>
      </c>
      <c r="N295" s="17">
        <f t="shared" si="3106"/>
        <v>5.9849999999999994</v>
      </c>
      <c r="O295" s="135">
        <f t="shared" si="3107"/>
        <v>19.831700000000001</v>
      </c>
      <c r="P295" s="142"/>
      <c r="Q295" s="281">
        <f>INDEX(PIL!$A$2:$J$1441,$R295,2)</f>
        <v>13</v>
      </c>
      <c r="R295" s="138">
        <v>772</v>
      </c>
      <c r="S295" s="56">
        <f>INDEX(PIL!$A$2:$J$1441,$R295,3)</f>
        <v>6</v>
      </c>
      <c r="T295" s="56" t="str">
        <f>INDEX(PIL!$A$2:$J$1441,$R295,4)</f>
        <v>N</v>
      </c>
      <c r="U295" s="17">
        <f>INDEX(PIL!$A$2:$J$1441,$R295,5)</f>
        <v>-145.65</v>
      </c>
      <c r="V295" s="17">
        <f>INDEX(PIL!$A$2:$J$1441,$R295,6)</f>
        <v>-94.78</v>
      </c>
      <c r="W295" s="17">
        <f>INDEX(PIL!$A$2:$J$1441,$R295,7)</f>
        <v>-1.4950000000000001</v>
      </c>
      <c r="X295" s="17">
        <f>INDEX(PIL!$A$2:$J$1441,$R295,8)</f>
        <v>9.2430000000000003</v>
      </c>
      <c r="Y295" s="17">
        <f>INDEX(PIL!$A$2:$J$1441,$R295,9)</f>
        <v>-1.2669999999999999</v>
      </c>
      <c r="Z295" s="17">
        <f>INDEX(PIL!$A$2:$J$1441,$R295,10)</f>
        <v>-0.94899999999999995</v>
      </c>
      <c r="AA295" s="17">
        <f t="shared" si="3123"/>
        <v>-2.762</v>
      </c>
      <c r="AB295" s="17">
        <f t="shared" si="3108"/>
        <v>10.192</v>
      </c>
      <c r="AC295" s="17">
        <f t="shared" si="3109"/>
        <v>-5.8195999999999994</v>
      </c>
      <c r="AD295" s="17">
        <f t="shared" si="3110"/>
        <v>11.0206</v>
      </c>
      <c r="AE295" s="135">
        <f t="shared" si="3111"/>
        <v>11.0206</v>
      </c>
      <c r="AG295" s="146"/>
      <c r="AH295" s="56">
        <f t="shared" ref="AH295" si="3131">S295</f>
        <v>6</v>
      </c>
      <c r="AI295" s="56" t="str">
        <f t="shared" ref="AI295" si="3132">T295</f>
        <v>N</v>
      </c>
      <c r="AJ295" s="17">
        <f t="shared" ref="AJ295:AK295" si="3133">(E295+U295)-(0.7*0.3*3.2*25)</f>
        <v>-252.79200000000003</v>
      </c>
      <c r="AK295" s="17">
        <f t="shared" si="3133"/>
        <v>-164.62</v>
      </c>
      <c r="AL295" s="17">
        <f t="shared" ref="AL295" si="3134">G295+W295</f>
        <v>18.273</v>
      </c>
      <c r="AM295" s="17">
        <f t="shared" ref="AM295" si="3135">H295+X295</f>
        <v>9.2430000000000003</v>
      </c>
      <c r="AN295" s="17">
        <f t="shared" ref="AN295" si="3136">I295+Y295</f>
        <v>-1.2149999999999999</v>
      </c>
      <c r="AO295" s="17">
        <f t="shared" ref="AO295" si="3137">J295+Z295</f>
        <v>-0.90999999999999992</v>
      </c>
      <c r="AP295" s="17">
        <f t="shared" ref="AP295" si="3138">(ABS(AL295)+ABS(AN295))*SIGN(AL295)</f>
        <v>19.488</v>
      </c>
      <c r="AQ295" s="17">
        <f t="shared" ref="AQ295" si="3139">(ABS(AM295)+ABS(AO295))*SIGN(AM295)</f>
        <v>10.153</v>
      </c>
      <c r="AR295" s="17">
        <f t="shared" ref="AR295" si="3140">(ABS(AP295)+ABS(0.3*AQ295))*SIGN(AP295)</f>
        <v>22.533899999999999</v>
      </c>
      <c r="AS295" s="135">
        <f t="shared" ref="AS295" si="3141">(ABS(AQ295)+ABS(0.3*AP295))*SIGN(AQ295)</f>
        <v>15.999400000000001</v>
      </c>
      <c r="AU295" s="151"/>
      <c r="AV295" s="59"/>
      <c r="AW295" s="59" t="s">
        <v>119</v>
      </c>
      <c r="AX295" s="58">
        <f t="shared" ref="AX295" si="3142">F292-N292</f>
        <v>-44.177</v>
      </c>
      <c r="AY295" s="58">
        <f t="shared" ref="AY295" si="3143">V292-AD292</f>
        <v>-242.07</v>
      </c>
      <c r="AZ295" s="58">
        <f t="shared" ref="AZ295" si="3144">F293-N293</f>
        <v>20.2896</v>
      </c>
      <c r="BA295" s="58">
        <f t="shared" ref="BA295" si="3145">V293-AD293</f>
        <v>177.20459999999997</v>
      </c>
      <c r="BB295" s="155">
        <f t="shared" ref="BB295" si="3146">AK295-AS295</f>
        <v>-180.61940000000001</v>
      </c>
      <c r="BD295" s="151"/>
      <c r="BE295" s="59"/>
      <c r="BF295" s="59" t="s">
        <v>119</v>
      </c>
      <c r="BG295" s="58">
        <f t="shared" ref="BG295:BH295" si="3147">IF($BE292&gt;3,AX295-(AX295-AZ295)/3.2*(0.65/2),IF(AND($BE292&gt;1,$BE292&lt;4),AX295-(AX295-AZ295)/3.2*(0.75/2),AX295-(AX295-AZ295)/3.8*(0.75/2)))</f>
        <v>-37.629610937499997</v>
      </c>
      <c r="BH295" s="58">
        <f t="shared" si="3147"/>
        <v>-199.48742343750001</v>
      </c>
      <c r="BI295" s="58">
        <f t="shared" ref="BI295:BJ295" si="3148">IF($BE292&gt;3,AZ295-(AZ295-AX295)/3.2*(0.65/2),IF(AND($BE292&gt;1,$BE292&lt;4),AZ295-(AZ295-AX295)/3.2*(0.75/2),AZ295-(AZ295-AX295)/3.8*(0.75/2)))</f>
        <v>13.742210937500001</v>
      </c>
      <c r="BJ295" s="58">
        <f t="shared" si="3148"/>
        <v>134.62202343749999</v>
      </c>
      <c r="BK295" s="155">
        <f t="shared" si="2791"/>
        <v>-180.61940000000001</v>
      </c>
      <c r="BM295" s="6">
        <f t="shared" si="2754"/>
        <v>6</v>
      </c>
      <c r="BN295" s="6">
        <f t="shared" si="3121"/>
        <v>13</v>
      </c>
    </row>
    <row r="296" spans="1:66" ht="15" hidden="1" customHeight="1">
      <c r="A296" s="281">
        <f>INDEX(PIL!$A$2:$J$1441,$B296,2)</f>
        <v>13</v>
      </c>
      <c r="B296" s="56">
        <v>293</v>
      </c>
      <c r="C296" s="56">
        <f>INDEX(PIL!$A$2:$J$1441,$B296,3)</f>
        <v>5</v>
      </c>
      <c r="D296" s="56" t="str">
        <f>INDEX(PIL!$A$2:$J$1441,$B296,4)</f>
        <v>Msup</v>
      </c>
      <c r="E296" s="17">
        <f>INDEX(PIL!$A$2:$J$1441,$B296,5)</f>
        <v>-47.290999999999997</v>
      </c>
      <c r="F296" s="17">
        <f>INDEX(PIL!$A$2:$J$1441,$B296,6)</f>
        <v>-28.343</v>
      </c>
      <c r="G296" s="17">
        <f>INDEX(PIL!$A$2:$J$1441,$B296,7)</f>
        <v>61.616999999999997</v>
      </c>
      <c r="H296" s="17">
        <f>INDEX(PIL!$A$2:$J$1441,$B296,8)</f>
        <v>0</v>
      </c>
      <c r="I296" s="17">
        <f>INDEX(PIL!$A$2:$J$1441,$B296,9)</f>
        <v>5.8000000000000003E-2</v>
      </c>
      <c r="J296" s="17">
        <f>INDEX(PIL!$A$2:$J$1441,$B296,10)</f>
        <v>4.2999999999999997E-2</v>
      </c>
      <c r="K296" s="17">
        <f t="shared" si="3122"/>
        <v>61.674999999999997</v>
      </c>
      <c r="L296" s="17">
        <f t="shared" si="3104"/>
        <v>4.2999999999999997E-2</v>
      </c>
      <c r="M296" s="17">
        <f t="shared" si="3105"/>
        <v>61.687899999999999</v>
      </c>
      <c r="N296" s="17">
        <f t="shared" si="3106"/>
        <v>18.545499999999997</v>
      </c>
      <c r="O296" s="135">
        <f t="shared" si="3107"/>
        <v>61.687899999999999</v>
      </c>
      <c r="P296" s="142"/>
      <c r="Q296" s="281">
        <f>INDEX(PIL!$A$2:$J$1441,$R296,2)</f>
        <v>13</v>
      </c>
      <c r="R296" s="138">
        <v>773</v>
      </c>
      <c r="S296" s="56">
        <f>INDEX(PIL!$A$2:$J$1441,$R296,3)</f>
        <v>5</v>
      </c>
      <c r="T296" s="56" t="str">
        <f>INDEX(PIL!$A$2:$J$1441,$R296,4)</f>
        <v>Msup</v>
      </c>
      <c r="U296" s="17">
        <f>INDEX(PIL!$A$2:$J$1441,$R296,5)</f>
        <v>-10.901</v>
      </c>
      <c r="V296" s="17">
        <f>INDEX(PIL!$A$2:$J$1441,$R296,6)</f>
        <v>-7.07</v>
      </c>
      <c r="W296" s="17">
        <f>INDEX(PIL!$A$2:$J$1441,$R296,7)</f>
        <v>-38.731999999999999</v>
      </c>
      <c r="X296" s="17">
        <f>INDEX(PIL!$A$2:$J$1441,$R296,8)</f>
        <v>248.85900000000001</v>
      </c>
      <c r="Y296" s="17">
        <f>INDEX(PIL!$A$2:$J$1441,$R296,9)</f>
        <v>-31.396000000000001</v>
      </c>
      <c r="Z296" s="17">
        <f>INDEX(PIL!$A$2:$J$1441,$R296,10)</f>
        <v>-23.518999999999998</v>
      </c>
      <c r="AA296" s="17">
        <f t="shared" si="3123"/>
        <v>-70.128</v>
      </c>
      <c r="AB296" s="17">
        <f t="shared" si="3108"/>
        <v>272.37799999999999</v>
      </c>
      <c r="AC296" s="17">
        <f t="shared" si="3109"/>
        <v>-151.84139999999999</v>
      </c>
      <c r="AD296" s="17">
        <f t="shared" si="3110"/>
        <v>293.41640000000001</v>
      </c>
      <c r="AE296" s="135">
        <f t="shared" si="3111"/>
        <v>293.41640000000001</v>
      </c>
      <c r="AG296" s="146"/>
      <c r="AH296" s="56"/>
      <c r="AI296" s="56"/>
      <c r="AJ296" s="56"/>
      <c r="AK296" s="56"/>
      <c r="AL296" s="56"/>
      <c r="AM296" s="56"/>
      <c r="AN296" s="56"/>
      <c r="AO296" s="56"/>
      <c r="AP296" s="56"/>
      <c r="AQ296" s="56"/>
      <c r="AR296" s="56"/>
      <c r="AS296" s="147"/>
      <c r="AU296" s="151"/>
      <c r="AV296" s="52">
        <f t="shared" ref="AV296" si="3149">AH299</f>
        <v>5</v>
      </c>
      <c r="AW296" s="52" t="s">
        <v>116</v>
      </c>
      <c r="AX296" s="51">
        <f t="shared" ref="AX296" si="3150">F296+M296</f>
        <v>33.344899999999996</v>
      </c>
      <c r="AY296" s="51">
        <f t="shared" ref="AY296" si="3151">V296+AC296</f>
        <v>-158.91139999999999</v>
      </c>
      <c r="AZ296" s="51">
        <f t="shared" ref="AZ296" si="3152">F297+M297</f>
        <v>-30.929099999999998</v>
      </c>
      <c r="BA296" s="51">
        <f t="shared" ref="BA296" si="3153">V297+AC297</f>
        <v>139.99119999999999</v>
      </c>
      <c r="BB296" s="153">
        <f t="shared" si="2603"/>
        <v>-308.32330000000007</v>
      </c>
      <c r="BD296" s="151"/>
      <c r="BE296" s="52">
        <f t="shared" ref="BE296" si="3154">AV296</f>
        <v>5</v>
      </c>
      <c r="BF296" s="52" t="s">
        <v>116</v>
      </c>
      <c r="BG296" s="51">
        <f t="shared" ref="BG296" si="3155">IF($BE296&gt;3,AX296-(AX296-AZ296)/3.2*(0.65/2),IF(AND($BE296&gt;1,$BE296&lt;4),AX296-(AX296-AZ296)/3.2*(0.75/2),AX296-(AX296-AZ296)/3.8*(0.75/2)))</f>
        <v>26.817071874999996</v>
      </c>
      <c r="BH296" s="51">
        <f t="shared" ref="BH296" si="3156">IF($BE296&gt;3,AY296-(AY296-BA296)/3.2*(0.65/2),IF(AND($BE296&gt;1,$BE296&lt;4),AY296-(AY296-BA296)/3.2*(0.75/2),AY296-(AY296-BA296)/3.8*(0.75/2)))</f>
        <v>-128.5541046875</v>
      </c>
      <c r="BI296" s="51">
        <f t="shared" ref="BI296" si="3157">IF($BE296&gt;3,AZ296-(AZ296-AX296)/3.2*(0.65/2),IF(AND($BE296&gt;1,$BE296&lt;4),AZ296-(AZ296-AX296)/3.2*(0.75/2),AZ296-(AZ296-AX296)/3.8*(0.75/2)))</f>
        <v>-24.401271874999999</v>
      </c>
      <c r="BJ296" s="51">
        <f t="shared" ref="BJ296" si="3158">IF($BE296&gt;3,BA296-(BA296-AY296)/3.2*(0.65/2),IF(AND($BE296&gt;1,$BE296&lt;4),BA296-(BA296-AY296)/3.2*(0.75/2),BA296-(BA296-AY296)/3.8*(0.75/2)))</f>
        <v>109.63390468749999</v>
      </c>
      <c r="BK296" s="153">
        <f t="shared" si="2791"/>
        <v>-308.32330000000007</v>
      </c>
      <c r="BM296" s="6">
        <f t="shared" si="2754"/>
        <v>5</v>
      </c>
      <c r="BN296" s="6">
        <f t="shared" si="3121"/>
        <v>13</v>
      </c>
    </row>
    <row r="297" spans="1:66" ht="15" hidden="1" customHeight="1">
      <c r="A297" s="281">
        <f>INDEX(PIL!$A$2:$J$1441,$B297,2)</f>
        <v>13</v>
      </c>
      <c r="B297" s="56">
        <v>294</v>
      </c>
      <c r="C297" s="56">
        <f>INDEX(PIL!$A$2:$J$1441,$B297,3)</f>
        <v>5</v>
      </c>
      <c r="D297" s="56" t="str">
        <f>INDEX(PIL!$A$2:$J$1441,$B297,4)</f>
        <v>Minf</v>
      </c>
      <c r="E297" s="17">
        <f>INDEX(PIL!$A$2:$J$1441,$B297,5)</f>
        <v>46.470999999999997</v>
      </c>
      <c r="F297" s="17">
        <f>INDEX(PIL!$A$2:$J$1441,$B297,6)</f>
        <v>27.859000000000002</v>
      </c>
      <c r="G297" s="17">
        <f>INDEX(PIL!$A$2:$J$1441,$B297,7)</f>
        <v>-58.710999999999999</v>
      </c>
      <c r="H297" s="17">
        <f>INDEX(PIL!$A$2:$J$1441,$B297,8)</f>
        <v>0</v>
      </c>
      <c r="I297" s="17">
        <f>INDEX(PIL!$A$2:$J$1441,$B297,9)</f>
        <v>-6.3E-2</v>
      </c>
      <c r="J297" s="17">
        <f>INDEX(PIL!$A$2:$J$1441,$B297,10)</f>
        <v>-4.7E-2</v>
      </c>
      <c r="K297" s="17">
        <f t="shared" si="3122"/>
        <v>-58.774000000000001</v>
      </c>
      <c r="L297" s="17">
        <f t="shared" si="3104"/>
        <v>4.7E-2</v>
      </c>
      <c r="M297" s="17">
        <f t="shared" si="3105"/>
        <v>-58.7881</v>
      </c>
      <c r="N297" s="17">
        <f t="shared" si="3106"/>
        <v>17.679200000000002</v>
      </c>
      <c r="O297" s="135">
        <f t="shared" si="3107"/>
        <v>-58.7881</v>
      </c>
      <c r="P297" s="142"/>
      <c r="Q297" s="281">
        <f>INDEX(PIL!$A$2:$J$1441,$R297,2)</f>
        <v>13</v>
      </c>
      <c r="R297" s="138">
        <v>774</v>
      </c>
      <c r="S297" s="56">
        <f>INDEX(PIL!$A$2:$J$1441,$R297,3)</f>
        <v>5</v>
      </c>
      <c r="T297" s="56" t="str">
        <f>INDEX(PIL!$A$2:$J$1441,$R297,4)</f>
        <v>Minf</v>
      </c>
      <c r="U297" s="17">
        <f>INDEX(PIL!$A$2:$J$1441,$R297,5)</f>
        <v>11.882999999999999</v>
      </c>
      <c r="V297" s="17">
        <f>INDEX(PIL!$A$2:$J$1441,$R297,6)</f>
        <v>7.6639999999999997</v>
      </c>
      <c r="W297" s="17">
        <f>INDEX(PIL!$A$2:$J$1441,$R297,7)</f>
        <v>33.732999999999997</v>
      </c>
      <c r="X297" s="17">
        <f>INDEX(PIL!$A$2:$J$1441,$R297,8)</f>
        <v>-218.96899999999999</v>
      </c>
      <c r="Y297" s="17">
        <f>INDEX(PIL!$A$2:$J$1441,$R297,9)</f>
        <v>26.866</v>
      </c>
      <c r="Z297" s="17">
        <f>INDEX(PIL!$A$2:$J$1441,$R297,10)</f>
        <v>20.125</v>
      </c>
      <c r="AA297" s="17">
        <f t="shared" si="3123"/>
        <v>60.598999999999997</v>
      </c>
      <c r="AB297" s="17">
        <f t="shared" si="3108"/>
        <v>-239.09399999999999</v>
      </c>
      <c r="AC297" s="17">
        <f t="shared" si="3109"/>
        <v>132.3272</v>
      </c>
      <c r="AD297" s="17">
        <f t="shared" si="3110"/>
        <v>-257.27369999999996</v>
      </c>
      <c r="AE297" s="135">
        <f t="shared" si="3111"/>
        <v>-257.27369999999996</v>
      </c>
      <c r="AG297" s="146"/>
      <c r="AH297" s="56"/>
      <c r="AI297" s="56"/>
      <c r="AJ297" s="56"/>
      <c r="AK297" s="56"/>
      <c r="AL297" s="56"/>
      <c r="AM297" s="56"/>
      <c r="AN297" s="56"/>
      <c r="AO297" s="56"/>
      <c r="AP297" s="56"/>
      <c r="AQ297" s="56"/>
      <c r="AR297" s="56"/>
      <c r="AS297" s="147"/>
      <c r="AU297" s="151"/>
      <c r="AV297" s="56"/>
      <c r="AW297" s="56" t="s">
        <v>117</v>
      </c>
      <c r="AX297" s="55">
        <f t="shared" ref="AX297" si="3159">F296-M296</f>
        <v>-90.030900000000003</v>
      </c>
      <c r="AY297" s="55">
        <f t="shared" ref="AY297" si="3160">V296-AC296</f>
        <v>144.7714</v>
      </c>
      <c r="AZ297" s="55">
        <f t="shared" ref="AZ297" si="3161">F297-M297</f>
        <v>86.647099999999995</v>
      </c>
      <c r="BA297" s="55">
        <f t="shared" ref="BA297" si="3162">V297-AC297</f>
        <v>-124.6632</v>
      </c>
      <c r="BB297" s="154">
        <f t="shared" si="2613"/>
        <v>-448.35470000000004</v>
      </c>
      <c r="BD297" s="151"/>
      <c r="BE297" s="56"/>
      <c r="BF297" s="56" t="s">
        <v>117</v>
      </c>
      <c r="BG297" s="55">
        <f t="shared" ref="BG297" si="3163">IF($BE296&gt;3,AX297-(AX297-AZ297)/3.2*(0.65/2),IF(AND($BE296&gt;1,$BE296&lt;4),AX297-(AX297-AZ297)/3.2*(0.75/2),AX297-(AX297-AZ297)/3.8*(0.75/2)))</f>
        <v>-72.087040625</v>
      </c>
      <c r="BH297" s="55">
        <f t="shared" ref="BH297" si="3164">IF($BE296&gt;3,AY297-(AY297-BA297)/3.2*(0.65/2),IF(AND($BE296&gt;1,$BE296&lt;4),AY297-(AY297-BA297)/3.2*(0.75/2),AY297-(AY297-BA297)/3.8*(0.75/2)))</f>
        <v>117.40694843750001</v>
      </c>
      <c r="BI297" s="55">
        <f t="shared" ref="BI297" si="3165">IF($BE296&gt;3,AZ297-(AZ297-AX297)/3.2*(0.65/2),IF(AND($BE296&gt;1,$BE296&lt;4),AZ297-(AZ297-AX297)/3.2*(0.75/2),AZ297-(AZ297-AX297)/3.8*(0.75/2)))</f>
        <v>68.703240624999992</v>
      </c>
      <c r="BJ297" s="55">
        <f t="shared" ref="BJ297" si="3166">IF($BE296&gt;3,BA297-(BA297-AY297)/3.2*(0.65/2),IF(AND($BE296&gt;1,$BE296&lt;4),BA297-(BA297-AY297)/3.2*(0.75/2),BA297-(BA297-AY297)/3.8*(0.75/2)))</f>
        <v>-97.298748437500009</v>
      </c>
      <c r="BK297" s="154">
        <f t="shared" si="2791"/>
        <v>-448.35470000000004</v>
      </c>
      <c r="BM297" s="6">
        <f t="shared" si="2754"/>
        <v>5</v>
      </c>
      <c r="BN297" s="6">
        <f t="shared" si="3121"/>
        <v>13</v>
      </c>
    </row>
    <row r="298" spans="1:66" ht="15" hidden="1" customHeight="1">
      <c r="A298" s="281">
        <f>INDEX(PIL!$A$2:$J$1441,$B298,2)</f>
        <v>13</v>
      </c>
      <c r="B298" s="56">
        <v>295</v>
      </c>
      <c r="C298" s="56">
        <f>INDEX(PIL!$A$2:$J$1441,$B298,3)</f>
        <v>5</v>
      </c>
      <c r="D298" s="56" t="str">
        <f>INDEX(PIL!$A$2:$J$1441,$B298,4)</f>
        <v>V</v>
      </c>
      <c r="E298" s="17">
        <f>INDEX(PIL!$A$2:$J$1441,$B298,5)</f>
        <v>-29.300999999999998</v>
      </c>
      <c r="F298" s="17">
        <f>INDEX(PIL!$A$2:$J$1441,$B298,6)</f>
        <v>-17.562999999999999</v>
      </c>
      <c r="G298" s="17">
        <f>INDEX(PIL!$A$2:$J$1441,$B298,7)</f>
        <v>37.6</v>
      </c>
      <c r="H298" s="17">
        <f>INDEX(PIL!$A$2:$J$1441,$B298,8)</f>
        <v>0</v>
      </c>
      <c r="I298" s="17">
        <f>INDEX(PIL!$A$2:$J$1441,$B298,9)</f>
        <v>3.7999999999999999E-2</v>
      </c>
      <c r="J298" s="17">
        <f>INDEX(PIL!$A$2:$J$1441,$B298,10)</f>
        <v>2.8000000000000001E-2</v>
      </c>
      <c r="K298" s="17">
        <f t="shared" si="3122"/>
        <v>37.637999999999998</v>
      </c>
      <c r="L298" s="17">
        <f t="shared" si="3104"/>
        <v>2.8000000000000001E-2</v>
      </c>
      <c r="M298" s="17">
        <f t="shared" si="3105"/>
        <v>37.6464</v>
      </c>
      <c r="N298" s="17">
        <f t="shared" si="3106"/>
        <v>11.3194</v>
      </c>
      <c r="O298" s="135">
        <f t="shared" si="3107"/>
        <v>37.6464</v>
      </c>
      <c r="P298" s="142"/>
      <c r="Q298" s="281">
        <f>INDEX(PIL!$A$2:$J$1441,$R298,2)</f>
        <v>13</v>
      </c>
      <c r="R298" s="138">
        <v>775</v>
      </c>
      <c r="S298" s="56">
        <f>INDEX(PIL!$A$2:$J$1441,$R298,3)</f>
        <v>5</v>
      </c>
      <c r="T298" s="56" t="str">
        <f>INDEX(PIL!$A$2:$J$1441,$R298,4)</f>
        <v>V</v>
      </c>
      <c r="U298" s="17">
        <f>INDEX(PIL!$A$2:$J$1441,$R298,5)</f>
        <v>-7.12</v>
      </c>
      <c r="V298" s="17">
        <f>INDEX(PIL!$A$2:$J$1441,$R298,6)</f>
        <v>-4.6040000000000001</v>
      </c>
      <c r="W298" s="17">
        <f>INDEX(PIL!$A$2:$J$1441,$R298,7)</f>
        <v>-22.635999999999999</v>
      </c>
      <c r="X298" s="17">
        <f>INDEX(PIL!$A$2:$J$1441,$R298,8)</f>
        <v>146.126</v>
      </c>
      <c r="Y298" s="17">
        <f>INDEX(PIL!$A$2:$J$1441,$R298,9)</f>
        <v>-18.207000000000001</v>
      </c>
      <c r="Z298" s="17">
        <f>INDEX(PIL!$A$2:$J$1441,$R298,10)</f>
        <v>-13.638999999999999</v>
      </c>
      <c r="AA298" s="17">
        <f t="shared" si="3123"/>
        <v>-40.843000000000004</v>
      </c>
      <c r="AB298" s="17">
        <f t="shared" si="3108"/>
        <v>159.76500000000001</v>
      </c>
      <c r="AC298" s="17">
        <f t="shared" si="3109"/>
        <v>-88.772500000000008</v>
      </c>
      <c r="AD298" s="17">
        <f t="shared" si="3110"/>
        <v>172.01790000000003</v>
      </c>
      <c r="AE298" s="135">
        <f t="shared" si="3111"/>
        <v>172.01790000000003</v>
      </c>
      <c r="AG298" s="146"/>
      <c r="AH298" s="56"/>
      <c r="AI298" s="56"/>
      <c r="AJ298" s="56"/>
      <c r="AK298" s="56"/>
      <c r="AL298" s="56"/>
      <c r="AM298" s="56"/>
      <c r="AN298" s="56"/>
      <c r="AO298" s="56"/>
      <c r="AP298" s="56"/>
      <c r="AQ298" s="56"/>
      <c r="AR298" s="56"/>
      <c r="AS298" s="147"/>
      <c r="AU298" s="151"/>
      <c r="AV298" s="56"/>
      <c r="AW298" s="56" t="s">
        <v>118</v>
      </c>
      <c r="AX298" s="55">
        <f t="shared" ref="AX298" si="3167">F296+N296</f>
        <v>-9.797500000000003</v>
      </c>
      <c r="AY298" s="55">
        <f t="shared" ref="AY298" si="3168">V296+AD296</f>
        <v>286.34640000000002</v>
      </c>
      <c r="AZ298" s="55">
        <f t="shared" ref="AZ298" si="3169">F297+N297</f>
        <v>45.538200000000003</v>
      </c>
      <c r="BA298" s="55">
        <f t="shared" ref="BA298" si="3170">V297+AD297</f>
        <v>-249.60969999999998</v>
      </c>
      <c r="BB298" s="154">
        <f t="shared" si="2622"/>
        <v>-407.36900000000003</v>
      </c>
      <c r="BD298" s="151"/>
      <c r="BE298" s="56"/>
      <c r="BF298" s="56" t="s">
        <v>118</v>
      </c>
      <c r="BG298" s="55">
        <f t="shared" ref="BG298:BH298" si="3171">IF($BE296&gt;3,AX298-(AX298-AZ298)/3.2*(0.65/2),IF(AND($BE296&gt;1,$BE296&lt;4),AX298-(AX298-AZ298)/3.2*(0.75/2),AX298-(AX298-AZ298)/3.8*(0.75/2)))</f>
        <v>-4.1774679687500029</v>
      </c>
      <c r="BH298" s="55">
        <f t="shared" si="3171"/>
        <v>231.91335859375002</v>
      </c>
      <c r="BI298" s="55">
        <f t="shared" ref="BI298:BJ298" si="3172">IF($BE296&gt;3,AZ298-(AZ298-AX298)/3.2*(0.65/2),IF(AND($BE296&gt;1,$BE296&lt;4),AZ298-(AZ298-AX298)/3.2*(0.75/2),AZ298-(AZ298-AX298)/3.8*(0.75/2)))</f>
        <v>39.918167968750005</v>
      </c>
      <c r="BJ298" s="55">
        <f t="shared" si="3172"/>
        <v>-195.17665859374998</v>
      </c>
      <c r="BK298" s="154">
        <f t="shared" si="2791"/>
        <v>-407.36900000000003</v>
      </c>
      <c r="BM298" s="6">
        <f t="shared" si="2754"/>
        <v>5</v>
      </c>
      <c r="BN298" s="6">
        <f t="shared" si="3121"/>
        <v>13</v>
      </c>
    </row>
    <row r="299" spans="1:66" ht="15" hidden="1" customHeight="1">
      <c r="A299" s="281">
        <f>INDEX(PIL!$A$2:$J$1441,$B299,2)</f>
        <v>13</v>
      </c>
      <c r="B299" s="56">
        <v>296</v>
      </c>
      <c r="C299" s="56">
        <f>INDEX(PIL!$A$2:$J$1441,$B299,3)</f>
        <v>5</v>
      </c>
      <c r="D299" s="56" t="str">
        <f>INDEX(PIL!$A$2:$J$1441,$B299,4)</f>
        <v>N</v>
      </c>
      <c r="E299" s="17">
        <f>INDEX(PIL!$A$2:$J$1441,$B299,5)</f>
        <v>-215.41300000000001</v>
      </c>
      <c r="F299" s="17">
        <f>INDEX(PIL!$A$2:$J$1441,$B299,6)</f>
        <v>-128.35</v>
      </c>
      <c r="G299" s="17">
        <f>INDEX(PIL!$A$2:$J$1441,$B299,7)</f>
        <v>66.081999999999994</v>
      </c>
      <c r="H299" s="17">
        <f>INDEX(PIL!$A$2:$J$1441,$B299,8)</f>
        <v>0</v>
      </c>
      <c r="I299" s="17">
        <f>INDEX(PIL!$A$2:$J$1441,$B299,9)</f>
        <v>0.126</v>
      </c>
      <c r="J299" s="17">
        <f>INDEX(PIL!$A$2:$J$1441,$B299,10)</f>
        <v>9.5000000000000001E-2</v>
      </c>
      <c r="K299" s="17">
        <f t="shared" si="3122"/>
        <v>66.207999999999998</v>
      </c>
      <c r="L299" s="17">
        <f t="shared" si="3104"/>
        <v>9.5000000000000001E-2</v>
      </c>
      <c r="M299" s="17">
        <f t="shared" si="3105"/>
        <v>66.236499999999992</v>
      </c>
      <c r="N299" s="17">
        <f t="shared" si="3106"/>
        <v>19.957399999999996</v>
      </c>
      <c r="O299" s="135">
        <f t="shared" si="3107"/>
        <v>66.236499999999992</v>
      </c>
      <c r="P299" s="142"/>
      <c r="Q299" s="281">
        <f>INDEX(PIL!$A$2:$J$1441,$R299,2)</f>
        <v>13</v>
      </c>
      <c r="R299" s="138">
        <v>776</v>
      </c>
      <c r="S299" s="56">
        <f>INDEX(PIL!$A$2:$J$1441,$R299,3)</f>
        <v>5</v>
      </c>
      <c r="T299" s="56" t="str">
        <f>INDEX(PIL!$A$2:$J$1441,$R299,4)</f>
        <v>N</v>
      </c>
      <c r="U299" s="17">
        <f>INDEX(PIL!$A$2:$J$1441,$R299,5)</f>
        <v>-336.09199999999998</v>
      </c>
      <c r="V299" s="17">
        <f>INDEX(PIL!$A$2:$J$1441,$R299,6)</f>
        <v>-216.38900000000001</v>
      </c>
      <c r="W299" s="17">
        <f>INDEX(PIL!$A$2:$J$1441,$R299,7)</f>
        <v>1.224</v>
      </c>
      <c r="X299" s="17">
        <f>INDEX(PIL!$A$2:$J$1441,$R299,8)</f>
        <v>-8.7720000000000002</v>
      </c>
      <c r="Y299" s="17">
        <f>INDEX(PIL!$A$2:$J$1441,$R299,9)</f>
        <v>-0.19</v>
      </c>
      <c r="Z299" s="17">
        <f>INDEX(PIL!$A$2:$J$1441,$R299,10)</f>
        <v>-0.14199999999999999</v>
      </c>
      <c r="AA299" s="17">
        <f t="shared" si="3123"/>
        <v>1.4139999999999999</v>
      </c>
      <c r="AB299" s="17">
        <f t="shared" si="3108"/>
        <v>-8.9139999999999997</v>
      </c>
      <c r="AC299" s="17">
        <f t="shared" si="3109"/>
        <v>4.0881999999999996</v>
      </c>
      <c r="AD299" s="17">
        <f t="shared" si="3110"/>
        <v>-9.3382000000000005</v>
      </c>
      <c r="AE299" s="135">
        <f t="shared" si="3111"/>
        <v>-9.3382000000000005</v>
      </c>
      <c r="AG299" s="146"/>
      <c r="AH299" s="56">
        <f t="shared" ref="AH299" si="3173">S299</f>
        <v>5</v>
      </c>
      <c r="AI299" s="56" t="str">
        <f t="shared" ref="AI299" si="3174">T299</f>
        <v>N</v>
      </c>
      <c r="AJ299" s="17">
        <f t="shared" ref="AJ299:AK299" si="3175">(E299+U299)-2*(0.7*0.3*3.2*25)</f>
        <v>-585.10500000000002</v>
      </c>
      <c r="AK299" s="17">
        <f t="shared" si="3175"/>
        <v>-378.33900000000006</v>
      </c>
      <c r="AL299" s="17">
        <f t="shared" ref="AL299" si="3176">G299+W299</f>
        <v>67.305999999999997</v>
      </c>
      <c r="AM299" s="17">
        <f t="shared" ref="AM299" si="3177">H299+X299</f>
        <v>-8.7720000000000002</v>
      </c>
      <c r="AN299" s="17">
        <f t="shared" ref="AN299" si="3178">I299+Y299</f>
        <v>-6.4000000000000001E-2</v>
      </c>
      <c r="AO299" s="17">
        <f t="shared" ref="AO299" si="3179">J299+Z299</f>
        <v>-4.6999999999999986E-2</v>
      </c>
      <c r="AP299" s="17">
        <f t="shared" ref="AP299" si="3180">(ABS(AL299)+ABS(AN299))*SIGN(AL299)</f>
        <v>67.36999999999999</v>
      </c>
      <c r="AQ299" s="17">
        <f t="shared" ref="AQ299" si="3181">(ABS(AM299)+ABS(AO299))*SIGN(AM299)</f>
        <v>-8.8190000000000008</v>
      </c>
      <c r="AR299" s="17">
        <f t="shared" ref="AR299" si="3182">(ABS(AP299)+ABS(0.3*AQ299))*SIGN(AP299)</f>
        <v>70.015699999999995</v>
      </c>
      <c r="AS299" s="135">
        <f t="shared" ref="AS299" si="3183">(ABS(AQ299)+ABS(0.3*AP299))*SIGN(AQ299)</f>
        <v>-29.029999999999994</v>
      </c>
      <c r="AU299" s="151"/>
      <c r="AV299" s="59"/>
      <c r="AW299" s="59" t="s">
        <v>119</v>
      </c>
      <c r="AX299" s="58">
        <f t="shared" ref="AX299" si="3184">F296-N296</f>
        <v>-46.888499999999993</v>
      </c>
      <c r="AY299" s="58">
        <f t="shared" ref="AY299" si="3185">V296-AD296</f>
        <v>-300.4864</v>
      </c>
      <c r="AZ299" s="58">
        <f t="shared" ref="AZ299" si="3186">F297-N297</f>
        <v>10.1798</v>
      </c>
      <c r="BA299" s="58">
        <f t="shared" ref="BA299" si="3187">V297-AD297</f>
        <v>264.93769999999995</v>
      </c>
      <c r="BB299" s="155">
        <f t="shared" si="2640"/>
        <v>-349.30900000000008</v>
      </c>
      <c r="BD299" s="151"/>
      <c r="BE299" s="59"/>
      <c r="BF299" s="59" t="s">
        <v>119</v>
      </c>
      <c r="BG299" s="58">
        <f t="shared" ref="BG299:BH299" si="3188">IF($BE296&gt;3,AX299-(AX299-AZ299)/3.2*(0.65/2),IF(AND($BE296&gt;1,$BE296&lt;4),AX299-(AX299-AZ299)/3.2*(0.75/2),AX299-(AX299-AZ299)/3.8*(0.75/2)))</f>
        <v>-41.092500781249996</v>
      </c>
      <c r="BH299" s="58">
        <f t="shared" si="3188"/>
        <v>-243.06051484375001</v>
      </c>
      <c r="BI299" s="58">
        <f t="shared" ref="BI299:BJ299" si="3189">IF($BE296&gt;3,AZ299-(AZ299-AX299)/3.2*(0.65/2),IF(AND($BE296&gt;1,$BE296&lt;4),AZ299-(AZ299-AX299)/3.2*(0.75/2),AZ299-(AZ299-AX299)/3.8*(0.75/2)))</f>
        <v>4.3838007812500015</v>
      </c>
      <c r="BJ299" s="58">
        <f t="shared" si="3189"/>
        <v>207.51181484374996</v>
      </c>
      <c r="BK299" s="155">
        <f t="shared" si="2791"/>
        <v>-349.30900000000008</v>
      </c>
      <c r="BM299" s="6">
        <f t="shared" si="2754"/>
        <v>5</v>
      </c>
      <c r="BN299" s="6">
        <f t="shared" si="3121"/>
        <v>13</v>
      </c>
    </row>
    <row r="300" spans="1:66" ht="15" hidden="1" customHeight="1">
      <c r="A300" s="281">
        <f>INDEX(PIL!$A$2:$J$1441,$B300,2)</f>
        <v>13</v>
      </c>
      <c r="B300" s="56">
        <v>297</v>
      </c>
      <c r="C300" s="56">
        <f>INDEX(PIL!$A$2:$J$1441,$B300,3)</f>
        <v>4</v>
      </c>
      <c r="D300" s="56" t="str">
        <f>INDEX(PIL!$A$2:$J$1441,$B300,4)</f>
        <v>Msup</v>
      </c>
      <c r="E300" s="17">
        <f>INDEX(PIL!$A$2:$J$1441,$B300,5)</f>
        <v>-43.771000000000001</v>
      </c>
      <c r="F300" s="17">
        <f>INDEX(PIL!$A$2:$J$1441,$B300,6)</f>
        <v>-26.245999999999999</v>
      </c>
      <c r="G300" s="17">
        <f>INDEX(PIL!$A$2:$J$1441,$B300,7)</f>
        <v>79.052000000000007</v>
      </c>
      <c r="H300" s="17">
        <f>INDEX(PIL!$A$2:$J$1441,$B300,8)</f>
        <v>0</v>
      </c>
      <c r="I300" s="17">
        <f>INDEX(PIL!$A$2:$J$1441,$B300,9)</f>
        <v>2.4E-2</v>
      </c>
      <c r="J300" s="17">
        <f>INDEX(PIL!$A$2:$J$1441,$B300,10)</f>
        <v>1.7999999999999999E-2</v>
      </c>
      <c r="K300" s="17">
        <f t="shared" si="3122"/>
        <v>79.076000000000008</v>
      </c>
      <c r="L300" s="17">
        <f t="shared" si="3104"/>
        <v>1.7999999999999999E-2</v>
      </c>
      <c r="M300" s="17">
        <f t="shared" si="3105"/>
        <v>79.081400000000002</v>
      </c>
      <c r="N300" s="17">
        <f t="shared" si="3106"/>
        <v>23.740800000000004</v>
      </c>
      <c r="O300" s="135">
        <f t="shared" si="3107"/>
        <v>79.081400000000002</v>
      </c>
      <c r="P300" s="142"/>
      <c r="Q300" s="281">
        <f>INDEX(PIL!$A$2:$J$1441,$R300,2)</f>
        <v>13</v>
      </c>
      <c r="R300" s="138">
        <v>777</v>
      </c>
      <c r="S300" s="56">
        <f>INDEX(PIL!$A$2:$J$1441,$R300,3)</f>
        <v>4</v>
      </c>
      <c r="T300" s="56" t="str">
        <f>INDEX(PIL!$A$2:$J$1441,$R300,4)</f>
        <v>Msup</v>
      </c>
      <c r="U300" s="17">
        <f>INDEX(PIL!$A$2:$J$1441,$R300,5)</f>
        <v>-11.237</v>
      </c>
      <c r="V300" s="17">
        <f>INDEX(PIL!$A$2:$J$1441,$R300,6)</f>
        <v>-7.1929999999999996</v>
      </c>
      <c r="W300" s="17">
        <f>INDEX(PIL!$A$2:$J$1441,$R300,7)</f>
        <v>-45.326000000000001</v>
      </c>
      <c r="X300" s="17">
        <f>INDEX(PIL!$A$2:$J$1441,$R300,8)</f>
        <v>291.24099999999999</v>
      </c>
      <c r="Y300" s="17">
        <f>INDEX(PIL!$A$2:$J$1441,$R300,9)</f>
        <v>-37.582999999999998</v>
      </c>
      <c r="Z300" s="17">
        <f>INDEX(PIL!$A$2:$J$1441,$R300,10)</f>
        <v>-28.154</v>
      </c>
      <c r="AA300" s="17">
        <f t="shared" si="3123"/>
        <v>-82.908999999999992</v>
      </c>
      <c r="AB300" s="17">
        <f t="shared" si="3108"/>
        <v>319.39499999999998</v>
      </c>
      <c r="AC300" s="17">
        <f t="shared" si="3109"/>
        <v>-178.72749999999996</v>
      </c>
      <c r="AD300" s="17">
        <f t="shared" si="3110"/>
        <v>344.26769999999999</v>
      </c>
      <c r="AE300" s="135">
        <f t="shared" si="3111"/>
        <v>344.26769999999999</v>
      </c>
      <c r="AG300" s="146"/>
      <c r="AH300" s="56"/>
      <c r="AI300" s="56"/>
      <c r="AJ300" s="56"/>
      <c r="AK300" s="56"/>
      <c r="AL300" s="56"/>
      <c r="AM300" s="56"/>
      <c r="AN300" s="56"/>
      <c r="AO300" s="56"/>
      <c r="AP300" s="56"/>
      <c r="AQ300" s="56"/>
      <c r="AR300" s="56"/>
      <c r="AS300" s="147"/>
      <c r="AU300" s="151"/>
      <c r="AV300" s="52">
        <f t="shared" ref="AV300" si="3190">AH303</f>
        <v>4</v>
      </c>
      <c r="AW300" s="52" t="s">
        <v>116</v>
      </c>
      <c r="AX300" s="51">
        <f t="shared" ref="AX300" si="3191">F300+M300</f>
        <v>52.835400000000007</v>
      </c>
      <c r="AY300" s="51">
        <f t="shared" ref="AY300" si="3192">V300+AC300</f>
        <v>-185.92049999999998</v>
      </c>
      <c r="AZ300" s="51">
        <f t="shared" ref="AZ300" si="3193">F301+M301</f>
        <v>-57.9069</v>
      </c>
      <c r="BA300" s="51">
        <f t="shared" ref="BA300" si="3194">V301+AC301</f>
        <v>194.78099999999998</v>
      </c>
      <c r="BB300" s="153">
        <f t="shared" si="2648"/>
        <v>-441.51060000000001</v>
      </c>
      <c r="BD300" s="151"/>
      <c r="BE300" s="52">
        <f t="shared" ref="BE300" si="3195">AV300</f>
        <v>4</v>
      </c>
      <c r="BF300" s="52" t="s">
        <v>116</v>
      </c>
      <c r="BG300" s="51">
        <f t="shared" ref="BG300" si="3196">IF($BE300&gt;3,AX300-(AX300-AZ300)/3.2*(0.65/2),IF(AND($BE300&gt;1,$BE300&lt;4),AX300-(AX300-AZ300)/3.2*(0.75/2),AX300-(AX300-AZ300)/3.8*(0.75/2)))</f>
        <v>41.588135156250004</v>
      </c>
      <c r="BH300" s="51">
        <f t="shared" ref="BH300" si="3197">IF($BE300&gt;3,AY300-(AY300-BA300)/3.2*(0.65/2),IF(AND($BE300&gt;1,$BE300&lt;4),AY300-(AY300-BA300)/3.2*(0.75/2),AY300-(AY300-BA300)/3.8*(0.75/2)))</f>
        <v>-147.25550390624997</v>
      </c>
      <c r="BI300" s="51">
        <f t="shared" ref="BI300" si="3198">IF($BE300&gt;3,AZ300-(AZ300-AX300)/3.2*(0.65/2),IF(AND($BE300&gt;1,$BE300&lt;4),AZ300-(AZ300-AX300)/3.2*(0.75/2),AZ300-(AZ300-AX300)/3.8*(0.75/2)))</f>
        <v>-46.659635156249998</v>
      </c>
      <c r="BJ300" s="51">
        <f t="shared" ref="BJ300" si="3199">IF($BE300&gt;3,BA300-(BA300-AY300)/3.2*(0.65/2),IF(AND($BE300&gt;1,$BE300&lt;4),BA300-(BA300-AY300)/3.2*(0.75/2),BA300-(BA300-AY300)/3.8*(0.75/2)))</f>
        <v>156.11600390624997</v>
      </c>
      <c r="BK300" s="153">
        <f t="shared" si="2791"/>
        <v>-441.51060000000001</v>
      </c>
      <c r="BM300" s="6">
        <f t="shared" si="2754"/>
        <v>4</v>
      </c>
      <c r="BN300" s="6">
        <f t="shared" si="3121"/>
        <v>13</v>
      </c>
    </row>
    <row r="301" spans="1:66" ht="15" hidden="1" customHeight="1">
      <c r="A301" s="281">
        <f>INDEX(PIL!$A$2:$J$1441,$B301,2)</f>
        <v>13</v>
      </c>
      <c r="B301" s="56">
        <v>298</v>
      </c>
      <c r="C301" s="56">
        <f>INDEX(PIL!$A$2:$J$1441,$B301,3)</f>
        <v>4</v>
      </c>
      <c r="D301" s="56" t="str">
        <f>INDEX(PIL!$A$2:$J$1441,$B301,4)</f>
        <v>Minf</v>
      </c>
      <c r="E301" s="17">
        <f>INDEX(PIL!$A$2:$J$1441,$B301,5)</f>
        <v>41.892000000000003</v>
      </c>
      <c r="F301" s="17">
        <f>INDEX(PIL!$A$2:$J$1441,$B301,6)</f>
        <v>25.103000000000002</v>
      </c>
      <c r="G301" s="17">
        <f>INDEX(PIL!$A$2:$J$1441,$B301,7)</f>
        <v>-82.972999999999999</v>
      </c>
      <c r="H301" s="17">
        <f>INDEX(PIL!$A$2:$J$1441,$B301,8)</f>
        <v>0</v>
      </c>
      <c r="I301" s="17">
        <f>INDEX(PIL!$A$2:$J$1441,$B301,9)</f>
        <v>-0.03</v>
      </c>
      <c r="J301" s="17">
        <f>INDEX(PIL!$A$2:$J$1441,$B301,10)</f>
        <v>-2.3E-2</v>
      </c>
      <c r="K301" s="17">
        <f t="shared" si="3122"/>
        <v>-83.003</v>
      </c>
      <c r="L301" s="17">
        <f t="shared" si="3104"/>
        <v>2.3E-2</v>
      </c>
      <c r="M301" s="17">
        <f t="shared" si="3105"/>
        <v>-83.009900000000002</v>
      </c>
      <c r="N301" s="17">
        <f t="shared" si="3106"/>
        <v>24.9239</v>
      </c>
      <c r="O301" s="135">
        <f t="shared" si="3107"/>
        <v>-83.009900000000002</v>
      </c>
      <c r="P301" s="142"/>
      <c r="Q301" s="281">
        <f>INDEX(PIL!$A$2:$J$1441,$R301,2)</f>
        <v>13</v>
      </c>
      <c r="R301" s="138">
        <v>778</v>
      </c>
      <c r="S301" s="56">
        <f>INDEX(PIL!$A$2:$J$1441,$R301,3)</f>
        <v>4</v>
      </c>
      <c r="T301" s="56" t="str">
        <f>INDEX(PIL!$A$2:$J$1441,$R301,4)</f>
        <v>Minf</v>
      </c>
      <c r="U301" s="17">
        <f>INDEX(PIL!$A$2:$J$1441,$R301,5)</f>
        <v>10.55</v>
      </c>
      <c r="V301" s="17">
        <f>INDEX(PIL!$A$2:$J$1441,$R301,6)</f>
        <v>6.7610000000000001</v>
      </c>
      <c r="W301" s="17">
        <f>INDEX(PIL!$A$2:$J$1441,$R301,7)</f>
        <v>47.850999999999999</v>
      </c>
      <c r="X301" s="17">
        <f>INDEX(PIL!$A$2:$J$1441,$R301,8)</f>
        <v>-306.71600000000001</v>
      </c>
      <c r="Y301" s="17">
        <f>INDEX(PIL!$A$2:$J$1441,$R301,9)</f>
        <v>39.317999999999998</v>
      </c>
      <c r="Z301" s="17">
        <f>INDEX(PIL!$A$2:$J$1441,$R301,10)</f>
        <v>29.454000000000001</v>
      </c>
      <c r="AA301" s="17">
        <f t="shared" si="3123"/>
        <v>87.168999999999997</v>
      </c>
      <c r="AB301" s="17">
        <f t="shared" si="3108"/>
        <v>-336.17</v>
      </c>
      <c r="AC301" s="17">
        <f t="shared" si="3109"/>
        <v>188.01999999999998</v>
      </c>
      <c r="AD301" s="17">
        <f t="shared" si="3110"/>
        <v>-362.32069999999999</v>
      </c>
      <c r="AE301" s="135">
        <f t="shared" si="3111"/>
        <v>-362.32069999999999</v>
      </c>
      <c r="AG301" s="146"/>
      <c r="AH301" s="56"/>
      <c r="AI301" s="56"/>
      <c r="AJ301" s="56"/>
      <c r="AK301" s="56"/>
      <c r="AL301" s="56"/>
      <c r="AM301" s="56"/>
      <c r="AN301" s="56"/>
      <c r="AO301" s="56"/>
      <c r="AP301" s="56"/>
      <c r="AQ301" s="56"/>
      <c r="AR301" s="56"/>
      <c r="AS301" s="147"/>
      <c r="AU301" s="151"/>
      <c r="AV301" s="56"/>
      <c r="AW301" s="56" t="s">
        <v>117</v>
      </c>
      <c r="AX301" s="55">
        <f t="shared" ref="AX301" si="3200">F300-M300</f>
        <v>-105.3274</v>
      </c>
      <c r="AY301" s="55">
        <f t="shared" ref="AY301" si="3201">V300-AC300</f>
        <v>171.53449999999995</v>
      </c>
      <c r="AZ301" s="55">
        <f t="shared" ref="AZ301" si="3202">F301-M301</f>
        <v>108.1129</v>
      </c>
      <c r="BA301" s="55">
        <f t="shared" ref="BA301" si="3203">V301-AC301</f>
        <v>-181.25899999999999</v>
      </c>
      <c r="BB301" s="154">
        <f t="shared" si="2658"/>
        <v>-737.49939999999992</v>
      </c>
      <c r="BD301" s="151"/>
      <c r="BE301" s="56"/>
      <c r="BF301" s="56" t="s">
        <v>117</v>
      </c>
      <c r="BG301" s="55">
        <f t="shared" ref="BG301" si="3204">IF($BE300&gt;3,AX301-(AX301-AZ301)/3.2*(0.65/2),IF(AND($BE300&gt;1,$BE300&lt;4),AX301-(AX301-AZ301)/3.2*(0.75/2),AX301-(AX301-AZ301)/3.8*(0.75/2)))</f>
        <v>-83.649869531250005</v>
      </c>
      <c r="BH301" s="55">
        <f t="shared" ref="BH301" si="3205">IF($BE300&gt;3,AY301-(AY301-BA301)/3.2*(0.65/2),IF(AND($BE300&gt;1,$BE300&lt;4),AY301-(AY301-BA301)/3.2*(0.75/2),AY301-(AY301-BA301)/3.8*(0.75/2)))</f>
        <v>135.70391015624995</v>
      </c>
      <c r="BI301" s="55">
        <f t="shared" ref="BI301" si="3206">IF($BE300&gt;3,AZ301-(AZ301-AX301)/3.2*(0.65/2),IF(AND($BE300&gt;1,$BE300&lt;4),AZ301-(AZ301-AX301)/3.2*(0.75/2),AZ301-(AZ301-AX301)/3.8*(0.75/2)))</f>
        <v>86.435369531249989</v>
      </c>
      <c r="BJ301" s="55">
        <f t="shared" ref="BJ301" si="3207">IF($BE300&gt;3,BA301-(BA301-AY301)/3.2*(0.65/2),IF(AND($BE300&gt;1,$BE300&lt;4),BA301-(BA301-AY301)/3.2*(0.75/2),BA301-(BA301-AY301)/3.8*(0.75/2)))</f>
        <v>-145.42841015624998</v>
      </c>
      <c r="BK301" s="154">
        <f t="shared" si="2791"/>
        <v>-737.49939999999992</v>
      </c>
      <c r="BM301" s="6">
        <f t="shared" si="2754"/>
        <v>4</v>
      </c>
      <c r="BN301" s="6">
        <f t="shared" si="3121"/>
        <v>13</v>
      </c>
    </row>
    <row r="302" spans="1:66" ht="15" hidden="1" customHeight="1">
      <c r="A302" s="281">
        <f>INDEX(PIL!$A$2:$J$1441,$B302,2)</f>
        <v>13</v>
      </c>
      <c r="B302" s="56">
        <v>299</v>
      </c>
      <c r="C302" s="56">
        <f>INDEX(PIL!$A$2:$J$1441,$B302,3)</f>
        <v>4</v>
      </c>
      <c r="D302" s="56" t="str">
        <f>INDEX(PIL!$A$2:$J$1441,$B302,4)</f>
        <v>V</v>
      </c>
      <c r="E302" s="17">
        <f>INDEX(PIL!$A$2:$J$1441,$B302,5)</f>
        <v>-26.77</v>
      </c>
      <c r="F302" s="17">
        <f>INDEX(PIL!$A$2:$J$1441,$B302,6)</f>
        <v>-16.045999999999999</v>
      </c>
      <c r="G302" s="17">
        <f>INDEX(PIL!$A$2:$J$1441,$B302,7)</f>
        <v>50.631</v>
      </c>
      <c r="H302" s="17">
        <f>INDEX(PIL!$A$2:$J$1441,$B302,8)</f>
        <v>0</v>
      </c>
      <c r="I302" s="17">
        <f>INDEX(PIL!$A$2:$J$1441,$B302,9)</f>
        <v>1.7000000000000001E-2</v>
      </c>
      <c r="J302" s="17">
        <f>INDEX(PIL!$A$2:$J$1441,$B302,10)</f>
        <v>1.2999999999999999E-2</v>
      </c>
      <c r="K302" s="17">
        <f t="shared" si="3122"/>
        <v>50.648000000000003</v>
      </c>
      <c r="L302" s="17">
        <f t="shared" si="3104"/>
        <v>1.2999999999999999E-2</v>
      </c>
      <c r="M302" s="17">
        <f t="shared" si="3105"/>
        <v>50.651900000000005</v>
      </c>
      <c r="N302" s="17">
        <f t="shared" si="3106"/>
        <v>15.2074</v>
      </c>
      <c r="O302" s="135">
        <f t="shared" si="3107"/>
        <v>50.651900000000005</v>
      </c>
      <c r="P302" s="142"/>
      <c r="Q302" s="281">
        <f>INDEX(PIL!$A$2:$J$1441,$R302,2)</f>
        <v>13</v>
      </c>
      <c r="R302" s="138">
        <v>779</v>
      </c>
      <c r="S302" s="56">
        <f>INDEX(PIL!$A$2:$J$1441,$R302,3)</f>
        <v>4</v>
      </c>
      <c r="T302" s="56" t="str">
        <f>INDEX(PIL!$A$2:$J$1441,$R302,4)</f>
        <v>V</v>
      </c>
      <c r="U302" s="17">
        <f>INDEX(PIL!$A$2:$J$1441,$R302,5)</f>
        <v>-6.8090000000000002</v>
      </c>
      <c r="V302" s="17">
        <f>INDEX(PIL!$A$2:$J$1441,$R302,6)</f>
        <v>-4.3609999999999998</v>
      </c>
      <c r="W302" s="17">
        <f>INDEX(PIL!$A$2:$J$1441,$R302,7)</f>
        <v>-29.109000000000002</v>
      </c>
      <c r="X302" s="17">
        <f>INDEX(PIL!$A$2:$J$1441,$R302,8)</f>
        <v>186.78800000000001</v>
      </c>
      <c r="Y302" s="17">
        <f>INDEX(PIL!$A$2:$J$1441,$R302,9)</f>
        <v>-24.032</v>
      </c>
      <c r="Z302" s="17">
        <f>INDEX(PIL!$A$2:$J$1441,$R302,10)</f>
        <v>-18.003</v>
      </c>
      <c r="AA302" s="17">
        <f t="shared" si="3123"/>
        <v>-53.141000000000005</v>
      </c>
      <c r="AB302" s="17">
        <f t="shared" si="3108"/>
        <v>204.791</v>
      </c>
      <c r="AC302" s="17">
        <f t="shared" si="3109"/>
        <v>-114.5783</v>
      </c>
      <c r="AD302" s="17">
        <f t="shared" si="3110"/>
        <v>220.73329999999999</v>
      </c>
      <c r="AE302" s="135">
        <f t="shared" si="3111"/>
        <v>220.73329999999999</v>
      </c>
      <c r="AG302" s="146"/>
      <c r="AH302" s="56"/>
      <c r="AI302" s="56"/>
      <c r="AJ302" s="56"/>
      <c r="AK302" s="56"/>
      <c r="AL302" s="56"/>
      <c r="AM302" s="56"/>
      <c r="AN302" s="56"/>
      <c r="AO302" s="56"/>
      <c r="AP302" s="56"/>
      <c r="AQ302" s="56"/>
      <c r="AR302" s="56"/>
      <c r="AS302" s="147"/>
      <c r="AU302" s="151"/>
      <c r="AV302" s="56"/>
      <c r="AW302" s="56" t="s">
        <v>118</v>
      </c>
      <c r="AX302" s="55">
        <f t="shared" ref="AX302" si="3208">F300+N300</f>
        <v>-2.505199999999995</v>
      </c>
      <c r="AY302" s="55">
        <f t="shared" ref="AY302" si="3209">V300+AD300</f>
        <v>337.07470000000001</v>
      </c>
      <c r="AZ302" s="55">
        <f t="shared" ref="AZ302" si="3210">F301+N301</f>
        <v>50.026899999999998</v>
      </c>
      <c r="BA302" s="55">
        <f t="shared" ref="BA302" si="3211">V301+AD301</f>
        <v>-355.55969999999996</v>
      </c>
      <c r="BB302" s="154">
        <f t="shared" si="2667"/>
        <v>-659.59079999999994</v>
      </c>
      <c r="BD302" s="151"/>
      <c r="BE302" s="56"/>
      <c r="BF302" s="56" t="s">
        <v>118</v>
      </c>
      <c r="BG302" s="55">
        <f t="shared" ref="BG302:BH302" si="3212">IF($BE300&gt;3,AX302-(AX302-AZ302)/3.2*(0.65/2),IF(AND($BE300&gt;1,$BE300&lt;4),AX302-(AX302-AZ302)/3.2*(0.75/2),AX302-(AX302-AZ302)/3.8*(0.75/2)))</f>
        <v>2.8300914062500047</v>
      </c>
      <c r="BH302" s="55">
        <f t="shared" si="3212"/>
        <v>266.72901875000002</v>
      </c>
      <c r="BI302" s="55">
        <f t="shared" ref="BI302:BJ302" si="3213">IF($BE300&gt;3,AZ302-(AZ302-AX302)/3.2*(0.65/2),IF(AND($BE300&gt;1,$BE300&lt;4),AZ302-(AZ302-AX302)/3.2*(0.75/2),AZ302-(AZ302-AX302)/3.8*(0.75/2)))</f>
        <v>44.691608593749997</v>
      </c>
      <c r="BJ302" s="55">
        <f t="shared" si="3213"/>
        <v>-285.21401874999998</v>
      </c>
      <c r="BK302" s="154">
        <f t="shared" si="2791"/>
        <v>-659.59079999999994</v>
      </c>
      <c r="BM302" s="6">
        <f t="shared" si="2754"/>
        <v>4</v>
      </c>
      <c r="BN302" s="6">
        <f t="shared" si="3121"/>
        <v>13</v>
      </c>
    </row>
    <row r="303" spans="1:66" ht="15" hidden="1" customHeight="1">
      <c r="A303" s="281">
        <f>INDEX(PIL!$A$2:$J$1441,$B303,2)</f>
        <v>13</v>
      </c>
      <c r="B303" s="56">
        <v>300</v>
      </c>
      <c r="C303" s="56">
        <f>INDEX(PIL!$A$2:$J$1441,$B303,3)</f>
        <v>4</v>
      </c>
      <c r="D303" s="56" t="str">
        <f>INDEX(PIL!$A$2:$J$1441,$B303,4)</f>
        <v>N</v>
      </c>
      <c r="E303" s="17">
        <f>INDEX(PIL!$A$2:$J$1441,$B303,5)</f>
        <v>-335.93099999999998</v>
      </c>
      <c r="F303" s="17">
        <f>INDEX(PIL!$A$2:$J$1441,$B303,6)</f>
        <v>-201.14099999999999</v>
      </c>
      <c r="G303" s="17">
        <f>INDEX(PIL!$A$2:$J$1441,$B303,7)</f>
        <v>132.85599999999999</v>
      </c>
      <c r="H303" s="17">
        <f>INDEX(PIL!$A$2:$J$1441,$B303,8)</f>
        <v>0</v>
      </c>
      <c r="I303" s="17">
        <f>INDEX(PIL!$A$2:$J$1441,$B303,9)</f>
        <v>0.16900000000000001</v>
      </c>
      <c r="J303" s="17">
        <f>INDEX(PIL!$A$2:$J$1441,$B303,10)</f>
        <v>0.126</v>
      </c>
      <c r="K303" s="17">
        <f t="shared" si="3122"/>
        <v>133.02500000000001</v>
      </c>
      <c r="L303" s="17">
        <f t="shared" si="3104"/>
        <v>0.126</v>
      </c>
      <c r="M303" s="17">
        <f t="shared" si="3105"/>
        <v>133.06280000000001</v>
      </c>
      <c r="N303" s="17">
        <f t="shared" si="3106"/>
        <v>40.033499999999997</v>
      </c>
      <c r="O303" s="135">
        <f t="shared" si="3107"/>
        <v>133.06280000000001</v>
      </c>
      <c r="P303" s="142"/>
      <c r="Q303" s="281">
        <f>INDEX(PIL!$A$2:$J$1441,$R303,2)</f>
        <v>13</v>
      </c>
      <c r="R303" s="138">
        <v>780</v>
      </c>
      <c r="S303" s="56">
        <f>INDEX(PIL!$A$2:$J$1441,$R303,3)</f>
        <v>4</v>
      </c>
      <c r="T303" s="56" t="str">
        <f>INDEX(PIL!$A$2:$J$1441,$R303,4)</f>
        <v>N</v>
      </c>
      <c r="U303" s="17">
        <f>INDEX(PIL!$A$2:$J$1441,$R303,5)</f>
        <v>-526.53499999999997</v>
      </c>
      <c r="V303" s="17">
        <f>INDEX(PIL!$A$2:$J$1441,$R303,6)</f>
        <v>-337.964</v>
      </c>
      <c r="W303" s="17">
        <f>INDEX(PIL!$A$2:$J$1441,$R303,7)</f>
        <v>3.875</v>
      </c>
      <c r="X303" s="17">
        <f>INDEX(PIL!$A$2:$J$1441,$R303,8)</f>
        <v>-26.135000000000002</v>
      </c>
      <c r="Y303" s="17">
        <f>INDEX(PIL!$A$2:$J$1441,$R303,9)</f>
        <v>2.6259999999999999</v>
      </c>
      <c r="Z303" s="17">
        <f>INDEX(PIL!$A$2:$J$1441,$R303,10)</f>
        <v>1.9670000000000001</v>
      </c>
      <c r="AA303" s="17">
        <f t="shared" si="3123"/>
        <v>6.5009999999999994</v>
      </c>
      <c r="AB303" s="17">
        <f t="shared" si="3108"/>
        <v>-28.102</v>
      </c>
      <c r="AC303" s="17">
        <f t="shared" si="3109"/>
        <v>14.9316</v>
      </c>
      <c r="AD303" s="17">
        <f t="shared" si="3110"/>
        <v>-30.052299999999999</v>
      </c>
      <c r="AE303" s="135">
        <f t="shared" si="3111"/>
        <v>-30.052299999999999</v>
      </c>
      <c r="AG303" s="146"/>
      <c r="AH303" s="56">
        <f t="shared" ref="AH303" si="3214">S303</f>
        <v>4</v>
      </c>
      <c r="AI303" s="56" t="str">
        <f t="shared" ref="AI303" si="3215">T303</f>
        <v>N</v>
      </c>
      <c r="AJ303" s="17">
        <f t="shared" ref="AJ303:AK303" si="3216">(E303+U303)-3*(0.7*0.3*3.2*25)</f>
        <v>-912.86599999999987</v>
      </c>
      <c r="AK303" s="17">
        <f t="shared" si="3216"/>
        <v>-589.505</v>
      </c>
      <c r="AL303" s="17">
        <f t="shared" ref="AL303" si="3217">G303+W303</f>
        <v>136.73099999999999</v>
      </c>
      <c r="AM303" s="17">
        <f t="shared" ref="AM303" si="3218">H303+X303</f>
        <v>-26.135000000000002</v>
      </c>
      <c r="AN303" s="17">
        <f t="shared" ref="AN303" si="3219">I303+Y303</f>
        <v>2.7949999999999999</v>
      </c>
      <c r="AO303" s="17">
        <f t="shared" ref="AO303" si="3220">J303+Z303</f>
        <v>2.093</v>
      </c>
      <c r="AP303" s="17">
        <f t="shared" ref="AP303" si="3221">(ABS(AL303)+ABS(AN303))*SIGN(AL303)</f>
        <v>139.52599999999998</v>
      </c>
      <c r="AQ303" s="17">
        <f t="shared" ref="AQ303" si="3222">(ABS(AM303)+ABS(AO303))*SIGN(AM303)</f>
        <v>-28.228000000000002</v>
      </c>
      <c r="AR303" s="17">
        <f t="shared" ref="AR303" si="3223">(ABS(AP303)+ABS(0.3*AQ303))*SIGN(AP303)</f>
        <v>147.99439999999998</v>
      </c>
      <c r="AS303" s="135">
        <f t="shared" ref="AS303" si="3224">(ABS(AQ303)+ABS(0.3*AP303))*SIGN(AQ303)</f>
        <v>-70.085799999999992</v>
      </c>
      <c r="AU303" s="151"/>
      <c r="AV303" s="59"/>
      <c r="AW303" s="59" t="s">
        <v>119</v>
      </c>
      <c r="AX303" s="58">
        <f t="shared" ref="AX303" si="3225">F300-N300</f>
        <v>-49.986800000000002</v>
      </c>
      <c r="AY303" s="58">
        <f t="shared" ref="AY303" si="3226">V300-AD300</f>
        <v>-351.46069999999997</v>
      </c>
      <c r="AZ303" s="58">
        <f t="shared" ref="AZ303" si="3227">F301-N301</f>
        <v>0.17910000000000181</v>
      </c>
      <c r="BA303" s="58">
        <f t="shared" ref="BA303" si="3228">V301-AD301</f>
        <v>369.08170000000001</v>
      </c>
      <c r="BB303" s="155">
        <f t="shared" si="2685"/>
        <v>-519.41920000000005</v>
      </c>
      <c r="BD303" s="151"/>
      <c r="BE303" s="59"/>
      <c r="BF303" s="59" t="s">
        <v>119</v>
      </c>
      <c r="BG303" s="58">
        <f t="shared" ref="BG303:BH303" si="3229">IF($BE300&gt;3,AX303-(AX303-AZ303)/3.2*(0.65/2),IF(AND($BE300&gt;1,$BE300&lt;4),AX303-(AX303-AZ303)/3.2*(0.75/2),AX303-(AX303-AZ303)/3.8*(0.75/2)))</f>
        <v>-44.891825781249999</v>
      </c>
      <c r="BH303" s="58">
        <f t="shared" si="3229"/>
        <v>-278.28061249999996</v>
      </c>
      <c r="BI303" s="58">
        <f t="shared" ref="BI303:BJ303" si="3230">IF($BE300&gt;3,AZ303-(AZ303-AX303)/3.2*(0.65/2),IF(AND($BE300&gt;1,$BE300&lt;4),AZ303-(AZ303-AX303)/3.2*(0.75/2),AZ303-(AZ303-AX303)/3.8*(0.75/2)))</f>
        <v>-4.9158742187499991</v>
      </c>
      <c r="BJ303" s="58">
        <f t="shared" si="3230"/>
        <v>295.9016125</v>
      </c>
      <c r="BK303" s="155">
        <f t="shared" si="2791"/>
        <v>-519.41920000000005</v>
      </c>
      <c r="BM303" s="6">
        <f t="shared" si="2754"/>
        <v>4</v>
      </c>
      <c r="BN303" s="6">
        <f t="shared" si="3121"/>
        <v>13</v>
      </c>
    </row>
    <row r="304" spans="1:66" ht="15" hidden="1" customHeight="1">
      <c r="A304" s="281">
        <f>INDEX(PIL!$A$2:$J$1441,$B304,2)</f>
        <v>13</v>
      </c>
      <c r="B304" s="56">
        <v>301</v>
      </c>
      <c r="C304" s="56">
        <f>INDEX(PIL!$A$2:$J$1441,$B304,3)</f>
        <v>3</v>
      </c>
      <c r="D304" s="56" t="str">
        <f>INDEX(PIL!$A$2:$J$1441,$B304,4)</f>
        <v>Msup</v>
      </c>
      <c r="E304" s="17">
        <f>INDEX(PIL!$A$2:$J$1441,$B304,5)</f>
        <v>-43.283000000000001</v>
      </c>
      <c r="F304" s="17">
        <f>INDEX(PIL!$A$2:$J$1441,$B304,6)</f>
        <v>-25.95</v>
      </c>
      <c r="G304" s="17">
        <f>INDEX(PIL!$A$2:$J$1441,$B304,7)</f>
        <v>94.641999999999996</v>
      </c>
      <c r="H304" s="17">
        <f>INDEX(PIL!$A$2:$J$1441,$B304,8)</f>
        <v>0</v>
      </c>
      <c r="I304" s="17">
        <f>INDEX(PIL!$A$2:$J$1441,$B304,9)</f>
        <v>-7.0000000000000001E-3</v>
      </c>
      <c r="J304" s="17">
        <f>INDEX(PIL!$A$2:$J$1441,$B304,10)</f>
        <v>-5.0000000000000001E-3</v>
      </c>
      <c r="K304" s="17">
        <f t="shared" si="3122"/>
        <v>94.649000000000001</v>
      </c>
      <c r="L304" s="17">
        <f t="shared" si="3104"/>
        <v>5.0000000000000001E-3</v>
      </c>
      <c r="M304" s="17">
        <f t="shared" si="3105"/>
        <v>94.650499999999994</v>
      </c>
      <c r="N304" s="17">
        <f t="shared" si="3106"/>
        <v>28.399699999999999</v>
      </c>
      <c r="O304" s="135">
        <f t="shared" si="3107"/>
        <v>94.650499999999994</v>
      </c>
      <c r="P304" s="142"/>
      <c r="Q304" s="281">
        <f>INDEX(PIL!$A$2:$J$1441,$R304,2)</f>
        <v>13</v>
      </c>
      <c r="R304" s="138">
        <v>781</v>
      </c>
      <c r="S304" s="56">
        <f>INDEX(PIL!$A$2:$J$1441,$R304,3)</f>
        <v>3</v>
      </c>
      <c r="T304" s="56" t="str">
        <f>INDEX(PIL!$A$2:$J$1441,$R304,4)</f>
        <v>Msup</v>
      </c>
      <c r="U304" s="17">
        <f>INDEX(PIL!$A$2:$J$1441,$R304,5)</f>
        <v>-12.593</v>
      </c>
      <c r="V304" s="17">
        <f>INDEX(PIL!$A$2:$J$1441,$R304,6)</f>
        <v>-8.1110000000000007</v>
      </c>
      <c r="W304" s="17">
        <f>INDEX(PIL!$A$2:$J$1441,$R304,7)</f>
        <v>-59.96</v>
      </c>
      <c r="X304" s="17">
        <f>INDEX(PIL!$A$2:$J$1441,$R304,8)</f>
        <v>393.46899999999999</v>
      </c>
      <c r="Y304" s="17">
        <f>INDEX(PIL!$A$2:$J$1441,$R304,9)</f>
        <v>-50.49</v>
      </c>
      <c r="Z304" s="17">
        <f>INDEX(PIL!$A$2:$J$1441,$R304,10)</f>
        <v>-37.823</v>
      </c>
      <c r="AA304" s="17">
        <f t="shared" si="3123"/>
        <v>-110.45</v>
      </c>
      <c r="AB304" s="17">
        <f t="shared" si="3108"/>
        <v>431.29199999999997</v>
      </c>
      <c r="AC304" s="17">
        <f t="shared" si="3109"/>
        <v>-239.83760000000001</v>
      </c>
      <c r="AD304" s="17">
        <f t="shared" si="3110"/>
        <v>464.42699999999996</v>
      </c>
      <c r="AE304" s="135">
        <f t="shared" si="3111"/>
        <v>464.42699999999996</v>
      </c>
      <c r="AG304" s="146"/>
      <c r="AH304" s="56"/>
      <c r="AI304" s="56"/>
      <c r="AJ304" s="56"/>
      <c r="AK304" s="56"/>
      <c r="AL304" s="56"/>
      <c r="AM304" s="56"/>
      <c r="AN304" s="56"/>
      <c r="AO304" s="56"/>
      <c r="AP304" s="56"/>
      <c r="AQ304" s="56"/>
      <c r="AR304" s="56"/>
      <c r="AS304" s="147"/>
      <c r="AU304" s="151"/>
      <c r="AV304" s="52">
        <f t="shared" ref="AV304" si="3231">AH307</f>
        <v>3</v>
      </c>
      <c r="AW304" s="52" t="s">
        <v>116</v>
      </c>
      <c r="AX304" s="51">
        <f t="shared" ref="AX304" si="3232">F304+M304</f>
        <v>68.700499999999991</v>
      </c>
      <c r="AY304" s="51">
        <f t="shared" ref="AY304" si="3233">V304+AC304</f>
        <v>-247.9486</v>
      </c>
      <c r="AZ304" s="51">
        <f t="shared" ref="AZ304" si="3234">F305+M305</f>
        <v>-69.8566</v>
      </c>
      <c r="BA304" s="51">
        <f t="shared" ref="BA304" si="3235">V305+AC305</f>
        <v>236.65209999999999</v>
      </c>
      <c r="BB304" s="153">
        <f t="shared" si="2693"/>
        <v>-548.05200000000002</v>
      </c>
      <c r="BD304" s="151"/>
      <c r="BE304" s="52">
        <f t="shared" ref="BE304" si="3236">AV304</f>
        <v>3</v>
      </c>
      <c r="BF304" s="52" t="s">
        <v>116</v>
      </c>
      <c r="BG304" s="51">
        <f t="shared" ref="BG304" si="3237">IF($BE304&gt;3,AX304-(AX304-AZ304)/3.2*(0.65/2),IF(AND($BE304&gt;1,$BE304&lt;4),AX304-(AX304-AZ304)/3.2*(0.75/2),AX304-(AX304-AZ304)/3.8*(0.75/2)))</f>
        <v>52.463339843749992</v>
      </c>
      <c r="BH304" s="51">
        <f t="shared" ref="BH304" si="3238">IF($BE304&gt;3,AY304-(AY304-BA304)/3.2*(0.65/2),IF(AND($BE304&gt;1,$BE304&lt;4),AY304-(AY304-BA304)/3.2*(0.75/2),AY304-(AY304-BA304)/3.8*(0.75/2)))</f>
        <v>-191.15945546875</v>
      </c>
      <c r="BI304" s="51">
        <f t="shared" ref="BI304" si="3239">IF($BE304&gt;3,AZ304-(AZ304-AX304)/3.2*(0.65/2),IF(AND($BE304&gt;1,$BE304&lt;4),AZ304-(AZ304-AX304)/3.2*(0.75/2),AZ304-(AZ304-AX304)/3.8*(0.75/2)))</f>
        <v>-53.619439843750001</v>
      </c>
      <c r="BJ304" s="51">
        <f t="shared" ref="BJ304" si="3240">IF($BE304&gt;3,BA304-(BA304-AY304)/3.2*(0.65/2),IF(AND($BE304&gt;1,$BE304&lt;4),BA304-(BA304-AY304)/3.2*(0.75/2),BA304-(BA304-AY304)/3.8*(0.75/2)))</f>
        <v>179.86295546874999</v>
      </c>
      <c r="BK304" s="153">
        <f t="shared" si="2791"/>
        <v>-548.05200000000002</v>
      </c>
      <c r="BM304" s="6">
        <f t="shared" si="2754"/>
        <v>3</v>
      </c>
      <c r="BN304" s="6">
        <f t="shared" si="3121"/>
        <v>13</v>
      </c>
    </row>
    <row r="305" spans="1:66" ht="15" hidden="1" customHeight="1">
      <c r="A305" s="281">
        <f>INDEX(PIL!$A$2:$J$1441,$B305,2)</f>
        <v>13</v>
      </c>
      <c r="B305" s="56">
        <v>302</v>
      </c>
      <c r="C305" s="56">
        <f>INDEX(PIL!$A$2:$J$1441,$B305,3)</f>
        <v>3</v>
      </c>
      <c r="D305" s="56" t="str">
        <f>INDEX(PIL!$A$2:$J$1441,$B305,4)</f>
        <v>Minf</v>
      </c>
      <c r="E305" s="17">
        <f>INDEX(PIL!$A$2:$J$1441,$B305,5)</f>
        <v>40.838000000000001</v>
      </c>
      <c r="F305" s="17">
        <f>INDEX(PIL!$A$2:$J$1441,$B305,6)</f>
        <v>24.497</v>
      </c>
      <c r="G305" s="17">
        <f>INDEX(PIL!$A$2:$J$1441,$B305,7)</f>
        <v>-94.350999999999999</v>
      </c>
      <c r="H305" s="17">
        <f>INDEX(PIL!$A$2:$J$1441,$B305,8)</f>
        <v>0</v>
      </c>
      <c r="I305" s="17">
        <f>INDEX(PIL!$A$2:$J$1441,$B305,9)</f>
        <v>2E-3</v>
      </c>
      <c r="J305" s="17">
        <f>INDEX(PIL!$A$2:$J$1441,$B305,10)</f>
        <v>2E-3</v>
      </c>
      <c r="K305" s="17">
        <f t="shared" si="3122"/>
        <v>-94.352999999999994</v>
      </c>
      <c r="L305" s="17">
        <f t="shared" si="3104"/>
        <v>2E-3</v>
      </c>
      <c r="M305" s="17">
        <f t="shared" si="3105"/>
        <v>-94.3536</v>
      </c>
      <c r="N305" s="17">
        <f t="shared" si="3106"/>
        <v>28.307899999999997</v>
      </c>
      <c r="O305" s="135">
        <f t="shared" si="3107"/>
        <v>-94.3536</v>
      </c>
      <c r="P305" s="142"/>
      <c r="Q305" s="281">
        <f>INDEX(PIL!$A$2:$J$1441,$R305,2)</f>
        <v>13</v>
      </c>
      <c r="R305" s="138">
        <v>782</v>
      </c>
      <c r="S305" s="56">
        <f>INDEX(PIL!$A$2:$J$1441,$R305,3)</f>
        <v>3</v>
      </c>
      <c r="T305" s="56" t="str">
        <f>INDEX(PIL!$A$2:$J$1441,$R305,4)</f>
        <v>Minf</v>
      </c>
      <c r="U305" s="17">
        <f>INDEX(PIL!$A$2:$J$1441,$R305,5)</f>
        <v>12.425000000000001</v>
      </c>
      <c r="V305" s="17">
        <f>INDEX(PIL!$A$2:$J$1441,$R305,6)</f>
        <v>8.01</v>
      </c>
      <c r="W305" s="17">
        <f>INDEX(PIL!$A$2:$J$1441,$R305,7)</f>
        <v>57.218000000000004</v>
      </c>
      <c r="X305" s="17">
        <f>INDEX(PIL!$A$2:$J$1441,$R305,8)</f>
        <v>-375.91300000000001</v>
      </c>
      <c r="Y305" s="17">
        <f>INDEX(PIL!$A$2:$J$1441,$R305,9)</f>
        <v>47.887999999999998</v>
      </c>
      <c r="Z305" s="17">
        <f>INDEX(PIL!$A$2:$J$1441,$R305,10)</f>
        <v>35.874000000000002</v>
      </c>
      <c r="AA305" s="17">
        <f t="shared" si="3123"/>
        <v>105.10599999999999</v>
      </c>
      <c r="AB305" s="17">
        <f t="shared" si="3108"/>
        <v>-411.78700000000003</v>
      </c>
      <c r="AC305" s="17">
        <f t="shared" si="3109"/>
        <v>228.6421</v>
      </c>
      <c r="AD305" s="17">
        <f t="shared" si="3110"/>
        <v>-443.31880000000001</v>
      </c>
      <c r="AE305" s="135">
        <f t="shared" si="3111"/>
        <v>-443.31880000000001</v>
      </c>
      <c r="AG305" s="146"/>
      <c r="AH305" s="56"/>
      <c r="AI305" s="56"/>
      <c r="AJ305" s="56"/>
      <c r="AK305" s="56"/>
      <c r="AL305" s="56"/>
      <c r="AM305" s="56"/>
      <c r="AN305" s="56"/>
      <c r="AO305" s="56"/>
      <c r="AP305" s="56"/>
      <c r="AQ305" s="56"/>
      <c r="AR305" s="56"/>
      <c r="AS305" s="147"/>
      <c r="AU305" s="151"/>
      <c r="AV305" s="56"/>
      <c r="AW305" s="56" t="s">
        <v>117</v>
      </c>
      <c r="AX305" s="55">
        <f t="shared" ref="AX305" si="3241">F304-M304</f>
        <v>-120.6005</v>
      </c>
      <c r="AY305" s="55">
        <f t="shared" ref="AY305" si="3242">V304-AC304</f>
        <v>231.72660000000002</v>
      </c>
      <c r="AZ305" s="55">
        <f t="shared" ref="AZ305" si="3243">F305-M305</f>
        <v>118.8506</v>
      </c>
      <c r="BA305" s="55">
        <f t="shared" ref="BA305" si="3244">V305-AC305</f>
        <v>-220.63210000000001</v>
      </c>
      <c r="BB305" s="154">
        <f t="shared" si="2703"/>
        <v>-1059.5039999999999</v>
      </c>
      <c r="BD305" s="151"/>
      <c r="BE305" s="56"/>
      <c r="BF305" s="56" t="s">
        <v>117</v>
      </c>
      <c r="BG305" s="55">
        <f t="shared" ref="BG305" si="3245">IF($BE304&gt;3,AX305-(AX305-AZ305)/3.2*(0.65/2),IF(AND($BE304&gt;1,$BE304&lt;4),AX305-(AX305-AZ305)/3.2*(0.75/2),AX305-(AX305-AZ305)/3.8*(0.75/2)))</f>
        <v>-92.539824218749999</v>
      </c>
      <c r="BH305" s="55">
        <f t="shared" ref="BH305" si="3246">IF($BE304&gt;3,AY305-(AY305-BA305)/3.2*(0.65/2),IF(AND($BE304&gt;1,$BE304&lt;4),AY305-(AY305-BA305)/3.2*(0.75/2),AY305-(AY305-BA305)/3.8*(0.75/2)))</f>
        <v>178.71581484375002</v>
      </c>
      <c r="BI305" s="55">
        <f t="shared" ref="BI305" si="3247">IF($BE304&gt;3,AZ305-(AZ305-AX305)/3.2*(0.65/2),IF(AND($BE304&gt;1,$BE304&lt;4),AZ305-(AZ305-AX305)/3.2*(0.75/2),AZ305-(AZ305-AX305)/3.8*(0.75/2)))</f>
        <v>90.789924218750002</v>
      </c>
      <c r="BJ305" s="55">
        <f t="shared" ref="BJ305" si="3248">IF($BE304&gt;3,BA305-(BA305-AY305)/3.2*(0.65/2),IF(AND($BE304&gt;1,$BE304&lt;4),BA305-(BA305-AY305)/3.2*(0.75/2),BA305-(BA305-AY305)/3.8*(0.75/2)))</f>
        <v>-167.62131484375001</v>
      </c>
      <c r="BK305" s="154">
        <f t="shared" si="2791"/>
        <v>-1059.5039999999999</v>
      </c>
      <c r="BM305" s="6">
        <f t="shared" si="2754"/>
        <v>3</v>
      </c>
      <c r="BN305" s="6">
        <f t="shared" si="3121"/>
        <v>13</v>
      </c>
    </row>
    <row r="306" spans="1:66" ht="15" hidden="1" customHeight="1">
      <c r="A306" s="281">
        <f>INDEX(PIL!$A$2:$J$1441,$B306,2)</f>
        <v>13</v>
      </c>
      <c r="B306" s="56">
        <v>303</v>
      </c>
      <c r="C306" s="56">
        <f>INDEX(PIL!$A$2:$J$1441,$B306,3)</f>
        <v>3</v>
      </c>
      <c r="D306" s="56" t="str">
        <f>INDEX(PIL!$A$2:$J$1441,$B306,4)</f>
        <v>V</v>
      </c>
      <c r="E306" s="17">
        <f>INDEX(PIL!$A$2:$J$1441,$B306,5)</f>
        <v>-26.288</v>
      </c>
      <c r="F306" s="17">
        <f>INDEX(PIL!$A$2:$J$1441,$B306,6)</f>
        <v>-15.765000000000001</v>
      </c>
      <c r="G306" s="17">
        <f>INDEX(PIL!$A$2:$J$1441,$B306,7)</f>
        <v>59.058999999999997</v>
      </c>
      <c r="H306" s="17">
        <f>INDEX(PIL!$A$2:$J$1441,$B306,8)</f>
        <v>0</v>
      </c>
      <c r="I306" s="17">
        <f>INDEX(PIL!$A$2:$J$1441,$B306,9)</f>
        <v>-3.0000000000000001E-3</v>
      </c>
      <c r="J306" s="17">
        <f>INDEX(PIL!$A$2:$J$1441,$B306,10)</f>
        <v>-2E-3</v>
      </c>
      <c r="K306" s="17">
        <f t="shared" si="3122"/>
        <v>59.061999999999998</v>
      </c>
      <c r="L306" s="17">
        <f t="shared" si="3104"/>
        <v>2E-3</v>
      </c>
      <c r="M306" s="17">
        <f t="shared" si="3105"/>
        <v>59.062599999999996</v>
      </c>
      <c r="N306" s="17">
        <f t="shared" si="3106"/>
        <v>17.720599999999997</v>
      </c>
      <c r="O306" s="135">
        <f t="shared" si="3107"/>
        <v>59.062599999999996</v>
      </c>
      <c r="P306" s="142"/>
      <c r="Q306" s="281">
        <f>INDEX(PIL!$A$2:$J$1441,$R306,2)</f>
        <v>13</v>
      </c>
      <c r="R306" s="138">
        <v>783</v>
      </c>
      <c r="S306" s="56">
        <f>INDEX(PIL!$A$2:$J$1441,$R306,3)</f>
        <v>3</v>
      </c>
      <c r="T306" s="56" t="str">
        <f>INDEX(PIL!$A$2:$J$1441,$R306,4)</f>
        <v>V</v>
      </c>
      <c r="U306" s="17">
        <f>INDEX(PIL!$A$2:$J$1441,$R306,5)</f>
        <v>-7.8179999999999996</v>
      </c>
      <c r="V306" s="17">
        <f>INDEX(PIL!$A$2:$J$1441,$R306,6)</f>
        <v>-5.0380000000000003</v>
      </c>
      <c r="W306" s="17">
        <f>INDEX(PIL!$A$2:$J$1441,$R306,7)</f>
        <v>-36.606000000000002</v>
      </c>
      <c r="X306" s="17">
        <f>INDEX(PIL!$A$2:$J$1441,$R306,8)</f>
        <v>240.333</v>
      </c>
      <c r="Y306" s="17">
        <f>INDEX(PIL!$A$2:$J$1441,$R306,9)</f>
        <v>-30.742999999999999</v>
      </c>
      <c r="Z306" s="17">
        <f>INDEX(PIL!$A$2:$J$1441,$R306,10)</f>
        <v>-23.03</v>
      </c>
      <c r="AA306" s="17">
        <f t="shared" si="3123"/>
        <v>-67.349000000000004</v>
      </c>
      <c r="AB306" s="17">
        <f t="shared" si="3108"/>
        <v>263.363</v>
      </c>
      <c r="AC306" s="17">
        <f t="shared" si="3109"/>
        <v>-146.3579</v>
      </c>
      <c r="AD306" s="17">
        <f t="shared" si="3110"/>
        <v>283.5677</v>
      </c>
      <c r="AE306" s="135">
        <f t="shared" si="3111"/>
        <v>283.5677</v>
      </c>
      <c r="AG306" s="146"/>
      <c r="AH306" s="56"/>
      <c r="AI306" s="56"/>
      <c r="AJ306" s="56"/>
      <c r="AK306" s="56"/>
      <c r="AL306" s="56"/>
      <c r="AM306" s="56"/>
      <c r="AN306" s="56"/>
      <c r="AO306" s="56"/>
      <c r="AP306" s="56"/>
      <c r="AQ306" s="56"/>
      <c r="AR306" s="56"/>
      <c r="AS306" s="147"/>
      <c r="AU306" s="151"/>
      <c r="AV306" s="56"/>
      <c r="AW306" s="56" t="s">
        <v>118</v>
      </c>
      <c r="AX306" s="55">
        <f t="shared" ref="AX306" si="3249">F304+N304</f>
        <v>2.4497</v>
      </c>
      <c r="AY306" s="55">
        <f t="shared" ref="AY306" si="3250">V304+AD304</f>
        <v>456.31599999999997</v>
      </c>
      <c r="AZ306" s="55">
        <f t="shared" ref="AZ306" si="3251">F305+N305</f>
        <v>52.804899999999996</v>
      </c>
      <c r="BA306" s="55">
        <f t="shared" ref="BA306" si="3252">V305+AD305</f>
        <v>-435.30880000000002</v>
      </c>
      <c r="BB306" s="154">
        <f t="shared" si="2712"/>
        <v>-933.95830000000001</v>
      </c>
      <c r="BD306" s="151"/>
      <c r="BE306" s="56"/>
      <c r="BF306" s="56" t="s">
        <v>118</v>
      </c>
      <c r="BG306" s="55">
        <f t="shared" ref="BG306:BH306" si="3253">IF($BE304&gt;3,AX306-(AX306-AZ306)/3.2*(0.65/2),IF(AND($BE304&gt;1,$BE304&lt;4),AX306-(AX306-AZ306)/3.2*(0.75/2),AX306-(AX306-AZ306)/3.8*(0.75/2)))</f>
        <v>8.3506999999999998</v>
      </c>
      <c r="BH306" s="55">
        <f t="shared" si="3253"/>
        <v>351.82871875000001</v>
      </c>
      <c r="BI306" s="55">
        <f t="shared" ref="BI306:BJ306" si="3254">IF($BE304&gt;3,AZ306-(AZ306-AX306)/3.2*(0.65/2),IF(AND($BE304&gt;1,$BE304&lt;4),AZ306-(AZ306-AX306)/3.2*(0.75/2),AZ306-(AZ306-AX306)/3.8*(0.75/2)))</f>
        <v>46.903899999999993</v>
      </c>
      <c r="BJ306" s="55">
        <f t="shared" si="3254"/>
        <v>-330.82151875</v>
      </c>
      <c r="BK306" s="154">
        <f t="shared" si="2791"/>
        <v>-933.95830000000001</v>
      </c>
      <c r="BM306" s="6">
        <f t="shared" si="2754"/>
        <v>3</v>
      </c>
      <c r="BN306" s="6">
        <f t="shared" si="3121"/>
        <v>13</v>
      </c>
    </row>
    <row r="307" spans="1:66" ht="15" hidden="1" customHeight="1">
      <c r="A307" s="281">
        <f>INDEX(PIL!$A$2:$J$1441,$B307,2)</f>
        <v>13</v>
      </c>
      <c r="B307" s="56">
        <v>304</v>
      </c>
      <c r="C307" s="56">
        <f>INDEX(PIL!$A$2:$J$1441,$B307,3)</f>
        <v>3</v>
      </c>
      <c r="D307" s="56" t="str">
        <f>INDEX(PIL!$A$2:$J$1441,$B307,4)</f>
        <v>N</v>
      </c>
      <c r="E307" s="17">
        <f>INDEX(PIL!$A$2:$J$1441,$B307,5)</f>
        <v>-456.74200000000002</v>
      </c>
      <c r="F307" s="17">
        <f>INDEX(PIL!$A$2:$J$1441,$B307,6)</f>
        <v>-274.08699999999999</v>
      </c>
      <c r="G307" s="17">
        <f>INDEX(PIL!$A$2:$J$1441,$B307,7)</f>
        <v>223.28</v>
      </c>
      <c r="H307" s="17">
        <f>INDEX(PIL!$A$2:$J$1441,$B307,8)</f>
        <v>0</v>
      </c>
      <c r="I307" s="17">
        <f>INDEX(PIL!$A$2:$J$1441,$B307,9)</f>
        <v>0.18</v>
      </c>
      <c r="J307" s="17">
        <f>INDEX(PIL!$A$2:$J$1441,$B307,10)</f>
        <v>0.13500000000000001</v>
      </c>
      <c r="K307" s="17">
        <f t="shared" si="3122"/>
        <v>223.46</v>
      </c>
      <c r="L307" s="17">
        <f t="shared" si="3104"/>
        <v>0.13500000000000001</v>
      </c>
      <c r="M307" s="17">
        <f t="shared" si="3105"/>
        <v>223.50050000000002</v>
      </c>
      <c r="N307" s="17">
        <f t="shared" si="3106"/>
        <v>67.173000000000002</v>
      </c>
      <c r="O307" s="135">
        <f t="shared" si="3107"/>
        <v>223.50050000000002</v>
      </c>
      <c r="P307" s="142"/>
      <c r="Q307" s="281">
        <f>INDEX(PIL!$A$2:$J$1441,$R307,2)</f>
        <v>13</v>
      </c>
      <c r="R307" s="138">
        <v>784</v>
      </c>
      <c r="S307" s="56">
        <f>INDEX(PIL!$A$2:$J$1441,$R307,3)</f>
        <v>3</v>
      </c>
      <c r="T307" s="56" t="str">
        <f>INDEX(PIL!$A$2:$J$1441,$R307,4)</f>
        <v>N</v>
      </c>
      <c r="U307" s="17">
        <f>INDEX(PIL!$A$2:$J$1441,$R307,5)</f>
        <v>-717.83299999999997</v>
      </c>
      <c r="V307" s="17">
        <f>INDEX(PIL!$A$2:$J$1441,$R307,6)</f>
        <v>-460.09100000000001</v>
      </c>
      <c r="W307" s="17">
        <f>INDEX(PIL!$A$2:$J$1441,$R307,7)</f>
        <v>8.173</v>
      </c>
      <c r="X307" s="17">
        <f>INDEX(PIL!$A$2:$J$1441,$R307,8)</f>
        <v>-53.77</v>
      </c>
      <c r="Y307" s="17">
        <f>INDEX(PIL!$A$2:$J$1441,$R307,9)</f>
        <v>6.468</v>
      </c>
      <c r="Z307" s="17">
        <f>INDEX(PIL!$A$2:$J$1441,$R307,10)</f>
        <v>4.8449999999999998</v>
      </c>
      <c r="AA307" s="17">
        <f t="shared" si="3123"/>
        <v>14.641</v>
      </c>
      <c r="AB307" s="17">
        <f t="shared" si="3108"/>
        <v>-58.615000000000002</v>
      </c>
      <c r="AC307" s="17">
        <f t="shared" si="3109"/>
        <v>32.225499999999997</v>
      </c>
      <c r="AD307" s="17">
        <f t="shared" si="3110"/>
        <v>-63.007300000000001</v>
      </c>
      <c r="AE307" s="135">
        <f t="shared" si="3111"/>
        <v>-63.007300000000001</v>
      </c>
      <c r="AG307" s="146"/>
      <c r="AH307" s="56">
        <f t="shared" ref="AH307" si="3255">S307</f>
        <v>3</v>
      </c>
      <c r="AI307" s="56" t="str">
        <f t="shared" ref="AI307" si="3256">T307</f>
        <v>N</v>
      </c>
      <c r="AJ307" s="17">
        <f t="shared" ref="AJ307:AK307" si="3257">(E307+U307)-(3*(0.7*0.3*3.2*25))-(0.8*0.3*3.2*25)</f>
        <v>-1244.1750000000002</v>
      </c>
      <c r="AK307" s="17">
        <f t="shared" si="3257"/>
        <v>-803.77800000000002</v>
      </c>
      <c r="AL307" s="17">
        <f t="shared" ref="AL307" si="3258">G307+W307</f>
        <v>231.453</v>
      </c>
      <c r="AM307" s="17">
        <f t="shared" ref="AM307" si="3259">H307+X307</f>
        <v>-53.77</v>
      </c>
      <c r="AN307" s="17">
        <f t="shared" ref="AN307" si="3260">I307+Y307</f>
        <v>6.6479999999999997</v>
      </c>
      <c r="AO307" s="17">
        <f t="shared" ref="AO307" si="3261">J307+Z307</f>
        <v>4.9799999999999995</v>
      </c>
      <c r="AP307" s="17">
        <f t="shared" ref="AP307" si="3262">(ABS(AL307)+ABS(AN307))*SIGN(AL307)</f>
        <v>238.101</v>
      </c>
      <c r="AQ307" s="17">
        <f t="shared" ref="AQ307" si="3263">(ABS(AM307)+ABS(AO307))*SIGN(AM307)</f>
        <v>-58.75</v>
      </c>
      <c r="AR307" s="17">
        <f t="shared" ref="AR307" si="3264">(ABS(AP307)+ABS(0.3*AQ307))*SIGN(AP307)</f>
        <v>255.726</v>
      </c>
      <c r="AS307" s="135">
        <f t="shared" ref="AS307" si="3265">(ABS(AQ307)+ABS(0.3*AP307))*SIGN(AQ307)</f>
        <v>-130.18029999999999</v>
      </c>
      <c r="AU307" s="151"/>
      <c r="AV307" s="59"/>
      <c r="AW307" s="59" t="s">
        <v>119</v>
      </c>
      <c r="AX307" s="58">
        <f t="shared" ref="AX307" si="3266">F304-N304</f>
        <v>-54.349699999999999</v>
      </c>
      <c r="AY307" s="58">
        <f t="shared" ref="AY307" si="3267">V304-AD304</f>
        <v>-472.53799999999995</v>
      </c>
      <c r="AZ307" s="58">
        <f t="shared" ref="AZ307" si="3268">F305-N305</f>
        <v>-3.8108999999999966</v>
      </c>
      <c r="BA307" s="58">
        <f t="shared" ref="BA307" si="3269">V305-AD305</f>
        <v>451.3288</v>
      </c>
      <c r="BB307" s="155">
        <f t="shared" si="2730"/>
        <v>-673.59770000000003</v>
      </c>
      <c r="BD307" s="151"/>
      <c r="BE307" s="59"/>
      <c r="BF307" s="59" t="s">
        <v>119</v>
      </c>
      <c r="BG307" s="58">
        <f t="shared" ref="BG307:BH307" si="3270">IF($BE304&gt;3,AX307-(AX307-AZ307)/3.2*(0.65/2),IF(AND($BE304&gt;1,$BE304&lt;4),AX307-(AX307-AZ307)/3.2*(0.75/2),AX307-(AX307-AZ307)/3.8*(0.75/2)))</f>
        <v>-48.427184374999996</v>
      </c>
      <c r="BH307" s="58">
        <f t="shared" si="3270"/>
        <v>-364.27235937499995</v>
      </c>
      <c r="BI307" s="58">
        <f t="shared" ref="BI307:BJ307" si="3271">IF($BE304&gt;3,AZ307-(AZ307-AX307)/3.2*(0.65/2),IF(AND($BE304&gt;1,$BE304&lt;4),AZ307-(AZ307-AX307)/3.2*(0.75/2),AZ307-(AZ307-AX307)/3.8*(0.75/2)))</f>
        <v>-9.7334156249999957</v>
      </c>
      <c r="BJ307" s="58">
        <f t="shared" si="3271"/>
        <v>343.063159375</v>
      </c>
      <c r="BK307" s="155">
        <f t="shared" si="2791"/>
        <v>-673.59770000000003</v>
      </c>
      <c r="BM307" s="6">
        <f t="shared" si="2754"/>
        <v>3</v>
      </c>
      <c r="BN307" s="6">
        <f t="shared" si="3121"/>
        <v>13</v>
      </c>
    </row>
    <row r="308" spans="1:66" ht="15" hidden="1" customHeight="1">
      <c r="A308" s="281">
        <f>INDEX(PIL!$A$2:$J$1441,$B308,2)</f>
        <v>13</v>
      </c>
      <c r="B308" s="56">
        <v>305</v>
      </c>
      <c r="C308" s="56">
        <f>INDEX(PIL!$A$2:$J$1441,$B308,3)</f>
        <v>2</v>
      </c>
      <c r="D308" s="56" t="str">
        <f>INDEX(PIL!$A$2:$J$1441,$B308,4)</f>
        <v>Msup</v>
      </c>
      <c r="E308" s="17">
        <f>INDEX(PIL!$A$2:$J$1441,$B308,5)</f>
        <v>-35.915999999999997</v>
      </c>
      <c r="F308" s="17">
        <f>INDEX(PIL!$A$2:$J$1441,$B308,6)</f>
        <v>-21.591000000000001</v>
      </c>
      <c r="G308" s="17">
        <f>INDEX(PIL!$A$2:$J$1441,$B308,7)</f>
        <v>107.992</v>
      </c>
      <c r="H308" s="17">
        <f>INDEX(PIL!$A$2:$J$1441,$B308,8)</f>
        <v>0</v>
      </c>
      <c r="I308" s="17">
        <f>INDEX(PIL!$A$2:$J$1441,$B308,9)</f>
        <v>-4.2000000000000003E-2</v>
      </c>
      <c r="J308" s="17">
        <f>INDEX(PIL!$A$2:$J$1441,$B308,10)</f>
        <v>-3.2000000000000001E-2</v>
      </c>
      <c r="K308" s="17">
        <f t="shared" si="3122"/>
        <v>108.03400000000001</v>
      </c>
      <c r="L308" s="17">
        <f t="shared" si="3104"/>
        <v>3.2000000000000001E-2</v>
      </c>
      <c r="M308" s="17">
        <f t="shared" si="3105"/>
        <v>108.04360000000001</v>
      </c>
      <c r="N308" s="17">
        <f t="shared" si="3106"/>
        <v>32.4422</v>
      </c>
      <c r="O308" s="135">
        <f t="shared" si="3107"/>
        <v>108.04360000000001</v>
      </c>
      <c r="P308" s="142"/>
      <c r="Q308" s="281">
        <f>INDEX(PIL!$A$2:$J$1441,$R308,2)</f>
        <v>13</v>
      </c>
      <c r="R308" s="138">
        <v>785</v>
      </c>
      <c r="S308" s="56">
        <f>INDEX(PIL!$A$2:$J$1441,$R308,3)</f>
        <v>2</v>
      </c>
      <c r="T308" s="56" t="str">
        <f>INDEX(PIL!$A$2:$J$1441,$R308,4)</f>
        <v>Msup</v>
      </c>
      <c r="U308" s="17">
        <f>INDEX(PIL!$A$2:$J$1441,$R308,5)</f>
        <v>-12.372</v>
      </c>
      <c r="V308" s="17">
        <f>INDEX(PIL!$A$2:$J$1441,$R308,6)</f>
        <v>-7.907</v>
      </c>
      <c r="W308" s="17">
        <f>INDEX(PIL!$A$2:$J$1441,$R308,7)</f>
        <v>-61.844999999999999</v>
      </c>
      <c r="X308" s="17">
        <f>INDEX(PIL!$A$2:$J$1441,$R308,8)</f>
        <v>396.91</v>
      </c>
      <c r="Y308" s="17">
        <f>INDEX(PIL!$A$2:$J$1441,$R308,9)</f>
        <v>-52.468000000000004</v>
      </c>
      <c r="Z308" s="17">
        <f>INDEX(PIL!$A$2:$J$1441,$R308,10)</f>
        <v>-39.305</v>
      </c>
      <c r="AA308" s="17">
        <f t="shared" si="3123"/>
        <v>-114.313</v>
      </c>
      <c r="AB308" s="17">
        <f t="shared" si="3108"/>
        <v>436.21500000000003</v>
      </c>
      <c r="AC308" s="17">
        <f t="shared" si="3109"/>
        <v>-245.17750000000001</v>
      </c>
      <c r="AD308" s="17">
        <f t="shared" si="3110"/>
        <v>470.50890000000004</v>
      </c>
      <c r="AE308" s="135">
        <f t="shared" si="3111"/>
        <v>470.50890000000004</v>
      </c>
      <c r="AG308" s="146"/>
      <c r="AH308" s="56"/>
      <c r="AI308" s="56"/>
      <c r="AJ308" s="56"/>
      <c r="AK308" s="56"/>
      <c r="AL308" s="56"/>
      <c r="AM308" s="56"/>
      <c r="AN308" s="56"/>
      <c r="AO308" s="56"/>
      <c r="AP308" s="56"/>
      <c r="AQ308" s="56"/>
      <c r="AR308" s="56"/>
      <c r="AS308" s="147"/>
      <c r="AU308" s="151"/>
      <c r="AV308" s="52">
        <f t="shared" ref="AV308" si="3272">AH311</f>
        <v>2</v>
      </c>
      <c r="AW308" s="52" t="s">
        <v>116</v>
      </c>
      <c r="AX308" s="51">
        <f t="shared" ref="AX308" si="3273">F308+M308</f>
        <v>86.452600000000018</v>
      </c>
      <c r="AY308" s="51">
        <f t="shared" ref="AY308" si="3274">V308+AC308</f>
        <v>-253.08450000000002</v>
      </c>
      <c r="AZ308" s="51">
        <f t="shared" ref="AZ308" si="3275">F309+M309</f>
        <v>-91.595299999999995</v>
      </c>
      <c r="BA308" s="51">
        <f t="shared" ref="BA308" si="3276">V309+AC309</f>
        <v>259.6601</v>
      </c>
      <c r="BB308" s="153">
        <f t="shared" si="2738"/>
        <v>-630.57999999999993</v>
      </c>
      <c r="BD308" s="151"/>
      <c r="BE308" s="52">
        <f t="shared" ref="BE308" si="3277">AV308</f>
        <v>2</v>
      </c>
      <c r="BF308" s="52" t="s">
        <v>116</v>
      </c>
      <c r="BG308" s="51">
        <f t="shared" ref="BG308" si="3278">IF($BE308&gt;3,AX308-(AX308-AZ308)/3.2*(0.65/2),IF(AND($BE308&gt;1,$BE308&lt;4),AX308-(AX308-AZ308)/3.2*(0.75/2),AX308-(AX308-AZ308)/3.8*(0.75/2)))</f>
        <v>65.587611718750011</v>
      </c>
      <c r="BH308" s="51">
        <f t="shared" ref="BH308" si="3279">IF($BE308&gt;3,AY308-(AY308-BA308)/3.2*(0.65/2),IF(AND($BE308&gt;1,$BE308&lt;4),AY308-(AY308-BA308)/3.2*(0.75/2),AY308-(AY308-BA308)/3.8*(0.75/2)))</f>
        <v>-192.99724218750004</v>
      </c>
      <c r="BI308" s="51">
        <f t="shared" ref="BI308" si="3280">IF($BE308&gt;3,AZ308-(AZ308-AX308)/3.2*(0.65/2),IF(AND($BE308&gt;1,$BE308&lt;4),AZ308-(AZ308-AX308)/3.2*(0.75/2),AZ308-(AZ308-AX308)/3.8*(0.75/2)))</f>
        <v>-70.730311718749988</v>
      </c>
      <c r="BJ308" s="51">
        <f t="shared" ref="BJ308" si="3281">IF($BE308&gt;3,BA308-(BA308-AY308)/3.2*(0.65/2),IF(AND($BE308&gt;1,$BE308&lt;4),BA308-(BA308-AY308)/3.2*(0.75/2),BA308-(BA308-AY308)/3.8*(0.75/2)))</f>
        <v>199.57284218749999</v>
      </c>
      <c r="BK308" s="153">
        <f t="shared" si="2791"/>
        <v>-630.57999999999993</v>
      </c>
      <c r="BM308" s="6">
        <f t="shared" si="2754"/>
        <v>2</v>
      </c>
      <c r="BN308" s="6">
        <f t="shared" si="3121"/>
        <v>13</v>
      </c>
    </row>
    <row r="309" spans="1:66" ht="15" hidden="1" customHeight="1">
      <c r="A309" s="281">
        <f>INDEX(PIL!$A$2:$J$1441,$B309,2)</f>
        <v>13</v>
      </c>
      <c r="B309" s="56">
        <v>306</v>
      </c>
      <c r="C309" s="56">
        <f>INDEX(PIL!$A$2:$J$1441,$B309,3)</f>
        <v>2</v>
      </c>
      <c r="D309" s="56" t="str">
        <f>INDEX(PIL!$A$2:$J$1441,$B309,4)</f>
        <v>Minf</v>
      </c>
      <c r="E309" s="17">
        <f>INDEX(PIL!$A$2:$J$1441,$B309,5)</f>
        <v>33.439</v>
      </c>
      <c r="F309" s="17">
        <f>INDEX(PIL!$A$2:$J$1441,$B309,6)</f>
        <v>20.126999999999999</v>
      </c>
      <c r="G309" s="17">
        <f>INDEX(PIL!$A$2:$J$1441,$B309,7)</f>
        <v>-111.672</v>
      </c>
      <c r="H309" s="17">
        <f>INDEX(PIL!$A$2:$J$1441,$B309,8)</f>
        <v>0</v>
      </c>
      <c r="I309" s="17">
        <f>INDEX(PIL!$A$2:$J$1441,$B309,9)</f>
        <v>4.1000000000000002E-2</v>
      </c>
      <c r="J309" s="17">
        <f>INDEX(PIL!$A$2:$J$1441,$B309,10)</f>
        <v>3.1E-2</v>
      </c>
      <c r="K309" s="17">
        <f t="shared" si="3122"/>
        <v>-111.71299999999999</v>
      </c>
      <c r="L309" s="17">
        <f t="shared" si="3104"/>
        <v>3.1E-2</v>
      </c>
      <c r="M309" s="17">
        <f t="shared" si="3105"/>
        <v>-111.72229999999999</v>
      </c>
      <c r="N309" s="17">
        <f t="shared" si="3106"/>
        <v>33.544899999999998</v>
      </c>
      <c r="O309" s="135">
        <f t="shared" si="3107"/>
        <v>-111.72229999999999</v>
      </c>
      <c r="P309" s="142"/>
      <c r="Q309" s="281">
        <f>INDEX(PIL!$A$2:$J$1441,$R309,2)</f>
        <v>13</v>
      </c>
      <c r="R309" s="138">
        <v>786</v>
      </c>
      <c r="S309" s="56">
        <f>INDEX(PIL!$A$2:$J$1441,$R309,3)</f>
        <v>2</v>
      </c>
      <c r="T309" s="56" t="str">
        <f>INDEX(PIL!$A$2:$J$1441,$R309,4)</f>
        <v>Minf</v>
      </c>
      <c r="U309" s="17">
        <f>INDEX(PIL!$A$2:$J$1441,$R309,5)</f>
        <v>15.113</v>
      </c>
      <c r="V309" s="17">
        <f>INDEX(PIL!$A$2:$J$1441,$R309,6)</f>
        <v>9.6760000000000002</v>
      </c>
      <c r="W309" s="17">
        <f>INDEX(PIL!$A$2:$J$1441,$R309,7)</f>
        <v>62.807000000000002</v>
      </c>
      <c r="X309" s="17">
        <f>INDEX(PIL!$A$2:$J$1441,$R309,8)</f>
        <v>-406.92899999999997</v>
      </c>
      <c r="Y309" s="17">
        <f>INDEX(PIL!$A$2:$J$1441,$R309,9)</f>
        <v>53.152999999999999</v>
      </c>
      <c r="Z309" s="17">
        <f>INDEX(PIL!$A$2:$J$1441,$R309,10)</f>
        <v>39.817999999999998</v>
      </c>
      <c r="AA309" s="17">
        <f t="shared" si="3123"/>
        <v>115.96000000000001</v>
      </c>
      <c r="AB309" s="17">
        <f t="shared" si="3108"/>
        <v>-446.74699999999996</v>
      </c>
      <c r="AC309" s="17">
        <f t="shared" si="3109"/>
        <v>249.98409999999998</v>
      </c>
      <c r="AD309" s="17">
        <f t="shared" si="3110"/>
        <v>-481.53499999999997</v>
      </c>
      <c r="AE309" s="135">
        <f t="shared" si="3111"/>
        <v>-481.53499999999997</v>
      </c>
      <c r="AG309" s="146"/>
      <c r="AH309" s="56"/>
      <c r="AI309" s="56"/>
      <c r="AJ309" s="56"/>
      <c r="AK309" s="56"/>
      <c r="AL309" s="56"/>
      <c r="AM309" s="56"/>
      <c r="AN309" s="56"/>
      <c r="AO309" s="56"/>
      <c r="AP309" s="56"/>
      <c r="AQ309" s="56"/>
      <c r="AR309" s="56"/>
      <c r="AS309" s="147"/>
      <c r="AU309" s="151"/>
      <c r="AV309" s="56"/>
      <c r="AW309" s="56" t="s">
        <v>117</v>
      </c>
      <c r="AX309" s="55">
        <f t="shared" ref="AX309" si="3282">F308-M308</f>
        <v>-129.63460000000001</v>
      </c>
      <c r="AY309" s="55">
        <f t="shared" ref="AY309" si="3283">V308-AC308</f>
        <v>237.2705</v>
      </c>
      <c r="AZ309" s="55">
        <f t="shared" ref="AZ309" si="3284">F309-M309</f>
        <v>131.8493</v>
      </c>
      <c r="BA309" s="55">
        <f t="shared" ref="BA309" si="3285">V309-AC309</f>
        <v>-240.3081</v>
      </c>
      <c r="BB309" s="154">
        <f t="shared" si="2749"/>
        <v>-1399.7159999999999</v>
      </c>
      <c r="BD309" s="151"/>
      <c r="BE309" s="56"/>
      <c r="BF309" s="56" t="s">
        <v>117</v>
      </c>
      <c r="BG309" s="55">
        <f t="shared" ref="BG309" si="3286">IF($BE308&gt;3,AX309-(AX309-AZ309)/3.2*(0.65/2),IF(AND($BE308&gt;1,$BE308&lt;4),AX309-(AX309-AZ309)/3.2*(0.75/2),AX309-(AX309-AZ309)/3.8*(0.75/2)))</f>
        <v>-98.991955468750007</v>
      </c>
      <c r="BH309" s="55">
        <f t="shared" ref="BH309" si="3287">IF($BE308&gt;3,AY309-(AY309-BA309)/3.2*(0.65/2),IF(AND($BE308&gt;1,$BE308&lt;4),AY309-(AY309-BA309)/3.2*(0.75/2),AY309-(AY309-BA309)/3.8*(0.75/2)))</f>
        <v>181.3042578125</v>
      </c>
      <c r="BI309" s="55">
        <f t="shared" ref="BI309" si="3288">IF($BE308&gt;3,AZ309-(AZ309-AX309)/3.2*(0.65/2),IF(AND($BE308&gt;1,$BE308&lt;4),AZ309-(AZ309-AX309)/3.2*(0.75/2),AZ309-(AZ309-AX309)/3.8*(0.75/2)))</f>
        <v>101.20665546875</v>
      </c>
      <c r="BJ309" s="55">
        <f t="shared" ref="BJ309" si="3289">IF($BE308&gt;3,BA309-(BA309-AY309)/3.2*(0.65/2),IF(AND($BE308&gt;1,$BE308&lt;4),BA309-(BA309-AY309)/3.2*(0.75/2),BA309-(BA309-AY309)/3.8*(0.75/2)))</f>
        <v>-184.3418578125</v>
      </c>
      <c r="BK309" s="154">
        <f t="shared" si="2791"/>
        <v>-1399.7159999999999</v>
      </c>
      <c r="BM309" s="6">
        <f t="shared" si="2754"/>
        <v>2</v>
      </c>
      <c r="BN309" s="6">
        <f t="shared" si="3121"/>
        <v>13</v>
      </c>
    </row>
    <row r="310" spans="1:66" ht="15" hidden="1" customHeight="1">
      <c r="A310" s="281">
        <f>INDEX(PIL!$A$2:$J$1441,$B310,2)</f>
        <v>13</v>
      </c>
      <c r="B310" s="56">
        <v>307</v>
      </c>
      <c r="C310" s="56">
        <f>INDEX(PIL!$A$2:$J$1441,$B310,3)</f>
        <v>2</v>
      </c>
      <c r="D310" s="56" t="str">
        <f>INDEX(PIL!$A$2:$J$1441,$B310,4)</f>
        <v>V</v>
      </c>
      <c r="E310" s="17">
        <f>INDEX(PIL!$A$2:$J$1441,$B310,5)</f>
        <v>-21.672999999999998</v>
      </c>
      <c r="F310" s="17">
        <f>INDEX(PIL!$A$2:$J$1441,$B310,6)</f>
        <v>-13.037000000000001</v>
      </c>
      <c r="G310" s="17">
        <f>INDEX(PIL!$A$2:$J$1441,$B310,7)</f>
        <v>68.644000000000005</v>
      </c>
      <c r="H310" s="17">
        <f>INDEX(PIL!$A$2:$J$1441,$B310,8)</f>
        <v>0</v>
      </c>
      <c r="I310" s="17">
        <f>INDEX(PIL!$A$2:$J$1441,$B310,9)</f>
        <v>-2.5999999999999999E-2</v>
      </c>
      <c r="J310" s="17">
        <f>INDEX(PIL!$A$2:$J$1441,$B310,10)</f>
        <v>-1.9E-2</v>
      </c>
      <c r="K310" s="17">
        <f t="shared" si="3122"/>
        <v>68.67</v>
      </c>
      <c r="L310" s="17">
        <f t="shared" si="3104"/>
        <v>1.9E-2</v>
      </c>
      <c r="M310" s="17">
        <f t="shared" si="3105"/>
        <v>68.675700000000006</v>
      </c>
      <c r="N310" s="17">
        <f t="shared" si="3106"/>
        <v>20.619999999999997</v>
      </c>
      <c r="O310" s="135">
        <f t="shared" si="3107"/>
        <v>68.675700000000006</v>
      </c>
      <c r="P310" s="142"/>
      <c r="Q310" s="281">
        <f>INDEX(PIL!$A$2:$J$1441,$R310,2)</f>
        <v>13</v>
      </c>
      <c r="R310" s="138">
        <v>787</v>
      </c>
      <c r="S310" s="56">
        <f>INDEX(PIL!$A$2:$J$1441,$R310,3)</f>
        <v>2</v>
      </c>
      <c r="T310" s="56" t="str">
        <f>INDEX(PIL!$A$2:$J$1441,$R310,4)</f>
        <v>V</v>
      </c>
      <c r="U310" s="17">
        <f>INDEX(PIL!$A$2:$J$1441,$R310,5)</f>
        <v>-8.5890000000000004</v>
      </c>
      <c r="V310" s="17">
        <f>INDEX(PIL!$A$2:$J$1441,$R310,6)</f>
        <v>-5.4939999999999998</v>
      </c>
      <c r="W310" s="17">
        <f>INDEX(PIL!$A$2:$J$1441,$R310,7)</f>
        <v>-38.945999999999998</v>
      </c>
      <c r="X310" s="17">
        <f>INDEX(PIL!$A$2:$J$1441,$R310,8)</f>
        <v>251.125</v>
      </c>
      <c r="Y310" s="17">
        <f>INDEX(PIL!$A$2:$J$1441,$R310,9)</f>
        <v>-33.006</v>
      </c>
      <c r="Z310" s="17">
        <f>INDEX(PIL!$A$2:$J$1441,$R310,10)</f>
        <v>-24.725999999999999</v>
      </c>
      <c r="AA310" s="17">
        <f t="shared" si="3123"/>
        <v>-71.951999999999998</v>
      </c>
      <c r="AB310" s="17">
        <f t="shared" si="3108"/>
        <v>275.851</v>
      </c>
      <c r="AC310" s="17">
        <f t="shared" si="3109"/>
        <v>-154.70729999999998</v>
      </c>
      <c r="AD310" s="17">
        <f t="shared" si="3110"/>
        <v>297.4366</v>
      </c>
      <c r="AE310" s="135">
        <f t="shared" si="3111"/>
        <v>297.4366</v>
      </c>
      <c r="AG310" s="146"/>
      <c r="AH310" s="56"/>
      <c r="AI310" s="56"/>
      <c r="AJ310" s="56"/>
      <c r="AK310" s="56"/>
      <c r="AL310" s="56"/>
      <c r="AM310" s="56"/>
      <c r="AN310" s="56"/>
      <c r="AO310" s="56"/>
      <c r="AP310" s="56"/>
      <c r="AQ310" s="56"/>
      <c r="AR310" s="56"/>
      <c r="AS310" s="147"/>
      <c r="AU310" s="151"/>
      <c r="AV310" s="56"/>
      <c r="AW310" s="56" t="s">
        <v>118</v>
      </c>
      <c r="AX310" s="55">
        <f t="shared" ref="AX310" si="3290">F308+N308</f>
        <v>10.851199999999999</v>
      </c>
      <c r="AY310" s="55">
        <f t="shared" ref="AY310" si="3291">V308+AD308</f>
        <v>462.60190000000006</v>
      </c>
      <c r="AZ310" s="55">
        <f t="shared" ref="AZ310" si="3292">F309+N309</f>
        <v>53.671899999999994</v>
      </c>
      <c r="BA310" s="55">
        <f t="shared" ref="BA310" si="3293">V309+AD309</f>
        <v>-471.85899999999998</v>
      </c>
      <c r="BB310" s="154">
        <f t="shared" si="2759"/>
        <v>-1226.1502999999998</v>
      </c>
      <c r="BD310" s="151"/>
      <c r="BE310" s="56"/>
      <c r="BF310" s="56" t="s">
        <v>118</v>
      </c>
      <c r="BG310" s="55">
        <f t="shared" ref="BG310:BH310" si="3294">IF($BE308&gt;3,AX310-(AX310-AZ310)/3.2*(0.65/2),IF(AND($BE308&gt;1,$BE308&lt;4),AX310-(AX310-AZ310)/3.2*(0.75/2),AX310-(AX310-AZ310)/3.8*(0.75/2)))</f>
        <v>15.869250781249999</v>
      </c>
      <c r="BH310" s="55">
        <f t="shared" si="3294"/>
        <v>353.09476328125004</v>
      </c>
      <c r="BI310" s="55">
        <f t="shared" ref="BI310:BJ310" si="3295">IF($BE308&gt;3,AZ310-(AZ310-AX310)/3.2*(0.65/2),IF(AND($BE308&gt;1,$BE308&lt;4),AZ310-(AZ310-AX310)/3.2*(0.75/2),AZ310-(AZ310-AX310)/3.8*(0.75/2)))</f>
        <v>48.653849218749997</v>
      </c>
      <c r="BJ310" s="55">
        <f t="shared" si="3295"/>
        <v>-362.35186328124996</v>
      </c>
      <c r="BK310" s="154">
        <f t="shared" si="2791"/>
        <v>-1226.1502999999998</v>
      </c>
      <c r="BM310" s="6">
        <f t="shared" si="2754"/>
        <v>2</v>
      </c>
      <c r="BN310" s="6">
        <f t="shared" si="3121"/>
        <v>13</v>
      </c>
    </row>
    <row r="311" spans="1:66" ht="15" hidden="1" customHeight="1">
      <c r="A311" s="281">
        <f>INDEX(PIL!$A$2:$J$1441,$B311,2)</f>
        <v>13</v>
      </c>
      <c r="B311" s="56">
        <v>308</v>
      </c>
      <c r="C311" s="56">
        <f>INDEX(PIL!$A$2:$J$1441,$B311,3)</f>
        <v>2</v>
      </c>
      <c r="D311" s="56" t="str">
        <f>INDEX(PIL!$A$2:$J$1441,$B311,4)</f>
        <v>N</v>
      </c>
      <c r="E311" s="17">
        <f>INDEX(PIL!$A$2:$J$1441,$B311,5)</f>
        <v>-573.08600000000001</v>
      </c>
      <c r="F311" s="17">
        <f>INDEX(PIL!$A$2:$J$1441,$B311,6)</f>
        <v>-344.40199999999999</v>
      </c>
      <c r="G311" s="17">
        <f>INDEX(PIL!$A$2:$J$1441,$B311,7)</f>
        <v>325.98899999999998</v>
      </c>
      <c r="H311" s="17">
        <f>INDEX(PIL!$A$2:$J$1441,$B311,8)</f>
        <v>0</v>
      </c>
      <c r="I311" s="17">
        <f>INDEX(PIL!$A$2:$J$1441,$B311,9)</f>
        <v>0.157</v>
      </c>
      <c r="J311" s="17">
        <f>INDEX(PIL!$A$2:$J$1441,$B311,10)</f>
        <v>0.11799999999999999</v>
      </c>
      <c r="K311" s="17">
        <f t="shared" si="3122"/>
        <v>326.14599999999996</v>
      </c>
      <c r="L311" s="17">
        <f t="shared" si="3104"/>
        <v>0.11799999999999999</v>
      </c>
      <c r="M311" s="17">
        <f t="shared" si="3105"/>
        <v>326.18139999999994</v>
      </c>
      <c r="N311" s="17">
        <f t="shared" si="3106"/>
        <v>97.961799999999982</v>
      </c>
      <c r="O311" s="135">
        <f t="shared" si="3107"/>
        <v>326.18139999999994</v>
      </c>
      <c r="P311" s="142"/>
      <c r="Q311" s="281">
        <f>INDEX(PIL!$A$2:$J$1441,$R311,2)</f>
        <v>13</v>
      </c>
      <c r="R311" s="138">
        <v>788</v>
      </c>
      <c r="S311" s="56">
        <f>INDEX(PIL!$A$2:$J$1441,$R311,3)</f>
        <v>2</v>
      </c>
      <c r="T311" s="56" t="str">
        <f>INDEX(PIL!$A$2:$J$1441,$R311,4)</f>
        <v>N</v>
      </c>
      <c r="U311" s="17">
        <f>INDEX(PIL!$A$2:$J$1441,$R311,5)</f>
        <v>-908.70899999999995</v>
      </c>
      <c r="V311" s="17">
        <f>INDEX(PIL!$A$2:$J$1441,$R311,6)</f>
        <v>-581.94600000000003</v>
      </c>
      <c r="W311" s="17">
        <f>INDEX(PIL!$A$2:$J$1441,$R311,7)</f>
        <v>14.696999999999999</v>
      </c>
      <c r="X311" s="17">
        <f>INDEX(PIL!$A$2:$J$1441,$R311,8)</f>
        <v>-95.834999999999994</v>
      </c>
      <c r="Y311" s="17">
        <f>INDEX(PIL!$A$2:$J$1441,$R311,9)</f>
        <v>12.198</v>
      </c>
      <c r="Z311" s="17">
        <f>INDEX(PIL!$A$2:$J$1441,$R311,10)</f>
        <v>9.1370000000000005</v>
      </c>
      <c r="AA311" s="17">
        <f t="shared" si="3123"/>
        <v>26.895</v>
      </c>
      <c r="AB311" s="17">
        <f t="shared" si="3108"/>
        <v>-104.97199999999999</v>
      </c>
      <c r="AC311" s="17">
        <f t="shared" si="3109"/>
        <v>58.386600000000001</v>
      </c>
      <c r="AD311" s="17">
        <f t="shared" si="3110"/>
        <v>-113.04049999999999</v>
      </c>
      <c r="AE311" s="135">
        <f t="shared" si="3111"/>
        <v>-113.04049999999999</v>
      </c>
      <c r="AG311" s="146"/>
      <c r="AH311" s="56">
        <f t="shared" ref="AH311" si="3296">S311</f>
        <v>2</v>
      </c>
      <c r="AI311" s="56" t="str">
        <f t="shared" ref="AI311" si="3297">T311</f>
        <v>N</v>
      </c>
      <c r="AJ311" s="17">
        <f t="shared" ref="AJ311:AK311" si="3298">(E311+U311)-(3*(0.7*0.3*3.2*25))-2*(0.8*0.3*3.2*25)</f>
        <v>-1570.5950000000003</v>
      </c>
      <c r="AK311" s="17">
        <f t="shared" si="3298"/>
        <v>-1015.1479999999999</v>
      </c>
      <c r="AL311" s="17">
        <f t="shared" ref="AL311" si="3299">G311+W311</f>
        <v>340.68599999999998</v>
      </c>
      <c r="AM311" s="17">
        <f t="shared" ref="AM311" si="3300">H311+X311</f>
        <v>-95.834999999999994</v>
      </c>
      <c r="AN311" s="17">
        <f t="shared" ref="AN311" si="3301">I311+Y311</f>
        <v>12.355</v>
      </c>
      <c r="AO311" s="17">
        <f t="shared" ref="AO311" si="3302">J311+Z311</f>
        <v>9.2550000000000008</v>
      </c>
      <c r="AP311" s="17">
        <f t="shared" ref="AP311" si="3303">(ABS(AL311)+ABS(AN311))*SIGN(AL311)</f>
        <v>353.041</v>
      </c>
      <c r="AQ311" s="17">
        <f t="shared" ref="AQ311" si="3304">(ABS(AM311)+ABS(AO311))*SIGN(AM311)</f>
        <v>-105.08999999999999</v>
      </c>
      <c r="AR311" s="17">
        <f t="shared" ref="AR311" si="3305">(ABS(AP311)+ABS(0.3*AQ311))*SIGN(AP311)</f>
        <v>384.56799999999998</v>
      </c>
      <c r="AS311" s="135">
        <f t="shared" ref="AS311" si="3306">(ABS(AQ311)+ABS(0.3*AP311))*SIGN(AQ311)</f>
        <v>-211.00229999999999</v>
      </c>
      <c r="AU311" s="151"/>
      <c r="AV311" s="59"/>
      <c r="AW311" s="59" t="s">
        <v>119</v>
      </c>
      <c r="AX311" s="58">
        <f t="shared" ref="AX311" si="3307">F308-N308</f>
        <v>-54.033200000000001</v>
      </c>
      <c r="AY311" s="58">
        <f t="shared" ref="AY311" si="3308">V308-AD308</f>
        <v>-478.41590000000002</v>
      </c>
      <c r="AZ311" s="58">
        <f t="shared" ref="AZ311" si="3309">F309-N309</f>
        <v>-13.417899999999999</v>
      </c>
      <c r="BA311" s="58">
        <f t="shared" ref="BA311" si="3310">V309-AD309</f>
        <v>491.21099999999996</v>
      </c>
      <c r="BB311" s="155">
        <f t="shared" si="2777"/>
        <v>-804.14569999999992</v>
      </c>
      <c r="BD311" s="151"/>
      <c r="BE311" s="59"/>
      <c r="BF311" s="59" t="s">
        <v>119</v>
      </c>
      <c r="BG311" s="58">
        <f t="shared" ref="BG311:BH311" si="3311">IF($BE308&gt;3,AX311-(AX311-AZ311)/3.2*(0.65/2),IF(AND($BE308&gt;1,$BE308&lt;4),AX311-(AX311-AZ311)/3.2*(0.75/2),AX311-(AX311-AZ311)/3.8*(0.75/2)))</f>
        <v>-49.273594531249998</v>
      </c>
      <c r="BH311" s="58">
        <f t="shared" si="3311"/>
        <v>-364.78774765625008</v>
      </c>
      <c r="BI311" s="58">
        <f t="shared" ref="BI311:BJ311" si="3312">IF($BE308&gt;3,AZ311-(AZ311-AX311)/3.2*(0.65/2),IF(AND($BE308&gt;1,$BE308&lt;4),AZ311-(AZ311-AX311)/3.2*(0.75/2),AZ311-(AZ311-AX311)/3.8*(0.75/2)))</f>
        <v>-18.177505468749999</v>
      </c>
      <c r="BJ311" s="58">
        <f t="shared" si="3312"/>
        <v>377.58284765625001</v>
      </c>
      <c r="BK311" s="155">
        <f t="shared" si="2791"/>
        <v>-804.14569999999992</v>
      </c>
      <c r="BM311" s="6">
        <f t="shared" si="2754"/>
        <v>2</v>
      </c>
      <c r="BN311" s="6">
        <f t="shared" si="3121"/>
        <v>13</v>
      </c>
    </row>
    <row r="312" spans="1:66" ht="15" hidden="1" customHeight="1">
      <c r="A312" s="281">
        <f>INDEX(PIL!$A$2:$J$1441,$B312,2)</f>
        <v>13</v>
      </c>
      <c r="B312" s="56">
        <v>309</v>
      </c>
      <c r="C312" s="56">
        <f>INDEX(PIL!$A$2:$J$1441,$B312,3)</f>
        <v>1</v>
      </c>
      <c r="D312" s="56" t="str">
        <f>INDEX(PIL!$A$2:$J$1441,$B312,4)</f>
        <v>Msup</v>
      </c>
      <c r="E312" s="17">
        <f>INDEX(PIL!$A$2:$J$1441,$B312,5)</f>
        <v>-17.382999999999999</v>
      </c>
      <c r="F312" s="17">
        <f>INDEX(PIL!$A$2:$J$1441,$B312,6)</f>
        <v>-10.483000000000001</v>
      </c>
      <c r="G312" s="17">
        <f>INDEX(PIL!$A$2:$J$1441,$B312,7)</f>
        <v>83.072000000000003</v>
      </c>
      <c r="H312" s="17">
        <f>INDEX(PIL!$A$2:$J$1441,$B312,8)</f>
        <v>0</v>
      </c>
      <c r="I312" s="17">
        <f>INDEX(PIL!$A$2:$J$1441,$B312,9)</f>
        <v>-0.05</v>
      </c>
      <c r="J312" s="17">
        <f>INDEX(PIL!$A$2:$J$1441,$B312,10)</f>
        <v>-3.7999999999999999E-2</v>
      </c>
      <c r="K312" s="17">
        <f t="shared" si="3122"/>
        <v>83.122</v>
      </c>
      <c r="L312" s="17">
        <f t="shared" si="3104"/>
        <v>3.7999999999999999E-2</v>
      </c>
      <c r="M312" s="17">
        <f t="shared" si="3105"/>
        <v>83.133399999999995</v>
      </c>
      <c r="N312" s="17">
        <f t="shared" si="3106"/>
        <v>24.974599999999999</v>
      </c>
      <c r="O312" s="135">
        <f t="shared" si="3107"/>
        <v>83.133399999999995</v>
      </c>
      <c r="P312" s="142"/>
      <c r="Q312" s="281">
        <f>INDEX(PIL!$A$2:$J$1441,$R312,2)</f>
        <v>13</v>
      </c>
      <c r="R312" s="138">
        <v>789</v>
      </c>
      <c r="S312" s="56">
        <f>INDEX(PIL!$A$2:$J$1441,$R312,3)</f>
        <v>1</v>
      </c>
      <c r="T312" s="56" t="str">
        <f>INDEX(PIL!$A$2:$J$1441,$R312,4)</f>
        <v>Msup</v>
      </c>
      <c r="U312" s="17">
        <f>INDEX(PIL!$A$2:$J$1441,$R312,5)</f>
        <v>-8.141</v>
      </c>
      <c r="V312" s="17">
        <f>INDEX(PIL!$A$2:$J$1441,$R312,6)</f>
        <v>-5.1920000000000002</v>
      </c>
      <c r="W312" s="17">
        <f>INDEX(PIL!$A$2:$J$1441,$R312,7)</f>
        <v>-52.44</v>
      </c>
      <c r="X312" s="17">
        <f>INDEX(PIL!$A$2:$J$1441,$R312,8)</f>
        <v>326.28100000000001</v>
      </c>
      <c r="Y312" s="17">
        <f>INDEX(PIL!$A$2:$J$1441,$R312,9)</f>
        <v>-44.734000000000002</v>
      </c>
      <c r="Z312" s="17">
        <f>INDEX(PIL!$A$2:$J$1441,$R312,10)</f>
        <v>-33.511000000000003</v>
      </c>
      <c r="AA312" s="17">
        <f t="shared" si="3123"/>
        <v>-97.174000000000007</v>
      </c>
      <c r="AB312" s="17">
        <f t="shared" si="3108"/>
        <v>359.79200000000003</v>
      </c>
      <c r="AC312" s="17">
        <f t="shared" si="3109"/>
        <v>-205.11160000000001</v>
      </c>
      <c r="AD312" s="17">
        <f t="shared" si="3110"/>
        <v>388.94420000000002</v>
      </c>
      <c r="AE312" s="135">
        <f t="shared" si="3111"/>
        <v>388.94420000000002</v>
      </c>
      <c r="AG312" s="146"/>
      <c r="AH312" s="56"/>
      <c r="AI312" s="56"/>
      <c r="AJ312" s="56"/>
      <c r="AK312" s="56"/>
      <c r="AL312" s="56"/>
      <c r="AM312" s="56"/>
      <c r="AN312" s="56"/>
      <c r="AO312" s="56"/>
      <c r="AP312" s="56"/>
      <c r="AQ312" s="56"/>
      <c r="AR312" s="56"/>
      <c r="AS312" s="147"/>
      <c r="AU312" s="151"/>
      <c r="AV312" s="52">
        <f t="shared" ref="AV312" si="3313">AH315</f>
        <v>1</v>
      </c>
      <c r="AW312" s="52" t="s">
        <v>116</v>
      </c>
      <c r="AX312" s="51">
        <f t="shared" ref="AX312" si="3314">F312+M312</f>
        <v>72.650399999999991</v>
      </c>
      <c r="AY312" s="51">
        <f t="shared" ref="AY312" si="3315">V312+AC312</f>
        <v>-210.30360000000002</v>
      </c>
      <c r="AZ312" s="51">
        <f t="shared" ref="AZ312" si="3316">F313+M313</f>
        <v>-85.864700000000013</v>
      </c>
      <c r="BA312" s="51">
        <f t="shared" ref="BA312" si="3317">V313+AC313</f>
        <v>310.97640000000001</v>
      </c>
      <c r="BB312" s="153">
        <f t="shared" si="2785"/>
        <v>-701.2555000000001</v>
      </c>
      <c r="BD312" s="151"/>
      <c r="BE312" s="52">
        <f t="shared" ref="BE312" si="3318">AV312</f>
        <v>1</v>
      </c>
      <c r="BF312" s="52" t="s">
        <v>116</v>
      </c>
      <c r="BG312" s="51">
        <f t="shared" ref="BG312" si="3319">IF($BE312&gt;3,AX312-(AX312-AZ312)/3.2*(0.65/2),IF(AND($BE312&gt;1,$BE312&lt;4),AX312-(AX312-AZ312)/3.2*(0.75/2),AX312-(AX312-AZ312)/3.8*(0.75/2)))</f>
        <v>57.007462499999988</v>
      </c>
      <c r="BH312" s="51">
        <f t="shared" ref="BH312" si="3320">IF($BE312&gt;3,AY312-(AY312-BA312)/3.2*(0.65/2),IF(AND($BE312&gt;1,$BE312&lt;4),AY312-(AY312-BA312)/3.2*(0.75/2),AY312-(AY312-BA312)/3.8*(0.75/2)))</f>
        <v>-158.86149473684213</v>
      </c>
      <c r="BI312" s="51">
        <f t="shared" ref="BI312" si="3321">IF($BE312&gt;3,AZ312-(AZ312-AX312)/3.2*(0.65/2),IF(AND($BE312&gt;1,$BE312&lt;4),AZ312-(AZ312-AX312)/3.2*(0.75/2),AZ312-(AZ312-AX312)/3.8*(0.75/2)))</f>
        <v>-70.221762500000011</v>
      </c>
      <c r="BJ312" s="51">
        <f t="shared" ref="BJ312" si="3322">IF($BE312&gt;3,BA312-(BA312-AY312)/3.2*(0.65/2),IF(AND($BE312&gt;1,$BE312&lt;4),BA312-(BA312-AY312)/3.2*(0.75/2),BA312-(BA312-AY312)/3.8*(0.75/2)))</f>
        <v>259.53429473684213</v>
      </c>
      <c r="BK312" s="153">
        <f t="shared" si="2791"/>
        <v>-701.2555000000001</v>
      </c>
      <c r="BM312" s="6">
        <f t="shared" si="2754"/>
        <v>1</v>
      </c>
      <c r="BN312" s="6">
        <f t="shared" si="3121"/>
        <v>13</v>
      </c>
    </row>
    <row r="313" spans="1:66" ht="15" hidden="1" customHeight="1">
      <c r="A313" s="281">
        <f>INDEX(PIL!$A$2:$J$1441,$B313,2)</f>
        <v>13</v>
      </c>
      <c r="B313" s="56">
        <v>310</v>
      </c>
      <c r="C313" s="56">
        <f>INDEX(PIL!$A$2:$J$1441,$B313,3)</f>
        <v>1</v>
      </c>
      <c r="D313" s="56" t="str">
        <f>INDEX(PIL!$A$2:$J$1441,$B313,4)</f>
        <v>Minf</v>
      </c>
      <c r="E313" s="17">
        <f>INDEX(PIL!$A$2:$J$1441,$B313,5)</f>
        <v>8.6910000000000007</v>
      </c>
      <c r="F313" s="17">
        <f>INDEX(PIL!$A$2:$J$1441,$B313,6)</f>
        <v>5.2380000000000004</v>
      </c>
      <c r="G313" s="17">
        <f>INDEX(PIL!$A$2:$J$1441,$B313,7)</f>
        <v>-91.039000000000001</v>
      </c>
      <c r="H313" s="17">
        <f>INDEX(PIL!$A$2:$J$1441,$B313,8)</f>
        <v>0</v>
      </c>
      <c r="I313" s="17">
        <f>INDEX(PIL!$A$2:$J$1441,$B313,9)</f>
        <v>5.1999999999999998E-2</v>
      </c>
      <c r="J313" s="17">
        <f>INDEX(PIL!$A$2:$J$1441,$B313,10)</f>
        <v>3.9E-2</v>
      </c>
      <c r="K313" s="17">
        <f t="shared" si="3122"/>
        <v>-91.091000000000008</v>
      </c>
      <c r="L313" s="17">
        <f t="shared" si="3104"/>
        <v>3.9E-2</v>
      </c>
      <c r="M313" s="17">
        <f t="shared" si="3105"/>
        <v>-91.102700000000013</v>
      </c>
      <c r="N313" s="17">
        <f t="shared" si="3106"/>
        <v>27.366300000000003</v>
      </c>
      <c r="O313" s="135">
        <f t="shared" si="3107"/>
        <v>-91.102700000000013</v>
      </c>
      <c r="P313" s="142"/>
      <c r="Q313" s="281">
        <f>INDEX(PIL!$A$2:$J$1441,$R313,2)</f>
        <v>13</v>
      </c>
      <c r="R313" s="138">
        <v>790</v>
      </c>
      <c r="S313" s="56">
        <f>INDEX(PIL!$A$2:$J$1441,$R313,3)</f>
        <v>1</v>
      </c>
      <c r="T313" s="56" t="str">
        <f>INDEX(PIL!$A$2:$J$1441,$R313,4)</f>
        <v>Minf</v>
      </c>
      <c r="U313" s="17">
        <f>INDEX(PIL!$A$2:$J$1441,$R313,5)</f>
        <v>5.5570000000000004</v>
      </c>
      <c r="V313" s="17">
        <f>INDEX(PIL!$A$2:$J$1441,$R313,6)</f>
        <v>3.5489999999999999</v>
      </c>
      <c r="W313" s="17">
        <f>INDEX(PIL!$A$2:$J$1441,$R313,7)</f>
        <v>78.350999999999999</v>
      </c>
      <c r="X313" s="17">
        <f>INDEX(PIL!$A$2:$J$1441,$R313,8)</f>
        <v>-490.9</v>
      </c>
      <c r="Y313" s="17">
        <f>INDEX(PIL!$A$2:$J$1441,$R313,9)</f>
        <v>66.795000000000002</v>
      </c>
      <c r="Z313" s="17">
        <f>INDEX(PIL!$A$2:$J$1441,$R313,10)</f>
        <v>50.037999999999997</v>
      </c>
      <c r="AA313" s="17">
        <f t="shared" si="3123"/>
        <v>145.14600000000002</v>
      </c>
      <c r="AB313" s="17">
        <f t="shared" si="3108"/>
        <v>-540.93799999999999</v>
      </c>
      <c r="AC313" s="17">
        <f t="shared" si="3109"/>
        <v>307.42740000000003</v>
      </c>
      <c r="AD313" s="17">
        <f t="shared" si="3110"/>
        <v>-584.48180000000002</v>
      </c>
      <c r="AE313" s="135">
        <f t="shared" si="3111"/>
        <v>-584.48180000000002</v>
      </c>
      <c r="AG313" s="146"/>
      <c r="AH313" s="56"/>
      <c r="AI313" s="56"/>
      <c r="AJ313" s="56"/>
      <c r="AK313" s="56"/>
      <c r="AL313" s="56"/>
      <c r="AM313" s="56"/>
      <c r="AN313" s="56"/>
      <c r="AO313" s="56"/>
      <c r="AP313" s="56"/>
      <c r="AQ313" s="56"/>
      <c r="AR313" s="56"/>
      <c r="AS313" s="147"/>
      <c r="AU313" s="151"/>
      <c r="AV313" s="56"/>
      <c r="AW313" s="56" t="s">
        <v>117</v>
      </c>
      <c r="AX313" s="55">
        <f t="shared" ref="AX313" si="3323">F312-M312</f>
        <v>-93.616399999999999</v>
      </c>
      <c r="AY313" s="55">
        <f t="shared" ref="AY313" si="3324">V312-AC312</f>
        <v>199.9196</v>
      </c>
      <c r="AZ313" s="55">
        <f t="shared" ref="AZ313" si="3325">F313-M313</f>
        <v>96.340700000000012</v>
      </c>
      <c r="BA313" s="55">
        <f t="shared" ref="BA313" si="3326">V313-AC313</f>
        <v>-303.87840000000006</v>
      </c>
      <c r="BB313" s="154">
        <f t="shared" si="2796"/>
        <v>-1742.2685000000001</v>
      </c>
      <c r="BD313" s="151"/>
      <c r="BE313" s="56"/>
      <c r="BF313" s="56" t="s">
        <v>117</v>
      </c>
      <c r="BG313" s="55">
        <f t="shared" ref="BG313" si="3327">IF($BE312&gt;3,AX313-(AX313-AZ313)/3.2*(0.65/2),IF(AND($BE312&gt;1,$BE312&lt;4),AX313-(AX313-AZ313)/3.2*(0.75/2),AX313-(AX313-AZ313)/3.8*(0.75/2)))</f>
        <v>-74.870633552631574</v>
      </c>
      <c r="BH313" s="55">
        <f t="shared" ref="BH313" si="3328">IF($BE312&gt;3,AY313-(AY313-BA313)/3.2*(0.65/2),IF(AND($BE312&gt;1,$BE312&lt;4),AY313-(AY313-BA313)/3.2*(0.75/2),AY313-(AY313-BA313)/3.8*(0.75/2)))</f>
        <v>150.20269210526317</v>
      </c>
      <c r="BI313" s="55">
        <f t="shared" ref="BI313" si="3329">IF($BE312&gt;3,AZ313-(AZ313-AX313)/3.2*(0.65/2),IF(AND($BE312&gt;1,$BE312&lt;4),AZ313-(AZ313-AX313)/3.2*(0.75/2),AZ313-(AZ313-AX313)/3.8*(0.75/2)))</f>
        <v>77.594933552631588</v>
      </c>
      <c r="BJ313" s="55">
        <f t="shared" ref="BJ313" si="3330">IF($BE312&gt;3,BA313-(BA313-AY313)/3.2*(0.65/2),IF(AND($BE312&gt;1,$BE312&lt;4),BA313-(BA313-AY313)/3.2*(0.75/2),BA313-(BA313-AY313)/3.8*(0.75/2)))</f>
        <v>-254.16149210526322</v>
      </c>
      <c r="BK313" s="154">
        <f t="shared" si="2791"/>
        <v>-1742.2685000000001</v>
      </c>
      <c r="BM313" s="6">
        <f t="shared" si="2754"/>
        <v>1</v>
      </c>
      <c r="BN313" s="6">
        <f t="shared" si="3121"/>
        <v>13</v>
      </c>
    </row>
    <row r="314" spans="1:66" ht="15" hidden="1" customHeight="1">
      <c r="A314" s="281">
        <f>INDEX(PIL!$A$2:$J$1441,$B314,2)</f>
        <v>13</v>
      </c>
      <c r="B314" s="56">
        <v>311</v>
      </c>
      <c r="C314" s="56">
        <f>INDEX(PIL!$A$2:$J$1441,$B314,3)</f>
        <v>1</v>
      </c>
      <c r="D314" s="56" t="str">
        <f>INDEX(PIL!$A$2:$J$1441,$B314,4)</f>
        <v>V</v>
      </c>
      <c r="E314" s="17">
        <f>INDEX(PIL!$A$2:$J$1441,$B314,5)</f>
        <v>-6.8620000000000001</v>
      </c>
      <c r="F314" s="17">
        <f>INDEX(PIL!$A$2:$J$1441,$B314,6)</f>
        <v>-4.1369999999999996</v>
      </c>
      <c r="G314" s="17">
        <f>INDEX(PIL!$A$2:$J$1441,$B314,7)</f>
        <v>45.817999999999998</v>
      </c>
      <c r="H314" s="17">
        <f>INDEX(PIL!$A$2:$J$1441,$B314,8)</f>
        <v>0</v>
      </c>
      <c r="I314" s="17">
        <f>INDEX(PIL!$A$2:$J$1441,$B314,9)</f>
        <v>-2.7E-2</v>
      </c>
      <c r="J314" s="17">
        <f>INDEX(PIL!$A$2:$J$1441,$B314,10)</f>
        <v>-0.02</v>
      </c>
      <c r="K314" s="17">
        <f t="shared" si="3122"/>
        <v>45.844999999999999</v>
      </c>
      <c r="L314" s="17">
        <f t="shared" si="3104"/>
        <v>0.02</v>
      </c>
      <c r="M314" s="17">
        <f t="shared" si="3105"/>
        <v>45.850999999999999</v>
      </c>
      <c r="N314" s="17">
        <f t="shared" si="3106"/>
        <v>13.773499999999999</v>
      </c>
      <c r="O314" s="135">
        <f t="shared" si="3107"/>
        <v>45.850999999999999</v>
      </c>
      <c r="P314" s="142"/>
      <c r="Q314" s="281">
        <f>INDEX(PIL!$A$2:$J$1441,$R314,2)</f>
        <v>13</v>
      </c>
      <c r="R314" s="138">
        <v>791</v>
      </c>
      <c r="S314" s="56">
        <f>INDEX(PIL!$A$2:$J$1441,$R314,3)</f>
        <v>1</v>
      </c>
      <c r="T314" s="56" t="str">
        <f>INDEX(PIL!$A$2:$J$1441,$R314,4)</f>
        <v>V</v>
      </c>
      <c r="U314" s="17">
        <f>INDEX(PIL!$A$2:$J$1441,$R314,5)</f>
        <v>-3.605</v>
      </c>
      <c r="V314" s="17">
        <f>INDEX(PIL!$A$2:$J$1441,$R314,6)</f>
        <v>-2.2999999999999998</v>
      </c>
      <c r="W314" s="17">
        <f>INDEX(PIL!$A$2:$J$1441,$R314,7)</f>
        <v>-34.417000000000002</v>
      </c>
      <c r="X314" s="17">
        <f>INDEX(PIL!$A$2:$J$1441,$R314,8)</f>
        <v>215.03200000000001</v>
      </c>
      <c r="Y314" s="17">
        <f>INDEX(PIL!$A$2:$J$1441,$R314,9)</f>
        <v>-29.35</v>
      </c>
      <c r="Z314" s="17">
        <f>INDEX(PIL!$A$2:$J$1441,$R314,10)</f>
        <v>-21.986999999999998</v>
      </c>
      <c r="AA314" s="17">
        <f t="shared" si="3123"/>
        <v>-63.767000000000003</v>
      </c>
      <c r="AB314" s="17">
        <f t="shared" si="3108"/>
        <v>237.01900000000001</v>
      </c>
      <c r="AC314" s="17">
        <f t="shared" si="3109"/>
        <v>-134.87270000000001</v>
      </c>
      <c r="AD314" s="17">
        <f t="shared" si="3110"/>
        <v>256.14909999999998</v>
      </c>
      <c r="AE314" s="135">
        <f t="shared" si="3111"/>
        <v>256.14909999999998</v>
      </c>
      <c r="AG314" s="146"/>
      <c r="AH314" s="56"/>
      <c r="AI314" s="56"/>
      <c r="AJ314" s="56"/>
      <c r="AK314" s="56"/>
      <c r="AL314" s="56"/>
      <c r="AM314" s="56"/>
      <c r="AN314" s="56"/>
      <c r="AO314" s="56"/>
      <c r="AP314" s="56"/>
      <c r="AQ314" s="56"/>
      <c r="AR314" s="56"/>
      <c r="AS314" s="147"/>
      <c r="AU314" s="151"/>
      <c r="AV314" s="56"/>
      <c r="AW314" s="56" t="s">
        <v>118</v>
      </c>
      <c r="AX314" s="55">
        <f t="shared" ref="AX314" si="3331">F312+N312</f>
        <v>14.491599999999998</v>
      </c>
      <c r="AY314" s="55">
        <f t="shared" ref="AY314" si="3332">V312+AD312</f>
        <v>383.75220000000002</v>
      </c>
      <c r="AZ314" s="55">
        <f t="shared" ref="AZ314" si="3333">F313+N313</f>
        <v>32.604300000000002</v>
      </c>
      <c r="BA314" s="55">
        <f t="shared" ref="BA314" si="3334">V313+AD313</f>
        <v>-580.93280000000004</v>
      </c>
      <c r="BB314" s="154">
        <f t="shared" si="2805"/>
        <v>-1524.7106000000001</v>
      </c>
      <c r="BD314" s="151"/>
      <c r="BE314" s="56"/>
      <c r="BF314" s="56" t="s">
        <v>118</v>
      </c>
      <c r="BG314" s="55">
        <f t="shared" ref="BG314:BH314" si="3335">IF($BE312&gt;3,AX314-(AX314-AZ314)/3.2*(0.65/2),IF(AND($BE312&gt;1,$BE312&lt;4),AX314-(AX314-AZ314)/3.2*(0.75/2),AX314-(AX314-AZ314)/3.8*(0.75/2)))</f>
        <v>16.279037499999998</v>
      </c>
      <c r="BH314" s="55">
        <f t="shared" si="3335"/>
        <v>288.55302236842107</v>
      </c>
      <c r="BI314" s="55">
        <f t="shared" ref="BI314:BJ314" si="3336">IF($BE312&gt;3,AZ314-(AZ314-AX314)/3.2*(0.65/2),IF(AND($BE312&gt;1,$BE312&lt;4),AZ314-(AZ314-AX314)/3.2*(0.75/2),AZ314-(AZ314-AX314)/3.8*(0.75/2)))</f>
        <v>30.816862500000003</v>
      </c>
      <c r="BJ314" s="55">
        <f t="shared" si="3336"/>
        <v>-485.73362236842109</v>
      </c>
      <c r="BK314" s="154">
        <f t="shared" si="2791"/>
        <v>-1524.7106000000001</v>
      </c>
      <c r="BM314" s="6">
        <f t="shared" si="2754"/>
        <v>1</v>
      </c>
      <c r="BN314" s="6">
        <f t="shared" si="3121"/>
        <v>13</v>
      </c>
    </row>
    <row r="315" spans="1:66" ht="15" hidden="1" customHeight="1" thickBot="1">
      <c r="A315" s="282">
        <f>INDEX(PIL!$A$2:$J$1441,$B315,2)</f>
        <v>13</v>
      </c>
      <c r="B315" s="67">
        <v>312</v>
      </c>
      <c r="C315" s="67">
        <f>INDEX(PIL!$A$2:$J$1441,$B315,3)</f>
        <v>1</v>
      </c>
      <c r="D315" s="67" t="str">
        <f>INDEX(PIL!$A$2:$J$1441,$B315,4)</f>
        <v>N</v>
      </c>
      <c r="E315" s="68">
        <f>INDEX(PIL!$A$2:$J$1441,$B315,5)</f>
        <v>-675.61300000000006</v>
      </c>
      <c r="F315" s="68">
        <f>INDEX(PIL!$A$2:$J$1441,$B315,6)</f>
        <v>-406.49</v>
      </c>
      <c r="G315" s="68">
        <f>INDEX(PIL!$A$2:$J$1441,$B315,7)</f>
        <v>429.95800000000003</v>
      </c>
      <c r="H315" s="68">
        <f>INDEX(PIL!$A$2:$J$1441,$B315,8)</f>
        <v>0</v>
      </c>
      <c r="I315" s="68">
        <f>INDEX(PIL!$A$2:$J$1441,$B315,9)</f>
        <v>0.106</v>
      </c>
      <c r="J315" s="68">
        <f>INDEX(PIL!$A$2:$J$1441,$B315,10)</f>
        <v>0.08</v>
      </c>
      <c r="K315" s="68">
        <f t="shared" si="3122"/>
        <v>430.06400000000002</v>
      </c>
      <c r="L315" s="68">
        <f t="shared" si="3104"/>
        <v>0.08</v>
      </c>
      <c r="M315" s="68">
        <f t="shared" si="3105"/>
        <v>430.08800000000002</v>
      </c>
      <c r="N315" s="68">
        <f t="shared" si="3106"/>
        <v>129.09920000000002</v>
      </c>
      <c r="O315" s="136">
        <f t="shared" si="3107"/>
        <v>430.08800000000002</v>
      </c>
      <c r="P315" s="142"/>
      <c r="Q315" s="282">
        <f>INDEX(PIL!$A$2:$J$1441,$R315,2)</f>
        <v>13</v>
      </c>
      <c r="R315" s="139">
        <v>792</v>
      </c>
      <c r="S315" s="67">
        <f>INDEX(PIL!$A$2:$J$1441,$R315,3)</f>
        <v>1</v>
      </c>
      <c r="T315" s="67" t="str">
        <f>INDEX(PIL!$A$2:$J$1441,$R315,4)</f>
        <v>N</v>
      </c>
      <c r="U315" s="68">
        <f>INDEX(PIL!$A$2:$J$1441,$R315,5)</f>
        <v>-1099.3710000000001</v>
      </c>
      <c r="V315" s="68">
        <f>INDEX(PIL!$A$2:$J$1441,$R315,6)</f>
        <v>-703.67200000000003</v>
      </c>
      <c r="W315" s="68">
        <f>INDEX(PIL!$A$2:$J$1441,$R315,7)</f>
        <v>22.806000000000001</v>
      </c>
      <c r="X315" s="68">
        <f>INDEX(PIL!$A$2:$J$1441,$R315,8)</f>
        <v>-146.821</v>
      </c>
      <c r="Y315" s="68">
        <f>INDEX(PIL!$A$2:$J$1441,$R315,9)</f>
        <v>19.242000000000001</v>
      </c>
      <c r="Z315" s="68">
        <f>INDEX(PIL!$A$2:$J$1441,$R315,10)</f>
        <v>14.414</v>
      </c>
      <c r="AA315" s="68">
        <f t="shared" si="3123"/>
        <v>42.048000000000002</v>
      </c>
      <c r="AB315" s="68">
        <f t="shared" si="3108"/>
        <v>-161.23499999999999</v>
      </c>
      <c r="AC315" s="68">
        <f t="shared" si="3109"/>
        <v>90.418499999999995</v>
      </c>
      <c r="AD315" s="68">
        <f t="shared" si="3110"/>
        <v>-173.84939999999997</v>
      </c>
      <c r="AE315" s="136">
        <f t="shared" si="3111"/>
        <v>-173.84939999999997</v>
      </c>
      <c r="AG315" s="148"/>
      <c r="AH315" s="67">
        <f t="shared" ref="AH315" si="3337">S315</f>
        <v>1</v>
      </c>
      <c r="AI315" s="67" t="str">
        <f t="shared" ref="AI315" si="3338">T315</f>
        <v>N</v>
      </c>
      <c r="AJ315" s="68">
        <f t="shared" ref="AJ315:AK315" si="3339">(E315+U315)-(3*(0.7*0.3*3.2*25))-(2*(0.8*0.3*3.2*25))-(0.8*0.3*3.8*25)</f>
        <v>-1886.5840000000003</v>
      </c>
      <c r="AK315" s="68">
        <f t="shared" si="3339"/>
        <v>-1221.7620000000002</v>
      </c>
      <c r="AL315" s="68">
        <f t="shared" ref="AL315" si="3340">G315+W315</f>
        <v>452.76400000000001</v>
      </c>
      <c r="AM315" s="68">
        <f t="shared" ref="AM315" si="3341">H315+X315</f>
        <v>-146.821</v>
      </c>
      <c r="AN315" s="68">
        <f t="shared" ref="AN315" si="3342">I315+Y315</f>
        <v>19.348000000000003</v>
      </c>
      <c r="AO315" s="68">
        <f t="shared" ref="AO315" si="3343">J315+Z315</f>
        <v>14.494</v>
      </c>
      <c r="AP315" s="68">
        <f t="shared" ref="AP315" si="3344">(ABS(AL315)+ABS(AN315))*SIGN(AL315)</f>
        <v>472.11200000000002</v>
      </c>
      <c r="AQ315" s="68">
        <f t="shared" ref="AQ315" si="3345">(ABS(AM315)+ABS(AO315))*SIGN(AM315)</f>
        <v>-161.315</v>
      </c>
      <c r="AR315" s="68">
        <f t="shared" ref="AR315" si="3346">(ABS(AP315)+ABS(0.3*AQ315))*SIGN(AP315)</f>
        <v>520.50650000000007</v>
      </c>
      <c r="AS315" s="136">
        <f t="shared" ref="AS315" si="3347">(ABS(AQ315)+ABS(0.3*AP315))*SIGN(AQ315)</f>
        <v>-302.9486</v>
      </c>
      <c r="AU315" s="152"/>
      <c r="AV315" s="67"/>
      <c r="AW315" s="67" t="s">
        <v>119</v>
      </c>
      <c r="AX315" s="66">
        <f t="shared" ref="AX315" si="3348">F312-N312</f>
        <v>-35.457599999999999</v>
      </c>
      <c r="AY315" s="66">
        <f t="shared" ref="AY315" si="3349">V312-AD312</f>
        <v>-394.13620000000003</v>
      </c>
      <c r="AZ315" s="66">
        <f t="shared" ref="AZ315" si="3350">F313-N313</f>
        <v>-22.128300000000003</v>
      </c>
      <c r="BA315" s="66">
        <f t="shared" ref="BA315" si="3351">V313-AD313</f>
        <v>588.0308</v>
      </c>
      <c r="BB315" s="156">
        <f t="shared" si="2823"/>
        <v>-918.81340000000023</v>
      </c>
      <c r="BD315" s="152"/>
      <c r="BE315" s="148"/>
      <c r="BF315" s="67" t="s">
        <v>119</v>
      </c>
      <c r="BG315" s="66">
        <f t="shared" ref="BG315:BH315" si="3352">IF($BE312&gt;3,AX315-(AX315-AZ315)/3.2*(0.65/2),IF(AND($BE312&gt;1,$BE312&lt;4),AX315-(AX315-AZ315)/3.2*(0.75/2),AX315-(AX315-AZ315)/3.8*(0.75/2)))</f>
        <v>-34.14220855263158</v>
      </c>
      <c r="BH315" s="66">
        <f t="shared" si="3352"/>
        <v>-297.21182500000003</v>
      </c>
      <c r="BI315" s="66">
        <f t="shared" ref="BI315:BJ315" si="3353">IF($BE312&gt;3,AZ315-(AZ315-AX315)/3.2*(0.65/2),IF(AND($BE312&gt;1,$BE312&lt;4),AZ315-(AZ315-AX315)/3.2*(0.75/2),AZ315-(AZ315-AX315)/3.8*(0.75/2)))</f>
        <v>-23.443691447368423</v>
      </c>
      <c r="BJ315" s="66">
        <f t="shared" si="3353"/>
        <v>491.106425</v>
      </c>
      <c r="BK315" s="156">
        <f t="shared" si="2791"/>
        <v>-918.81340000000023</v>
      </c>
      <c r="BM315" s="6">
        <f t="shared" si="2754"/>
        <v>1</v>
      </c>
      <c r="BN315" s="6">
        <f t="shared" si="3121"/>
        <v>13</v>
      </c>
    </row>
    <row r="316" spans="1:66" ht="15" hidden="1" customHeight="1">
      <c r="A316" s="280">
        <f>INDEX(PIL!$A$2:$J$1441,$B316,2)</f>
        <v>14</v>
      </c>
      <c r="B316" s="52">
        <v>313</v>
      </c>
      <c r="C316" s="52">
        <f>INDEX(PIL!$A$2:$J$1441,$B316,3)</f>
        <v>6</v>
      </c>
      <c r="D316" s="52" t="str">
        <f>INDEX(PIL!$A$2:$J$1441,$B316,4)</f>
        <v>Msup</v>
      </c>
      <c r="E316" s="53">
        <f>INDEX(PIL!$A$2:$J$1441,$B316,5)</f>
        <v>-124.01900000000001</v>
      </c>
      <c r="F316" s="53">
        <f>INDEX(PIL!$A$2:$J$1441,$B316,6)</f>
        <v>-71.088999999999999</v>
      </c>
      <c r="G316" s="53">
        <f>INDEX(PIL!$A$2:$J$1441,$B316,7)</f>
        <v>112.749</v>
      </c>
      <c r="H316" s="53">
        <f>INDEX(PIL!$A$2:$J$1441,$B316,8)</f>
        <v>0</v>
      </c>
      <c r="I316" s="53">
        <f>INDEX(PIL!$A$2:$J$1441,$B316,9)</f>
        <v>0.27600000000000002</v>
      </c>
      <c r="J316" s="53">
        <f>INDEX(PIL!$A$2:$J$1441,$B316,10)</f>
        <v>0.20699999999999999</v>
      </c>
      <c r="K316" s="53">
        <f>(ABS(G316)+ABS(I316))*SIGN(G316)</f>
        <v>113.02499999999999</v>
      </c>
      <c r="L316" s="53">
        <f>(ABS(H316)+ABS(J316))</f>
        <v>0.20699999999999999</v>
      </c>
      <c r="M316" s="53">
        <f>(ABS(K316)+ABS(0.3*L316))*SIGN(K316)</f>
        <v>113.08709999999999</v>
      </c>
      <c r="N316" s="53">
        <f>(ABS(L316)+ABS(0.3*K316))*SIGN(L316)</f>
        <v>34.1145</v>
      </c>
      <c r="O316" s="134">
        <f>M316</f>
        <v>113.08709999999999</v>
      </c>
      <c r="P316" s="142"/>
      <c r="Q316" s="280">
        <f>INDEX(PIL!$A$2:$J$1441,$R316,2)</f>
        <v>14</v>
      </c>
      <c r="R316" s="137">
        <v>865</v>
      </c>
      <c r="S316" s="52">
        <f>INDEX(PIL!$A$2:$J$1441,$R316,3)</f>
        <v>6</v>
      </c>
      <c r="T316" s="52" t="str">
        <f>INDEX(PIL!$A$2:$J$1441,$R316,4)</f>
        <v>Msup</v>
      </c>
      <c r="U316" s="53">
        <f>INDEX(PIL!$A$2:$J$1441,$R316,5)</f>
        <v>-5.6189999999999998</v>
      </c>
      <c r="V316" s="53">
        <f>INDEX(PIL!$A$2:$J$1441,$R316,6)</f>
        <v>-3.42</v>
      </c>
      <c r="W316" s="53">
        <f>INDEX(PIL!$A$2:$J$1441,$R316,7)</f>
        <v>-2.8119999999999998</v>
      </c>
      <c r="X316" s="53">
        <f>INDEX(PIL!$A$2:$J$1441,$R316,8)</f>
        <v>31.617999999999999</v>
      </c>
      <c r="Y316" s="53">
        <f>INDEX(PIL!$A$2:$J$1441,$R316,9)</f>
        <v>-2.1749999999999998</v>
      </c>
      <c r="Z316" s="53">
        <f>INDEX(PIL!$A$2:$J$1441,$R316,10)</f>
        <v>-1.629</v>
      </c>
      <c r="AA316" s="53">
        <f>(ABS(W316)+ABS(Y316))*SIGN(W316)</f>
        <v>-4.9870000000000001</v>
      </c>
      <c r="AB316" s="53">
        <f>(ABS(X316)+ABS(Z316))*SIGN(X316)</f>
        <v>33.247</v>
      </c>
      <c r="AC316" s="53">
        <f>(ABS(AA316)+ABS(0.3*AB316))*SIGN(AA316)</f>
        <v>-14.9611</v>
      </c>
      <c r="AD316" s="53">
        <f>(ABS(AB316)+ABS(0.3*AA316))*SIGN(AB316)</f>
        <v>34.743099999999998</v>
      </c>
      <c r="AE316" s="134">
        <f>AD316</f>
        <v>34.743099999999998</v>
      </c>
      <c r="AG316" s="144">
        <f t="shared" ref="AG316" si="3354">A316</f>
        <v>14</v>
      </c>
      <c r="AH316" s="52"/>
      <c r="AI316" s="52"/>
      <c r="AJ316" s="52"/>
      <c r="AK316" s="52"/>
      <c r="AL316" s="52"/>
      <c r="AM316" s="52"/>
      <c r="AN316" s="52"/>
      <c r="AO316" s="52"/>
      <c r="AP316" s="52"/>
      <c r="AQ316" s="52"/>
      <c r="AR316" s="52"/>
      <c r="AS316" s="145"/>
      <c r="AU316" s="150">
        <f t="shared" ref="AU316" si="3355">AG316</f>
        <v>14</v>
      </c>
      <c r="AV316" s="52">
        <f t="shared" ref="AV316" si="3356">AH319</f>
        <v>6</v>
      </c>
      <c r="AW316" s="52" t="s">
        <v>116</v>
      </c>
      <c r="AX316" s="51">
        <f t="shared" ref="AX316" si="3357">F316+M316</f>
        <v>41.998099999999994</v>
      </c>
      <c r="AY316" s="51">
        <f t="shared" ref="AY316" si="3358">V316+AC316</f>
        <v>-18.3811</v>
      </c>
      <c r="AZ316" s="51">
        <f t="shared" ref="AZ316" si="3359">F317+M317</f>
        <v>-5.5864000000000047</v>
      </c>
      <c r="BA316" s="51">
        <f t="shared" ref="BA316" si="3360">V317+AC317</f>
        <v>12.5337</v>
      </c>
      <c r="BB316" s="153">
        <f t="shared" ref="BB316" si="3361">AK319+AR319</f>
        <v>-208.3792</v>
      </c>
      <c r="BD316" s="150">
        <f t="shared" ref="BD316" si="3362">AU316</f>
        <v>14</v>
      </c>
      <c r="BE316" s="52">
        <f t="shared" ref="BE316" si="3363">AV316</f>
        <v>6</v>
      </c>
      <c r="BF316" s="52" t="s">
        <v>116</v>
      </c>
      <c r="BG316" s="51">
        <f t="shared" ref="BG316" si="3364">IF($BE316&gt;3,AX316-(AX316-AZ316)/3.2*(0.65/2),IF(AND($BE316&gt;1,$BE316&lt;4),AX316-(AX316-AZ316)/3.2*(0.75/2),AX316-(AX316-AZ316)/3.8*(0.75/2)))</f>
        <v>37.165299218749993</v>
      </c>
      <c r="BH316" s="51">
        <f t="shared" ref="BH316" si="3365">IF($BE316&gt;3,AY316-(AY316-BA316)/3.2*(0.65/2),IF(AND($BE316&gt;1,$BE316&lt;4),AY316-(AY316-BA316)/3.2*(0.75/2),AY316-(AY316-BA316)/3.8*(0.75/2)))</f>
        <v>-15.241315625</v>
      </c>
      <c r="BI316" s="51">
        <f t="shared" ref="BI316" si="3366">IF($BE316&gt;3,AZ316-(AZ316-AX316)/3.2*(0.65/2),IF(AND($BE316&gt;1,$BE316&lt;4),AZ316-(AZ316-AX316)/3.2*(0.75/2),AZ316-(AZ316-AX316)/3.8*(0.75/2)))</f>
        <v>-0.75359921875000513</v>
      </c>
      <c r="BJ316" s="51">
        <f t="shared" ref="BJ316" si="3367">IF($BE316&gt;3,BA316-(BA316-AY316)/3.2*(0.65/2),IF(AND($BE316&gt;1,$BE316&lt;4),BA316-(BA316-AY316)/3.2*(0.75/2),BA316-(BA316-AY316)/3.8*(0.75/2)))</f>
        <v>9.393915625</v>
      </c>
      <c r="BK316" s="153">
        <f t="shared" si="2791"/>
        <v>-208.3792</v>
      </c>
      <c r="BM316" s="6">
        <f t="shared" si="2754"/>
        <v>6</v>
      </c>
      <c r="BN316" s="6">
        <f>$A$316</f>
        <v>14</v>
      </c>
    </row>
    <row r="317" spans="1:66" ht="15" hidden="1" customHeight="1">
      <c r="A317" s="281">
        <f>INDEX(PIL!$A$2:$J$1441,$B317,2)</f>
        <v>14</v>
      </c>
      <c r="B317" s="56">
        <v>314</v>
      </c>
      <c r="C317" s="56">
        <f>INDEX(PIL!$A$2:$J$1441,$B317,3)</f>
        <v>6</v>
      </c>
      <c r="D317" s="56" t="str">
        <f>INDEX(PIL!$A$2:$J$1441,$B317,4)</f>
        <v>Minf</v>
      </c>
      <c r="E317" s="17">
        <f>INDEX(PIL!$A$2:$J$1441,$B317,5)</f>
        <v>104.88200000000001</v>
      </c>
      <c r="F317" s="17">
        <f>INDEX(PIL!$A$2:$J$1441,$B317,6)</f>
        <v>61.064</v>
      </c>
      <c r="G317" s="17">
        <f>INDEX(PIL!$A$2:$J$1441,$B317,7)</f>
        <v>-66.343000000000004</v>
      </c>
      <c r="H317" s="17">
        <f>INDEX(PIL!$A$2:$J$1441,$B317,8)</f>
        <v>0</v>
      </c>
      <c r="I317" s="17">
        <f>INDEX(PIL!$A$2:$J$1441,$B317,9)</f>
        <v>-0.251</v>
      </c>
      <c r="J317" s="17">
        <f>INDEX(PIL!$A$2:$J$1441,$B317,10)</f>
        <v>-0.188</v>
      </c>
      <c r="K317" s="17">
        <f>(ABS(G317)+ABS(I317))*SIGN(G317)</f>
        <v>-66.594000000000008</v>
      </c>
      <c r="L317" s="17">
        <f t="shared" ref="L317:L339" si="3368">(ABS(H317)+ABS(J317))</f>
        <v>0.188</v>
      </c>
      <c r="M317" s="17">
        <f t="shared" ref="M317:M339" si="3369">(ABS(K317)+ABS(0.3*L317))*SIGN(K317)</f>
        <v>-66.650400000000005</v>
      </c>
      <c r="N317" s="17">
        <f t="shared" ref="N317:N339" si="3370">(ABS(L317)+ABS(0.3*K317))*SIGN(L317)</f>
        <v>20.1662</v>
      </c>
      <c r="O317" s="135">
        <f t="shared" ref="O317:O339" si="3371">M317</f>
        <v>-66.650400000000005</v>
      </c>
      <c r="P317" s="142"/>
      <c r="Q317" s="281">
        <f>INDEX(PIL!$A$2:$J$1441,$R317,2)</f>
        <v>14</v>
      </c>
      <c r="R317" s="138">
        <v>866</v>
      </c>
      <c r="S317" s="56">
        <f>INDEX(PIL!$A$2:$J$1441,$R317,3)</f>
        <v>6</v>
      </c>
      <c r="T317" s="56" t="str">
        <f>INDEX(PIL!$A$2:$J$1441,$R317,4)</f>
        <v>Minf</v>
      </c>
      <c r="U317" s="17">
        <f>INDEX(PIL!$A$2:$J$1441,$R317,5)</f>
        <v>4.6379999999999999</v>
      </c>
      <c r="V317" s="17">
        <f>INDEX(PIL!$A$2:$J$1441,$R317,6)</f>
        <v>2.8460000000000001</v>
      </c>
      <c r="W317" s="17">
        <f>INDEX(PIL!$A$2:$J$1441,$R317,7)</f>
        <v>1.8009999999999999</v>
      </c>
      <c r="X317" s="17">
        <f>INDEX(PIL!$A$2:$J$1441,$R317,8)</f>
        <v>-20.79</v>
      </c>
      <c r="Y317" s="17">
        <f>INDEX(PIL!$A$2:$J$1441,$R317,9)</f>
        <v>1.347</v>
      </c>
      <c r="Z317" s="17">
        <f>INDEX(PIL!$A$2:$J$1441,$R317,10)</f>
        <v>1.0089999999999999</v>
      </c>
      <c r="AA317" s="17">
        <f>(ABS(W317)+ABS(Y317))*SIGN(W317)</f>
        <v>3.1479999999999997</v>
      </c>
      <c r="AB317" s="17">
        <f t="shared" ref="AB317:AB339" si="3372">(ABS(X317)+ABS(Z317))*SIGN(X317)</f>
        <v>-21.798999999999999</v>
      </c>
      <c r="AC317" s="17">
        <f t="shared" ref="AC317:AC339" si="3373">(ABS(AA317)+ABS(0.3*AB317))*SIGN(AA317)</f>
        <v>9.6876999999999995</v>
      </c>
      <c r="AD317" s="17">
        <f t="shared" ref="AD317:AD339" si="3374">(ABS(AB317)+ABS(0.3*AA317))*SIGN(AB317)</f>
        <v>-22.743400000000001</v>
      </c>
      <c r="AE317" s="135">
        <f t="shared" si="3111"/>
        <v>-22.743400000000001</v>
      </c>
      <c r="AG317" s="146"/>
      <c r="AH317" s="56"/>
      <c r="AI317" s="56"/>
      <c r="AJ317" s="56"/>
      <c r="AK317" s="56"/>
      <c r="AL317" s="56"/>
      <c r="AM317" s="56"/>
      <c r="AN317" s="56"/>
      <c r="AO317" s="56"/>
      <c r="AP317" s="56"/>
      <c r="AQ317" s="56"/>
      <c r="AR317" s="56"/>
      <c r="AS317" s="147"/>
      <c r="AU317" s="151"/>
      <c r="AV317" s="56"/>
      <c r="AW317" s="56" t="s">
        <v>117</v>
      </c>
      <c r="AX317" s="55">
        <f t="shared" ref="AX317" si="3375">F316-M316</f>
        <v>-184.17609999999999</v>
      </c>
      <c r="AY317" s="55">
        <f t="shared" ref="AY317" si="3376">V316-AC316</f>
        <v>11.5411</v>
      </c>
      <c r="AZ317" s="55">
        <f t="shared" ref="AZ317" si="3377">F317-M317</f>
        <v>127.71440000000001</v>
      </c>
      <c r="BA317" s="55">
        <f t="shared" ref="BA317" si="3378">V317-AC317</f>
        <v>-6.8416999999999994</v>
      </c>
      <c r="BB317" s="154">
        <f t="shared" ref="BB317" si="3379">AK319-AR319</f>
        <v>-200.18679999999998</v>
      </c>
      <c r="BD317" s="151"/>
      <c r="BE317" s="56"/>
      <c r="BF317" s="56" t="s">
        <v>117</v>
      </c>
      <c r="BG317" s="55">
        <f t="shared" ref="BG317" si="3380">IF($BE316&gt;3,AX317-(AX317-AZ317)/3.2*(0.65/2),IF(AND($BE316&gt;1,$BE316&lt;4),AX317-(AX317-AZ317)/3.2*(0.75/2),AX317-(AX317-AZ317)/3.8*(0.75/2)))</f>
        <v>-152.49972109375</v>
      </c>
      <c r="BH317" s="55">
        <f t="shared" ref="BH317" si="3381">IF($BE316&gt;3,AY317-(AY317-BA317)/3.2*(0.65/2),IF(AND($BE316&gt;1,$BE316&lt;4),AY317-(AY317-BA317)/3.2*(0.75/2),AY317-(AY317-BA317)/3.8*(0.75/2)))</f>
        <v>9.674096875</v>
      </c>
      <c r="BI317" s="55">
        <f t="shared" ref="BI317" si="3382">IF($BE316&gt;3,AZ317-(AZ317-AX317)/3.2*(0.65/2),IF(AND($BE316&gt;1,$BE316&lt;4),AZ317-(AZ317-AX317)/3.2*(0.75/2),AZ317-(AZ317-AX317)/3.8*(0.75/2)))</f>
        <v>96.038021093750018</v>
      </c>
      <c r="BJ317" s="55">
        <f t="shared" ref="BJ317" si="3383">IF($BE316&gt;3,BA317-(BA317-AY317)/3.2*(0.65/2),IF(AND($BE316&gt;1,$BE316&lt;4),BA317-(BA317-AY317)/3.2*(0.75/2),BA317-(BA317-AY317)/3.8*(0.75/2)))</f>
        <v>-4.9746968749999994</v>
      </c>
      <c r="BK317" s="154">
        <f t="shared" si="2791"/>
        <v>-200.18679999999998</v>
      </c>
      <c r="BM317" s="6">
        <f t="shared" si="2754"/>
        <v>6</v>
      </c>
      <c r="BN317" s="6">
        <f t="shared" ref="BN317:BN339" si="3384">$A$316</f>
        <v>14</v>
      </c>
    </row>
    <row r="318" spans="1:66" ht="15" hidden="1" customHeight="1">
      <c r="A318" s="281">
        <f>INDEX(PIL!$A$2:$J$1441,$B318,2)</f>
        <v>14</v>
      </c>
      <c r="B318" s="56">
        <v>315</v>
      </c>
      <c r="C318" s="56">
        <f>INDEX(PIL!$A$2:$J$1441,$B318,3)</f>
        <v>6</v>
      </c>
      <c r="D318" s="56" t="str">
        <f>INDEX(PIL!$A$2:$J$1441,$B318,4)</f>
        <v>V</v>
      </c>
      <c r="E318" s="17">
        <f>INDEX(PIL!$A$2:$J$1441,$B318,5)</f>
        <v>-71.531000000000006</v>
      </c>
      <c r="F318" s="17">
        <f>INDEX(PIL!$A$2:$J$1441,$B318,6)</f>
        <v>-41.298000000000002</v>
      </c>
      <c r="G318" s="17">
        <f>INDEX(PIL!$A$2:$J$1441,$B318,7)</f>
        <v>55.856000000000002</v>
      </c>
      <c r="H318" s="17">
        <f>INDEX(PIL!$A$2:$J$1441,$B318,8)</f>
        <v>0</v>
      </c>
      <c r="I318" s="17">
        <f>INDEX(PIL!$A$2:$J$1441,$B318,9)</f>
        <v>0.16500000000000001</v>
      </c>
      <c r="J318" s="17">
        <f>INDEX(PIL!$A$2:$J$1441,$B318,10)</f>
        <v>0.123</v>
      </c>
      <c r="K318" s="17">
        <f t="shared" ref="K318:K339" si="3385">(ABS(G318)+ABS(I318))*SIGN(G318)</f>
        <v>56.021000000000001</v>
      </c>
      <c r="L318" s="17">
        <f t="shared" si="3368"/>
        <v>0.123</v>
      </c>
      <c r="M318" s="17">
        <f t="shared" si="3369"/>
        <v>56.057900000000004</v>
      </c>
      <c r="N318" s="17">
        <f t="shared" si="3370"/>
        <v>16.929300000000001</v>
      </c>
      <c r="O318" s="135">
        <f t="shared" si="3371"/>
        <v>56.057900000000004</v>
      </c>
      <c r="P318" s="142"/>
      <c r="Q318" s="281">
        <f>INDEX(PIL!$A$2:$J$1441,$R318,2)</f>
        <v>14</v>
      </c>
      <c r="R318" s="138">
        <v>867</v>
      </c>
      <c r="S318" s="56">
        <f>INDEX(PIL!$A$2:$J$1441,$R318,3)</f>
        <v>6</v>
      </c>
      <c r="T318" s="56" t="str">
        <f>INDEX(PIL!$A$2:$J$1441,$R318,4)</f>
        <v>V</v>
      </c>
      <c r="U318" s="17">
        <f>INDEX(PIL!$A$2:$J$1441,$R318,5)</f>
        <v>-3.2050000000000001</v>
      </c>
      <c r="V318" s="17">
        <f>INDEX(PIL!$A$2:$J$1441,$R318,6)</f>
        <v>-1.958</v>
      </c>
      <c r="W318" s="17">
        <f>INDEX(PIL!$A$2:$J$1441,$R318,7)</f>
        <v>-1.4410000000000001</v>
      </c>
      <c r="X318" s="17">
        <f>INDEX(PIL!$A$2:$J$1441,$R318,8)</f>
        <v>16.37</v>
      </c>
      <c r="Y318" s="17">
        <f>INDEX(PIL!$A$2:$J$1441,$R318,9)</f>
        <v>-1.1000000000000001</v>
      </c>
      <c r="Z318" s="17">
        <f>INDEX(PIL!$A$2:$J$1441,$R318,10)</f>
        <v>-0.82399999999999995</v>
      </c>
      <c r="AA318" s="17">
        <f t="shared" ref="AA318:AA339" si="3386">(ABS(W318)+ABS(Y318))*SIGN(W318)</f>
        <v>-2.5410000000000004</v>
      </c>
      <c r="AB318" s="17">
        <f t="shared" si="3372"/>
        <v>17.194000000000003</v>
      </c>
      <c r="AC318" s="17">
        <f t="shared" si="3373"/>
        <v>-7.6992000000000012</v>
      </c>
      <c r="AD318" s="17">
        <f t="shared" si="3374"/>
        <v>17.956300000000002</v>
      </c>
      <c r="AE318" s="135">
        <f t="shared" si="3111"/>
        <v>17.956300000000002</v>
      </c>
      <c r="AG318" s="146"/>
      <c r="AH318" s="56"/>
      <c r="AI318" s="56"/>
      <c r="AJ318" s="56"/>
      <c r="AK318" s="56"/>
      <c r="AL318" s="56"/>
      <c r="AM318" s="56"/>
      <c r="AN318" s="56"/>
      <c r="AO318" s="56"/>
      <c r="AP318" s="56"/>
      <c r="AQ318" s="56"/>
      <c r="AR318" s="56"/>
      <c r="AS318" s="147"/>
      <c r="AU318" s="151"/>
      <c r="AV318" s="56"/>
      <c r="AW318" s="56" t="s">
        <v>118</v>
      </c>
      <c r="AX318" s="55">
        <f t="shared" ref="AX318" si="3387">F316+N316</f>
        <v>-36.974499999999999</v>
      </c>
      <c r="AY318" s="55">
        <f t="shared" ref="AY318" si="3388">V316+AD316</f>
        <v>31.323099999999997</v>
      </c>
      <c r="AZ318" s="55">
        <f t="shared" ref="AZ318" si="3389">F317+N317</f>
        <v>81.230199999999996</v>
      </c>
      <c r="BA318" s="55">
        <f t="shared" ref="BA318" si="3390">V317+AD317</f>
        <v>-19.897400000000001</v>
      </c>
      <c r="BB318" s="154">
        <f t="shared" ref="BB318" si="3391">AK319+AS319</f>
        <v>-207.71769999999998</v>
      </c>
      <c r="BD318" s="151"/>
      <c r="BE318" s="56"/>
      <c r="BF318" s="56" t="s">
        <v>118</v>
      </c>
      <c r="BG318" s="55">
        <f t="shared" ref="BG318:BH318" si="3392">IF($BE316&gt;3,AX318-(AX318-AZ318)/3.2*(0.65/2),IF(AND($BE316&gt;1,$BE316&lt;4),AX318-(AX318-AZ318)/3.2*(0.75/2),AX318-(AX318-AZ318)/3.8*(0.75/2)))</f>
        <v>-24.969335156249997</v>
      </c>
      <c r="BH318" s="55">
        <f t="shared" si="3392"/>
        <v>26.121017968749996</v>
      </c>
      <c r="BI318" s="55">
        <f t="shared" ref="BI318:BJ318" si="3393">IF($BE316&gt;3,AZ318-(AZ318-AX318)/3.2*(0.65/2),IF(AND($BE316&gt;1,$BE316&lt;4),AZ318-(AZ318-AX318)/3.2*(0.75/2),AZ318-(AZ318-AX318)/3.8*(0.75/2)))</f>
        <v>69.225035156250001</v>
      </c>
      <c r="BJ318" s="55">
        <f t="shared" si="3393"/>
        <v>-14.69531796875</v>
      </c>
      <c r="BK318" s="154">
        <f t="shared" si="2791"/>
        <v>-207.71769999999998</v>
      </c>
      <c r="BM318" s="6">
        <f t="shared" si="2754"/>
        <v>6</v>
      </c>
      <c r="BN318" s="6">
        <f t="shared" si="3384"/>
        <v>14</v>
      </c>
    </row>
    <row r="319" spans="1:66" ht="15" hidden="1" customHeight="1">
      <c r="A319" s="281">
        <f>INDEX(PIL!$A$2:$J$1441,$B319,2)</f>
        <v>14</v>
      </c>
      <c r="B319" s="56">
        <v>316</v>
      </c>
      <c r="C319" s="56">
        <f>INDEX(PIL!$A$2:$J$1441,$B319,3)</f>
        <v>6</v>
      </c>
      <c r="D319" s="56" t="str">
        <f>INDEX(PIL!$A$2:$J$1441,$B319,4)</f>
        <v>N</v>
      </c>
      <c r="E319" s="17">
        <f>INDEX(PIL!$A$2:$J$1441,$B319,5)</f>
        <v>-280.613</v>
      </c>
      <c r="F319" s="17">
        <f>INDEX(PIL!$A$2:$J$1441,$B319,6)</f>
        <v>-161.02699999999999</v>
      </c>
      <c r="G319" s="17">
        <f>INDEX(PIL!$A$2:$J$1441,$B319,7)</f>
        <v>-3.4340000000000002</v>
      </c>
      <c r="H319" s="17">
        <f>INDEX(PIL!$A$2:$J$1441,$B319,8)</f>
        <v>0</v>
      </c>
      <c r="I319" s="17">
        <f>INDEX(PIL!$A$2:$J$1441,$B319,9)</f>
        <v>-1.4999999999999999E-2</v>
      </c>
      <c r="J319" s="17">
        <f>INDEX(PIL!$A$2:$J$1441,$B319,10)</f>
        <v>-1.0999999999999999E-2</v>
      </c>
      <c r="K319" s="17">
        <f t="shared" si="3385"/>
        <v>-3.4490000000000003</v>
      </c>
      <c r="L319" s="17">
        <f t="shared" si="3368"/>
        <v>1.0999999999999999E-2</v>
      </c>
      <c r="M319" s="17">
        <f t="shared" si="3369"/>
        <v>-3.4523000000000001</v>
      </c>
      <c r="N319" s="17">
        <f t="shared" si="3370"/>
        <v>1.0456999999999999</v>
      </c>
      <c r="O319" s="135">
        <f t="shared" si="3371"/>
        <v>-3.4523000000000001</v>
      </c>
      <c r="P319" s="142"/>
      <c r="Q319" s="281">
        <f>INDEX(PIL!$A$2:$J$1441,$R319,2)</f>
        <v>14</v>
      </c>
      <c r="R319" s="138">
        <v>868</v>
      </c>
      <c r="S319" s="56">
        <f>INDEX(PIL!$A$2:$J$1441,$R319,3)</f>
        <v>6</v>
      </c>
      <c r="T319" s="56" t="str">
        <f>INDEX(PIL!$A$2:$J$1441,$R319,4)</f>
        <v>N</v>
      </c>
      <c r="U319" s="17">
        <f>INDEX(PIL!$A$2:$J$1441,$R319,5)</f>
        <v>-43.988</v>
      </c>
      <c r="V319" s="17">
        <f>INDEX(PIL!$A$2:$J$1441,$R319,6)</f>
        <v>-26.456</v>
      </c>
      <c r="W319" s="17">
        <f>INDEX(PIL!$A$2:$J$1441,$R319,7)</f>
        <v>0.20399999999999999</v>
      </c>
      <c r="X319" s="17">
        <f>INDEX(PIL!$A$2:$J$1441,$R319,8)</f>
        <v>-2.319</v>
      </c>
      <c r="Y319" s="17">
        <f>INDEX(PIL!$A$2:$J$1441,$R319,9)</f>
        <v>0.154</v>
      </c>
      <c r="Z319" s="17">
        <f>INDEX(PIL!$A$2:$J$1441,$R319,10)</f>
        <v>0.11600000000000001</v>
      </c>
      <c r="AA319" s="17">
        <f t="shared" si="3386"/>
        <v>0.35799999999999998</v>
      </c>
      <c r="AB319" s="17">
        <f t="shared" si="3372"/>
        <v>-2.4350000000000001</v>
      </c>
      <c r="AC319" s="17">
        <f t="shared" si="3373"/>
        <v>1.0885</v>
      </c>
      <c r="AD319" s="17">
        <f t="shared" si="3374"/>
        <v>-2.5424000000000002</v>
      </c>
      <c r="AE319" s="135">
        <f t="shared" si="3111"/>
        <v>-2.5424000000000002</v>
      </c>
      <c r="AG319" s="146"/>
      <c r="AH319" s="56">
        <f t="shared" ref="AH319" si="3394">S319</f>
        <v>6</v>
      </c>
      <c r="AI319" s="56" t="str">
        <f t="shared" ref="AI319" si="3395">T319</f>
        <v>N</v>
      </c>
      <c r="AJ319" s="17">
        <f t="shared" ref="AJ319:AK319" si="3396">(E319+U319)-(0.7*0.3*3.2*25)</f>
        <v>-341.40100000000001</v>
      </c>
      <c r="AK319" s="17">
        <f t="shared" si="3396"/>
        <v>-204.28299999999999</v>
      </c>
      <c r="AL319" s="17">
        <f t="shared" ref="AL319" si="3397">G319+W319</f>
        <v>-3.23</v>
      </c>
      <c r="AM319" s="17">
        <f t="shared" ref="AM319" si="3398">H319+X319</f>
        <v>-2.319</v>
      </c>
      <c r="AN319" s="17">
        <f t="shared" ref="AN319" si="3399">I319+Y319</f>
        <v>0.13900000000000001</v>
      </c>
      <c r="AO319" s="17">
        <f t="shared" ref="AO319" si="3400">J319+Z319</f>
        <v>0.10500000000000001</v>
      </c>
      <c r="AP319" s="17">
        <f t="shared" ref="AP319" si="3401">(ABS(AL319)+ABS(AN319))*SIGN(AL319)</f>
        <v>-3.3689999999999998</v>
      </c>
      <c r="AQ319" s="17">
        <f t="shared" ref="AQ319" si="3402">(ABS(AM319)+ABS(AO319))*SIGN(AM319)</f>
        <v>-2.4239999999999999</v>
      </c>
      <c r="AR319" s="17">
        <f t="shared" ref="AR319" si="3403">(ABS(AP319)+ABS(0.3*AQ319))*SIGN(AP319)</f>
        <v>-4.0961999999999996</v>
      </c>
      <c r="AS319" s="135">
        <f t="shared" ref="AS319" si="3404">(ABS(AQ319)+ABS(0.3*AP319))*SIGN(AQ319)</f>
        <v>-3.4346999999999999</v>
      </c>
      <c r="AU319" s="151"/>
      <c r="AV319" s="59"/>
      <c r="AW319" s="59" t="s">
        <v>119</v>
      </c>
      <c r="AX319" s="58">
        <f t="shared" ref="AX319" si="3405">F316-N316</f>
        <v>-105.20349999999999</v>
      </c>
      <c r="AY319" s="58">
        <f t="shared" ref="AY319" si="3406">V316-AD316</f>
        <v>-38.1631</v>
      </c>
      <c r="AZ319" s="58">
        <f t="shared" ref="AZ319" si="3407">F317-N317</f>
        <v>40.897800000000004</v>
      </c>
      <c r="BA319" s="58">
        <f t="shared" ref="BA319" si="3408">V317-AD317</f>
        <v>25.589400000000001</v>
      </c>
      <c r="BB319" s="155">
        <f t="shared" ref="BB319" si="3409">AK319-AS319</f>
        <v>-200.84829999999999</v>
      </c>
      <c r="BD319" s="151"/>
      <c r="BE319" s="59"/>
      <c r="BF319" s="59" t="s">
        <v>119</v>
      </c>
      <c r="BG319" s="58">
        <f t="shared" ref="BG319:BH319" si="3410">IF($BE316&gt;3,AX319-(AX319-AZ319)/3.2*(0.65/2),IF(AND($BE316&gt;1,$BE316&lt;4),AX319-(AX319-AZ319)/3.2*(0.75/2),AX319-(AX319-AZ319)/3.8*(0.75/2)))</f>
        <v>-90.365086718749993</v>
      </c>
      <c r="BH319" s="58">
        <f t="shared" si="3410"/>
        <v>-31.688236718749998</v>
      </c>
      <c r="BI319" s="58">
        <f t="shared" ref="BI319:BJ319" si="3411">IF($BE316&gt;3,AZ319-(AZ319-AX319)/3.2*(0.65/2),IF(AND($BE316&gt;1,$BE316&lt;4),AZ319-(AZ319-AX319)/3.2*(0.75/2),AZ319-(AZ319-AX319)/3.8*(0.75/2)))</f>
        <v>26.059386718750005</v>
      </c>
      <c r="BJ319" s="58">
        <f t="shared" si="3411"/>
        <v>19.114536718750003</v>
      </c>
      <c r="BK319" s="155">
        <f t="shared" si="2791"/>
        <v>-200.84829999999999</v>
      </c>
      <c r="BM319" s="6">
        <f t="shared" si="2754"/>
        <v>6</v>
      </c>
      <c r="BN319" s="6">
        <f t="shared" si="3384"/>
        <v>14</v>
      </c>
    </row>
    <row r="320" spans="1:66" ht="15" hidden="1" customHeight="1">
      <c r="A320" s="281">
        <f>INDEX(PIL!$A$2:$J$1441,$B320,2)</f>
        <v>14</v>
      </c>
      <c r="B320" s="56">
        <v>317</v>
      </c>
      <c r="C320" s="56">
        <f>INDEX(PIL!$A$2:$J$1441,$B320,3)</f>
        <v>5</v>
      </c>
      <c r="D320" s="56" t="str">
        <f>INDEX(PIL!$A$2:$J$1441,$B320,4)</f>
        <v>Msup</v>
      </c>
      <c r="E320" s="17">
        <f>INDEX(PIL!$A$2:$J$1441,$B320,5)</f>
        <v>-88.573999999999998</v>
      </c>
      <c r="F320" s="17">
        <f>INDEX(PIL!$A$2:$J$1441,$B320,6)</f>
        <v>-53.216000000000001</v>
      </c>
      <c r="G320" s="17">
        <f>INDEX(PIL!$A$2:$J$1441,$B320,7)</f>
        <v>173.35400000000001</v>
      </c>
      <c r="H320" s="17">
        <f>INDEX(PIL!$A$2:$J$1441,$B320,8)</f>
        <v>0</v>
      </c>
      <c r="I320" s="17">
        <f>INDEX(PIL!$A$2:$J$1441,$B320,9)</f>
        <v>0.112</v>
      </c>
      <c r="J320" s="17">
        <f>INDEX(PIL!$A$2:$J$1441,$B320,10)</f>
        <v>8.4000000000000005E-2</v>
      </c>
      <c r="K320" s="17">
        <f t="shared" si="3385"/>
        <v>173.46600000000001</v>
      </c>
      <c r="L320" s="17">
        <f t="shared" si="3368"/>
        <v>8.4000000000000005E-2</v>
      </c>
      <c r="M320" s="17">
        <f t="shared" si="3369"/>
        <v>173.49120000000002</v>
      </c>
      <c r="N320" s="17">
        <f t="shared" si="3370"/>
        <v>52.123800000000003</v>
      </c>
      <c r="O320" s="135">
        <f t="shared" si="3371"/>
        <v>173.49120000000002</v>
      </c>
      <c r="P320" s="142"/>
      <c r="Q320" s="281">
        <f>INDEX(PIL!$A$2:$J$1441,$R320,2)</f>
        <v>14</v>
      </c>
      <c r="R320" s="138">
        <v>869</v>
      </c>
      <c r="S320" s="56">
        <f>INDEX(PIL!$A$2:$J$1441,$R320,3)</f>
        <v>5</v>
      </c>
      <c r="T320" s="56" t="str">
        <f>INDEX(PIL!$A$2:$J$1441,$R320,4)</f>
        <v>Msup</v>
      </c>
      <c r="U320" s="17">
        <f>INDEX(PIL!$A$2:$J$1441,$R320,5)</f>
        <v>-3.75</v>
      </c>
      <c r="V320" s="17">
        <f>INDEX(PIL!$A$2:$J$1441,$R320,6)</f>
        <v>-2.37</v>
      </c>
      <c r="W320" s="17">
        <f>INDEX(PIL!$A$2:$J$1441,$R320,7)</f>
        <v>-3.633</v>
      </c>
      <c r="X320" s="17">
        <f>INDEX(PIL!$A$2:$J$1441,$R320,8)</f>
        <v>38.728999999999999</v>
      </c>
      <c r="Y320" s="17">
        <f>INDEX(PIL!$A$2:$J$1441,$R320,9)</f>
        <v>-2.9510000000000001</v>
      </c>
      <c r="Z320" s="17">
        <f>INDEX(PIL!$A$2:$J$1441,$R320,10)</f>
        <v>-2.2109999999999999</v>
      </c>
      <c r="AA320" s="17">
        <f t="shared" si="3386"/>
        <v>-6.5839999999999996</v>
      </c>
      <c r="AB320" s="17">
        <f t="shared" si="3372"/>
        <v>40.94</v>
      </c>
      <c r="AC320" s="17">
        <f t="shared" si="3373"/>
        <v>-18.866</v>
      </c>
      <c r="AD320" s="17">
        <f t="shared" si="3374"/>
        <v>42.915199999999999</v>
      </c>
      <c r="AE320" s="135">
        <f t="shared" si="3111"/>
        <v>42.915199999999999</v>
      </c>
      <c r="AG320" s="146"/>
      <c r="AH320" s="56"/>
      <c r="AI320" s="56"/>
      <c r="AJ320" s="56"/>
      <c r="AK320" s="56"/>
      <c r="AL320" s="56"/>
      <c r="AM320" s="56"/>
      <c r="AN320" s="56"/>
      <c r="AO320" s="56"/>
      <c r="AP320" s="56"/>
      <c r="AQ320" s="56"/>
      <c r="AR320" s="56"/>
      <c r="AS320" s="147"/>
      <c r="AU320" s="151"/>
      <c r="AV320" s="52">
        <f t="shared" ref="AV320" si="3412">AH323</f>
        <v>5</v>
      </c>
      <c r="AW320" s="52" t="s">
        <v>116</v>
      </c>
      <c r="AX320" s="51">
        <f t="shared" ref="AX320" si="3413">F320+M320</f>
        <v>120.27520000000001</v>
      </c>
      <c r="AY320" s="51">
        <f t="shared" ref="AY320" si="3414">V320+AC320</f>
        <v>-21.236000000000001</v>
      </c>
      <c r="AZ320" s="51">
        <f t="shared" ref="AZ320" si="3415">F321+M321</f>
        <v>-79.815600000000018</v>
      </c>
      <c r="BA320" s="51">
        <f t="shared" ref="BA320" si="3416">V321+AC321</f>
        <v>18.563599999999997</v>
      </c>
      <c r="BB320" s="153">
        <f t="shared" ref="BB320:BB368" si="3417">AK323+AR323</f>
        <v>-478.88540000000006</v>
      </c>
      <c r="BD320" s="151"/>
      <c r="BE320" s="52">
        <f t="shared" ref="BE320" si="3418">AV320</f>
        <v>5</v>
      </c>
      <c r="BF320" s="52" t="s">
        <v>116</v>
      </c>
      <c r="BG320" s="51">
        <f t="shared" ref="BG320" si="3419">IF($BE320&gt;3,AX320-(AX320-AZ320)/3.2*(0.65/2),IF(AND($BE320&gt;1,$BE320&lt;4),AX320-(AX320-AZ320)/3.2*(0.75/2),AX320-(AX320-AZ320)/3.8*(0.75/2)))</f>
        <v>99.953478125000004</v>
      </c>
      <c r="BH320" s="51">
        <f t="shared" ref="BH320" si="3420">IF($BE320&gt;3,AY320-(AY320-BA320)/3.2*(0.65/2),IF(AND($BE320&gt;1,$BE320&lt;4),AY320-(AY320-BA320)/3.2*(0.75/2),AY320-(AY320-BA320)/3.8*(0.75/2)))</f>
        <v>-17.193853125</v>
      </c>
      <c r="BI320" s="51">
        <f t="shared" ref="BI320" si="3421">IF($BE320&gt;3,AZ320-(AZ320-AX320)/3.2*(0.65/2),IF(AND($BE320&gt;1,$BE320&lt;4),AZ320-(AZ320-AX320)/3.2*(0.75/2),AZ320-(AZ320-AX320)/3.8*(0.75/2)))</f>
        <v>-59.493878125000016</v>
      </c>
      <c r="BJ320" s="51">
        <f t="shared" ref="BJ320" si="3422">IF($BE320&gt;3,BA320-(BA320-AY320)/3.2*(0.65/2),IF(AND($BE320&gt;1,$BE320&lt;4),BA320-(BA320-AY320)/3.2*(0.75/2),BA320-(BA320-AY320)/3.8*(0.75/2)))</f>
        <v>14.521453124999997</v>
      </c>
      <c r="BK320" s="153">
        <f t="shared" si="2791"/>
        <v>-478.88540000000006</v>
      </c>
      <c r="BM320" s="6">
        <f t="shared" si="2754"/>
        <v>5</v>
      </c>
      <c r="BN320" s="6">
        <f t="shared" si="3384"/>
        <v>14</v>
      </c>
    </row>
    <row r="321" spans="1:66" ht="15" hidden="1" customHeight="1">
      <c r="A321" s="281">
        <f>INDEX(PIL!$A$2:$J$1441,$B321,2)</f>
        <v>14</v>
      </c>
      <c r="B321" s="56">
        <v>318</v>
      </c>
      <c r="C321" s="56">
        <f>INDEX(PIL!$A$2:$J$1441,$B321,3)</f>
        <v>5</v>
      </c>
      <c r="D321" s="56" t="str">
        <f>INDEX(PIL!$A$2:$J$1441,$B321,4)</f>
        <v>Minf</v>
      </c>
      <c r="E321" s="17">
        <f>INDEX(PIL!$A$2:$J$1441,$B321,5)</f>
        <v>91.403000000000006</v>
      </c>
      <c r="F321" s="17">
        <f>INDEX(PIL!$A$2:$J$1441,$B321,6)</f>
        <v>54.463000000000001</v>
      </c>
      <c r="G321" s="17">
        <f>INDEX(PIL!$A$2:$J$1441,$B321,7)</f>
        <v>-134.06200000000001</v>
      </c>
      <c r="H321" s="17">
        <f>INDEX(PIL!$A$2:$J$1441,$B321,8)</f>
        <v>0</v>
      </c>
      <c r="I321" s="17">
        <f>INDEX(PIL!$A$2:$J$1441,$B321,9)</f>
        <v>-0.17699999999999999</v>
      </c>
      <c r="J321" s="17">
        <f>INDEX(PIL!$A$2:$J$1441,$B321,10)</f>
        <v>-0.13200000000000001</v>
      </c>
      <c r="K321" s="17">
        <f t="shared" si="3385"/>
        <v>-134.239</v>
      </c>
      <c r="L321" s="17">
        <f t="shared" si="3368"/>
        <v>0.13200000000000001</v>
      </c>
      <c r="M321" s="17">
        <f t="shared" si="3369"/>
        <v>-134.27860000000001</v>
      </c>
      <c r="N321" s="17">
        <f t="shared" si="3370"/>
        <v>40.403700000000001</v>
      </c>
      <c r="O321" s="135">
        <f t="shared" si="3371"/>
        <v>-134.27860000000001</v>
      </c>
      <c r="P321" s="142"/>
      <c r="Q321" s="281">
        <f>INDEX(PIL!$A$2:$J$1441,$R321,2)</f>
        <v>14</v>
      </c>
      <c r="R321" s="138">
        <v>870</v>
      </c>
      <c r="S321" s="56">
        <f>INDEX(PIL!$A$2:$J$1441,$R321,3)</f>
        <v>5</v>
      </c>
      <c r="T321" s="56" t="str">
        <f>INDEX(PIL!$A$2:$J$1441,$R321,4)</f>
        <v>Minf</v>
      </c>
      <c r="U321" s="17">
        <f>INDEX(PIL!$A$2:$J$1441,$R321,5)</f>
        <v>3.9769999999999999</v>
      </c>
      <c r="V321" s="17">
        <f>INDEX(PIL!$A$2:$J$1441,$R321,6)</f>
        <v>2.4969999999999999</v>
      </c>
      <c r="W321" s="17">
        <f>INDEX(PIL!$A$2:$J$1441,$R321,7)</f>
        <v>3.0819999999999999</v>
      </c>
      <c r="X321" s="17">
        <f>INDEX(PIL!$A$2:$J$1441,$R321,8)</f>
        <v>-33.299999999999997</v>
      </c>
      <c r="Y321" s="17">
        <f>INDEX(PIL!$A$2:$J$1441,$R321,9)</f>
        <v>2.4449999999999998</v>
      </c>
      <c r="Z321" s="17">
        <f>INDEX(PIL!$A$2:$J$1441,$R321,10)</f>
        <v>1.8320000000000001</v>
      </c>
      <c r="AA321" s="17">
        <f t="shared" si="3386"/>
        <v>5.5269999999999992</v>
      </c>
      <c r="AB321" s="17">
        <f t="shared" si="3372"/>
        <v>-35.131999999999998</v>
      </c>
      <c r="AC321" s="17">
        <f t="shared" si="3373"/>
        <v>16.066599999999998</v>
      </c>
      <c r="AD321" s="17">
        <f t="shared" si="3374"/>
        <v>-36.790099999999995</v>
      </c>
      <c r="AE321" s="135">
        <f t="shared" si="3111"/>
        <v>-36.790099999999995</v>
      </c>
      <c r="AG321" s="146"/>
      <c r="AH321" s="56"/>
      <c r="AI321" s="56"/>
      <c r="AJ321" s="56"/>
      <c r="AK321" s="56"/>
      <c r="AL321" s="56"/>
      <c r="AM321" s="56"/>
      <c r="AN321" s="56"/>
      <c r="AO321" s="56"/>
      <c r="AP321" s="56"/>
      <c r="AQ321" s="56"/>
      <c r="AR321" s="56"/>
      <c r="AS321" s="147"/>
      <c r="AU321" s="151"/>
      <c r="AV321" s="56"/>
      <c r="AW321" s="56" t="s">
        <v>117</v>
      </c>
      <c r="AX321" s="55">
        <f t="shared" ref="AX321" si="3423">F320-M320</f>
        <v>-226.70720000000003</v>
      </c>
      <c r="AY321" s="55">
        <f t="shared" ref="AY321" si="3424">V320-AC320</f>
        <v>16.495999999999999</v>
      </c>
      <c r="AZ321" s="55">
        <f t="shared" ref="AZ321" si="3425">F321-M321</f>
        <v>188.74160000000001</v>
      </c>
      <c r="BA321" s="55">
        <f t="shared" ref="BA321" si="3426">V321-AC321</f>
        <v>-13.569599999999998</v>
      </c>
      <c r="BB321" s="154">
        <f t="shared" ref="BB321:BB369" si="3427">AK323-AR323</f>
        <v>-445.55860000000001</v>
      </c>
      <c r="BD321" s="151"/>
      <c r="BE321" s="56"/>
      <c r="BF321" s="56" t="s">
        <v>117</v>
      </c>
      <c r="BG321" s="55">
        <f t="shared" ref="BG321" si="3428">IF($BE320&gt;3,AX321-(AX321-AZ321)/3.2*(0.65/2),IF(AND($BE320&gt;1,$BE320&lt;4),AX321-(AX321-AZ321)/3.2*(0.75/2),AX321-(AX321-AZ321)/3.8*(0.75/2)))</f>
        <v>-184.51318125000003</v>
      </c>
      <c r="BH321" s="55">
        <f t="shared" ref="BH321" si="3429">IF($BE320&gt;3,AY321-(AY321-BA321)/3.2*(0.65/2),IF(AND($BE320&gt;1,$BE320&lt;4),AY321-(AY321-BA321)/3.2*(0.75/2),AY321-(AY321-BA321)/3.8*(0.75/2)))</f>
        <v>13.4424625</v>
      </c>
      <c r="BI321" s="55">
        <f t="shared" ref="BI321" si="3430">IF($BE320&gt;3,AZ321-(AZ321-AX321)/3.2*(0.65/2),IF(AND($BE320&gt;1,$BE320&lt;4),AZ321-(AZ321-AX321)/3.2*(0.75/2),AZ321-(AZ321-AX321)/3.8*(0.75/2)))</f>
        <v>146.54758125000001</v>
      </c>
      <c r="BJ321" s="55">
        <f t="shared" ref="BJ321" si="3431">IF($BE320&gt;3,BA321-(BA321-AY321)/3.2*(0.65/2),IF(AND($BE320&gt;1,$BE320&lt;4),BA321-(BA321-AY321)/3.2*(0.75/2),BA321-(BA321-AY321)/3.8*(0.75/2)))</f>
        <v>-10.516062499999999</v>
      </c>
      <c r="BK321" s="154">
        <f t="shared" si="2791"/>
        <v>-445.55860000000001</v>
      </c>
      <c r="BM321" s="6">
        <f t="shared" si="2754"/>
        <v>5</v>
      </c>
      <c r="BN321" s="6">
        <f t="shared" si="3384"/>
        <v>14</v>
      </c>
    </row>
    <row r="322" spans="1:66" ht="15" hidden="1" customHeight="1">
      <c r="A322" s="281">
        <f>INDEX(PIL!$A$2:$J$1441,$B322,2)</f>
        <v>14</v>
      </c>
      <c r="B322" s="56">
        <v>319</v>
      </c>
      <c r="C322" s="56">
        <f>INDEX(PIL!$A$2:$J$1441,$B322,3)</f>
        <v>5</v>
      </c>
      <c r="D322" s="56" t="str">
        <f>INDEX(PIL!$A$2:$J$1441,$B322,4)</f>
        <v>V</v>
      </c>
      <c r="E322" s="17">
        <f>INDEX(PIL!$A$2:$J$1441,$B322,5)</f>
        <v>-56.243000000000002</v>
      </c>
      <c r="F322" s="17">
        <f>INDEX(PIL!$A$2:$J$1441,$B322,6)</f>
        <v>-33.65</v>
      </c>
      <c r="G322" s="17">
        <f>INDEX(PIL!$A$2:$J$1441,$B322,7)</f>
        <v>95.900999999999996</v>
      </c>
      <c r="H322" s="17">
        <f>INDEX(PIL!$A$2:$J$1441,$B322,8)</f>
        <v>0</v>
      </c>
      <c r="I322" s="17">
        <f>INDEX(PIL!$A$2:$J$1441,$B322,9)</f>
        <v>0.09</v>
      </c>
      <c r="J322" s="17">
        <f>INDEX(PIL!$A$2:$J$1441,$B322,10)</f>
        <v>6.8000000000000005E-2</v>
      </c>
      <c r="K322" s="17">
        <f t="shared" si="3385"/>
        <v>95.991</v>
      </c>
      <c r="L322" s="17">
        <f t="shared" si="3368"/>
        <v>6.8000000000000005E-2</v>
      </c>
      <c r="M322" s="17">
        <f t="shared" si="3369"/>
        <v>96.011399999999995</v>
      </c>
      <c r="N322" s="17">
        <f t="shared" si="3370"/>
        <v>28.865300000000001</v>
      </c>
      <c r="O322" s="135">
        <f t="shared" si="3371"/>
        <v>96.011399999999995</v>
      </c>
      <c r="P322" s="142"/>
      <c r="Q322" s="281">
        <f>INDEX(PIL!$A$2:$J$1441,$R322,2)</f>
        <v>14</v>
      </c>
      <c r="R322" s="138">
        <v>871</v>
      </c>
      <c r="S322" s="56">
        <f>INDEX(PIL!$A$2:$J$1441,$R322,3)</f>
        <v>5</v>
      </c>
      <c r="T322" s="56" t="str">
        <f>INDEX(PIL!$A$2:$J$1441,$R322,4)</f>
        <v>V</v>
      </c>
      <c r="U322" s="17">
        <f>INDEX(PIL!$A$2:$J$1441,$R322,5)</f>
        <v>-2.4140000000000001</v>
      </c>
      <c r="V322" s="17">
        <f>INDEX(PIL!$A$2:$J$1441,$R322,6)</f>
        <v>-1.5209999999999999</v>
      </c>
      <c r="W322" s="17">
        <f>INDEX(PIL!$A$2:$J$1441,$R322,7)</f>
        <v>-2.097</v>
      </c>
      <c r="X322" s="17">
        <f>INDEX(PIL!$A$2:$J$1441,$R322,8)</f>
        <v>22.49</v>
      </c>
      <c r="Y322" s="17">
        <f>INDEX(PIL!$A$2:$J$1441,$R322,9)</f>
        <v>-1.6859999999999999</v>
      </c>
      <c r="Z322" s="17">
        <f>INDEX(PIL!$A$2:$J$1441,$R322,10)</f>
        <v>-1.2629999999999999</v>
      </c>
      <c r="AA322" s="17">
        <f t="shared" si="3386"/>
        <v>-3.7829999999999999</v>
      </c>
      <c r="AB322" s="17">
        <f t="shared" si="3372"/>
        <v>23.753</v>
      </c>
      <c r="AC322" s="17">
        <f t="shared" si="3373"/>
        <v>-10.908899999999999</v>
      </c>
      <c r="AD322" s="17">
        <f t="shared" si="3374"/>
        <v>24.887900000000002</v>
      </c>
      <c r="AE322" s="135">
        <f t="shared" si="3111"/>
        <v>24.887900000000002</v>
      </c>
      <c r="AG322" s="146"/>
      <c r="AH322" s="56"/>
      <c r="AI322" s="56"/>
      <c r="AJ322" s="56"/>
      <c r="AK322" s="56"/>
      <c r="AL322" s="56"/>
      <c r="AM322" s="56"/>
      <c r="AN322" s="56"/>
      <c r="AO322" s="56"/>
      <c r="AP322" s="56"/>
      <c r="AQ322" s="56"/>
      <c r="AR322" s="56"/>
      <c r="AS322" s="147"/>
      <c r="AU322" s="151"/>
      <c r="AV322" s="56"/>
      <c r="AW322" s="56" t="s">
        <v>118</v>
      </c>
      <c r="AX322" s="55">
        <f t="shared" ref="AX322" si="3432">F320+N320</f>
        <v>-1.0921999999999983</v>
      </c>
      <c r="AY322" s="55">
        <f t="shared" ref="AY322" si="3433">V320+AD320</f>
        <v>40.545200000000001</v>
      </c>
      <c r="AZ322" s="55">
        <f t="shared" ref="AZ322" si="3434">F321+N321</f>
        <v>94.866700000000009</v>
      </c>
      <c r="BA322" s="55">
        <f t="shared" ref="BA322" si="3435">V321+AD321</f>
        <v>-34.293099999999995</v>
      </c>
      <c r="BB322" s="154">
        <f t="shared" ref="BB322:BB370" si="3436">AK323+AS323</f>
        <v>-474.10790000000003</v>
      </c>
      <c r="BD322" s="151"/>
      <c r="BE322" s="56"/>
      <c r="BF322" s="56" t="s">
        <v>118</v>
      </c>
      <c r="BG322" s="55">
        <f t="shared" ref="BG322:BH322" si="3437">IF($BE320&gt;3,AX322-(AX322-AZ322)/3.2*(0.65/2),IF(AND($BE320&gt;1,$BE320&lt;4),AX322-(AX322-AZ322)/3.2*(0.75/2),AX322-(AX322-AZ322)/3.8*(0.75/2)))</f>
        <v>8.6536257812500015</v>
      </c>
      <c r="BH322" s="55">
        <f t="shared" si="3437"/>
        <v>32.944435156250002</v>
      </c>
      <c r="BI322" s="55">
        <f t="shared" ref="BI322:BJ322" si="3438">IF($BE320&gt;3,AZ322-(AZ322-AX322)/3.2*(0.65/2),IF(AND($BE320&gt;1,$BE320&lt;4),AZ322-(AZ322-AX322)/3.2*(0.75/2),AZ322-(AZ322-AX322)/3.8*(0.75/2)))</f>
        <v>85.120874218750004</v>
      </c>
      <c r="BJ322" s="55">
        <f t="shared" si="3438"/>
        <v>-26.692335156249996</v>
      </c>
      <c r="BK322" s="154">
        <f t="shared" si="2791"/>
        <v>-474.10790000000003</v>
      </c>
      <c r="BM322" s="6">
        <f t="shared" si="2754"/>
        <v>5</v>
      </c>
      <c r="BN322" s="6">
        <f t="shared" si="3384"/>
        <v>14</v>
      </c>
    </row>
    <row r="323" spans="1:66" ht="15" hidden="1" customHeight="1">
      <c r="A323" s="281">
        <f>INDEX(PIL!$A$2:$J$1441,$B323,2)</f>
        <v>14</v>
      </c>
      <c r="B323" s="56">
        <v>320</v>
      </c>
      <c r="C323" s="56">
        <f>INDEX(PIL!$A$2:$J$1441,$B323,3)</f>
        <v>5</v>
      </c>
      <c r="D323" s="56" t="str">
        <f>INDEX(PIL!$A$2:$J$1441,$B323,4)</f>
        <v>N</v>
      </c>
      <c r="E323" s="17">
        <f>INDEX(PIL!$A$2:$J$1441,$B323,5)</f>
        <v>-626.72400000000005</v>
      </c>
      <c r="F323" s="17">
        <f>INDEX(PIL!$A$2:$J$1441,$B323,6)</f>
        <v>-369.57600000000002</v>
      </c>
      <c r="G323" s="17">
        <f>INDEX(PIL!$A$2:$J$1441,$B323,7)</f>
        <v>-14.574</v>
      </c>
      <c r="H323" s="17">
        <f>INDEX(PIL!$A$2:$J$1441,$B323,8)</f>
        <v>0</v>
      </c>
      <c r="I323" s="17">
        <f>INDEX(PIL!$A$2:$J$1441,$B323,9)</f>
        <v>-3.7999999999999999E-2</v>
      </c>
      <c r="J323" s="17">
        <f>INDEX(PIL!$A$2:$J$1441,$B323,10)</f>
        <v>-2.8000000000000001E-2</v>
      </c>
      <c r="K323" s="17">
        <f t="shared" si="3385"/>
        <v>-14.612</v>
      </c>
      <c r="L323" s="17">
        <f t="shared" si="3368"/>
        <v>2.8000000000000001E-2</v>
      </c>
      <c r="M323" s="17">
        <f t="shared" si="3369"/>
        <v>-14.6204</v>
      </c>
      <c r="N323" s="17">
        <f t="shared" si="3370"/>
        <v>4.4115999999999991</v>
      </c>
      <c r="O323" s="135">
        <f t="shared" si="3371"/>
        <v>-14.6204</v>
      </c>
      <c r="P323" s="142"/>
      <c r="Q323" s="281">
        <f>INDEX(PIL!$A$2:$J$1441,$R323,2)</f>
        <v>14</v>
      </c>
      <c r="R323" s="138">
        <v>872</v>
      </c>
      <c r="S323" s="56">
        <f>INDEX(PIL!$A$2:$J$1441,$R323,3)</f>
        <v>5</v>
      </c>
      <c r="T323" s="56" t="str">
        <f>INDEX(PIL!$A$2:$J$1441,$R323,4)</f>
        <v>N</v>
      </c>
      <c r="U323" s="17">
        <f>INDEX(PIL!$A$2:$J$1441,$R323,5)</f>
        <v>-96.531000000000006</v>
      </c>
      <c r="V323" s="17">
        <f>INDEX(PIL!$A$2:$J$1441,$R323,6)</f>
        <v>-59.045999999999999</v>
      </c>
      <c r="W323" s="17">
        <f>INDEX(PIL!$A$2:$J$1441,$R323,7)</f>
        <v>0.65</v>
      </c>
      <c r="X323" s="17">
        <f>INDEX(PIL!$A$2:$J$1441,$R323,8)</f>
        <v>-7.2160000000000002</v>
      </c>
      <c r="Y323" s="17">
        <f>INDEX(PIL!$A$2:$J$1441,$R323,9)</f>
        <v>0.50700000000000001</v>
      </c>
      <c r="Z323" s="17">
        <f>INDEX(PIL!$A$2:$J$1441,$R323,10)</f>
        <v>0.38</v>
      </c>
      <c r="AA323" s="17">
        <f t="shared" si="3386"/>
        <v>1.157</v>
      </c>
      <c r="AB323" s="17">
        <f t="shared" si="3372"/>
        <v>-7.5960000000000001</v>
      </c>
      <c r="AC323" s="17">
        <f t="shared" si="3373"/>
        <v>3.4358</v>
      </c>
      <c r="AD323" s="17">
        <f t="shared" si="3374"/>
        <v>-7.9431000000000003</v>
      </c>
      <c r="AE323" s="135">
        <f t="shared" si="3111"/>
        <v>-7.9431000000000003</v>
      </c>
      <c r="AG323" s="146"/>
      <c r="AH323" s="56">
        <f t="shared" ref="AH323" si="3439">S323</f>
        <v>5</v>
      </c>
      <c r="AI323" s="56" t="str">
        <f t="shared" ref="AI323" si="3440">T323</f>
        <v>N</v>
      </c>
      <c r="AJ323" s="17">
        <f t="shared" ref="AJ323:AK323" si="3441">(E323+U323)-2*(0.7*0.3*3.2*25)</f>
        <v>-756.85500000000013</v>
      </c>
      <c r="AK323" s="17">
        <f t="shared" si="3441"/>
        <v>-462.22200000000004</v>
      </c>
      <c r="AL323" s="17">
        <f t="shared" ref="AL323" si="3442">G323+W323</f>
        <v>-13.923999999999999</v>
      </c>
      <c r="AM323" s="17">
        <f t="shared" ref="AM323" si="3443">H323+X323</f>
        <v>-7.2160000000000002</v>
      </c>
      <c r="AN323" s="17">
        <f t="shared" ref="AN323" si="3444">I323+Y323</f>
        <v>0.46900000000000003</v>
      </c>
      <c r="AO323" s="17">
        <f t="shared" ref="AO323" si="3445">J323+Z323</f>
        <v>0.35199999999999998</v>
      </c>
      <c r="AP323" s="17">
        <f t="shared" ref="AP323" si="3446">(ABS(AL323)+ABS(AN323))*SIGN(AL323)</f>
        <v>-14.392999999999999</v>
      </c>
      <c r="AQ323" s="17">
        <f t="shared" ref="AQ323" si="3447">(ABS(AM323)+ABS(AO323))*SIGN(AM323)</f>
        <v>-7.5680000000000005</v>
      </c>
      <c r="AR323" s="17">
        <f t="shared" ref="AR323" si="3448">(ABS(AP323)+ABS(0.3*AQ323))*SIGN(AP323)</f>
        <v>-16.663399999999999</v>
      </c>
      <c r="AS323" s="135">
        <f t="shared" ref="AS323" si="3449">(ABS(AQ323)+ABS(0.3*AP323))*SIGN(AQ323)</f>
        <v>-11.885899999999999</v>
      </c>
      <c r="AU323" s="151"/>
      <c r="AV323" s="59"/>
      <c r="AW323" s="59" t="s">
        <v>119</v>
      </c>
      <c r="AX323" s="58">
        <f t="shared" ref="AX323" si="3450">F320-N320</f>
        <v>-105.3398</v>
      </c>
      <c r="AY323" s="58">
        <f t="shared" ref="AY323" si="3451">V320-AD320</f>
        <v>-45.285199999999996</v>
      </c>
      <c r="AZ323" s="58">
        <f t="shared" ref="AZ323" si="3452">F321-N321</f>
        <v>14.0593</v>
      </c>
      <c r="BA323" s="58">
        <f t="shared" ref="BA323" si="3453">V321-AD321</f>
        <v>39.287099999999995</v>
      </c>
      <c r="BB323" s="155">
        <f t="shared" ref="BB323:BB371" si="3454">AK323-AS323</f>
        <v>-450.33610000000004</v>
      </c>
      <c r="BD323" s="151"/>
      <c r="BE323" s="59"/>
      <c r="BF323" s="59" t="s">
        <v>119</v>
      </c>
      <c r="BG323" s="58">
        <f t="shared" ref="BG323:BH323" si="3455">IF($BE320&gt;3,AX323-(AX323-AZ323)/3.2*(0.65/2),IF(AND($BE320&gt;1,$BE320&lt;4),AX323-(AX323-AZ323)/3.2*(0.75/2),AX323-(AX323-AZ323)/3.8*(0.75/2)))</f>
        <v>-93.213328906249998</v>
      </c>
      <c r="BH323" s="58">
        <f t="shared" si="3455"/>
        <v>-36.695825781249994</v>
      </c>
      <c r="BI323" s="58">
        <f t="shared" ref="BI323:BJ323" si="3456">IF($BE320&gt;3,AZ323-(AZ323-AX323)/3.2*(0.65/2),IF(AND($BE320&gt;1,$BE320&lt;4),AZ323-(AZ323-AX323)/3.2*(0.75/2),AZ323-(AZ323-AX323)/3.8*(0.75/2)))</f>
        <v>1.9328289062500001</v>
      </c>
      <c r="BJ323" s="58">
        <f t="shared" si="3456"/>
        <v>30.697725781249996</v>
      </c>
      <c r="BK323" s="155">
        <f t="shared" si="2791"/>
        <v>-450.33610000000004</v>
      </c>
      <c r="BM323" s="6">
        <f t="shared" si="2754"/>
        <v>5</v>
      </c>
      <c r="BN323" s="6">
        <f t="shared" si="3384"/>
        <v>14</v>
      </c>
    </row>
    <row r="324" spans="1:66" ht="15" hidden="1" customHeight="1">
      <c r="A324" s="281">
        <f>INDEX(PIL!$A$2:$J$1441,$B324,2)</f>
        <v>14</v>
      </c>
      <c r="B324" s="56">
        <v>321</v>
      </c>
      <c r="C324" s="56">
        <f>INDEX(PIL!$A$2:$J$1441,$B324,3)</f>
        <v>4</v>
      </c>
      <c r="D324" s="56" t="str">
        <f>INDEX(PIL!$A$2:$J$1441,$B324,4)</f>
        <v>Msup</v>
      </c>
      <c r="E324" s="17">
        <f>INDEX(PIL!$A$2:$J$1441,$B324,5)</f>
        <v>-88.366</v>
      </c>
      <c r="F324" s="17">
        <f>INDEX(PIL!$A$2:$J$1441,$B324,6)</f>
        <v>-52.353999999999999</v>
      </c>
      <c r="G324" s="17">
        <f>INDEX(PIL!$A$2:$J$1441,$B324,7)</f>
        <v>205.12100000000001</v>
      </c>
      <c r="H324" s="17">
        <f>INDEX(PIL!$A$2:$J$1441,$B324,8)</f>
        <v>0</v>
      </c>
      <c r="I324" s="17">
        <f>INDEX(PIL!$A$2:$J$1441,$B324,9)</f>
        <v>3.4000000000000002E-2</v>
      </c>
      <c r="J324" s="17">
        <f>INDEX(PIL!$A$2:$J$1441,$B324,10)</f>
        <v>2.5999999999999999E-2</v>
      </c>
      <c r="K324" s="17">
        <f t="shared" si="3385"/>
        <v>205.155</v>
      </c>
      <c r="L324" s="17">
        <f t="shared" si="3368"/>
        <v>2.5999999999999999E-2</v>
      </c>
      <c r="M324" s="17">
        <f t="shared" si="3369"/>
        <v>205.1628</v>
      </c>
      <c r="N324" s="17">
        <f t="shared" si="3370"/>
        <v>61.572499999999998</v>
      </c>
      <c r="O324" s="135">
        <f t="shared" si="3371"/>
        <v>205.1628</v>
      </c>
      <c r="P324" s="142"/>
      <c r="Q324" s="281">
        <f>INDEX(PIL!$A$2:$J$1441,$R324,2)</f>
        <v>14</v>
      </c>
      <c r="R324" s="138">
        <v>873</v>
      </c>
      <c r="S324" s="56">
        <f>INDEX(PIL!$A$2:$J$1441,$R324,3)</f>
        <v>4</v>
      </c>
      <c r="T324" s="56" t="str">
        <f>INDEX(PIL!$A$2:$J$1441,$R324,4)</f>
        <v>Msup</v>
      </c>
      <c r="U324" s="17">
        <f>INDEX(PIL!$A$2:$J$1441,$R324,5)</f>
        <v>-3.948</v>
      </c>
      <c r="V324" s="17">
        <f>INDEX(PIL!$A$2:$J$1441,$R324,6)</f>
        <v>-2.4569999999999999</v>
      </c>
      <c r="W324" s="17">
        <f>INDEX(PIL!$A$2:$J$1441,$R324,7)</f>
        <v>-4.0049999999999999</v>
      </c>
      <c r="X324" s="17">
        <f>INDEX(PIL!$A$2:$J$1441,$R324,8)</f>
        <v>42.792999999999999</v>
      </c>
      <c r="Y324" s="17">
        <f>INDEX(PIL!$A$2:$J$1441,$R324,9)</f>
        <v>-3.3239999999999998</v>
      </c>
      <c r="Z324" s="17">
        <f>INDEX(PIL!$A$2:$J$1441,$R324,10)</f>
        <v>-2.4900000000000002</v>
      </c>
      <c r="AA324" s="17">
        <f t="shared" si="3386"/>
        <v>-7.3289999999999997</v>
      </c>
      <c r="AB324" s="17">
        <f t="shared" si="3372"/>
        <v>45.283000000000001</v>
      </c>
      <c r="AC324" s="17">
        <f t="shared" si="3373"/>
        <v>-20.913899999999998</v>
      </c>
      <c r="AD324" s="17">
        <f t="shared" si="3374"/>
        <v>47.481700000000004</v>
      </c>
      <c r="AE324" s="135">
        <f t="shared" si="3111"/>
        <v>47.481700000000004</v>
      </c>
      <c r="AG324" s="146"/>
      <c r="AH324" s="56"/>
      <c r="AI324" s="56"/>
      <c r="AJ324" s="56"/>
      <c r="AK324" s="56"/>
      <c r="AL324" s="56"/>
      <c r="AM324" s="56"/>
      <c r="AN324" s="56"/>
      <c r="AO324" s="56"/>
      <c r="AP324" s="56"/>
      <c r="AQ324" s="56"/>
      <c r="AR324" s="56"/>
      <c r="AS324" s="147"/>
      <c r="AU324" s="151"/>
      <c r="AV324" s="52">
        <f t="shared" ref="AV324" si="3457">AH327</f>
        <v>4</v>
      </c>
      <c r="AW324" s="52" t="s">
        <v>116</v>
      </c>
      <c r="AX324" s="51">
        <f t="shared" ref="AX324" si="3458">F324+M324</f>
        <v>152.80880000000002</v>
      </c>
      <c r="AY324" s="51">
        <f t="shared" ref="AY324" si="3459">V324+AC324</f>
        <v>-23.370899999999999</v>
      </c>
      <c r="AZ324" s="51">
        <f t="shared" ref="AZ324" si="3460">F325+M325</f>
        <v>-162.08769999999998</v>
      </c>
      <c r="BA324" s="51">
        <f t="shared" ref="BA324" si="3461">V325+AC325</f>
        <v>22.823300000000003</v>
      </c>
      <c r="BB324" s="153">
        <f t="shared" ref="BB324:BB372" si="3462">AK327+AR327</f>
        <v>-760.4645999999999</v>
      </c>
      <c r="BD324" s="151"/>
      <c r="BE324" s="52">
        <f t="shared" ref="BE324" si="3463">AV324</f>
        <v>4</v>
      </c>
      <c r="BF324" s="52" t="s">
        <v>116</v>
      </c>
      <c r="BG324" s="51">
        <f t="shared" ref="BG324" si="3464">IF($BE324&gt;3,AX324-(AX324-AZ324)/3.2*(0.65/2),IF(AND($BE324&gt;1,$BE324&lt;4),AX324-(AX324-AZ324)/3.2*(0.75/2),AX324-(AX324-AZ324)/3.8*(0.75/2)))</f>
        <v>120.82712421875001</v>
      </c>
      <c r="BH324" s="51">
        <f t="shared" ref="BH324" si="3465">IF($BE324&gt;3,AY324-(AY324-BA324)/3.2*(0.65/2),IF(AND($BE324&gt;1,$BE324&lt;4),AY324-(AY324-BA324)/3.2*(0.75/2),AY324-(AY324-BA324)/3.8*(0.75/2)))</f>
        <v>-18.679301562499997</v>
      </c>
      <c r="BI324" s="51">
        <f t="shared" ref="BI324" si="3466">IF($BE324&gt;3,AZ324-(AZ324-AX324)/3.2*(0.65/2),IF(AND($BE324&gt;1,$BE324&lt;4),AZ324-(AZ324-AX324)/3.2*(0.75/2),AZ324-(AZ324-AX324)/3.8*(0.75/2)))</f>
        <v>-130.10602421874998</v>
      </c>
      <c r="BJ324" s="51">
        <f t="shared" ref="BJ324" si="3467">IF($BE324&gt;3,BA324-(BA324-AY324)/3.2*(0.65/2),IF(AND($BE324&gt;1,$BE324&lt;4),BA324-(BA324-AY324)/3.2*(0.75/2),BA324-(BA324-AY324)/3.8*(0.75/2)))</f>
        <v>18.131701562500002</v>
      </c>
      <c r="BK324" s="153">
        <f t="shared" si="2791"/>
        <v>-760.4645999999999</v>
      </c>
      <c r="BM324" s="6">
        <f t="shared" si="2754"/>
        <v>4</v>
      </c>
      <c r="BN324" s="6">
        <f t="shared" si="3384"/>
        <v>14</v>
      </c>
    </row>
    <row r="325" spans="1:66" ht="15" hidden="1" customHeight="1">
      <c r="A325" s="281">
        <f>INDEX(PIL!$A$2:$J$1441,$B325,2)</f>
        <v>14</v>
      </c>
      <c r="B325" s="56">
        <v>322</v>
      </c>
      <c r="C325" s="56">
        <f>INDEX(PIL!$A$2:$J$1441,$B325,3)</f>
        <v>4</v>
      </c>
      <c r="D325" s="56" t="str">
        <f>INDEX(PIL!$A$2:$J$1441,$B325,4)</f>
        <v>Minf</v>
      </c>
      <c r="E325" s="17">
        <f>INDEX(PIL!$A$2:$J$1441,$B325,5)</f>
        <v>82.501000000000005</v>
      </c>
      <c r="F325" s="17">
        <f>INDEX(PIL!$A$2:$J$1441,$B325,6)</f>
        <v>48.927</v>
      </c>
      <c r="G325" s="17">
        <f>INDEX(PIL!$A$2:$J$1441,$B325,7)</f>
        <v>-210.886</v>
      </c>
      <c r="H325" s="17">
        <f>INDEX(PIL!$A$2:$J$1441,$B325,8)</f>
        <v>0</v>
      </c>
      <c r="I325" s="17">
        <f>INDEX(PIL!$A$2:$J$1441,$B325,9)</f>
        <v>-0.105</v>
      </c>
      <c r="J325" s="17">
        <f>INDEX(PIL!$A$2:$J$1441,$B325,10)</f>
        <v>-7.9000000000000001E-2</v>
      </c>
      <c r="K325" s="17">
        <f t="shared" si="3385"/>
        <v>-210.99099999999999</v>
      </c>
      <c r="L325" s="17">
        <f t="shared" si="3368"/>
        <v>7.9000000000000001E-2</v>
      </c>
      <c r="M325" s="17">
        <f t="shared" si="3369"/>
        <v>-211.01469999999998</v>
      </c>
      <c r="N325" s="17">
        <f t="shared" si="3370"/>
        <v>63.376299999999993</v>
      </c>
      <c r="O325" s="135">
        <f t="shared" si="3371"/>
        <v>-211.01469999999998</v>
      </c>
      <c r="P325" s="142"/>
      <c r="Q325" s="281">
        <f>INDEX(PIL!$A$2:$J$1441,$R325,2)</f>
        <v>14</v>
      </c>
      <c r="R325" s="138">
        <v>874</v>
      </c>
      <c r="S325" s="56">
        <f>INDEX(PIL!$A$2:$J$1441,$R325,3)</f>
        <v>4</v>
      </c>
      <c r="T325" s="56" t="str">
        <f>INDEX(PIL!$A$2:$J$1441,$R325,4)</f>
        <v>Minf</v>
      </c>
      <c r="U325" s="17">
        <f>INDEX(PIL!$A$2:$J$1441,$R325,5)</f>
        <v>3.8650000000000002</v>
      </c>
      <c r="V325" s="17">
        <f>INDEX(PIL!$A$2:$J$1441,$R325,6)</f>
        <v>2.411</v>
      </c>
      <c r="W325" s="17">
        <f>INDEX(PIL!$A$2:$J$1441,$R325,7)</f>
        <v>3.9289999999999998</v>
      </c>
      <c r="X325" s="17">
        <f>INDEX(PIL!$A$2:$J$1441,$R325,8)</f>
        <v>-41.811</v>
      </c>
      <c r="Y325" s="17">
        <f>INDEX(PIL!$A$2:$J$1441,$R325,9)</f>
        <v>3.2170000000000001</v>
      </c>
      <c r="Z325" s="17">
        <f>INDEX(PIL!$A$2:$J$1441,$R325,10)</f>
        <v>2.41</v>
      </c>
      <c r="AA325" s="17">
        <f t="shared" si="3386"/>
        <v>7.1459999999999999</v>
      </c>
      <c r="AB325" s="17">
        <f t="shared" si="3372"/>
        <v>-44.221000000000004</v>
      </c>
      <c r="AC325" s="17">
        <f t="shared" si="3373"/>
        <v>20.412300000000002</v>
      </c>
      <c r="AD325" s="17">
        <f t="shared" si="3374"/>
        <v>-46.364800000000002</v>
      </c>
      <c r="AE325" s="135">
        <f t="shared" si="3111"/>
        <v>-46.364800000000002</v>
      </c>
      <c r="AG325" s="146"/>
      <c r="AH325" s="56"/>
      <c r="AI325" s="56"/>
      <c r="AJ325" s="56"/>
      <c r="AK325" s="56"/>
      <c r="AL325" s="56"/>
      <c r="AM325" s="56"/>
      <c r="AN325" s="56"/>
      <c r="AO325" s="56"/>
      <c r="AP325" s="56"/>
      <c r="AQ325" s="56"/>
      <c r="AR325" s="56"/>
      <c r="AS325" s="147"/>
      <c r="AU325" s="151"/>
      <c r="AV325" s="56"/>
      <c r="AW325" s="56" t="s">
        <v>117</v>
      </c>
      <c r="AX325" s="55">
        <f t="shared" ref="AX325" si="3468">F324-M324</f>
        <v>-257.51679999999999</v>
      </c>
      <c r="AY325" s="55">
        <f t="shared" ref="AY325" si="3469">V324-AC324</f>
        <v>18.456899999999997</v>
      </c>
      <c r="AZ325" s="55">
        <f t="shared" ref="AZ325" si="3470">F325-M325</f>
        <v>259.94169999999997</v>
      </c>
      <c r="BA325" s="55">
        <f t="shared" ref="BA325" si="3471">V325-AC325</f>
        <v>-18.001300000000001</v>
      </c>
      <c r="BB325" s="154">
        <f t="shared" ref="BB325:BB373" si="3472">AK327-AR327</f>
        <v>-685.70339999999999</v>
      </c>
      <c r="BD325" s="151"/>
      <c r="BE325" s="56"/>
      <c r="BF325" s="56" t="s">
        <v>117</v>
      </c>
      <c r="BG325" s="55">
        <f t="shared" ref="BG325" si="3473">IF($BE324&gt;3,AX325-(AX325-AZ325)/3.2*(0.65/2),IF(AND($BE324&gt;1,$BE324&lt;4),AX325-(AX325-AZ325)/3.2*(0.75/2),AX325-(AX325-AZ325)/3.8*(0.75/2)))</f>
        <v>-204.96242109374998</v>
      </c>
      <c r="BH325" s="55">
        <f t="shared" ref="BH325" si="3474">IF($BE324&gt;3,AY325-(AY325-BA325)/3.2*(0.65/2),IF(AND($BE324&gt;1,$BE324&lt;4),AY325-(AY325-BA325)/3.2*(0.75/2),AY325-(AY325-BA325)/3.8*(0.75/2)))</f>
        <v>14.754114062499998</v>
      </c>
      <c r="BI325" s="55">
        <f t="shared" ref="BI325" si="3475">IF($BE324&gt;3,AZ325-(AZ325-AX325)/3.2*(0.65/2),IF(AND($BE324&gt;1,$BE324&lt;4),AZ325-(AZ325-AX325)/3.2*(0.75/2),AZ325-(AZ325-AX325)/3.8*(0.75/2)))</f>
        <v>207.38732109374996</v>
      </c>
      <c r="BJ325" s="55">
        <f t="shared" ref="BJ325" si="3476">IF($BE324&gt;3,BA325-(BA325-AY325)/3.2*(0.65/2),IF(AND($BE324&gt;1,$BE324&lt;4),BA325-(BA325-AY325)/3.2*(0.75/2),BA325-(BA325-AY325)/3.8*(0.75/2)))</f>
        <v>-14.298514062500001</v>
      </c>
      <c r="BK325" s="154">
        <f t="shared" si="2791"/>
        <v>-685.70339999999999</v>
      </c>
      <c r="BM325" s="6">
        <f t="shared" ref="BM325:BM388" si="3477">C325</f>
        <v>4</v>
      </c>
      <c r="BN325" s="6">
        <f t="shared" si="3384"/>
        <v>14</v>
      </c>
    </row>
    <row r="326" spans="1:66" ht="15" hidden="1" customHeight="1">
      <c r="A326" s="281">
        <f>INDEX(PIL!$A$2:$J$1441,$B326,2)</f>
        <v>14</v>
      </c>
      <c r="B326" s="56">
        <v>323</v>
      </c>
      <c r="C326" s="56">
        <f>INDEX(PIL!$A$2:$J$1441,$B326,3)</f>
        <v>4</v>
      </c>
      <c r="D326" s="56" t="str">
        <f>INDEX(PIL!$A$2:$J$1441,$B326,4)</f>
        <v>V</v>
      </c>
      <c r="E326" s="17">
        <f>INDEX(PIL!$A$2:$J$1441,$B326,5)</f>
        <v>-53.396000000000001</v>
      </c>
      <c r="F326" s="17">
        <f>INDEX(PIL!$A$2:$J$1441,$B326,6)</f>
        <v>-31.65</v>
      </c>
      <c r="G326" s="17">
        <f>INDEX(PIL!$A$2:$J$1441,$B326,7)</f>
        <v>129.85499999999999</v>
      </c>
      <c r="H326" s="17">
        <f>INDEX(PIL!$A$2:$J$1441,$B326,8)</f>
        <v>0</v>
      </c>
      <c r="I326" s="17">
        <f>INDEX(PIL!$A$2:$J$1441,$B326,9)</f>
        <v>4.3999999999999997E-2</v>
      </c>
      <c r="J326" s="17">
        <f>INDEX(PIL!$A$2:$J$1441,$B326,10)</f>
        <v>3.3000000000000002E-2</v>
      </c>
      <c r="K326" s="17">
        <f t="shared" si="3385"/>
        <v>129.899</v>
      </c>
      <c r="L326" s="17">
        <f t="shared" si="3368"/>
        <v>3.3000000000000002E-2</v>
      </c>
      <c r="M326" s="17">
        <f t="shared" si="3369"/>
        <v>129.90889999999999</v>
      </c>
      <c r="N326" s="17">
        <f t="shared" si="3370"/>
        <v>39.002699999999997</v>
      </c>
      <c r="O326" s="135">
        <f t="shared" si="3371"/>
        <v>129.90889999999999</v>
      </c>
      <c r="P326" s="142"/>
      <c r="Q326" s="281">
        <f>INDEX(PIL!$A$2:$J$1441,$R326,2)</f>
        <v>14</v>
      </c>
      <c r="R326" s="138">
        <v>875</v>
      </c>
      <c r="S326" s="56">
        <f>INDEX(PIL!$A$2:$J$1441,$R326,3)</f>
        <v>4</v>
      </c>
      <c r="T326" s="56" t="str">
        <f>INDEX(PIL!$A$2:$J$1441,$R326,4)</f>
        <v>V</v>
      </c>
      <c r="U326" s="17">
        <f>INDEX(PIL!$A$2:$J$1441,$R326,5)</f>
        <v>-2.4420000000000002</v>
      </c>
      <c r="V326" s="17">
        <f>INDEX(PIL!$A$2:$J$1441,$R326,6)</f>
        <v>-1.5209999999999999</v>
      </c>
      <c r="W326" s="17">
        <f>INDEX(PIL!$A$2:$J$1441,$R326,7)</f>
        <v>-2.4780000000000002</v>
      </c>
      <c r="X326" s="17">
        <f>INDEX(PIL!$A$2:$J$1441,$R326,8)</f>
        <v>26.416</v>
      </c>
      <c r="Y326" s="17">
        <f>INDEX(PIL!$A$2:$J$1441,$R326,9)</f>
        <v>-2.044</v>
      </c>
      <c r="Z326" s="17">
        <f>INDEX(PIL!$A$2:$J$1441,$R326,10)</f>
        <v>-1.5309999999999999</v>
      </c>
      <c r="AA326" s="17">
        <f t="shared" si="3386"/>
        <v>-4.5220000000000002</v>
      </c>
      <c r="AB326" s="17">
        <f t="shared" si="3372"/>
        <v>27.946999999999999</v>
      </c>
      <c r="AC326" s="17">
        <f t="shared" si="3373"/>
        <v>-12.9061</v>
      </c>
      <c r="AD326" s="17">
        <f t="shared" si="3374"/>
        <v>29.303599999999999</v>
      </c>
      <c r="AE326" s="135">
        <f t="shared" si="3111"/>
        <v>29.303599999999999</v>
      </c>
      <c r="AG326" s="146"/>
      <c r="AH326" s="56"/>
      <c r="AI326" s="56"/>
      <c r="AJ326" s="56"/>
      <c r="AK326" s="56"/>
      <c r="AL326" s="56"/>
      <c r="AM326" s="56"/>
      <c r="AN326" s="56"/>
      <c r="AO326" s="56"/>
      <c r="AP326" s="56"/>
      <c r="AQ326" s="56"/>
      <c r="AR326" s="56"/>
      <c r="AS326" s="147"/>
      <c r="AU326" s="151"/>
      <c r="AV326" s="56"/>
      <c r="AW326" s="56" t="s">
        <v>118</v>
      </c>
      <c r="AX326" s="55">
        <f t="shared" ref="AX326" si="3478">F324+N324</f>
        <v>9.2184999999999988</v>
      </c>
      <c r="AY326" s="55">
        <f t="shared" ref="AY326" si="3479">V324+AD324</f>
        <v>45.024700000000003</v>
      </c>
      <c r="AZ326" s="55">
        <f t="shared" ref="AZ326" si="3480">F325+N325</f>
        <v>112.30329999999999</v>
      </c>
      <c r="BA326" s="55">
        <f t="shared" ref="BA326" si="3481">V325+AD325</f>
        <v>-43.953800000000001</v>
      </c>
      <c r="BB326" s="154">
        <f t="shared" ref="BB326:BB374" si="3482">AK327+AS327</f>
        <v>-747.3857999999999</v>
      </c>
      <c r="BD326" s="151"/>
      <c r="BE326" s="56"/>
      <c r="BF326" s="56" t="s">
        <v>118</v>
      </c>
      <c r="BG326" s="55">
        <f t="shared" ref="BG326:BH326" si="3483">IF($BE324&gt;3,AX326-(AX326-AZ326)/3.2*(0.65/2),IF(AND($BE324&gt;1,$BE324&lt;4),AX326-(AX326-AZ326)/3.2*(0.75/2),AX326-(AX326-AZ326)/3.8*(0.75/2)))</f>
        <v>19.688049999999997</v>
      </c>
      <c r="BH326" s="55">
        <f t="shared" si="3483"/>
        <v>35.98782109375</v>
      </c>
      <c r="BI326" s="55">
        <f t="shared" ref="BI326:BJ326" si="3484">IF($BE324&gt;3,AZ326-(AZ326-AX326)/3.2*(0.65/2),IF(AND($BE324&gt;1,$BE324&lt;4),AZ326-(AZ326-AX326)/3.2*(0.75/2),AZ326-(AZ326-AX326)/3.8*(0.75/2)))</f>
        <v>101.83374999999999</v>
      </c>
      <c r="BJ326" s="55">
        <f t="shared" si="3484"/>
        <v>-34.916921093750005</v>
      </c>
      <c r="BK326" s="154">
        <f t="shared" si="2791"/>
        <v>-747.3857999999999</v>
      </c>
      <c r="BM326" s="6">
        <f t="shared" si="3477"/>
        <v>4</v>
      </c>
      <c r="BN326" s="6">
        <f t="shared" si="3384"/>
        <v>14</v>
      </c>
    </row>
    <row r="327" spans="1:66" ht="15" hidden="1" customHeight="1">
      <c r="A327" s="281">
        <f>INDEX(PIL!$A$2:$J$1441,$B327,2)</f>
        <v>14</v>
      </c>
      <c r="B327" s="56">
        <v>324</v>
      </c>
      <c r="C327" s="56">
        <f>INDEX(PIL!$A$2:$J$1441,$B327,3)</f>
        <v>4</v>
      </c>
      <c r="D327" s="56" t="str">
        <f>INDEX(PIL!$A$2:$J$1441,$B327,4)</f>
        <v>N</v>
      </c>
      <c r="E327" s="17">
        <f>INDEX(PIL!$A$2:$J$1441,$B327,5)</f>
        <v>-977.51800000000003</v>
      </c>
      <c r="F327" s="17">
        <f>INDEX(PIL!$A$2:$J$1441,$B327,6)</f>
        <v>-580.69600000000003</v>
      </c>
      <c r="G327" s="17">
        <f>INDEX(PIL!$A$2:$J$1441,$B327,7)</f>
        <v>-33.366999999999997</v>
      </c>
      <c r="H327" s="17">
        <f>INDEX(PIL!$A$2:$J$1441,$B327,8)</f>
        <v>0</v>
      </c>
      <c r="I327" s="17">
        <f>INDEX(PIL!$A$2:$J$1441,$B327,9)</f>
        <v>-0.05</v>
      </c>
      <c r="J327" s="17">
        <f>INDEX(PIL!$A$2:$J$1441,$B327,10)</f>
        <v>-3.7999999999999999E-2</v>
      </c>
      <c r="K327" s="17">
        <f t="shared" si="3385"/>
        <v>-33.416999999999994</v>
      </c>
      <c r="L327" s="17">
        <f t="shared" si="3368"/>
        <v>3.7999999999999999E-2</v>
      </c>
      <c r="M327" s="17">
        <f t="shared" si="3369"/>
        <v>-33.428399999999996</v>
      </c>
      <c r="N327" s="17">
        <f t="shared" si="3370"/>
        <v>10.063099999999999</v>
      </c>
      <c r="O327" s="135">
        <f t="shared" si="3371"/>
        <v>-33.428399999999996</v>
      </c>
      <c r="P327" s="142"/>
      <c r="Q327" s="281">
        <f>INDEX(PIL!$A$2:$J$1441,$R327,2)</f>
        <v>14</v>
      </c>
      <c r="R327" s="138">
        <v>876</v>
      </c>
      <c r="S327" s="56">
        <f>INDEX(PIL!$A$2:$J$1441,$R327,3)</f>
        <v>4</v>
      </c>
      <c r="T327" s="56" t="str">
        <f>INDEX(PIL!$A$2:$J$1441,$R327,4)</f>
        <v>N</v>
      </c>
      <c r="U327" s="17">
        <f>INDEX(PIL!$A$2:$J$1441,$R327,5)</f>
        <v>-149.673</v>
      </c>
      <c r="V327" s="17">
        <f>INDEX(PIL!$A$2:$J$1441,$R327,6)</f>
        <v>-91.988</v>
      </c>
      <c r="W327" s="17">
        <f>INDEX(PIL!$A$2:$J$1441,$R327,7)</f>
        <v>1.2529999999999999</v>
      </c>
      <c r="X327" s="17">
        <f>INDEX(PIL!$A$2:$J$1441,$R327,8)</f>
        <v>-13.669</v>
      </c>
      <c r="Y327" s="17">
        <f>INDEX(PIL!$A$2:$J$1441,$R327,9)</f>
        <v>1.002</v>
      </c>
      <c r="Z327" s="17">
        <f>INDEX(PIL!$A$2:$J$1441,$R327,10)</f>
        <v>0.751</v>
      </c>
      <c r="AA327" s="17">
        <f t="shared" si="3386"/>
        <v>2.2549999999999999</v>
      </c>
      <c r="AB327" s="17">
        <f t="shared" si="3372"/>
        <v>-14.42</v>
      </c>
      <c r="AC327" s="17">
        <f t="shared" si="3373"/>
        <v>6.5809999999999995</v>
      </c>
      <c r="AD327" s="17">
        <f t="shared" si="3374"/>
        <v>-15.096500000000001</v>
      </c>
      <c r="AE327" s="135">
        <f t="shared" si="3111"/>
        <v>-15.096500000000001</v>
      </c>
      <c r="AG327" s="146"/>
      <c r="AH327" s="56">
        <f t="shared" ref="AH327" si="3485">S327</f>
        <v>4</v>
      </c>
      <c r="AI327" s="56" t="str">
        <f t="shared" ref="AI327" si="3486">T327</f>
        <v>N</v>
      </c>
      <c r="AJ327" s="17">
        <f t="shared" ref="AJ327:AK327" si="3487">(E327+U327)-3*(0.7*0.3*3.2*25)</f>
        <v>-1177.5910000000001</v>
      </c>
      <c r="AK327" s="17">
        <f t="shared" si="3487"/>
        <v>-723.08399999999995</v>
      </c>
      <c r="AL327" s="17">
        <f t="shared" ref="AL327" si="3488">G327+W327</f>
        <v>-32.113999999999997</v>
      </c>
      <c r="AM327" s="17">
        <f t="shared" ref="AM327" si="3489">H327+X327</f>
        <v>-13.669</v>
      </c>
      <c r="AN327" s="17">
        <f t="shared" ref="AN327" si="3490">I327+Y327</f>
        <v>0.95199999999999996</v>
      </c>
      <c r="AO327" s="17">
        <f t="shared" ref="AO327" si="3491">J327+Z327</f>
        <v>0.71299999999999997</v>
      </c>
      <c r="AP327" s="17">
        <f t="shared" ref="AP327" si="3492">(ABS(AL327)+ABS(AN327))*SIGN(AL327)</f>
        <v>-33.065999999999995</v>
      </c>
      <c r="AQ327" s="17">
        <f t="shared" ref="AQ327" si="3493">(ABS(AM327)+ABS(AO327))*SIGN(AM327)</f>
        <v>-14.382</v>
      </c>
      <c r="AR327" s="17">
        <f t="shared" ref="AR327" si="3494">(ABS(AP327)+ABS(0.3*AQ327))*SIGN(AP327)</f>
        <v>-37.380599999999994</v>
      </c>
      <c r="AS327" s="135">
        <f t="shared" ref="AS327" si="3495">(ABS(AQ327)+ABS(0.3*AP327))*SIGN(AQ327)</f>
        <v>-24.3018</v>
      </c>
      <c r="AU327" s="151"/>
      <c r="AV327" s="59"/>
      <c r="AW327" s="59" t="s">
        <v>119</v>
      </c>
      <c r="AX327" s="58">
        <f t="shared" ref="AX327" si="3496">F324-N324</f>
        <v>-113.9265</v>
      </c>
      <c r="AY327" s="58">
        <f t="shared" ref="AY327" si="3497">V324-AD324</f>
        <v>-49.938700000000004</v>
      </c>
      <c r="AZ327" s="58">
        <f t="shared" ref="AZ327" si="3498">F325-N325</f>
        <v>-14.449299999999994</v>
      </c>
      <c r="BA327" s="58">
        <f t="shared" ref="BA327" si="3499">V325-AD325</f>
        <v>48.775800000000004</v>
      </c>
      <c r="BB327" s="155">
        <f t="shared" ref="BB327:BB375" si="3500">AK327-AS327</f>
        <v>-698.78219999999999</v>
      </c>
      <c r="BD327" s="151"/>
      <c r="BE327" s="59"/>
      <c r="BF327" s="59" t="s">
        <v>119</v>
      </c>
      <c r="BG327" s="58">
        <f t="shared" ref="BG327:BH327" si="3501">IF($BE324&gt;3,AX327-(AX327-AZ327)/3.2*(0.65/2),IF(AND($BE324&gt;1,$BE324&lt;4),AX327-(AX327-AZ327)/3.2*(0.75/2),AX327-(AX327-AZ327)/3.8*(0.75/2)))</f>
        <v>-103.823346875</v>
      </c>
      <c r="BH327" s="58">
        <f t="shared" si="3501"/>
        <v>-39.913008593750007</v>
      </c>
      <c r="BI327" s="58">
        <f t="shared" ref="BI327:BJ327" si="3502">IF($BE324&gt;3,AZ327-(AZ327-AX327)/3.2*(0.65/2),IF(AND($BE324&gt;1,$BE324&lt;4),AZ327-(AZ327-AX327)/3.2*(0.75/2),AZ327-(AZ327-AX327)/3.8*(0.75/2)))</f>
        <v>-24.552453124999992</v>
      </c>
      <c r="BJ327" s="58">
        <f t="shared" si="3502"/>
        <v>38.750108593749999</v>
      </c>
      <c r="BK327" s="155">
        <f t="shared" si="2791"/>
        <v>-698.78219999999999</v>
      </c>
      <c r="BM327" s="6">
        <f t="shared" si="3477"/>
        <v>4</v>
      </c>
      <c r="BN327" s="6">
        <f t="shared" si="3384"/>
        <v>14</v>
      </c>
    </row>
    <row r="328" spans="1:66" ht="15" hidden="1" customHeight="1">
      <c r="A328" s="281">
        <f>INDEX(PIL!$A$2:$J$1441,$B328,2)</f>
        <v>14</v>
      </c>
      <c r="B328" s="56">
        <v>325</v>
      </c>
      <c r="C328" s="56">
        <f>INDEX(PIL!$A$2:$J$1441,$B328,3)</f>
        <v>3</v>
      </c>
      <c r="D328" s="56" t="str">
        <f>INDEX(PIL!$A$2:$J$1441,$B328,4)</f>
        <v>Msup</v>
      </c>
      <c r="E328" s="17">
        <f>INDEX(PIL!$A$2:$J$1441,$B328,5)</f>
        <v>-103.93300000000001</v>
      </c>
      <c r="F328" s="17">
        <f>INDEX(PIL!$A$2:$J$1441,$B328,6)</f>
        <v>-61.795999999999999</v>
      </c>
      <c r="G328" s="17">
        <f>INDEX(PIL!$A$2:$J$1441,$B328,7)</f>
        <v>270.40600000000001</v>
      </c>
      <c r="H328" s="17">
        <f>INDEX(PIL!$A$2:$J$1441,$B328,8)</f>
        <v>0</v>
      </c>
      <c r="I328" s="17">
        <f>INDEX(PIL!$A$2:$J$1441,$B328,9)</f>
        <v>-0.04</v>
      </c>
      <c r="J328" s="17">
        <f>INDEX(PIL!$A$2:$J$1441,$B328,10)</f>
        <v>-0.03</v>
      </c>
      <c r="K328" s="17">
        <f t="shared" si="3385"/>
        <v>270.44600000000003</v>
      </c>
      <c r="L328" s="17">
        <f t="shared" si="3368"/>
        <v>0.03</v>
      </c>
      <c r="M328" s="17">
        <f t="shared" si="3369"/>
        <v>270.45500000000004</v>
      </c>
      <c r="N328" s="17">
        <f t="shared" si="3370"/>
        <v>81.163800000000009</v>
      </c>
      <c r="O328" s="135">
        <f t="shared" si="3371"/>
        <v>270.45500000000004</v>
      </c>
      <c r="P328" s="142"/>
      <c r="Q328" s="281">
        <f>INDEX(PIL!$A$2:$J$1441,$R328,2)</f>
        <v>14</v>
      </c>
      <c r="R328" s="138">
        <v>877</v>
      </c>
      <c r="S328" s="56">
        <f>INDEX(PIL!$A$2:$J$1441,$R328,3)</f>
        <v>3</v>
      </c>
      <c r="T328" s="56" t="str">
        <f>INDEX(PIL!$A$2:$J$1441,$R328,4)</f>
        <v>Msup</v>
      </c>
      <c r="U328" s="17">
        <f>INDEX(PIL!$A$2:$J$1441,$R328,5)</f>
        <v>-3.9340000000000002</v>
      </c>
      <c r="V328" s="17">
        <f>INDEX(PIL!$A$2:$J$1441,$R328,6)</f>
        <v>-2.456</v>
      </c>
      <c r="W328" s="17">
        <f>INDEX(PIL!$A$2:$J$1441,$R328,7)</f>
        <v>-3.355</v>
      </c>
      <c r="X328" s="17">
        <f>INDEX(PIL!$A$2:$J$1441,$R328,8)</f>
        <v>36.920999999999999</v>
      </c>
      <c r="Y328" s="17">
        <f>INDEX(PIL!$A$2:$J$1441,$R328,9)</f>
        <v>-2.83</v>
      </c>
      <c r="Z328" s="17">
        <f>INDEX(PIL!$A$2:$J$1441,$R328,10)</f>
        <v>-2.12</v>
      </c>
      <c r="AA328" s="17">
        <f t="shared" si="3386"/>
        <v>-6.1850000000000005</v>
      </c>
      <c r="AB328" s="17">
        <f t="shared" si="3372"/>
        <v>39.040999999999997</v>
      </c>
      <c r="AC328" s="17">
        <f t="shared" si="3373"/>
        <v>-17.897300000000001</v>
      </c>
      <c r="AD328" s="17">
        <f t="shared" si="3374"/>
        <v>40.896499999999996</v>
      </c>
      <c r="AE328" s="135">
        <f t="shared" si="3111"/>
        <v>40.896499999999996</v>
      </c>
      <c r="AG328" s="146"/>
      <c r="AH328" s="56"/>
      <c r="AI328" s="56"/>
      <c r="AJ328" s="56"/>
      <c r="AK328" s="56"/>
      <c r="AL328" s="56"/>
      <c r="AM328" s="56"/>
      <c r="AN328" s="56"/>
      <c r="AO328" s="56"/>
      <c r="AP328" s="56"/>
      <c r="AQ328" s="56"/>
      <c r="AR328" s="56"/>
      <c r="AS328" s="147"/>
      <c r="AU328" s="151"/>
      <c r="AV328" s="52">
        <f t="shared" ref="AV328" si="3503">AH331</f>
        <v>3</v>
      </c>
      <c r="AW328" s="52" t="s">
        <v>116</v>
      </c>
      <c r="AX328" s="51">
        <f t="shared" ref="AX328" si="3504">F328+M328</f>
        <v>208.65900000000005</v>
      </c>
      <c r="AY328" s="51">
        <f t="shared" ref="AY328" si="3505">V328+AC328</f>
        <v>-20.353300000000001</v>
      </c>
      <c r="AZ328" s="51">
        <f t="shared" ref="AZ328" si="3506">F329+M329</f>
        <v>-194.5958</v>
      </c>
      <c r="BA328" s="51">
        <f t="shared" ref="BA328" si="3507">V329+AC329</f>
        <v>20.218499999999999</v>
      </c>
      <c r="BB328" s="153">
        <f t="shared" ref="BB328:BB376" si="3508">AK331+AR331</f>
        <v>-1051.1523</v>
      </c>
      <c r="BD328" s="151"/>
      <c r="BE328" s="52">
        <f t="shared" ref="BE328" si="3509">AV328</f>
        <v>3</v>
      </c>
      <c r="BF328" s="52" t="s">
        <v>116</v>
      </c>
      <c r="BG328" s="51">
        <f t="shared" ref="BG328" si="3510">IF($BE328&gt;3,AX328-(AX328-AZ328)/3.2*(0.65/2),IF(AND($BE328&gt;1,$BE328&lt;4),AX328-(AX328-AZ328)/3.2*(0.75/2),AX328-(AX328-AZ328)/3.8*(0.75/2)))</f>
        <v>161.40257812500005</v>
      </c>
      <c r="BH328" s="51">
        <f t="shared" ref="BH328" si="3511">IF($BE328&gt;3,AY328-(AY328-BA328)/3.2*(0.65/2),IF(AND($BE328&gt;1,$BE328&lt;4),AY328-(AY328-BA328)/3.2*(0.75/2),AY328-(AY328-BA328)/3.8*(0.75/2)))</f>
        <v>-15.598792187500001</v>
      </c>
      <c r="BI328" s="51">
        <f t="shared" ref="BI328" si="3512">IF($BE328&gt;3,AZ328-(AZ328-AX328)/3.2*(0.65/2),IF(AND($BE328&gt;1,$BE328&lt;4),AZ328-(AZ328-AX328)/3.2*(0.75/2),AZ328-(AZ328-AX328)/3.8*(0.75/2)))</f>
        <v>-147.339378125</v>
      </c>
      <c r="BJ328" s="51">
        <f t="shared" ref="BJ328" si="3513">IF($BE328&gt;3,BA328-(BA328-AY328)/3.2*(0.65/2),IF(AND($BE328&gt;1,$BE328&lt;4),BA328-(BA328-AY328)/3.2*(0.75/2),BA328-(BA328-AY328)/3.8*(0.75/2)))</f>
        <v>15.463992187499999</v>
      </c>
      <c r="BK328" s="153">
        <f t="shared" ref="BK328:BK391" si="3514">BB328</f>
        <v>-1051.1523</v>
      </c>
      <c r="BM328" s="6">
        <f t="shared" si="3477"/>
        <v>3</v>
      </c>
      <c r="BN328" s="6">
        <f t="shared" si="3384"/>
        <v>14</v>
      </c>
    </row>
    <row r="329" spans="1:66" ht="15" hidden="1" customHeight="1">
      <c r="A329" s="281">
        <f>INDEX(PIL!$A$2:$J$1441,$B329,2)</f>
        <v>14</v>
      </c>
      <c r="B329" s="56">
        <v>326</v>
      </c>
      <c r="C329" s="56">
        <f>INDEX(PIL!$A$2:$J$1441,$B329,3)</f>
        <v>3</v>
      </c>
      <c r="D329" s="56" t="str">
        <f>INDEX(PIL!$A$2:$J$1441,$B329,4)</f>
        <v>Minf</v>
      </c>
      <c r="E329" s="17">
        <f>INDEX(PIL!$A$2:$J$1441,$B329,5)</f>
        <v>93.47</v>
      </c>
      <c r="F329" s="17">
        <f>INDEX(PIL!$A$2:$J$1441,$B329,6)</f>
        <v>55.526000000000003</v>
      </c>
      <c r="G329" s="17">
        <f>INDEX(PIL!$A$2:$J$1441,$B329,7)</f>
        <v>-250.08</v>
      </c>
      <c r="H329" s="17">
        <f>INDEX(PIL!$A$2:$J$1441,$B329,8)</f>
        <v>0</v>
      </c>
      <c r="I329" s="17">
        <f>INDEX(PIL!$A$2:$J$1441,$B329,9)</f>
        <v>-3.4000000000000002E-2</v>
      </c>
      <c r="J329" s="17">
        <f>INDEX(PIL!$A$2:$J$1441,$B329,10)</f>
        <v>-2.5999999999999999E-2</v>
      </c>
      <c r="K329" s="17">
        <f t="shared" si="3385"/>
        <v>-250.114</v>
      </c>
      <c r="L329" s="17">
        <f t="shared" si="3368"/>
        <v>2.5999999999999999E-2</v>
      </c>
      <c r="M329" s="17">
        <f t="shared" si="3369"/>
        <v>-250.12180000000001</v>
      </c>
      <c r="N329" s="17">
        <f t="shared" si="3370"/>
        <v>75.060199999999995</v>
      </c>
      <c r="O329" s="135">
        <f t="shared" si="3371"/>
        <v>-250.12180000000001</v>
      </c>
      <c r="P329" s="142"/>
      <c r="Q329" s="281">
        <f>INDEX(PIL!$A$2:$J$1441,$R329,2)</f>
        <v>14</v>
      </c>
      <c r="R329" s="138">
        <v>878</v>
      </c>
      <c r="S329" s="56">
        <f>INDEX(PIL!$A$2:$J$1441,$R329,3)</f>
        <v>3</v>
      </c>
      <c r="T329" s="56" t="str">
        <f>INDEX(PIL!$A$2:$J$1441,$R329,4)</f>
        <v>Minf</v>
      </c>
      <c r="U329" s="17">
        <f>INDEX(PIL!$A$2:$J$1441,$R329,5)</f>
        <v>3.8210000000000002</v>
      </c>
      <c r="V329" s="17">
        <f>INDEX(PIL!$A$2:$J$1441,$R329,6)</f>
        <v>2.3889999999999998</v>
      </c>
      <c r="W329" s="17">
        <f>INDEX(PIL!$A$2:$J$1441,$R329,7)</f>
        <v>3.35</v>
      </c>
      <c r="X329" s="17">
        <f>INDEX(PIL!$A$2:$J$1441,$R329,8)</f>
        <v>-36.85</v>
      </c>
      <c r="Y329" s="17">
        <f>INDEX(PIL!$A$2:$J$1441,$R329,9)</f>
        <v>2.7959999999999998</v>
      </c>
      <c r="Z329" s="17">
        <f>INDEX(PIL!$A$2:$J$1441,$R329,10)</f>
        <v>2.0950000000000002</v>
      </c>
      <c r="AA329" s="17">
        <f t="shared" si="3386"/>
        <v>6.1459999999999999</v>
      </c>
      <c r="AB329" s="17">
        <f t="shared" si="3372"/>
        <v>-38.945</v>
      </c>
      <c r="AC329" s="17">
        <f t="shared" si="3373"/>
        <v>17.829499999999999</v>
      </c>
      <c r="AD329" s="17">
        <f t="shared" si="3374"/>
        <v>-40.788800000000002</v>
      </c>
      <c r="AE329" s="135">
        <f t="shared" si="3111"/>
        <v>-40.788800000000002</v>
      </c>
      <c r="AG329" s="146"/>
      <c r="AH329" s="56"/>
      <c r="AI329" s="56"/>
      <c r="AJ329" s="56"/>
      <c r="AK329" s="56"/>
      <c r="AL329" s="56"/>
      <c r="AM329" s="56"/>
      <c r="AN329" s="56"/>
      <c r="AO329" s="56"/>
      <c r="AP329" s="56"/>
      <c r="AQ329" s="56"/>
      <c r="AR329" s="56"/>
      <c r="AS329" s="147"/>
      <c r="AU329" s="151"/>
      <c r="AV329" s="56"/>
      <c r="AW329" s="56" t="s">
        <v>117</v>
      </c>
      <c r="AX329" s="55">
        <f t="shared" ref="AX329" si="3515">F328-M328</f>
        <v>-332.25100000000003</v>
      </c>
      <c r="AY329" s="55">
        <f t="shared" ref="AY329" si="3516">V328-AC328</f>
        <v>15.441300000000002</v>
      </c>
      <c r="AZ329" s="55">
        <f t="shared" ref="AZ329" si="3517">F329-M329</f>
        <v>305.64780000000002</v>
      </c>
      <c r="BA329" s="55">
        <f t="shared" ref="BA329" si="3518">V329-AC329</f>
        <v>-15.4405</v>
      </c>
      <c r="BB329" s="154">
        <f t="shared" ref="BB329:BB377" si="3519">AK331-AR331</f>
        <v>-923.71770000000004</v>
      </c>
      <c r="BD329" s="151"/>
      <c r="BE329" s="56"/>
      <c r="BF329" s="56" t="s">
        <v>117</v>
      </c>
      <c r="BG329" s="55">
        <f t="shared" ref="BG329" si="3520">IF($BE328&gt;3,AX329-(AX329-AZ329)/3.2*(0.65/2),IF(AND($BE328&gt;1,$BE328&lt;4),AX329-(AX329-AZ329)/3.2*(0.75/2),AX329-(AX329-AZ329)/3.8*(0.75/2)))</f>
        <v>-257.49723437500006</v>
      </c>
      <c r="BH329" s="55">
        <f t="shared" ref="BH329" si="3521">IF($BE328&gt;3,AY329-(AY329-BA329)/3.2*(0.65/2),IF(AND($BE328&gt;1,$BE328&lt;4),AY329-(AY329-BA329)/3.2*(0.75/2),AY329-(AY329-BA329)/3.8*(0.75/2)))</f>
        <v>11.822339062500003</v>
      </c>
      <c r="BI329" s="55">
        <f t="shared" ref="BI329" si="3522">IF($BE328&gt;3,AZ329-(AZ329-AX329)/3.2*(0.65/2),IF(AND($BE328&gt;1,$BE328&lt;4),AZ329-(AZ329-AX329)/3.2*(0.75/2),AZ329-(AZ329-AX329)/3.8*(0.75/2)))</f>
        <v>230.89403437500002</v>
      </c>
      <c r="BJ329" s="55">
        <f t="shared" ref="BJ329" si="3523">IF($BE328&gt;3,BA329-(BA329-AY329)/3.2*(0.65/2),IF(AND($BE328&gt;1,$BE328&lt;4),BA329-(BA329-AY329)/3.2*(0.75/2),BA329-(BA329-AY329)/3.8*(0.75/2)))</f>
        <v>-11.821539062500001</v>
      </c>
      <c r="BK329" s="154">
        <f t="shared" si="3514"/>
        <v>-923.71770000000004</v>
      </c>
      <c r="BM329" s="6">
        <f t="shared" si="3477"/>
        <v>3</v>
      </c>
      <c r="BN329" s="6">
        <f t="shared" si="3384"/>
        <v>14</v>
      </c>
    </row>
    <row r="330" spans="1:66" ht="15" hidden="1" customHeight="1">
      <c r="A330" s="281">
        <f>INDEX(PIL!$A$2:$J$1441,$B330,2)</f>
        <v>14</v>
      </c>
      <c r="B330" s="56">
        <v>327</v>
      </c>
      <c r="C330" s="56">
        <f>INDEX(PIL!$A$2:$J$1441,$B330,3)</f>
        <v>3</v>
      </c>
      <c r="D330" s="56" t="str">
        <f>INDEX(PIL!$A$2:$J$1441,$B330,4)</f>
        <v>V</v>
      </c>
      <c r="E330" s="17">
        <f>INDEX(PIL!$A$2:$J$1441,$B330,5)</f>
        <v>-61.688000000000002</v>
      </c>
      <c r="F330" s="17">
        <f>INDEX(PIL!$A$2:$J$1441,$B330,6)</f>
        <v>-36.662999999999997</v>
      </c>
      <c r="G330" s="17">
        <f>INDEX(PIL!$A$2:$J$1441,$B330,7)</f>
        <v>162.45500000000001</v>
      </c>
      <c r="H330" s="17">
        <f>INDEX(PIL!$A$2:$J$1441,$B330,8)</f>
        <v>0</v>
      </c>
      <c r="I330" s="17">
        <f>INDEX(PIL!$A$2:$J$1441,$B330,9)</f>
        <v>-2E-3</v>
      </c>
      <c r="J330" s="17">
        <f>INDEX(PIL!$A$2:$J$1441,$B330,10)</f>
        <v>-1E-3</v>
      </c>
      <c r="K330" s="17">
        <f t="shared" si="3385"/>
        <v>162.45700000000002</v>
      </c>
      <c r="L330" s="17">
        <f t="shared" si="3368"/>
        <v>1E-3</v>
      </c>
      <c r="M330" s="17">
        <f t="shared" si="3369"/>
        <v>162.45730000000003</v>
      </c>
      <c r="N330" s="17">
        <f t="shared" si="3370"/>
        <v>48.738100000000003</v>
      </c>
      <c r="O330" s="135">
        <f t="shared" si="3371"/>
        <v>162.45730000000003</v>
      </c>
      <c r="P330" s="142"/>
      <c r="Q330" s="281">
        <f>INDEX(PIL!$A$2:$J$1441,$R330,2)</f>
        <v>14</v>
      </c>
      <c r="R330" s="138">
        <v>879</v>
      </c>
      <c r="S330" s="56">
        <f>INDEX(PIL!$A$2:$J$1441,$R330,3)</f>
        <v>3</v>
      </c>
      <c r="T330" s="56" t="str">
        <f>INDEX(PIL!$A$2:$J$1441,$R330,4)</f>
        <v>V</v>
      </c>
      <c r="U330" s="17">
        <f>INDEX(PIL!$A$2:$J$1441,$R330,5)</f>
        <v>-2.423</v>
      </c>
      <c r="V330" s="17">
        <f>INDEX(PIL!$A$2:$J$1441,$R330,6)</f>
        <v>-1.514</v>
      </c>
      <c r="W330" s="17">
        <f>INDEX(PIL!$A$2:$J$1441,$R330,7)</f>
        <v>-2.093</v>
      </c>
      <c r="X330" s="17">
        <f>INDEX(PIL!$A$2:$J$1441,$R330,8)</f>
        <v>23.018000000000001</v>
      </c>
      <c r="Y330" s="17">
        <f>INDEX(PIL!$A$2:$J$1441,$R330,9)</f>
        <v>-1.758</v>
      </c>
      <c r="Z330" s="17">
        <f>INDEX(PIL!$A$2:$J$1441,$R330,10)</f>
        <v>-1.3169999999999999</v>
      </c>
      <c r="AA330" s="17">
        <f t="shared" si="3386"/>
        <v>-3.851</v>
      </c>
      <c r="AB330" s="17">
        <f t="shared" si="3372"/>
        <v>24.335000000000001</v>
      </c>
      <c r="AC330" s="17">
        <f t="shared" si="3373"/>
        <v>-11.151499999999999</v>
      </c>
      <c r="AD330" s="17">
        <f t="shared" si="3374"/>
        <v>25.490300000000001</v>
      </c>
      <c r="AE330" s="135">
        <f t="shared" si="3111"/>
        <v>25.490300000000001</v>
      </c>
      <c r="AG330" s="146"/>
      <c r="AH330" s="56"/>
      <c r="AI330" s="56"/>
      <c r="AJ330" s="56"/>
      <c r="AK330" s="56"/>
      <c r="AL330" s="56"/>
      <c r="AM330" s="56"/>
      <c r="AN330" s="56"/>
      <c r="AO330" s="56"/>
      <c r="AP330" s="56"/>
      <c r="AQ330" s="56"/>
      <c r="AR330" s="56"/>
      <c r="AS330" s="147"/>
      <c r="AU330" s="151"/>
      <c r="AV330" s="56"/>
      <c r="AW330" s="56" t="s">
        <v>118</v>
      </c>
      <c r="AX330" s="55">
        <f t="shared" ref="AX330" si="3524">F328+N328</f>
        <v>19.36780000000001</v>
      </c>
      <c r="AY330" s="55">
        <f t="shared" ref="AY330" si="3525">V328+AD328</f>
        <v>38.440499999999993</v>
      </c>
      <c r="AZ330" s="55">
        <f t="shared" ref="AZ330" si="3526">F329+N329</f>
        <v>130.58619999999999</v>
      </c>
      <c r="BA330" s="55">
        <f t="shared" ref="BA330" si="3527">V329+AD329</f>
        <v>-38.399799999999999</v>
      </c>
      <c r="BB330" s="154">
        <f t="shared" ref="BB330:BB378" si="3528">AK331+AS331</f>
        <v>-1026.1343000000002</v>
      </c>
      <c r="BD330" s="151"/>
      <c r="BE330" s="56"/>
      <c r="BF330" s="56" t="s">
        <v>118</v>
      </c>
      <c r="BG330" s="55">
        <f t="shared" ref="BG330:BH330" si="3529">IF($BE328&gt;3,AX330-(AX330-AZ330)/3.2*(0.65/2),IF(AND($BE328&gt;1,$BE328&lt;4),AX330-(AX330-AZ330)/3.2*(0.75/2),AX330-(AX330-AZ330)/3.8*(0.75/2)))</f>
        <v>32.401206250000008</v>
      </c>
      <c r="BH330" s="55">
        <f t="shared" si="3529"/>
        <v>29.435777343749997</v>
      </c>
      <c r="BI330" s="55">
        <f t="shared" ref="BI330:BJ330" si="3530">IF($BE328&gt;3,AZ330-(AZ330-AX330)/3.2*(0.65/2),IF(AND($BE328&gt;1,$BE328&lt;4),AZ330-(AZ330-AX330)/3.2*(0.75/2),AZ330-(AZ330-AX330)/3.8*(0.75/2)))</f>
        <v>117.55279374999999</v>
      </c>
      <c r="BJ330" s="55">
        <f t="shared" si="3530"/>
        <v>-29.395077343750003</v>
      </c>
      <c r="BK330" s="154">
        <f t="shared" si="3514"/>
        <v>-1026.1343000000002</v>
      </c>
      <c r="BM330" s="6">
        <f t="shared" si="3477"/>
        <v>3</v>
      </c>
      <c r="BN330" s="6">
        <f t="shared" si="3384"/>
        <v>14</v>
      </c>
    </row>
    <row r="331" spans="1:66" ht="15" hidden="1" customHeight="1">
      <c r="A331" s="281">
        <f>INDEX(PIL!$A$2:$J$1441,$B331,2)</f>
        <v>14</v>
      </c>
      <c r="B331" s="56">
        <v>328</v>
      </c>
      <c r="C331" s="56">
        <f>INDEX(PIL!$A$2:$J$1441,$B331,3)</f>
        <v>3</v>
      </c>
      <c r="D331" s="56" t="str">
        <f>INDEX(PIL!$A$2:$J$1441,$B331,4)</f>
        <v>N</v>
      </c>
      <c r="E331" s="17">
        <f>INDEX(PIL!$A$2:$J$1441,$B331,5)</f>
        <v>-1329.9580000000001</v>
      </c>
      <c r="F331" s="17">
        <f>INDEX(PIL!$A$2:$J$1441,$B331,6)</f>
        <v>-792.81500000000005</v>
      </c>
      <c r="G331" s="17">
        <f>INDEX(PIL!$A$2:$J$1441,$B331,7)</f>
        <v>-57.66</v>
      </c>
      <c r="H331" s="17">
        <f>INDEX(PIL!$A$2:$J$1441,$B331,8)</f>
        <v>0</v>
      </c>
      <c r="I331" s="17">
        <f>INDEX(PIL!$A$2:$J$1441,$B331,9)</f>
        <v>-5.0999999999999997E-2</v>
      </c>
      <c r="J331" s="17">
        <f>INDEX(PIL!$A$2:$J$1441,$B331,10)</f>
        <v>-3.7999999999999999E-2</v>
      </c>
      <c r="K331" s="17">
        <f t="shared" si="3385"/>
        <v>-57.710999999999999</v>
      </c>
      <c r="L331" s="17">
        <f t="shared" si="3368"/>
        <v>3.7999999999999999E-2</v>
      </c>
      <c r="M331" s="17">
        <f t="shared" si="3369"/>
        <v>-57.7224</v>
      </c>
      <c r="N331" s="17">
        <f t="shared" si="3370"/>
        <v>17.351299999999998</v>
      </c>
      <c r="O331" s="135">
        <f t="shared" si="3371"/>
        <v>-57.7224</v>
      </c>
      <c r="P331" s="142"/>
      <c r="Q331" s="281">
        <f>INDEX(PIL!$A$2:$J$1441,$R331,2)</f>
        <v>14</v>
      </c>
      <c r="R331" s="138">
        <v>880</v>
      </c>
      <c r="S331" s="56">
        <f>INDEX(PIL!$A$2:$J$1441,$R331,3)</f>
        <v>3</v>
      </c>
      <c r="T331" s="56" t="str">
        <f>INDEX(PIL!$A$2:$J$1441,$R331,4)</f>
        <v>N</v>
      </c>
      <c r="U331" s="17">
        <f>INDEX(PIL!$A$2:$J$1441,$R331,5)</f>
        <v>-202.959</v>
      </c>
      <c r="V331" s="17">
        <f>INDEX(PIL!$A$2:$J$1441,$R331,6)</f>
        <v>-125.02</v>
      </c>
      <c r="W331" s="17">
        <f>INDEX(PIL!$A$2:$J$1441,$R331,7)</f>
        <v>1.88</v>
      </c>
      <c r="X331" s="17">
        <f>INDEX(PIL!$A$2:$J$1441,$R331,8)</f>
        <v>-20.411000000000001</v>
      </c>
      <c r="Y331" s="17">
        <f>INDEX(PIL!$A$2:$J$1441,$R331,9)</f>
        <v>1.532</v>
      </c>
      <c r="Z331" s="17">
        <f>INDEX(PIL!$A$2:$J$1441,$R331,10)</f>
        <v>1.1479999999999999</v>
      </c>
      <c r="AA331" s="17">
        <f t="shared" si="3386"/>
        <v>3.4119999999999999</v>
      </c>
      <c r="AB331" s="17">
        <f t="shared" si="3372"/>
        <v>-21.559000000000001</v>
      </c>
      <c r="AC331" s="17">
        <f t="shared" si="3373"/>
        <v>9.8796999999999997</v>
      </c>
      <c r="AD331" s="17">
        <f t="shared" si="3374"/>
        <v>-22.582599999999999</v>
      </c>
      <c r="AE331" s="135">
        <f t="shared" si="3111"/>
        <v>-22.582599999999999</v>
      </c>
      <c r="AG331" s="146"/>
      <c r="AH331" s="56">
        <f t="shared" ref="AH331" si="3531">S331</f>
        <v>3</v>
      </c>
      <c r="AI331" s="56" t="str">
        <f t="shared" ref="AI331" si="3532">T331</f>
        <v>N</v>
      </c>
      <c r="AJ331" s="17">
        <f t="shared" ref="AJ331:AK331" si="3533">(E331+U331)-(3*(0.7*0.3*3.2*25))-(0.8*0.3*3.2*25)</f>
        <v>-1602.5170000000003</v>
      </c>
      <c r="AK331" s="17">
        <f t="shared" si="3533"/>
        <v>-987.43500000000006</v>
      </c>
      <c r="AL331" s="17">
        <f t="shared" ref="AL331" si="3534">G331+W331</f>
        <v>-55.779999999999994</v>
      </c>
      <c r="AM331" s="17">
        <f t="shared" ref="AM331" si="3535">H331+X331</f>
        <v>-20.411000000000001</v>
      </c>
      <c r="AN331" s="17">
        <f t="shared" ref="AN331" si="3536">I331+Y331</f>
        <v>1.4810000000000001</v>
      </c>
      <c r="AO331" s="17">
        <f t="shared" ref="AO331" si="3537">J331+Z331</f>
        <v>1.1099999999999999</v>
      </c>
      <c r="AP331" s="17">
        <f t="shared" ref="AP331" si="3538">(ABS(AL331)+ABS(AN331))*SIGN(AL331)</f>
        <v>-57.260999999999996</v>
      </c>
      <c r="AQ331" s="17">
        <f t="shared" ref="AQ331" si="3539">(ABS(AM331)+ABS(AO331))*SIGN(AM331)</f>
        <v>-21.521000000000001</v>
      </c>
      <c r="AR331" s="17">
        <f t="shared" ref="AR331" si="3540">(ABS(AP331)+ABS(0.3*AQ331))*SIGN(AP331)</f>
        <v>-63.717299999999994</v>
      </c>
      <c r="AS331" s="135">
        <f t="shared" ref="AS331" si="3541">(ABS(AQ331)+ABS(0.3*AP331))*SIGN(AQ331)</f>
        <v>-38.699299999999994</v>
      </c>
      <c r="AU331" s="151"/>
      <c r="AV331" s="59"/>
      <c r="AW331" s="59" t="s">
        <v>119</v>
      </c>
      <c r="AX331" s="58">
        <f t="shared" ref="AX331" si="3542">F328-N328</f>
        <v>-142.9598</v>
      </c>
      <c r="AY331" s="58">
        <f t="shared" ref="AY331" si="3543">V328-AD328</f>
        <v>-43.352499999999999</v>
      </c>
      <c r="AZ331" s="58">
        <f t="shared" ref="AZ331" si="3544">F329-N329</f>
        <v>-19.534199999999991</v>
      </c>
      <c r="BA331" s="58">
        <f t="shared" ref="BA331" si="3545">V329-AD329</f>
        <v>43.177800000000005</v>
      </c>
      <c r="BB331" s="155">
        <f t="shared" ref="BB331:BB379" si="3546">AK331-AS331</f>
        <v>-948.73570000000007</v>
      </c>
      <c r="BD331" s="151"/>
      <c r="BE331" s="59"/>
      <c r="BF331" s="59" t="s">
        <v>119</v>
      </c>
      <c r="BG331" s="58">
        <f t="shared" ref="BG331:BH331" si="3547">IF($BE328&gt;3,AX331-(AX331-AZ331)/3.2*(0.65/2),IF(AND($BE328&gt;1,$BE328&lt;4),AX331-(AX331-AZ331)/3.2*(0.75/2),AX331-(AX331-AZ331)/3.8*(0.75/2)))</f>
        <v>-128.49586250000002</v>
      </c>
      <c r="BH331" s="58">
        <f t="shared" si="3547"/>
        <v>-33.212230468749993</v>
      </c>
      <c r="BI331" s="58">
        <f t="shared" ref="BI331:BJ331" si="3548">IF($BE328&gt;3,AZ331-(AZ331-AX331)/3.2*(0.65/2),IF(AND($BE328&gt;1,$BE328&lt;4),AZ331-(AZ331-AX331)/3.2*(0.75/2),AZ331-(AZ331-AX331)/3.8*(0.75/2)))</f>
        <v>-33.998137499999991</v>
      </c>
      <c r="BJ331" s="58">
        <f t="shared" si="3548"/>
        <v>33.037530468750006</v>
      </c>
      <c r="BK331" s="155">
        <f t="shared" si="3514"/>
        <v>-948.73570000000007</v>
      </c>
      <c r="BM331" s="6">
        <f t="shared" si="3477"/>
        <v>3</v>
      </c>
      <c r="BN331" s="6">
        <f t="shared" si="3384"/>
        <v>14</v>
      </c>
    </row>
    <row r="332" spans="1:66" ht="15" hidden="1" customHeight="1">
      <c r="A332" s="281">
        <f>INDEX(PIL!$A$2:$J$1441,$B332,2)</f>
        <v>14</v>
      </c>
      <c r="B332" s="56">
        <v>329</v>
      </c>
      <c r="C332" s="56">
        <f>INDEX(PIL!$A$2:$J$1441,$B332,3)</f>
        <v>2</v>
      </c>
      <c r="D332" s="56" t="str">
        <f>INDEX(PIL!$A$2:$J$1441,$B332,4)</f>
        <v>Msup</v>
      </c>
      <c r="E332" s="17">
        <f>INDEX(PIL!$A$2:$J$1441,$B332,5)</f>
        <v>-87.242000000000004</v>
      </c>
      <c r="F332" s="17">
        <f>INDEX(PIL!$A$2:$J$1441,$B332,6)</f>
        <v>-51.801000000000002</v>
      </c>
      <c r="G332" s="17">
        <f>INDEX(PIL!$A$2:$J$1441,$B332,7)</f>
        <v>290.13499999999999</v>
      </c>
      <c r="H332" s="17">
        <f>INDEX(PIL!$A$2:$J$1441,$B332,8)</f>
        <v>0</v>
      </c>
      <c r="I332" s="17">
        <f>INDEX(PIL!$A$2:$J$1441,$B332,9)</f>
        <v>-0.14099999999999999</v>
      </c>
      <c r="J332" s="17">
        <f>INDEX(PIL!$A$2:$J$1441,$B332,10)</f>
        <v>-0.106</v>
      </c>
      <c r="K332" s="17">
        <f t="shared" si="3385"/>
        <v>290.27600000000001</v>
      </c>
      <c r="L332" s="17">
        <f t="shared" si="3368"/>
        <v>0.106</v>
      </c>
      <c r="M332" s="17">
        <f t="shared" si="3369"/>
        <v>290.30779999999999</v>
      </c>
      <c r="N332" s="17">
        <f t="shared" si="3370"/>
        <v>87.188800000000001</v>
      </c>
      <c r="O332" s="135">
        <f t="shared" si="3371"/>
        <v>290.30779999999999</v>
      </c>
      <c r="P332" s="142"/>
      <c r="Q332" s="281">
        <f>INDEX(PIL!$A$2:$J$1441,$R332,2)</f>
        <v>14</v>
      </c>
      <c r="R332" s="138">
        <v>881</v>
      </c>
      <c r="S332" s="56">
        <f>INDEX(PIL!$A$2:$J$1441,$R332,3)</f>
        <v>2</v>
      </c>
      <c r="T332" s="56" t="str">
        <f>INDEX(PIL!$A$2:$J$1441,$R332,4)</f>
        <v>Msup</v>
      </c>
      <c r="U332" s="17">
        <f>INDEX(PIL!$A$2:$J$1441,$R332,5)</f>
        <v>-3.8090000000000002</v>
      </c>
      <c r="V332" s="17">
        <f>INDEX(PIL!$A$2:$J$1441,$R332,6)</f>
        <v>-2.367</v>
      </c>
      <c r="W332" s="17">
        <f>INDEX(PIL!$A$2:$J$1441,$R332,7)</f>
        <v>-3.8929999999999998</v>
      </c>
      <c r="X332" s="17">
        <f>INDEX(PIL!$A$2:$J$1441,$R332,8)</f>
        <v>41.527000000000001</v>
      </c>
      <c r="Y332" s="17">
        <f>INDEX(PIL!$A$2:$J$1441,$R332,9)</f>
        <v>-3.302</v>
      </c>
      <c r="Z332" s="17">
        <f>INDEX(PIL!$A$2:$J$1441,$R332,10)</f>
        <v>-2.4740000000000002</v>
      </c>
      <c r="AA332" s="17">
        <f t="shared" si="3386"/>
        <v>-7.1950000000000003</v>
      </c>
      <c r="AB332" s="17">
        <f t="shared" si="3372"/>
        <v>44.001000000000005</v>
      </c>
      <c r="AC332" s="17">
        <f t="shared" si="3373"/>
        <v>-20.395299999999999</v>
      </c>
      <c r="AD332" s="17">
        <f t="shared" si="3374"/>
        <v>46.159500000000008</v>
      </c>
      <c r="AE332" s="135">
        <f t="shared" si="3111"/>
        <v>46.159500000000008</v>
      </c>
      <c r="AG332" s="146"/>
      <c r="AH332" s="56"/>
      <c r="AI332" s="56"/>
      <c r="AJ332" s="56"/>
      <c r="AK332" s="56"/>
      <c r="AL332" s="56"/>
      <c r="AM332" s="56"/>
      <c r="AN332" s="56"/>
      <c r="AO332" s="56"/>
      <c r="AP332" s="56"/>
      <c r="AQ332" s="56"/>
      <c r="AR332" s="56"/>
      <c r="AS332" s="147"/>
      <c r="AU332" s="151"/>
      <c r="AV332" s="52">
        <f t="shared" ref="AV332" si="3549">AH335</f>
        <v>2</v>
      </c>
      <c r="AW332" s="52" t="s">
        <v>116</v>
      </c>
      <c r="AX332" s="51">
        <f t="shared" ref="AX332" si="3550">F332+M332</f>
        <v>238.5068</v>
      </c>
      <c r="AY332" s="51">
        <f t="shared" ref="AY332" si="3551">V332+AC332</f>
        <v>-22.7623</v>
      </c>
      <c r="AZ332" s="51">
        <f t="shared" ref="AZ332" si="3552">F333+M333</f>
        <v>-223.90299999999996</v>
      </c>
      <c r="BA332" s="51">
        <f t="shared" ref="BA332" si="3553">V333+AC333</f>
        <v>23.2681</v>
      </c>
      <c r="BB332" s="153">
        <f t="shared" ref="BB332:BB380" si="3554">AK335+AR335</f>
        <v>-1350.8153000000002</v>
      </c>
      <c r="BD332" s="151"/>
      <c r="BE332" s="52">
        <f t="shared" ref="BE332" si="3555">AV332</f>
        <v>2</v>
      </c>
      <c r="BF332" s="52" t="s">
        <v>116</v>
      </c>
      <c r="BG332" s="51">
        <f t="shared" ref="BG332" si="3556">IF($BE332&gt;3,AX332-(AX332-AZ332)/3.2*(0.65/2),IF(AND($BE332&gt;1,$BE332&lt;4),AX332-(AX332-AZ332)/3.2*(0.75/2),AX332-(AX332-AZ332)/3.8*(0.75/2)))</f>
        <v>184.31815156250002</v>
      </c>
      <c r="BH332" s="51">
        <f t="shared" ref="BH332" si="3557">IF($BE332&gt;3,AY332-(AY332-BA332)/3.2*(0.65/2),IF(AND($BE332&gt;1,$BE332&lt;4),AY332-(AY332-BA332)/3.2*(0.75/2),AY332-(AY332-BA332)/3.8*(0.75/2)))</f>
        <v>-17.368112500000002</v>
      </c>
      <c r="BI332" s="51">
        <f t="shared" ref="BI332" si="3558">IF($BE332&gt;3,AZ332-(AZ332-AX332)/3.2*(0.65/2),IF(AND($BE332&gt;1,$BE332&lt;4),AZ332-(AZ332-AX332)/3.2*(0.75/2),AZ332-(AZ332-AX332)/3.8*(0.75/2)))</f>
        <v>-169.71435156249998</v>
      </c>
      <c r="BJ332" s="51">
        <f t="shared" ref="BJ332" si="3559">IF($BE332&gt;3,BA332-(BA332-AY332)/3.2*(0.65/2),IF(AND($BE332&gt;1,$BE332&lt;4),BA332-(BA332-AY332)/3.2*(0.75/2),BA332-(BA332-AY332)/3.8*(0.75/2)))</f>
        <v>17.873912500000003</v>
      </c>
      <c r="BK332" s="153">
        <f t="shared" si="3514"/>
        <v>-1350.8153000000002</v>
      </c>
      <c r="BM332" s="6">
        <f t="shared" si="3477"/>
        <v>2</v>
      </c>
      <c r="BN332" s="6">
        <f t="shared" si="3384"/>
        <v>14</v>
      </c>
    </row>
    <row r="333" spans="1:66" ht="15" hidden="1" customHeight="1">
      <c r="A333" s="281">
        <f>INDEX(PIL!$A$2:$J$1441,$B333,2)</f>
        <v>14</v>
      </c>
      <c r="B333" s="56">
        <v>330</v>
      </c>
      <c r="C333" s="56">
        <f>INDEX(PIL!$A$2:$J$1441,$B333,3)</f>
        <v>2</v>
      </c>
      <c r="D333" s="56" t="str">
        <f>INDEX(PIL!$A$2:$J$1441,$B333,4)</f>
        <v>Minf</v>
      </c>
      <c r="E333" s="17">
        <f>INDEX(PIL!$A$2:$J$1441,$B333,5)</f>
        <v>91.475999999999999</v>
      </c>
      <c r="F333" s="17">
        <f>INDEX(PIL!$A$2:$J$1441,$B333,6)</f>
        <v>54.255000000000003</v>
      </c>
      <c r="G333" s="17">
        <f>INDEX(PIL!$A$2:$J$1441,$B333,7)</f>
        <v>-278.077</v>
      </c>
      <c r="H333" s="17">
        <f>INDEX(PIL!$A$2:$J$1441,$B333,8)</f>
        <v>0</v>
      </c>
      <c r="I333" s="17">
        <f>INDEX(PIL!$A$2:$J$1441,$B333,9)</f>
        <v>6.6000000000000003E-2</v>
      </c>
      <c r="J333" s="17">
        <f>INDEX(PIL!$A$2:$J$1441,$B333,10)</f>
        <v>0.05</v>
      </c>
      <c r="K333" s="17">
        <f t="shared" si="3385"/>
        <v>-278.14299999999997</v>
      </c>
      <c r="L333" s="17">
        <f t="shared" si="3368"/>
        <v>0.05</v>
      </c>
      <c r="M333" s="17">
        <f t="shared" si="3369"/>
        <v>-278.15799999999996</v>
      </c>
      <c r="N333" s="17">
        <f t="shared" si="3370"/>
        <v>83.492899999999992</v>
      </c>
      <c r="O333" s="135">
        <f t="shared" si="3371"/>
        <v>-278.15799999999996</v>
      </c>
      <c r="P333" s="142"/>
      <c r="Q333" s="281">
        <f>INDEX(PIL!$A$2:$J$1441,$R333,2)</f>
        <v>14</v>
      </c>
      <c r="R333" s="138">
        <v>882</v>
      </c>
      <c r="S333" s="56">
        <f>INDEX(PIL!$A$2:$J$1441,$R333,3)</f>
        <v>2</v>
      </c>
      <c r="T333" s="56" t="str">
        <f>INDEX(PIL!$A$2:$J$1441,$R333,4)</f>
        <v>Minf</v>
      </c>
      <c r="U333" s="17">
        <f>INDEX(PIL!$A$2:$J$1441,$R333,5)</f>
        <v>4.2789999999999999</v>
      </c>
      <c r="V333" s="17">
        <f>INDEX(PIL!$A$2:$J$1441,$R333,6)</f>
        <v>2.665</v>
      </c>
      <c r="W333" s="17">
        <f>INDEX(PIL!$A$2:$J$1441,$R333,7)</f>
        <v>3.8980000000000001</v>
      </c>
      <c r="X333" s="17">
        <f>INDEX(PIL!$A$2:$J$1441,$R333,8)</f>
        <v>-42.24</v>
      </c>
      <c r="Y333" s="17">
        <f>INDEX(PIL!$A$2:$J$1441,$R333,9)</f>
        <v>3.2930000000000001</v>
      </c>
      <c r="Z333" s="17">
        <f>INDEX(PIL!$A$2:$J$1441,$R333,10)</f>
        <v>2.4670000000000001</v>
      </c>
      <c r="AA333" s="17">
        <f t="shared" si="3386"/>
        <v>7.1910000000000007</v>
      </c>
      <c r="AB333" s="17">
        <f t="shared" si="3372"/>
        <v>-44.707000000000001</v>
      </c>
      <c r="AC333" s="17">
        <f t="shared" si="3373"/>
        <v>20.603100000000001</v>
      </c>
      <c r="AD333" s="17">
        <f t="shared" si="3374"/>
        <v>-46.8643</v>
      </c>
      <c r="AE333" s="135">
        <f t="shared" si="3111"/>
        <v>-46.8643</v>
      </c>
      <c r="AG333" s="146"/>
      <c r="AH333" s="56"/>
      <c r="AI333" s="56"/>
      <c r="AJ333" s="56"/>
      <c r="AK333" s="56"/>
      <c r="AL333" s="56"/>
      <c r="AM333" s="56"/>
      <c r="AN333" s="56"/>
      <c r="AO333" s="56"/>
      <c r="AP333" s="56"/>
      <c r="AQ333" s="56"/>
      <c r="AR333" s="56"/>
      <c r="AS333" s="147"/>
      <c r="AU333" s="151"/>
      <c r="AV333" s="56"/>
      <c r="AW333" s="56" t="s">
        <v>117</v>
      </c>
      <c r="AX333" s="55">
        <f t="shared" ref="AX333" si="3560">F332-M332</f>
        <v>-342.10879999999997</v>
      </c>
      <c r="AY333" s="55">
        <f t="shared" ref="AY333" si="3561">V332-AC332</f>
        <v>18.028299999999998</v>
      </c>
      <c r="AZ333" s="55">
        <f t="shared" ref="AZ333" si="3562">F333-M333</f>
        <v>332.41299999999995</v>
      </c>
      <c r="BA333" s="55">
        <f t="shared" ref="BA333" si="3563">V333-AC333</f>
        <v>-17.938100000000002</v>
      </c>
      <c r="BB333" s="154">
        <f t="shared" ref="BB333:BB381" si="3564">AK335-AR335</f>
        <v>-1159.4187000000002</v>
      </c>
      <c r="BD333" s="151"/>
      <c r="BE333" s="56"/>
      <c r="BF333" s="56" t="s">
        <v>117</v>
      </c>
      <c r="BG333" s="55">
        <f t="shared" ref="BG333" si="3565">IF($BE332&gt;3,AX333-(AX333-AZ333)/3.2*(0.65/2),IF(AND($BE332&gt;1,$BE332&lt;4),AX333-(AX333-AZ333)/3.2*(0.75/2),AX333-(AX333-AZ333)/3.8*(0.75/2)))</f>
        <v>-263.06327656249999</v>
      </c>
      <c r="BH333" s="55">
        <f t="shared" ref="BH333" si="3566">IF($BE332&gt;3,AY333-(AY333-BA333)/3.2*(0.65/2),IF(AND($BE332&gt;1,$BE332&lt;4),AY333-(AY333-BA333)/3.2*(0.75/2),AY333-(AY333-BA333)/3.8*(0.75/2)))</f>
        <v>13.813487499999997</v>
      </c>
      <c r="BI333" s="55">
        <f t="shared" ref="BI333" si="3567">IF($BE332&gt;3,AZ333-(AZ333-AX333)/3.2*(0.65/2),IF(AND($BE332&gt;1,$BE332&lt;4),AZ333-(AZ333-AX333)/3.2*(0.75/2),AZ333-(AZ333-AX333)/3.8*(0.75/2)))</f>
        <v>253.36747656249997</v>
      </c>
      <c r="BJ333" s="55">
        <f t="shared" ref="BJ333" si="3568">IF($BE332&gt;3,BA333-(BA333-AY333)/3.2*(0.65/2),IF(AND($BE332&gt;1,$BE332&lt;4),BA333-(BA333-AY333)/3.2*(0.75/2),BA333-(BA333-AY333)/3.8*(0.75/2)))</f>
        <v>-13.723287500000001</v>
      </c>
      <c r="BK333" s="154">
        <f t="shared" si="3514"/>
        <v>-1159.4187000000002</v>
      </c>
      <c r="BM333" s="6">
        <f t="shared" si="3477"/>
        <v>2</v>
      </c>
      <c r="BN333" s="6">
        <f t="shared" si="3384"/>
        <v>14</v>
      </c>
    </row>
    <row r="334" spans="1:66" ht="15" hidden="1" customHeight="1">
      <c r="A334" s="281">
        <f>INDEX(PIL!$A$2:$J$1441,$B334,2)</f>
        <v>14</v>
      </c>
      <c r="B334" s="56">
        <v>331</v>
      </c>
      <c r="C334" s="56">
        <f>INDEX(PIL!$A$2:$J$1441,$B334,3)</f>
        <v>2</v>
      </c>
      <c r="D334" s="56" t="str">
        <f>INDEX(PIL!$A$2:$J$1441,$B334,4)</f>
        <v>V</v>
      </c>
      <c r="E334" s="17">
        <f>INDEX(PIL!$A$2:$J$1441,$B334,5)</f>
        <v>-55.848999999999997</v>
      </c>
      <c r="F334" s="17">
        <f>INDEX(PIL!$A$2:$J$1441,$B334,6)</f>
        <v>-33.142000000000003</v>
      </c>
      <c r="G334" s="17">
        <f>INDEX(PIL!$A$2:$J$1441,$B334,7)</f>
        <v>177.416</v>
      </c>
      <c r="H334" s="17">
        <f>INDEX(PIL!$A$2:$J$1441,$B334,8)</f>
        <v>0</v>
      </c>
      <c r="I334" s="17">
        <f>INDEX(PIL!$A$2:$J$1441,$B334,9)</f>
        <v>-6.5000000000000002E-2</v>
      </c>
      <c r="J334" s="17">
        <f>INDEX(PIL!$A$2:$J$1441,$B334,10)</f>
        <v>-4.9000000000000002E-2</v>
      </c>
      <c r="K334" s="17">
        <f t="shared" si="3385"/>
        <v>177.48099999999999</v>
      </c>
      <c r="L334" s="17">
        <f t="shared" si="3368"/>
        <v>4.9000000000000002E-2</v>
      </c>
      <c r="M334" s="17">
        <f t="shared" si="3369"/>
        <v>177.4957</v>
      </c>
      <c r="N334" s="17">
        <f t="shared" si="3370"/>
        <v>53.293299999999995</v>
      </c>
      <c r="O334" s="135">
        <f t="shared" si="3371"/>
        <v>177.4957</v>
      </c>
      <c r="P334" s="142"/>
      <c r="Q334" s="281">
        <f>INDEX(PIL!$A$2:$J$1441,$R334,2)</f>
        <v>14</v>
      </c>
      <c r="R334" s="138">
        <v>883</v>
      </c>
      <c r="S334" s="56">
        <f>INDEX(PIL!$A$2:$J$1441,$R334,3)</f>
        <v>2</v>
      </c>
      <c r="T334" s="56" t="str">
        <f>INDEX(PIL!$A$2:$J$1441,$R334,4)</f>
        <v>V</v>
      </c>
      <c r="U334" s="17">
        <f>INDEX(PIL!$A$2:$J$1441,$R334,5)</f>
        <v>-2.5270000000000001</v>
      </c>
      <c r="V334" s="17">
        <f>INDEX(PIL!$A$2:$J$1441,$R334,6)</f>
        <v>-1.573</v>
      </c>
      <c r="W334" s="17">
        <f>INDEX(PIL!$A$2:$J$1441,$R334,7)</f>
        <v>-2.4329999999999998</v>
      </c>
      <c r="X334" s="17">
        <f>INDEX(PIL!$A$2:$J$1441,$R334,8)</f>
        <v>26.158000000000001</v>
      </c>
      <c r="Y334" s="17">
        <f>INDEX(PIL!$A$2:$J$1441,$R334,9)</f>
        <v>-2.0609999999999999</v>
      </c>
      <c r="Z334" s="17">
        <f>INDEX(PIL!$A$2:$J$1441,$R334,10)</f>
        <v>-1.544</v>
      </c>
      <c r="AA334" s="17">
        <f t="shared" si="3386"/>
        <v>-4.4939999999999998</v>
      </c>
      <c r="AB334" s="17">
        <f t="shared" si="3372"/>
        <v>27.702000000000002</v>
      </c>
      <c r="AC334" s="17">
        <f t="shared" si="3373"/>
        <v>-12.804600000000001</v>
      </c>
      <c r="AD334" s="17">
        <f t="shared" si="3374"/>
        <v>29.0502</v>
      </c>
      <c r="AE334" s="135">
        <f t="shared" si="3111"/>
        <v>29.0502</v>
      </c>
      <c r="AG334" s="146"/>
      <c r="AH334" s="56"/>
      <c r="AI334" s="56"/>
      <c r="AJ334" s="56"/>
      <c r="AK334" s="56"/>
      <c r="AL334" s="56"/>
      <c r="AM334" s="56"/>
      <c r="AN334" s="56"/>
      <c r="AO334" s="56"/>
      <c r="AP334" s="56"/>
      <c r="AQ334" s="56"/>
      <c r="AR334" s="56"/>
      <c r="AS334" s="147"/>
      <c r="AU334" s="151"/>
      <c r="AV334" s="56"/>
      <c r="AW334" s="56" t="s">
        <v>118</v>
      </c>
      <c r="AX334" s="55">
        <f t="shared" ref="AX334" si="3569">F332+N332</f>
        <v>35.387799999999999</v>
      </c>
      <c r="AY334" s="55">
        <f t="shared" ref="AY334" si="3570">V332+AD332</f>
        <v>43.792500000000011</v>
      </c>
      <c r="AZ334" s="55">
        <f t="shared" ref="AZ334" si="3571">F333+N333</f>
        <v>137.74789999999999</v>
      </c>
      <c r="BA334" s="55">
        <f t="shared" ref="BA334" si="3572">V333+AD333</f>
        <v>-44.199300000000001</v>
      </c>
      <c r="BB334" s="154">
        <f t="shared" ref="BB334:BB382" si="3573">AK335+AS335</f>
        <v>-1309.9808000000003</v>
      </c>
      <c r="BD334" s="151"/>
      <c r="BE334" s="56"/>
      <c r="BF334" s="56" t="s">
        <v>118</v>
      </c>
      <c r="BG334" s="55">
        <f t="shared" ref="BG334:BH334" si="3574">IF($BE332&gt;3,AX334-(AX334-AZ334)/3.2*(0.65/2),IF(AND($BE332&gt;1,$BE332&lt;4),AX334-(AX334-AZ334)/3.2*(0.75/2),AX334-(AX334-AZ334)/3.8*(0.75/2)))</f>
        <v>47.383124218749998</v>
      </c>
      <c r="BH334" s="55">
        <f t="shared" si="3574"/>
        <v>33.480960937500008</v>
      </c>
      <c r="BI334" s="55">
        <f t="shared" ref="BI334:BJ334" si="3575">IF($BE332&gt;3,AZ334-(AZ334-AX334)/3.2*(0.65/2),IF(AND($BE332&gt;1,$BE332&lt;4),AZ334-(AZ334-AX334)/3.2*(0.75/2),AZ334-(AZ334-AX334)/3.8*(0.75/2)))</f>
        <v>125.75257578124999</v>
      </c>
      <c r="BJ334" s="55">
        <f t="shared" si="3575"/>
        <v>-33.887760937499998</v>
      </c>
      <c r="BK334" s="154">
        <f t="shared" si="3514"/>
        <v>-1309.9808000000003</v>
      </c>
      <c r="BM334" s="6">
        <f t="shared" si="3477"/>
        <v>2</v>
      </c>
      <c r="BN334" s="6">
        <f t="shared" si="3384"/>
        <v>14</v>
      </c>
    </row>
    <row r="335" spans="1:66" ht="15" hidden="1" customHeight="1">
      <c r="A335" s="281">
        <f>INDEX(PIL!$A$2:$J$1441,$B335,2)</f>
        <v>14</v>
      </c>
      <c r="B335" s="56">
        <v>332</v>
      </c>
      <c r="C335" s="56">
        <f>INDEX(PIL!$A$2:$J$1441,$B335,3)</f>
        <v>2</v>
      </c>
      <c r="D335" s="56" t="str">
        <f>INDEX(PIL!$A$2:$J$1441,$B335,4)</f>
        <v>N</v>
      </c>
      <c r="E335" s="17">
        <f>INDEX(PIL!$A$2:$J$1441,$B335,5)</f>
        <v>-1687.913</v>
      </c>
      <c r="F335" s="17">
        <f>INDEX(PIL!$A$2:$J$1441,$B335,6)</f>
        <v>-1008.169</v>
      </c>
      <c r="G335" s="17">
        <f>INDEX(PIL!$A$2:$J$1441,$B335,7)</f>
        <v>-87.552000000000007</v>
      </c>
      <c r="H335" s="17">
        <f>INDEX(PIL!$A$2:$J$1441,$B335,8)</f>
        <v>0</v>
      </c>
      <c r="I335" s="17">
        <f>INDEX(PIL!$A$2:$J$1441,$B335,9)</f>
        <v>-4.2000000000000003E-2</v>
      </c>
      <c r="J335" s="17">
        <f>INDEX(PIL!$A$2:$J$1441,$B335,10)</f>
        <v>-3.1E-2</v>
      </c>
      <c r="K335" s="17">
        <f t="shared" si="3385"/>
        <v>-87.594000000000008</v>
      </c>
      <c r="L335" s="17">
        <f t="shared" si="3368"/>
        <v>3.1E-2</v>
      </c>
      <c r="M335" s="17">
        <f t="shared" si="3369"/>
        <v>-87.603300000000004</v>
      </c>
      <c r="N335" s="17">
        <f t="shared" si="3370"/>
        <v>26.309200000000001</v>
      </c>
      <c r="O335" s="135">
        <f t="shared" si="3371"/>
        <v>-87.603300000000004</v>
      </c>
      <c r="P335" s="142"/>
      <c r="Q335" s="281">
        <f>INDEX(PIL!$A$2:$J$1441,$R335,2)</f>
        <v>14</v>
      </c>
      <c r="R335" s="138">
        <v>884</v>
      </c>
      <c r="S335" s="56">
        <f>INDEX(PIL!$A$2:$J$1441,$R335,3)</f>
        <v>2</v>
      </c>
      <c r="T335" s="56" t="str">
        <f>INDEX(PIL!$A$2:$J$1441,$R335,4)</f>
        <v>N</v>
      </c>
      <c r="U335" s="17">
        <f>INDEX(PIL!$A$2:$J$1441,$R335,5)</f>
        <v>-256.39999999999998</v>
      </c>
      <c r="V335" s="17">
        <f>INDEX(PIL!$A$2:$J$1441,$R335,6)</f>
        <v>-158.148</v>
      </c>
      <c r="W335" s="17">
        <f>INDEX(PIL!$A$2:$J$1441,$R335,7)</f>
        <v>2.512</v>
      </c>
      <c r="X335" s="17">
        <f>INDEX(PIL!$A$2:$J$1441,$R335,8)</f>
        <v>-27.216000000000001</v>
      </c>
      <c r="Y335" s="17">
        <f>INDEX(PIL!$A$2:$J$1441,$R335,9)</f>
        <v>2.0779999999999998</v>
      </c>
      <c r="Z335" s="17">
        <f>INDEX(PIL!$A$2:$J$1441,$R335,10)</f>
        <v>1.556</v>
      </c>
      <c r="AA335" s="17">
        <f t="shared" si="3386"/>
        <v>4.59</v>
      </c>
      <c r="AB335" s="17">
        <f t="shared" si="3372"/>
        <v>-28.772000000000002</v>
      </c>
      <c r="AC335" s="17">
        <f t="shared" si="3373"/>
        <v>13.2216</v>
      </c>
      <c r="AD335" s="17">
        <f t="shared" si="3374"/>
        <v>-30.149000000000001</v>
      </c>
      <c r="AE335" s="135">
        <f t="shared" si="3111"/>
        <v>-30.149000000000001</v>
      </c>
      <c r="AG335" s="146"/>
      <c r="AH335" s="56">
        <f t="shared" ref="AH335" si="3576">S335</f>
        <v>2</v>
      </c>
      <c r="AI335" s="56" t="str">
        <f t="shared" ref="AI335" si="3577">T335</f>
        <v>N</v>
      </c>
      <c r="AJ335" s="17">
        <f t="shared" ref="AJ335:AK335" si="3578">(E335+U335)-(3*(0.7*0.3*3.2*25))-2*(0.8*0.3*3.2*25)</f>
        <v>-2033.1130000000003</v>
      </c>
      <c r="AK335" s="17">
        <f t="shared" si="3578"/>
        <v>-1255.1170000000002</v>
      </c>
      <c r="AL335" s="17">
        <f t="shared" ref="AL335" si="3579">G335+W335</f>
        <v>-85.04</v>
      </c>
      <c r="AM335" s="17">
        <f t="shared" ref="AM335" si="3580">H335+X335</f>
        <v>-27.216000000000001</v>
      </c>
      <c r="AN335" s="17">
        <f t="shared" ref="AN335" si="3581">I335+Y335</f>
        <v>2.036</v>
      </c>
      <c r="AO335" s="17">
        <f t="shared" ref="AO335" si="3582">J335+Z335</f>
        <v>1.5250000000000001</v>
      </c>
      <c r="AP335" s="17">
        <f t="shared" ref="AP335" si="3583">(ABS(AL335)+ABS(AN335))*SIGN(AL335)</f>
        <v>-87.076000000000008</v>
      </c>
      <c r="AQ335" s="17">
        <f t="shared" ref="AQ335" si="3584">(ABS(AM335)+ABS(AO335))*SIGN(AM335)</f>
        <v>-28.741</v>
      </c>
      <c r="AR335" s="17">
        <f t="shared" ref="AR335" si="3585">(ABS(AP335)+ABS(0.3*AQ335))*SIGN(AP335)</f>
        <v>-95.698300000000003</v>
      </c>
      <c r="AS335" s="135">
        <f t="shared" ref="AS335" si="3586">(ABS(AQ335)+ABS(0.3*AP335))*SIGN(AQ335)</f>
        <v>-54.863799999999998</v>
      </c>
      <c r="AU335" s="151"/>
      <c r="AV335" s="59"/>
      <c r="AW335" s="59" t="s">
        <v>119</v>
      </c>
      <c r="AX335" s="58">
        <f t="shared" ref="AX335" si="3587">F332-N332</f>
        <v>-138.9898</v>
      </c>
      <c r="AY335" s="58">
        <f t="shared" ref="AY335" si="3588">V332-AD332</f>
        <v>-48.526500000000006</v>
      </c>
      <c r="AZ335" s="58">
        <f t="shared" ref="AZ335" si="3589">F333-N333</f>
        <v>-29.237899999999989</v>
      </c>
      <c r="BA335" s="58">
        <f t="shared" ref="BA335" si="3590">V333-AD333</f>
        <v>49.529299999999999</v>
      </c>
      <c r="BB335" s="155">
        <f t="shared" ref="BB335:BB383" si="3591">AK335-AS335</f>
        <v>-1200.2532000000001</v>
      </c>
      <c r="BD335" s="151"/>
      <c r="BE335" s="59"/>
      <c r="BF335" s="59" t="s">
        <v>119</v>
      </c>
      <c r="BG335" s="58">
        <f t="shared" ref="BG335:BH335" si="3592">IF($BE332&gt;3,AX335-(AX335-AZ335)/3.2*(0.65/2),IF(AND($BE332&gt;1,$BE332&lt;4),AX335-(AX335-AZ335)/3.2*(0.75/2),AX335-(AX335-AZ335)/3.8*(0.75/2)))</f>
        <v>-126.12824921875</v>
      </c>
      <c r="BH335" s="58">
        <f t="shared" si="3592"/>
        <v>-37.035585937500002</v>
      </c>
      <c r="BI335" s="58">
        <f t="shared" ref="BI335:BJ335" si="3593">IF($BE332&gt;3,AZ335-(AZ335-AX335)/3.2*(0.65/2),IF(AND($BE332&gt;1,$BE332&lt;4),AZ335-(AZ335-AX335)/3.2*(0.75/2),AZ335-(AZ335-AX335)/3.8*(0.75/2)))</f>
        <v>-42.099450781249985</v>
      </c>
      <c r="BJ335" s="58">
        <f t="shared" si="3593"/>
        <v>38.038385937499996</v>
      </c>
      <c r="BK335" s="155">
        <f t="shared" si="3514"/>
        <v>-1200.2532000000001</v>
      </c>
      <c r="BM335" s="6">
        <f t="shared" si="3477"/>
        <v>2</v>
      </c>
      <c r="BN335" s="6">
        <f t="shared" si="3384"/>
        <v>14</v>
      </c>
    </row>
    <row r="336" spans="1:66" ht="15" hidden="1" customHeight="1">
      <c r="A336" s="281">
        <f>INDEX(PIL!$A$2:$J$1441,$B336,2)</f>
        <v>14</v>
      </c>
      <c r="B336" s="56">
        <v>333</v>
      </c>
      <c r="C336" s="56">
        <f>INDEX(PIL!$A$2:$J$1441,$B336,3)</f>
        <v>1</v>
      </c>
      <c r="D336" s="56" t="str">
        <f>INDEX(PIL!$A$2:$J$1441,$B336,4)</f>
        <v>Msup</v>
      </c>
      <c r="E336" s="17">
        <f>INDEX(PIL!$A$2:$J$1441,$B336,5)</f>
        <v>-53.731999999999999</v>
      </c>
      <c r="F336" s="17">
        <f>INDEX(PIL!$A$2:$J$1441,$B336,6)</f>
        <v>-31.881</v>
      </c>
      <c r="G336" s="17">
        <f>INDEX(PIL!$A$2:$J$1441,$B336,7)</f>
        <v>279.37099999999998</v>
      </c>
      <c r="H336" s="17">
        <f>INDEX(PIL!$A$2:$J$1441,$B336,8)</f>
        <v>0</v>
      </c>
      <c r="I336" s="17">
        <f>INDEX(PIL!$A$2:$J$1441,$B336,9)</f>
        <v>-0.19500000000000001</v>
      </c>
      <c r="J336" s="17">
        <f>INDEX(PIL!$A$2:$J$1441,$B336,10)</f>
        <v>-0.14599999999999999</v>
      </c>
      <c r="K336" s="17">
        <f t="shared" si="3385"/>
        <v>279.56599999999997</v>
      </c>
      <c r="L336" s="17">
        <f t="shared" si="3368"/>
        <v>0.14599999999999999</v>
      </c>
      <c r="M336" s="17">
        <f t="shared" si="3369"/>
        <v>279.60979999999995</v>
      </c>
      <c r="N336" s="17">
        <f t="shared" si="3370"/>
        <v>84.015799999999984</v>
      </c>
      <c r="O336" s="135">
        <f t="shared" si="3371"/>
        <v>279.60979999999995</v>
      </c>
      <c r="P336" s="142"/>
      <c r="Q336" s="281">
        <f>INDEX(PIL!$A$2:$J$1441,$R336,2)</f>
        <v>14</v>
      </c>
      <c r="R336" s="138">
        <v>885</v>
      </c>
      <c r="S336" s="56">
        <f>INDEX(PIL!$A$2:$J$1441,$R336,3)</f>
        <v>1</v>
      </c>
      <c r="T336" s="56" t="str">
        <f>INDEX(PIL!$A$2:$J$1441,$R336,4)</f>
        <v>Msup</v>
      </c>
      <c r="U336" s="17">
        <f>INDEX(PIL!$A$2:$J$1441,$R336,5)</f>
        <v>-2.4020000000000001</v>
      </c>
      <c r="V336" s="17">
        <f>INDEX(PIL!$A$2:$J$1441,$R336,6)</f>
        <v>-1.4890000000000001</v>
      </c>
      <c r="W336" s="17">
        <f>INDEX(PIL!$A$2:$J$1441,$R336,7)</f>
        <v>-3.5979999999999999</v>
      </c>
      <c r="X336" s="17">
        <f>INDEX(PIL!$A$2:$J$1441,$R336,8)</f>
        <v>37.093000000000004</v>
      </c>
      <c r="Y336" s="17">
        <f>INDEX(PIL!$A$2:$J$1441,$R336,9)</f>
        <v>-3.07</v>
      </c>
      <c r="Z336" s="17">
        <f>INDEX(PIL!$A$2:$J$1441,$R336,10)</f>
        <v>-2.2999999999999998</v>
      </c>
      <c r="AA336" s="17">
        <f t="shared" si="3386"/>
        <v>-6.6679999999999993</v>
      </c>
      <c r="AB336" s="17">
        <f t="shared" si="3372"/>
        <v>39.393000000000001</v>
      </c>
      <c r="AC336" s="17">
        <f t="shared" si="3373"/>
        <v>-18.485900000000001</v>
      </c>
      <c r="AD336" s="17">
        <f t="shared" si="3374"/>
        <v>41.3934</v>
      </c>
      <c r="AE336" s="135">
        <f t="shared" si="3111"/>
        <v>41.3934</v>
      </c>
      <c r="AG336" s="146"/>
      <c r="AH336" s="56"/>
      <c r="AI336" s="56"/>
      <c r="AJ336" s="56"/>
      <c r="AK336" s="56"/>
      <c r="AL336" s="56"/>
      <c r="AM336" s="56"/>
      <c r="AN336" s="56"/>
      <c r="AO336" s="56"/>
      <c r="AP336" s="56"/>
      <c r="AQ336" s="56"/>
      <c r="AR336" s="56"/>
      <c r="AS336" s="147"/>
      <c r="AU336" s="151"/>
      <c r="AV336" s="52">
        <f t="shared" ref="AV336" si="3594">AH339</f>
        <v>1</v>
      </c>
      <c r="AW336" s="52" t="s">
        <v>116</v>
      </c>
      <c r="AX336" s="51">
        <f t="shared" ref="AX336" si="3595">F336+M336</f>
        <v>247.72879999999995</v>
      </c>
      <c r="AY336" s="51">
        <f t="shared" ref="AY336" si="3596">V336+AC336</f>
        <v>-19.974900000000002</v>
      </c>
      <c r="AZ336" s="51">
        <f t="shared" ref="AZ336" si="3597">F337+M337</f>
        <v>-476.0634</v>
      </c>
      <c r="BA336" s="51">
        <f t="shared" ref="BA336" si="3598">V337+AC337</f>
        <v>32.948599999999999</v>
      </c>
      <c r="BB336" s="153">
        <f t="shared" ref="BB336:BB384" si="3599">AK339+AR339</f>
        <v>-1666.5253000000002</v>
      </c>
      <c r="BD336" s="151"/>
      <c r="BE336" s="52">
        <f t="shared" ref="BE336" si="3600">AV336</f>
        <v>1</v>
      </c>
      <c r="BF336" s="52" t="s">
        <v>116</v>
      </c>
      <c r="BG336" s="51">
        <f t="shared" ref="BG336" si="3601">IF($BE336&gt;3,AX336-(AX336-AZ336)/3.2*(0.65/2),IF(AND($BE336&gt;1,$BE336&lt;4),AX336-(AX336-AZ336)/3.2*(0.75/2),AX336-(AX336-AZ336)/3.8*(0.75/2)))</f>
        <v>176.30193815789468</v>
      </c>
      <c r="BH336" s="51">
        <f t="shared" ref="BH336" si="3602">IF($BE336&gt;3,AY336-(AY336-BA336)/3.2*(0.65/2),IF(AND($BE336&gt;1,$BE336&lt;4),AY336-(AY336-BA336)/3.2*(0.75/2),AY336-(AY336-BA336)/3.8*(0.75/2)))</f>
        <v>-14.752186184210528</v>
      </c>
      <c r="BI336" s="51">
        <f t="shared" ref="BI336" si="3603">IF($BE336&gt;3,AZ336-(AZ336-AX336)/3.2*(0.65/2),IF(AND($BE336&gt;1,$BE336&lt;4),AZ336-(AZ336-AX336)/3.2*(0.75/2),AZ336-(AZ336-AX336)/3.8*(0.75/2)))</f>
        <v>-404.63653815789473</v>
      </c>
      <c r="BJ336" s="51">
        <f t="shared" ref="BJ336" si="3604">IF($BE336&gt;3,BA336-(BA336-AY336)/3.2*(0.65/2),IF(AND($BE336&gt;1,$BE336&lt;4),BA336-(BA336-AY336)/3.2*(0.75/2),BA336-(BA336-AY336)/3.8*(0.75/2)))</f>
        <v>27.725886184210523</v>
      </c>
      <c r="BK336" s="153">
        <f t="shared" si="3514"/>
        <v>-1666.5253000000002</v>
      </c>
      <c r="BM336" s="6">
        <f t="shared" si="3477"/>
        <v>1</v>
      </c>
      <c r="BN336" s="6">
        <f t="shared" si="3384"/>
        <v>14</v>
      </c>
    </row>
    <row r="337" spans="1:66" ht="15" hidden="1" customHeight="1">
      <c r="A337" s="281">
        <f>INDEX(PIL!$A$2:$J$1441,$B337,2)</f>
        <v>14</v>
      </c>
      <c r="B337" s="56">
        <v>334</v>
      </c>
      <c r="C337" s="56">
        <f>INDEX(PIL!$A$2:$J$1441,$B337,3)</f>
        <v>1</v>
      </c>
      <c r="D337" s="56" t="str">
        <f>INDEX(PIL!$A$2:$J$1441,$B337,4)</f>
        <v>Minf</v>
      </c>
      <c r="E337" s="17">
        <f>INDEX(PIL!$A$2:$J$1441,$B337,5)</f>
        <v>26.866</v>
      </c>
      <c r="F337" s="17">
        <f>INDEX(PIL!$A$2:$J$1441,$B337,6)</f>
        <v>15.914999999999999</v>
      </c>
      <c r="G337" s="17">
        <f>INDEX(PIL!$A$2:$J$1441,$B337,7)</f>
        <v>-491.62200000000001</v>
      </c>
      <c r="H337" s="17">
        <f>INDEX(PIL!$A$2:$J$1441,$B337,8)</f>
        <v>0</v>
      </c>
      <c r="I337" s="17">
        <f>INDEX(PIL!$A$2:$J$1441,$B337,9)</f>
        <v>0.29099999999999998</v>
      </c>
      <c r="J337" s="17">
        <f>INDEX(PIL!$A$2:$J$1441,$B337,10)</f>
        <v>0.218</v>
      </c>
      <c r="K337" s="17">
        <f t="shared" si="3385"/>
        <v>-491.91300000000001</v>
      </c>
      <c r="L337" s="17">
        <f t="shared" si="3368"/>
        <v>0.218</v>
      </c>
      <c r="M337" s="17">
        <f t="shared" si="3369"/>
        <v>-491.97840000000002</v>
      </c>
      <c r="N337" s="17">
        <f t="shared" si="3370"/>
        <v>147.7919</v>
      </c>
      <c r="O337" s="135">
        <f t="shared" si="3371"/>
        <v>-491.97840000000002</v>
      </c>
      <c r="P337" s="142"/>
      <c r="Q337" s="281">
        <f>INDEX(PIL!$A$2:$J$1441,$R337,2)</f>
        <v>14</v>
      </c>
      <c r="R337" s="138">
        <v>886</v>
      </c>
      <c r="S337" s="56">
        <f>INDEX(PIL!$A$2:$J$1441,$R337,3)</f>
        <v>1</v>
      </c>
      <c r="T337" s="56" t="str">
        <f>INDEX(PIL!$A$2:$J$1441,$R337,4)</f>
        <v>Minf</v>
      </c>
      <c r="U337" s="17">
        <f>INDEX(PIL!$A$2:$J$1441,$R337,5)</f>
        <v>1.41</v>
      </c>
      <c r="V337" s="17">
        <f>INDEX(PIL!$A$2:$J$1441,$R337,6)</f>
        <v>0.879</v>
      </c>
      <c r="W337" s="17">
        <f>INDEX(PIL!$A$2:$J$1441,$R337,7)</f>
        <v>6.2030000000000003</v>
      </c>
      <c r="X337" s="17">
        <f>INDEX(PIL!$A$2:$J$1441,$R337,8)</f>
        <v>-64.63</v>
      </c>
      <c r="Y337" s="17">
        <f>INDEX(PIL!$A$2:$J$1441,$R337,9)</f>
        <v>5.2889999999999997</v>
      </c>
      <c r="Z337" s="17">
        <f>INDEX(PIL!$A$2:$J$1441,$R337,10)</f>
        <v>3.9620000000000002</v>
      </c>
      <c r="AA337" s="17">
        <f t="shared" si="3386"/>
        <v>11.492000000000001</v>
      </c>
      <c r="AB337" s="17">
        <f t="shared" si="3372"/>
        <v>-68.591999999999999</v>
      </c>
      <c r="AC337" s="17">
        <f t="shared" si="3373"/>
        <v>32.069600000000001</v>
      </c>
      <c r="AD337" s="17">
        <f t="shared" si="3374"/>
        <v>-72.039599999999993</v>
      </c>
      <c r="AE337" s="135">
        <f t="shared" si="3111"/>
        <v>-72.039599999999993</v>
      </c>
      <c r="AG337" s="146"/>
      <c r="AH337" s="56"/>
      <c r="AI337" s="56"/>
      <c r="AJ337" s="56"/>
      <c r="AK337" s="56"/>
      <c r="AL337" s="56"/>
      <c r="AM337" s="56"/>
      <c r="AN337" s="56"/>
      <c r="AO337" s="56"/>
      <c r="AP337" s="56"/>
      <c r="AQ337" s="56"/>
      <c r="AR337" s="56"/>
      <c r="AS337" s="147"/>
      <c r="AU337" s="151"/>
      <c r="AV337" s="56"/>
      <c r="AW337" s="56" t="s">
        <v>117</v>
      </c>
      <c r="AX337" s="55">
        <f t="shared" ref="AX337" si="3605">F336-M336</f>
        <v>-311.49079999999992</v>
      </c>
      <c r="AY337" s="55">
        <f t="shared" ref="AY337" si="3606">V336-AC336</f>
        <v>16.9969</v>
      </c>
      <c r="AZ337" s="55">
        <f t="shared" ref="AZ337" si="3607">F337-M337</f>
        <v>507.89340000000004</v>
      </c>
      <c r="BA337" s="55">
        <f t="shared" ref="BA337" si="3608">V337-AC337</f>
        <v>-31.1906</v>
      </c>
      <c r="BB337" s="154">
        <f t="shared" ref="BB337:BB385" si="3609">AK339-AR339</f>
        <v>-1406.9907000000003</v>
      </c>
      <c r="BD337" s="151"/>
      <c r="BE337" s="56"/>
      <c r="BF337" s="56" t="s">
        <v>117</v>
      </c>
      <c r="BG337" s="55">
        <f t="shared" ref="BG337" si="3610">IF($BE336&gt;3,AX337-(AX337-AZ337)/3.2*(0.65/2),IF(AND($BE336&gt;1,$BE336&lt;4),AX337-(AX337-AZ337)/3.2*(0.75/2),AX337-(AX337-AZ337)/3.8*(0.75/2)))</f>
        <v>-230.6305171052631</v>
      </c>
      <c r="BH337" s="55">
        <f t="shared" ref="BH337" si="3611">IF($BE336&gt;3,AY337-(AY337-BA337)/3.2*(0.65/2),IF(AND($BE336&gt;1,$BE336&lt;4),AY337-(AY337-BA337)/3.2*(0.75/2),AY337-(AY337-BA337)/3.8*(0.75/2)))</f>
        <v>12.241554605263158</v>
      </c>
      <c r="BI337" s="55">
        <f t="shared" ref="BI337" si="3612">IF($BE336&gt;3,AZ337-(AZ337-AX337)/3.2*(0.65/2),IF(AND($BE336&gt;1,$BE336&lt;4),AZ337-(AZ337-AX337)/3.2*(0.75/2),AZ337-(AZ337-AX337)/3.8*(0.75/2)))</f>
        <v>427.03311710526322</v>
      </c>
      <c r="BJ337" s="55">
        <f t="shared" ref="BJ337" si="3613">IF($BE336&gt;3,BA337-(BA337-AY337)/3.2*(0.65/2),IF(AND($BE336&gt;1,$BE336&lt;4),BA337-(BA337-AY337)/3.2*(0.75/2),BA337-(BA337-AY337)/3.8*(0.75/2)))</f>
        <v>-26.435254605263157</v>
      </c>
      <c r="BK337" s="154">
        <f t="shared" si="3514"/>
        <v>-1406.9907000000003</v>
      </c>
      <c r="BM337" s="6">
        <f t="shared" si="3477"/>
        <v>1</v>
      </c>
      <c r="BN337" s="6">
        <f t="shared" si="3384"/>
        <v>14</v>
      </c>
    </row>
    <row r="338" spans="1:66" ht="15" hidden="1" customHeight="1">
      <c r="A338" s="281">
        <f>INDEX(PIL!$A$2:$J$1441,$B338,2)</f>
        <v>14</v>
      </c>
      <c r="B338" s="56">
        <v>335</v>
      </c>
      <c r="C338" s="56">
        <f>INDEX(PIL!$A$2:$J$1441,$B338,3)</f>
        <v>1</v>
      </c>
      <c r="D338" s="56" t="str">
        <f>INDEX(PIL!$A$2:$J$1441,$B338,4)</f>
        <v>V</v>
      </c>
      <c r="E338" s="17">
        <f>INDEX(PIL!$A$2:$J$1441,$B338,5)</f>
        <v>-21.21</v>
      </c>
      <c r="F338" s="17">
        <f>INDEX(PIL!$A$2:$J$1441,$B338,6)</f>
        <v>-12.577999999999999</v>
      </c>
      <c r="G338" s="17">
        <f>INDEX(PIL!$A$2:$J$1441,$B338,7)</f>
        <v>202.86699999999999</v>
      </c>
      <c r="H338" s="17">
        <f>INDEX(PIL!$A$2:$J$1441,$B338,8)</f>
        <v>0</v>
      </c>
      <c r="I338" s="17">
        <f>INDEX(PIL!$A$2:$J$1441,$B338,9)</f>
        <v>-0.128</v>
      </c>
      <c r="J338" s="17">
        <f>INDEX(PIL!$A$2:$J$1441,$B338,10)</f>
        <v>-9.6000000000000002E-2</v>
      </c>
      <c r="K338" s="17">
        <f t="shared" si="3385"/>
        <v>202.99499999999998</v>
      </c>
      <c r="L338" s="17">
        <f t="shared" si="3368"/>
        <v>9.6000000000000002E-2</v>
      </c>
      <c r="M338" s="17">
        <f t="shared" si="3369"/>
        <v>203.02379999999997</v>
      </c>
      <c r="N338" s="17">
        <f t="shared" si="3370"/>
        <v>60.994499999999988</v>
      </c>
      <c r="O338" s="135">
        <f t="shared" si="3371"/>
        <v>203.02379999999997</v>
      </c>
      <c r="P338" s="142"/>
      <c r="Q338" s="281">
        <f>INDEX(PIL!$A$2:$J$1441,$R338,2)</f>
        <v>14</v>
      </c>
      <c r="R338" s="138">
        <v>887</v>
      </c>
      <c r="S338" s="56">
        <f>INDEX(PIL!$A$2:$J$1441,$R338,3)</f>
        <v>1</v>
      </c>
      <c r="T338" s="56" t="str">
        <f>INDEX(PIL!$A$2:$J$1441,$R338,4)</f>
        <v>V</v>
      </c>
      <c r="U338" s="17">
        <f>INDEX(PIL!$A$2:$J$1441,$R338,5)</f>
        <v>-1.0029999999999999</v>
      </c>
      <c r="V338" s="17">
        <f>INDEX(PIL!$A$2:$J$1441,$R338,6)</f>
        <v>-0.623</v>
      </c>
      <c r="W338" s="17">
        <f>INDEX(PIL!$A$2:$J$1441,$R338,7)</f>
        <v>-2.5790000000000002</v>
      </c>
      <c r="X338" s="17">
        <f>INDEX(PIL!$A$2:$J$1441,$R338,8)</f>
        <v>26.765000000000001</v>
      </c>
      <c r="Y338" s="17">
        <f>INDEX(PIL!$A$2:$J$1441,$R338,9)</f>
        <v>-2.2000000000000002</v>
      </c>
      <c r="Z338" s="17">
        <f>INDEX(PIL!$A$2:$J$1441,$R338,10)</f>
        <v>-1.6479999999999999</v>
      </c>
      <c r="AA338" s="17">
        <f t="shared" si="3386"/>
        <v>-4.7789999999999999</v>
      </c>
      <c r="AB338" s="17">
        <f t="shared" si="3372"/>
        <v>28.413</v>
      </c>
      <c r="AC338" s="17">
        <f t="shared" si="3373"/>
        <v>-13.302899999999999</v>
      </c>
      <c r="AD338" s="17">
        <f t="shared" si="3374"/>
        <v>29.846699999999998</v>
      </c>
      <c r="AE338" s="135">
        <f t="shared" si="3111"/>
        <v>29.846699999999998</v>
      </c>
      <c r="AG338" s="146"/>
      <c r="AH338" s="56"/>
      <c r="AI338" s="56"/>
      <c r="AJ338" s="56"/>
      <c r="AK338" s="56"/>
      <c r="AL338" s="56"/>
      <c r="AM338" s="56"/>
      <c r="AN338" s="56"/>
      <c r="AO338" s="56"/>
      <c r="AP338" s="56"/>
      <c r="AQ338" s="56"/>
      <c r="AR338" s="56"/>
      <c r="AS338" s="147"/>
      <c r="AU338" s="151"/>
      <c r="AV338" s="56"/>
      <c r="AW338" s="56" t="s">
        <v>118</v>
      </c>
      <c r="AX338" s="55">
        <f t="shared" ref="AX338" si="3614">F336+N336</f>
        <v>52.134799999999984</v>
      </c>
      <c r="AY338" s="55">
        <f t="shared" ref="AY338" si="3615">V336+AD336</f>
        <v>39.904400000000003</v>
      </c>
      <c r="AZ338" s="55">
        <f t="shared" ref="AZ338" si="3616">F337+N337</f>
        <v>163.70689999999999</v>
      </c>
      <c r="BA338" s="55">
        <f t="shared" ref="BA338" si="3617">V337+AD337</f>
        <v>-71.160599999999988</v>
      </c>
      <c r="BB338" s="154">
        <f t="shared" ref="BB338:BB386" si="3618">AK339+AS339</f>
        <v>-1608.6220000000003</v>
      </c>
      <c r="BD338" s="151"/>
      <c r="BE338" s="56"/>
      <c r="BF338" s="56" t="s">
        <v>118</v>
      </c>
      <c r="BG338" s="55">
        <f t="shared" ref="BG338:BH338" si="3619">IF($BE336&gt;3,AX338-(AX338-AZ338)/3.2*(0.65/2),IF(AND($BE336&gt;1,$BE336&lt;4),AX338-(AX338-AZ338)/3.2*(0.75/2),AX338-(AX338-AZ338)/3.8*(0.75/2)))</f>
        <v>63.145204605263146</v>
      </c>
      <c r="BH338" s="55">
        <f t="shared" si="3619"/>
        <v>28.944038157894738</v>
      </c>
      <c r="BI338" s="55">
        <f t="shared" ref="BI338:BJ338" si="3620">IF($BE336&gt;3,AZ338-(AZ338-AX338)/3.2*(0.65/2),IF(AND($BE336&gt;1,$BE336&lt;4),AZ338-(AZ338-AX338)/3.2*(0.75/2),AZ338-(AZ338-AX338)/3.8*(0.75/2)))</f>
        <v>152.69649539473684</v>
      </c>
      <c r="BJ338" s="55">
        <f t="shared" si="3620"/>
        <v>-60.200238157894724</v>
      </c>
      <c r="BK338" s="154">
        <f t="shared" si="3514"/>
        <v>-1608.6220000000003</v>
      </c>
      <c r="BM338" s="6">
        <f t="shared" si="3477"/>
        <v>1</v>
      </c>
      <c r="BN338" s="6">
        <f t="shared" si="3384"/>
        <v>14</v>
      </c>
    </row>
    <row r="339" spans="1:66" ht="15" hidden="1" customHeight="1" thickBot="1">
      <c r="A339" s="282">
        <f>INDEX(PIL!$A$2:$J$1441,$B339,2)</f>
        <v>14</v>
      </c>
      <c r="B339" s="67">
        <v>336</v>
      </c>
      <c r="C339" s="67">
        <f>INDEX(PIL!$A$2:$J$1441,$B339,3)</f>
        <v>1</v>
      </c>
      <c r="D339" s="67" t="str">
        <f>INDEX(PIL!$A$2:$J$1441,$B339,4)</f>
        <v>N</v>
      </c>
      <c r="E339" s="68">
        <f>INDEX(PIL!$A$2:$J$1441,$B339,5)</f>
        <v>-2062.1390000000001</v>
      </c>
      <c r="F339" s="68">
        <f>INDEX(PIL!$A$2:$J$1441,$B339,6)</f>
        <v>-1233.1790000000001</v>
      </c>
      <c r="G339" s="68">
        <f>INDEX(PIL!$A$2:$J$1441,$B339,7)</f>
        <v>-119.455</v>
      </c>
      <c r="H339" s="68">
        <f>INDEX(PIL!$A$2:$J$1441,$B339,8)</f>
        <v>0</v>
      </c>
      <c r="I339" s="68">
        <f>INDEX(PIL!$A$2:$J$1441,$B339,9)</f>
        <v>-2.4E-2</v>
      </c>
      <c r="J339" s="68">
        <f>INDEX(PIL!$A$2:$J$1441,$B339,10)</f>
        <v>-1.7999999999999999E-2</v>
      </c>
      <c r="K339" s="68">
        <f t="shared" si="3385"/>
        <v>-119.479</v>
      </c>
      <c r="L339" s="68">
        <f t="shared" si="3368"/>
        <v>1.7999999999999999E-2</v>
      </c>
      <c r="M339" s="68">
        <f t="shared" si="3369"/>
        <v>-119.48439999999999</v>
      </c>
      <c r="N339" s="68">
        <f t="shared" si="3370"/>
        <v>35.861699999999999</v>
      </c>
      <c r="O339" s="136">
        <f t="shared" si="3371"/>
        <v>-119.48439999999999</v>
      </c>
      <c r="P339" s="142"/>
      <c r="Q339" s="282">
        <f>INDEX(PIL!$A$2:$J$1441,$R339,2)</f>
        <v>14</v>
      </c>
      <c r="R339" s="139">
        <v>888</v>
      </c>
      <c r="S339" s="67">
        <f>INDEX(PIL!$A$2:$J$1441,$R339,3)</f>
        <v>1</v>
      </c>
      <c r="T339" s="67" t="str">
        <f>INDEX(PIL!$A$2:$J$1441,$R339,4)</f>
        <v>N</v>
      </c>
      <c r="U339" s="68">
        <f>INDEX(PIL!$A$2:$J$1441,$R339,5)</f>
        <v>-310.976</v>
      </c>
      <c r="V339" s="68">
        <f>INDEX(PIL!$A$2:$J$1441,$R339,6)</f>
        <v>-191.97900000000001</v>
      </c>
      <c r="W339" s="68">
        <f>INDEX(PIL!$A$2:$J$1441,$R339,7)</f>
        <v>3.1789999999999998</v>
      </c>
      <c r="X339" s="68">
        <f>INDEX(PIL!$A$2:$J$1441,$R339,8)</f>
        <v>-34.218000000000004</v>
      </c>
      <c r="Y339" s="68">
        <f>INDEX(PIL!$A$2:$J$1441,$R339,9)</f>
        <v>2.6579999999999999</v>
      </c>
      <c r="Z339" s="68">
        <f>INDEX(PIL!$A$2:$J$1441,$R339,10)</f>
        <v>1.9910000000000001</v>
      </c>
      <c r="AA339" s="68">
        <f t="shared" si="3386"/>
        <v>5.8369999999999997</v>
      </c>
      <c r="AB339" s="68">
        <f t="shared" si="3372"/>
        <v>-36.209000000000003</v>
      </c>
      <c r="AC339" s="68">
        <f t="shared" si="3373"/>
        <v>16.6997</v>
      </c>
      <c r="AD339" s="68">
        <f t="shared" si="3374"/>
        <v>-37.960100000000004</v>
      </c>
      <c r="AE339" s="136">
        <f t="shared" si="3111"/>
        <v>-37.960100000000004</v>
      </c>
      <c r="AG339" s="148"/>
      <c r="AH339" s="67">
        <f t="shared" ref="AH339" si="3621">S339</f>
        <v>1</v>
      </c>
      <c r="AI339" s="67" t="str">
        <f t="shared" ref="AI339" si="3622">T339</f>
        <v>N</v>
      </c>
      <c r="AJ339" s="68">
        <f t="shared" ref="AJ339:AK339" si="3623">(E339+U339)-(3*(0.7*0.3*3.2*25))-(2*(0.8*0.3*3.2*25))-(0.8*0.3*3.8*25)</f>
        <v>-2484.7150000000006</v>
      </c>
      <c r="AK339" s="68">
        <f t="shared" si="3623"/>
        <v>-1536.7580000000003</v>
      </c>
      <c r="AL339" s="68">
        <f t="shared" ref="AL339" si="3624">G339+W339</f>
        <v>-116.276</v>
      </c>
      <c r="AM339" s="68">
        <f t="shared" ref="AM339" si="3625">H339+X339</f>
        <v>-34.218000000000004</v>
      </c>
      <c r="AN339" s="68">
        <f t="shared" ref="AN339" si="3626">I339+Y339</f>
        <v>2.6339999999999999</v>
      </c>
      <c r="AO339" s="68">
        <f t="shared" ref="AO339" si="3627">J339+Z339</f>
        <v>1.9730000000000001</v>
      </c>
      <c r="AP339" s="68">
        <f t="shared" ref="AP339" si="3628">(ABS(AL339)+ABS(AN339))*SIGN(AL339)</f>
        <v>-118.91</v>
      </c>
      <c r="AQ339" s="68">
        <f t="shared" ref="AQ339" si="3629">(ABS(AM339)+ABS(AO339))*SIGN(AM339)</f>
        <v>-36.191000000000003</v>
      </c>
      <c r="AR339" s="68">
        <f t="shared" ref="AR339" si="3630">(ABS(AP339)+ABS(0.3*AQ339))*SIGN(AP339)</f>
        <v>-129.76730000000001</v>
      </c>
      <c r="AS339" s="136">
        <f t="shared" ref="AS339" si="3631">(ABS(AQ339)+ABS(0.3*AP339))*SIGN(AQ339)</f>
        <v>-71.864000000000004</v>
      </c>
      <c r="AU339" s="152"/>
      <c r="AV339" s="67"/>
      <c r="AW339" s="67" t="s">
        <v>119</v>
      </c>
      <c r="AX339" s="66">
        <f t="shared" ref="AX339" si="3632">F336-N336</f>
        <v>-115.89679999999998</v>
      </c>
      <c r="AY339" s="66">
        <f t="shared" ref="AY339" si="3633">V336-AD336</f>
        <v>-42.882399999999997</v>
      </c>
      <c r="AZ339" s="66">
        <f t="shared" ref="AZ339" si="3634">F337-N337</f>
        <v>-131.87690000000001</v>
      </c>
      <c r="BA339" s="66">
        <f t="shared" ref="BA339" si="3635">V337-AD337</f>
        <v>72.918599999999998</v>
      </c>
      <c r="BB339" s="156">
        <f t="shared" ref="BB339:BB387" si="3636">AK339-AS339</f>
        <v>-1464.8940000000002</v>
      </c>
      <c r="BD339" s="152"/>
      <c r="BE339" s="148"/>
      <c r="BF339" s="67" t="s">
        <v>119</v>
      </c>
      <c r="BG339" s="66">
        <f t="shared" ref="BG339:BH339" si="3637">IF($BE336&gt;3,AX339-(AX339-AZ339)/3.2*(0.65/2),IF(AND($BE336&gt;1,$BE336&lt;4),AX339-(AX339-AZ339)/3.2*(0.75/2),AX339-(AX339-AZ339)/3.8*(0.75/2)))</f>
        <v>-117.47378355263156</v>
      </c>
      <c r="BH339" s="66">
        <f t="shared" si="3637"/>
        <v>-31.454669736842103</v>
      </c>
      <c r="BI339" s="66">
        <f t="shared" ref="BI339:BJ339" si="3638">IF($BE336&gt;3,AZ339-(AZ339-AX339)/3.2*(0.65/2),IF(AND($BE336&gt;1,$BE336&lt;4),AZ339-(AZ339-AX339)/3.2*(0.75/2),AZ339-(AZ339-AX339)/3.8*(0.75/2)))</f>
        <v>-130.29991644736842</v>
      </c>
      <c r="BJ339" s="66">
        <f t="shared" si="3638"/>
        <v>61.4908697368421</v>
      </c>
      <c r="BK339" s="156">
        <f t="shared" si="3514"/>
        <v>-1464.8940000000002</v>
      </c>
      <c r="BM339" s="6">
        <f t="shared" si="3477"/>
        <v>1</v>
      </c>
      <c r="BN339" s="6">
        <f t="shared" si="3384"/>
        <v>14</v>
      </c>
    </row>
    <row r="340" spans="1:66" ht="15" hidden="1" customHeight="1">
      <c r="A340" s="280">
        <f>INDEX(PIL!$A$2:$J$1441,$B340,2)</f>
        <v>15</v>
      </c>
      <c r="B340" s="52">
        <v>337</v>
      </c>
      <c r="C340" s="52">
        <f>INDEX(PIL!$A$2:$J$1441,$B340,3)</f>
        <v>6</v>
      </c>
      <c r="D340" s="52" t="str">
        <f>INDEX(PIL!$A$2:$J$1441,$B340,4)</f>
        <v>Msup</v>
      </c>
      <c r="E340" s="53">
        <f>INDEX(PIL!$A$2:$J$1441,$B340,5)</f>
        <v>48.99</v>
      </c>
      <c r="F340" s="53">
        <f>INDEX(PIL!$A$2:$J$1441,$B340,6)</f>
        <v>27.806000000000001</v>
      </c>
      <c r="G340" s="53">
        <f>INDEX(PIL!$A$2:$J$1441,$B340,7)</f>
        <v>51.509</v>
      </c>
      <c r="H340" s="53">
        <f>INDEX(PIL!$A$2:$J$1441,$B340,8)</f>
        <v>0</v>
      </c>
      <c r="I340" s="53">
        <f>INDEX(PIL!$A$2:$J$1441,$B340,9)</f>
        <v>0.104</v>
      </c>
      <c r="J340" s="53">
        <f>INDEX(PIL!$A$2:$J$1441,$B340,10)</f>
        <v>7.8E-2</v>
      </c>
      <c r="K340" s="53">
        <f>(ABS(G340)+ABS(I340))*SIGN(G340)</f>
        <v>51.613</v>
      </c>
      <c r="L340" s="53">
        <f>(ABS(H340)+ABS(J340))</f>
        <v>7.8E-2</v>
      </c>
      <c r="M340" s="53">
        <f>(ABS(K340)+ABS(0.3*L340))*SIGN(K340)</f>
        <v>51.636400000000002</v>
      </c>
      <c r="N340" s="53">
        <f>(ABS(L340)+ABS(0.3*K340))*SIGN(L340)</f>
        <v>15.561899999999998</v>
      </c>
      <c r="O340" s="134">
        <f>M340</f>
        <v>51.636400000000002</v>
      </c>
      <c r="P340" s="142"/>
      <c r="Q340" s="280">
        <f>INDEX(PIL!$A$2:$J$1441,$R340,2)</f>
        <v>15</v>
      </c>
      <c r="R340" s="137">
        <v>1033</v>
      </c>
      <c r="S340" s="52">
        <f>INDEX(PIL!$A$2:$J$1441,$R340,3)</f>
        <v>6</v>
      </c>
      <c r="T340" s="52" t="str">
        <f>INDEX(PIL!$A$2:$J$1441,$R340,4)</f>
        <v>Msup</v>
      </c>
      <c r="U340" s="53">
        <f>INDEX(PIL!$A$2:$J$1441,$R340,5)</f>
        <v>-13.324999999999999</v>
      </c>
      <c r="V340" s="53">
        <f>INDEX(PIL!$A$2:$J$1441,$R340,6)</f>
        <v>-4.5590000000000002</v>
      </c>
      <c r="W340" s="53">
        <f>INDEX(PIL!$A$2:$J$1441,$R340,7)</f>
        <v>-1.5189999999999999</v>
      </c>
      <c r="X340" s="53">
        <f>INDEX(PIL!$A$2:$J$1441,$R340,8)</f>
        <v>87.602000000000004</v>
      </c>
      <c r="Y340" s="53">
        <f>INDEX(PIL!$A$2:$J$1441,$R340,9)</f>
        <v>-1.165</v>
      </c>
      <c r="Z340" s="53">
        <f>INDEX(PIL!$A$2:$J$1441,$R340,10)</f>
        <v>-0.873</v>
      </c>
      <c r="AA340" s="53">
        <f>(ABS(W340)+ABS(Y340))*SIGN(W340)</f>
        <v>-2.6840000000000002</v>
      </c>
      <c r="AB340" s="53">
        <f>(ABS(X340)+ABS(Z340))*SIGN(X340)</f>
        <v>88.475000000000009</v>
      </c>
      <c r="AC340" s="53">
        <f>(ABS(AA340)+ABS(0.3*AB340))*SIGN(AA340)</f>
        <v>-29.226500000000001</v>
      </c>
      <c r="AD340" s="53">
        <f>(ABS(AB340)+ABS(0.3*AA340))*SIGN(AB340)</f>
        <v>89.280200000000008</v>
      </c>
      <c r="AE340" s="134">
        <f>AD340</f>
        <v>89.280200000000008</v>
      </c>
      <c r="AG340" s="144">
        <f t="shared" ref="AG340" si="3639">A340</f>
        <v>15</v>
      </c>
      <c r="AH340" s="52"/>
      <c r="AI340" s="52"/>
      <c r="AJ340" s="52"/>
      <c r="AK340" s="52"/>
      <c r="AL340" s="52"/>
      <c r="AM340" s="52"/>
      <c r="AN340" s="52"/>
      <c r="AO340" s="52"/>
      <c r="AP340" s="52"/>
      <c r="AQ340" s="52"/>
      <c r="AR340" s="52"/>
      <c r="AS340" s="145"/>
      <c r="AU340" s="150">
        <f t="shared" ref="AU340" si="3640">AG340</f>
        <v>15</v>
      </c>
      <c r="AV340" s="52">
        <f t="shared" ref="AV340" si="3641">AH343</f>
        <v>6</v>
      </c>
      <c r="AW340" s="52" t="s">
        <v>116</v>
      </c>
      <c r="AX340" s="51">
        <f t="shared" ref="AX340" si="3642">F340+M340</f>
        <v>79.442400000000006</v>
      </c>
      <c r="AY340" s="51">
        <f t="shared" ref="AY340" si="3643">V340+AC340</f>
        <v>-33.785499999999999</v>
      </c>
      <c r="AZ340" s="51">
        <f t="shared" ref="AZ340" si="3644">F341+M341</f>
        <v>-72.7149</v>
      </c>
      <c r="BA340" s="51">
        <f t="shared" ref="BA340" si="3645">V341+AC341</f>
        <v>14.188800000000001</v>
      </c>
      <c r="BB340" s="153">
        <f t="shared" ref="BB340" si="3646">AK343+AR343</f>
        <v>-244.67510000000001</v>
      </c>
      <c r="BD340" s="150">
        <f t="shared" ref="BD340" si="3647">AU340</f>
        <v>15</v>
      </c>
      <c r="BE340" s="52">
        <f t="shared" ref="BE340" si="3648">AV340</f>
        <v>6</v>
      </c>
      <c r="BF340" s="52" t="s">
        <v>116</v>
      </c>
      <c r="BG340" s="51">
        <f t="shared" ref="BG340" si="3649">IF($BE340&gt;3,AX340-(AX340-AZ340)/3.2*(0.65/2),IF(AND($BE340&gt;1,$BE340&lt;4),AX340-(AX340-AZ340)/3.2*(0.75/2),AX340-(AX340-AZ340)/3.8*(0.75/2)))</f>
        <v>63.988924218750007</v>
      </c>
      <c r="BH340" s="51">
        <f t="shared" ref="BH340" si="3650">IF($BE340&gt;3,AY340-(AY340-BA340)/3.2*(0.65/2),IF(AND($BE340&gt;1,$BE340&lt;4),AY340-(AY340-BA340)/3.2*(0.75/2),AY340-(AY340-BA340)/3.8*(0.75/2)))</f>
        <v>-28.913110156249999</v>
      </c>
      <c r="BI340" s="51">
        <f t="shared" ref="BI340" si="3651">IF($BE340&gt;3,AZ340-(AZ340-AX340)/3.2*(0.65/2),IF(AND($BE340&gt;1,$BE340&lt;4),AZ340-(AZ340-AX340)/3.2*(0.75/2),AZ340-(AZ340-AX340)/3.8*(0.75/2)))</f>
        <v>-57.261424218750001</v>
      </c>
      <c r="BJ340" s="51">
        <f t="shared" ref="BJ340" si="3652">IF($BE340&gt;3,BA340-(BA340-AY340)/3.2*(0.65/2),IF(AND($BE340&gt;1,$BE340&lt;4),BA340-(BA340-AY340)/3.2*(0.75/2),BA340-(BA340-AY340)/3.8*(0.75/2)))</f>
        <v>9.3164101562500008</v>
      </c>
      <c r="BK340" s="153">
        <f t="shared" si="3514"/>
        <v>-244.67510000000001</v>
      </c>
      <c r="BM340" s="6">
        <f t="shared" si="3477"/>
        <v>6</v>
      </c>
      <c r="BN340" s="6">
        <f>$A$340</f>
        <v>15</v>
      </c>
    </row>
    <row r="341" spans="1:66" ht="15" hidden="1" customHeight="1">
      <c r="A341" s="281">
        <f>INDEX(PIL!$A$2:$J$1441,$B341,2)</f>
        <v>15</v>
      </c>
      <c r="B341" s="56">
        <v>338</v>
      </c>
      <c r="C341" s="56">
        <f>INDEX(PIL!$A$2:$J$1441,$B341,3)</f>
        <v>6</v>
      </c>
      <c r="D341" s="56" t="str">
        <f>INDEX(PIL!$A$2:$J$1441,$B341,4)</f>
        <v>Minf</v>
      </c>
      <c r="E341" s="17">
        <f>INDEX(PIL!$A$2:$J$1441,$B341,5)</f>
        <v>-47.343000000000004</v>
      </c>
      <c r="F341" s="17">
        <f>INDEX(PIL!$A$2:$J$1441,$B341,6)</f>
        <v>-27.606000000000002</v>
      </c>
      <c r="G341" s="17">
        <f>INDEX(PIL!$A$2:$J$1441,$B341,7)</f>
        <v>-44.99</v>
      </c>
      <c r="H341" s="17">
        <f>INDEX(PIL!$A$2:$J$1441,$B341,8)</f>
        <v>0</v>
      </c>
      <c r="I341" s="17">
        <f>INDEX(PIL!$A$2:$J$1441,$B341,9)</f>
        <v>-9.7000000000000003E-2</v>
      </c>
      <c r="J341" s="17">
        <f>INDEX(PIL!$A$2:$J$1441,$B341,10)</f>
        <v>-7.2999999999999995E-2</v>
      </c>
      <c r="K341" s="17">
        <f>(ABS(G341)+ABS(I341))*SIGN(G341)</f>
        <v>-45.087000000000003</v>
      </c>
      <c r="L341" s="17">
        <f t="shared" ref="L341:L363" si="3653">(ABS(H341)+ABS(J341))</f>
        <v>7.2999999999999995E-2</v>
      </c>
      <c r="M341" s="17">
        <f t="shared" ref="M341:M363" si="3654">(ABS(K341)+ABS(0.3*L341))*SIGN(K341)</f>
        <v>-45.108900000000006</v>
      </c>
      <c r="N341" s="17">
        <f t="shared" ref="N341:N363" si="3655">(ABS(L341)+ABS(0.3*K341))*SIGN(L341)</f>
        <v>13.599100000000002</v>
      </c>
      <c r="O341" s="135">
        <f t="shared" ref="O341:O363" si="3656">M341</f>
        <v>-45.108900000000006</v>
      </c>
      <c r="P341" s="142"/>
      <c r="Q341" s="281">
        <f>INDEX(PIL!$A$2:$J$1441,$R341,2)</f>
        <v>15</v>
      </c>
      <c r="R341" s="138">
        <v>1034</v>
      </c>
      <c r="S341" s="56">
        <f>INDEX(PIL!$A$2:$J$1441,$R341,3)</f>
        <v>6</v>
      </c>
      <c r="T341" s="56" t="str">
        <f>INDEX(PIL!$A$2:$J$1441,$R341,4)</f>
        <v>Minf</v>
      </c>
      <c r="U341" s="17">
        <f>INDEX(PIL!$A$2:$J$1441,$R341,5)</f>
        <v>8.4809999999999999</v>
      </c>
      <c r="V341" s="17">
        <f>INDEX(PIL!$A$2:$J$1441,$R341,6)</f>
        <v>2.504</v>
      </c>
      <c r="W341" s="17">
        <f>INDEX(PIL!$A$2:$J$1441,$R341,7)</f>
        <v>0.55700000000000005</v>
      </c>
      <c r="X341" s="17">
        <f>INDEX(PIL!$A$2:$J$1441,$R341,8)</f>
        <v>-35.688000000000002</v>
      </c>
      <c r="Y341" s="17">
        <f>INDEX(PIL!$A$2:$J$1441,$R341,9)</f>
        <v>0.34399999999999997</v>
      </c>
      <c r="Z341" s="17">
        <f>INDEX(PIL!$A$2:$J$1441,$R341,10)</f>
        <v>0.25800000000000001</v>
      </c>
      <c r="AA341" s="17">
        <f>(ABS(W341)+ABS(Y341))*SIGN(W341)</f>
        <v>0.90100000000000002</v>
      </c>
      <c r="AB341" s="17">
        <f t="shared" ref="AB341:AB363" si="3657">(ABS(X341)+ABS(Z341))*SIGN(X341)</f>
        <v>-35.946000000000005</v>
      </c>
      <c r="AC341" s="17">
        <f t="shared" ref="AC341:AC363" si="3658">(ABS(AA341)+ABS(0.3*AB341))*SIGN(AA341)</f>
        <v>11.684800000000001</v>
      </c>
      <c r="AD341" s="17">
        <f t="shared" ref="AD341:AD363" si="3659">(ABS(AB341)+ABS(0.3*AA341))*SIGN(AB341)</f>
        <v>-36.216300000000004</v>
      </c>
      <c r="AE341" s="135">
        <f t="shared" si="3111"/>
        <v>-36.216300000000004</v>
      </c>
      <c r="AG341" s="146"/>
      <c r="AH341" s="56"/>
      <c r="AI341" s="56"/>
      <c r="AJ341" s="56"/>
      <c r="AK341" s="56"/>
      <c r="AL341" s="56"/>
      <c r="AM341" s="56"/>
      <c r="AN341" s="56"/>
      <c r="AO341" s="56"/>
      <c r="AP341" s="56"/>
      <c r="AQ341" s="56"/>
      <c r="AR341" s="56"/>
      <c r="AS341" s="147"/>
      <c r="AU341" s="151"/>
      <c r="AV341" s="56"/>
      <c r="AW341" s="56" t="s">
        <v>117</v>
      </c>
      <c r="AX341" s="55">
        <f t="shared" ref="AX341" si="3660">F340-M340</f>
        <v>-23.830400000000001</v>
      </c>
      <c r="AY341" s="55">
        <f t="shared" ref="AY341" si="3661">V340-AC340</f>
        <v>24.6675</v>
      </c>
      <c r="AZ341" s="55">
        <f t="shared" ref="AZ341" si="3662">F341-M341</f>
        <v>17.502900000000004</v>
      </c>
      <c r="BA341" s="55">
        <f t="shared" ref="BA341" si="3663">V341-AC341</f>
        <v>-9.1808000000000014</v>
      </c>
      <c r="BB341" s="154">
        <f t="shared" ref="BB341" si="3664">AK343-AR343</f>
        <v>-224.57090000000002</v>
      </c>
      <c r="BD341" s="151"/>
      <c r="BE341" s="56"/>
      <c r="BF341" s="56" t="s">
        <v>117</v>
      </c>
      <c r="BG341" s="55">
        <f t="shared" ref="BG341" si="3665">IF($BE340&gt;3,AX341-(AX341-AZ341)/3.2*(0.65/2),IF(AND($BE340&gt;1,$BE340&lt;4),AX341-(AX341-AZ341)/3.2*(0.75/2),AX341-(AX341-AZ341)/3.8*(0.75/2)))</f>
        <v>-19.632486718750002</v>
      </c>
      <c r="BH341" s="55">
        <f t="shared" ref="BH341" si="3666">IF($BE340&gt;3,AY341-(AY341-BA341)/3.2*(0.65/2),IF(AND($BE340&gt;1,$BE340&lt;4),AY341-(AY341-BA341)/3.2*(0.75/2),AY341-(AY341-BA341)/3.8*(0.75/2)))</f>
        <v>21.22978203125</v>
      </c>
      <c r="BI341" s="55">
        <f t="shared" ref="BI341" si="3667">IF($BE340&gt;3,AZ341-(AZ341-AX341)/3.2*(0.65/2),IF(AND($BE340&gt;1,$BE340&lt;4),AZ341-(AZ341-AX341)/3.2*(0.75/2),AZ341-(AZ341-AX341)/3.8*(0.75/2)))</f>
        <v>13.304986718750003</v>
      </c>
      <c r="BJ341" s="55">
        <f t="shared" ref="BJ341" si="3668">IF($BE340&gt;3,BA341-(BA341-AY341)/3.2*(0.65/2),IF(AND($BE340&gt;1,$BE340&lt;4),BA341-(BA341-AY341)/3.2*(0.75/2),BA341-(BA341-AY341)/3.8*(0.75/2)))</f>
        <v>-5.7430820312500011</v>
      </c>
      <c r="BK341" s="154">
        <f t="shared" si="3514"/>
        <v>-224.57090000000002</v>
      </c>
      <c r="BM341" s="6">
        <f t="shared" si="3477"/>
        <v>6</v>
      </c>
      <c r="BN341" s="6">
        <f t="shared" ref="BN341:BN363" si="3669">$A$340</f>
        <v>15</v>
      </c>
    </row>
    <row r="342" spans="1:66" ht="15" hidden="1" customHeight="1">
      <c r="A342" s="281">
        <f>INDEX(PIL!$A$2:$J$1441,$B342,2)</f>
        <v>15</v>
      </c>
      <c r="B342" s="56">
        <v>339</v>
      </c>
      <c r="C342" s="56">
        <f>INDEX(PIL!$A$2:$J$1441,$B342,3)</f>
        <v>6</v>
      </c>
      <c r="D342" s="56" t="str">
        <f>INDEX(PIL!$A$2:$J$1441,$B342,4)</f>
        <v>V</v>
      </c>
      <c r="E342" s="17">
        <f>INDEX(PIL!$A$2:$J$1441,$B342,5)</f>
        <v>30.103999999999999</v>
      </c>
      <c r="F342" s="17">
        <f>INDEX(PIL!$A$2:$J$1441,$B342,6)</f>
        <v>17.315999999999999</v>
      </c>
      <c r="G342" s="17">
        <f>INDEX(PIL!$A$2:$J$1441,$B342,7)</f>
        <v>30.155000000000001</v>
      </c>
      <c r="H342" s="17">
        <f>INDEX(PIL!$A$2:$J$1441,$B342,8)</f>
        <v>0</v>
      </c>
      <c r="I342" s="17">
        <f>INDEX(PIL!$A$2:$J$1441,$B342,9)</f>
        <v>6.3E-2</v>
      </c>
      <c r="J342" s="17">
        <f>INDEX(PIL!$A$2:$J$1441,$B342,10)</f>
        <v>4.7E-2</v>
      </c>
      <c r="K342" s="17">
        <f t="shared" ref="K342:K363" si="3670">(ABS(G342)+ABS(I342))*SIGN(G342)</f>
        <v>30.218</v>
      </c>
      <c r="L342" s="17">
        <f t="shared" si="3653"/>
        <v>4.7E-2</v>
      </c>
      <c r="M342" s="17">
        <f t="shared" si="3654"/>
        <v>30.232099999999999</v>
      </c>
      <c r="N342" s="17">
        <f t="shared" si="3655"/>
        <v>9.1124000000000009</v>
      </c>
      <c r="O342" s="135">
        <f t="shared" si="3656"/>
        <v>30.232099999999999</v>
      </c>
      <c r="P342" s="142"/>
      <c r="Q342" s="281">
        <f>INDEX(PIL!$A$2:$J$1441,$R342,2)</f>
        <v>15</v>
      </c>
      <c r="R342" s="138">
        <v>1035</v>
      </c>
      <c r="S342" s="56">
        <f>INDEX(PIL!$A$2:$J$1441,$R342,3)</f>
        <v>6</v>
      </c>
      <c r="T342" s="56" t="str">
        <f>INDEX(PIL!$A$2:$J$1441,$R342,4)</f>
        <v>V</v>
      </c>
      <c r="U342" s="17">
        <f>INDEX(PIL!$A$2:$J$1441,$R342,5)</f>
        <v>-6.8150000000000004</v>
      </c>
      <c r="V342" s="17">
        <f>INDEX(PIL!$A$2:$J$1441,$R342,6)</f>
        <v>-2.2069999999999999</v>
      </c>
      <c r="W342" s="17">
        <f>INDEX(PIL!$A$2:$J$1441,$R342,7)</f>
        <v>-0.64300000000000002</v>
      </c>
      <c r="X342" s="17">
        <f>INDEX(PIL!$A$2:$J$1441,$R342,8)</f>
        <v>38.286999999999999</v>
      </c>
      <c r="Y342" s="17">
        <f>INDEX(PIL!$A$2:$J$1441,$R342,9)</f>
        <v>-0.47199999999999998</v>
      </c>
      <c r="Z342" s="17">
        <f>INDEX(PIL!$A$2:$J$1441,$R342,10)</f>
        <v>-0.35299999999999998</v>
      </c>
      <c r="AA342" s="17">
        <f t="shared" ref="AA342:AA363" si="3671">(ABS(W342)+ABS(Y342))*SIGN(W342)</f>
        <v>-1.115</v>
      </c>
      <c r="AB342" s="17">
        <f t="shared" si="3657"/>
        <v>38.64</v>
      </c>
      <c r="AC342" s="17">
        <f t="shared" si="3658"/>
        <v>-12.707000000000001</v>
      </c>
      <c r="AD342" s="17">
        <f t="shared" si="3659"/>
        <v>38.974499999999999</v>
      </c>
      <c r="AE342" s="135">
        <f t="shared" si="3111"/>
        <v>38.974499999999999</v>
      </c>
      <c r="AG342" s="146"/>
      <c r="AH342" s="56"/>
      <c r="AI342" s="56"/>
      <c r="AJ342" s="56"/>
      <c r="AK342" s="56"/>
      <c r="AL342" s="56"/>
      <c r="AM342" s="56"/>
      <c r="AN342" s="56"/>
      <c r="AO342" s="56"/>
      <c r="AP342" s="56"/>
      <c r="AQ342" s="56"/>
      <c r="AR342" s="56"/>
      <c r="AS342" s="147"/>
      <c r="AU342" s="151"/>
      <c r="AV342" s="56"/>
      <c r="AW342" s="56" t="s">
        <v>118</v>
      </c>
      <c r="AX342" s="55">
        <f t="shared" ref="AX342" si="3672">F340+N340</f>
        <v>43.367899999999999</v>
      </c>
      <c r="AY342" s="55">
        <f t="shared" ref="AY342" si="3673">V340+AD340</f>
        <v>84.72120000000001</v>
      </c>
      <c r="AZ342" s="55">
        <f t="shared" ref="AZ342" si="3674">F341+N341</f>
        <v>-14.0069</v>
      </c>
      <c r="BA342" s="55">
        <f t="shared" ref="BA342" si="3675">V341+AD341</f>
        <v>-33.712300000000006</v>
      </c>
      <c r="BB342" s="154">
        <f t="shared" ref="BB342" si="3676">AK343+AS343</f>
        <v>-249.24750000000003</v>
      </c>
      <c r="BD342" s="151"/>
      <c r="BE342" s="56"/>
      <c r="BF342" s="56" t="s">
        <v>118</v>
      </c>
      <c r="BG342" s="55">
        <f t="shared" ref="BG342:BH342" si="3677">IF($BE340&gt;3,AX342-(AX342-AZ342)/3.2*(0.65/2),IF(AND($BE340&gt;1,$BE340&lt;4),AX342-(AX342-AZ342)/3.2*(0.75/2),AX342-(AX342-AZ342)/3.8*(0.75/2)))</f>
        <v>37.540771874999997</v>
      </c>
      <c r="BH342" s="55">
        <f t="shared" si="3677"/>
        <v>72.692797656250008</v>
      </c>
      <c r="BI342" s="55">
        <f t="shared" ref="BI342:BJ342" si="3678">IF($BE340&gt;3,AZ342-(AZ342-AX342)/3.2*(0.65/2),IF(AND($BE340&gt;1,$BE340&lt;4),AZ342-(AZ342-AX342)/3.2*(0.75/2),AZ342-(AZ342-AX342)/3.8*(0.75/2)))</f>
        <v>-8.1797718750000001</v>
      </c>
      <c r="BJ342" s="55">
        <f t="shared" si="3678"/>
        <v>-21.683897656250004</v>
      </c>
      <c r="BK342" s="154">
        <f t="shared" si="3514"/>
        <v>-249.24750000000003</v>
      </c>
      <c r="BM342" s="6">
        <f t="shared" si="3477"/>
        <v>6</v>
      </c>
      <c r="BN342" s="6">
        <f t="shared" si="3669"/>
        <v>15</v>
      </c>
    </row>
    <row r="343" spans="1:66" ht="15" hidden="1" customHeight="1">
      <c r="A343" s="281">
        <f>INDEX(PIL!$A$2:$J$1441,$B343,2)</f>
        <v>15</v>
      </c>
      <c r="B343" s="56">
        <v>340</v>
      </c>
      <c r="C343" s="56">
        <f>INDEX(PIL!$A$2:$J$1441,$B343,3)</f>
        <v>6</v>
      </c>
      <c r="D343" s="56" t="str">
        <f>INDEX(PIL!$A$2:$J$1441,$B343,4)</f>
        <v>N</v>
      </c>
      <c r="E343" s="17">
        <f>INDEX(PIL!$A$2:$J$1441,$B343,5)</f>
        <v>-292.22699999999998</v>
      </c>
      <c r="F343" s="17">
        <f>INDEX(PIL!$A$2:$J$1441,$B343,6)</f>
        <v>-171.69</v>
      </c>
      <c r="G343" s="17">
        <f>INDEX(PIL!$A$2:$J$1441,$B343,7)</f>
        <v>-6.3029999999999999</v>
      </c>
      <c r="H343" s="17">
        <f>INDEX(PIL!$A$2:$J$1441,$B343,8)</f>
        <v>0</v>
      </c>
      <c r="I343" s="17">
        <f>INDEX(PIL!$A$2:$J$1441,$B343,9)</f>
        <v>-2.4E-2</v>
      </c>
      <c r="J343" s="17">
        <f>INDEX(PIL!$A$2:$J$1441,$B343,10)</f>
        <v>-1.7999999999999999E-2</v>
      </c>
      <c r="K343" s="17">
        <f t="shared" si="3670"/>
        <v>-6.327</v>
      </c>
      <c r="L343" s="17">
        <f t="shared" si="3653"/>
        <v>1.7999999999999999E-2</v>
      </c>
      <c r="M343" s="17">
        <f t="shared" si="3654"/>
        <v>-6.3323999999999998</v>
      </c>
      <c r="N343" s="17">
        <f t="shared" si="3655"/>
        <v>1.9160999999999999</v>
      </c>
      <c r="O343" s="135">
        <f t="shared" si="3656"/>
        <v>-6.3323999999999998</v>
      </c>
      <c r="P343" s="142"/>
      <c r="Q343" s="281">
        <f>INDEX(PIL!$A$2:$J$1441,$R343,2)</f>
        <v>15</v>
      </c>
      <c r="R343" s="138">
        <v>1036</v>
      </c>
      <c r="S343" s="56">
        <f>INDEX(PIL!$A$2:$J$1441,$R343,3)</f>
        <v>6</v>
      </c>
      <c r="T343" s="56" t="str">
        <f>INDEX(PIL!$A$2:$J$1441,$R343,4)</f>
        <v>N</v>
      </c>
      <c r="U343" s="17">
        <f>INDEX(PIL!$A$2:$J$1441,$R343,5)</f>
        <v>-83.373999999999995</v>
      </c>
      <c r="V343" s="17">
        <f>INDEX(PIL!$A$2:$J$1441,$R343,6)</f>
        <v>-46.133000000000003</v>
      </c>
      <c r="W343" s="17">
        <f>INDEX(PIL!$A$2:$J$1441,$R343,7)</f>
        <v>0.219</v>
      </c>
      <c r="X343" s="17">
        <f>INDEX(PIL!$A$2:$J$1441,$R343,8)</f>
        <v>-12.651</v>
      </c>
      <c r="Y343" s="17">
        <f>INDEX(PIL!$A$2:$J$1441,$R343,9)</f>
        <v>0.16500000000000001</v>
      </c>
      <c r="Z343" s="17">
        <f>INDEX(PIL!$A$2:$J$1441,$R343,10)</f>
        <v>0.124</v>
      </c>
      <c r="AA343" s="17">
        <f t="shared" si="3671"/>
        <v>0.38400000000000001</v>
      </c>
      <c r="AB343" s="17">
        <f t="shared" si="3657"/>
        <v>-12.775</v>
      </c>
      <c r="AC343" s="17">
        <f t="shared" si="3658"/>
        <v>4.2164999999999999</v>
      </c>
      <c r="AD343" s="17">
        <f t="shared" si="3659"/>
        <v>-12.8902</v>
      </c>
      <c r="AE343" s="135">
        <f t="shared" si="3111"/>
        <v>-12.8902</v>
      </c>
      <c r="AG343" s="146"/>
      <c r="AH343" s="56">
        <f t="shared" ref="AH343" si="3679">S343</f>
        <v>6</v>
      </c>
      <c r="AI343" s="56" t="str">
        <f t="shared" ref="AI343" si="3680">T343</f>
        <v>N</v>
      </c>
      <c r="AJ343" s="17">
        <f t="shared" ref="AJ343:AK343" si="3681">(E343+U343)-(0.7*0.3*3.2*25)</f>
        <v>-392.40100000000001</v>
      </c>
      <c r="AK343" s="17">
        <f t="shared" si="3681"/>
        <v>-234.62300000000002</v>
      </c>
      <c r="AL343" s="17">
        <f t="shared" ref="AL343" si="3682">G343+W343</f>
        <v>-6.0839999999999996</v>
      </c>
      <c r="AM343" s="17">
        <f t="shared" ref="AM343" si="3683">H343+X343</f>
        <v>-12.651</v>
      </c>
      <c r="AN343" s="17">
        <f t="shared" ref="AN343" si="3684">I343+Y343</f>
        <v>0.14100000000000001</v>
      </c>
      <c r="AO343" s="17">
        <f t="shared" ref="AO343" si="3685">J343+Z343</f>
        <v>0.106</v>
      </c>
      <c r="AP343" s="17">
        <f t="shared" ref="AP343" si="3686">(ABS(AL343)+ABS(AN343))*SIGN(AL343)</f>
        <v>-6.2249999999999996</v>
      </c>
      <c r="AQ343" s="17">
        <f t="shared" ref="AQ343" si="3687">(ABS(AM343)+ABS(AO343))*SIGN(AM343)</f>
        <v>-12.757</v>
      </c>
      <c r="AR343" s="17">
        <f t="shared" ref="AR343" si="3688">(ABS(AP343)+ABS(0.3*AQ343))*SIGN(AP343)</f>
        <v>-10.052099999999999</v>
      </c>
      <c r="AS343" s="135">
        <f t="shared" ref="AS343" si="3689">(ABS(AQ343)+ABS(0.3*AP343))*SIGN(AQ343)</f>
        <v>-14.624499999999999</v>
      </c>
      <c r="AU343" s="151"/>
      <c r="AV343" s="59"/>
      <c r="AW343" s="59" t="s">
        <v>119</v>
      </c>
      <c r="AX343" s="58">
        <f t="shared" ref="AX343" si="3690">F340-N340</f>
        <v>12.244100000000003</v>
      </c>
      <c r="AY343" s="58">
        <f t="shared" ref="AY343" si="3691">V340-AD340</f>
        <v>-93.839200000000005</v>
      </c>
      <c r="AZ343" s="58">
        <f t="shared" ref="AZ343" si="3692">F341-N341</f>
        <v>-41.205100000000002</v>
      </c>
      <c r="BA343" s="58">
        <f t="shared" ref="BA343" si="3693">V341-AD341</f>
        <v>38.720300000000002</v>
      </c>
      <c r="BB343" s="155">
        <f t="shared" ref="BB343" si="3694">AK343-AS343</f>
        <v>-219.99850000000001</v>
      </c>
      <c r="BD343" s="151"/>
      <c r="BE343" s="59"/>
      <c r="BF343" s="59" t="s">
        <v>119</v>
      </c>
      <c r="BG343" s="58">
        <f t="shared" ref="BG343:BH343" si="3695">IF($BE340&gt;3,AX343-(AX343-AZ343)/3.2*(0.65/2),IF(AND($BE340&gt;1,$BE340&lt;4),AX343-(AX343-AZ343)/3.2*(0.75/2),AX343-(AX343-AZ343)/3.8*(0.75/2)))</f>
        <v>6.8156656250000029</v>
      </c>
      <c r="BH343" s="58">
        <f t="shared" si="3695"/>
        <v>-80.376125781250011</v>
      </c>
      <c r="BI343" s="58">
        <f t="shared" ref="BI343:BJ343" si="3696">IF($BE340&gt;3,AZ343-(AZ343-AX343)/3.2*(0.65/2),IF(AND($BE340&gt;1,$BE340&lt;4),AZ343-(AZ343-AX343)/3.2*(0.75/2),AZ343-(AZ343-AX343)/3.8*(0.75/2)))</f>
        <v>-35.776665625</v>
      </c>
      <c r="BJ343" s="58">
        <f t="shared" si="3696"/>
        <v>25.25722578125</v>
      </c>
      <c r="BK343" s="155">
        <f t="shared" si="3514"/>
        <v>-219.99850000000001</v>
      </c>
      <c r="BM343" s="6">
        <f t="shared" si="3477"/>
        <v>6</v>
      </c>
      <c r="BN343" s="6">
        <f t="shared" si="3669"/>
        <v>15</v>
      </c>
    </row>
    <row r="344" spans="1:66" ht="15" hidden="1" customHeight="1">
      <c r="A344" s="281">
        <f>INDEX(PIL!$A$2:$J$1441,$B344,2)</f>
        <v>15</v>
      </c>
      <c r="B344" s="56">
        <v>341</v>
      </c>
      <c r="C344" s="56">
        <f>INDEX(PIL!$A$2:$J$1441,$B344,3)</f>
        <v>5</v>
      </c>
      <c r="D344" s="56" t="str">
        <f>INDEX(PIL!$A$2:$J$1441,$B344,4)</f>
        <v>Msup</v>
      </c>
      <c r="E344" s="17">
        <f>INDEX(PIL!$A$2:$J$1441,$B344,5)</f>
        <v>46.411999999999999</v>
      </c>
      <c r="F344" s="17">
        <f>INDEX(PIL!$A$2:$J$1441,$B344,6)</f>
        <v>27.582000000000001</v>
      </c>
      <c r="G344" s="17">
        <f>INDEX(PIL!$A$2:$J$1441,$B344,7)</f>
        <v>71.213999999999999</v>
      </c>
      <c r="H344" s="17">
        <f>INDEX(PIL!$A$2:$J$1441,$B344,8)</f>
        <v>0</v>
      </c>
      <c r="I344" s="17">
        <f>INDEX(PIL!$A$2:$J$1441,$B344,9)</f>
        <v>6.3E-2</v>
      </c>
      <c r="J344" s="17">
        <f>INDEX(PIL!$A$2:$J$1441,$B344,10)</f>
        <v>4.7E-2</v>
      </c>
      <c r="K344" s="17">
        <f t="shared" si="3670"/>
        <v>71.277000000000001</v>
      </c>
      <c r="L344" s="17">
        <f t="shared" si="3653"/>
        <v>4.7E-2</v>
      </c>
      <c r="M344" s="17">
        <f t="shared" si="3654"/>
        <v>71.2911</v>
      </c>
      <c r="N344" s="17">
        <f t="shared" si="3655"/>
        <v>21.430099999999999</v>
      </c>
      <c r="O344" s="135">
        <f t="shared" si="3656"/>
        <v>71.2911</v>
      </c>
      <c r="P344" s="142"/>
      <c r="Q344" s="281">
        <f>INDEX(PIL!$A$2:$J$1441,$R344,2)</f>
        <v>15</v>
      </c>
      <c r="R344" s="138">
        <v>1037</v>
      </c>
      <c r="S344" s="56">
        <f>INDEX(PIL!$A$2:$J$1441,$R344,3)</f>
        <v>5</v>
      </c>
      <c r="T344" s="56" t="str">
        <f>INDEX(PIL!$A$2:$J$1441,$R344,4)</f>
        <v>Msup</v>
      </c>
      <c r="U344" s="17">
        <f>INDEX(PIL!$A$2:$J$1441,$R344,5)</f>
        <v>-4.03</v>
      </c>
      <c r="V344" s="17">
        <f>INDEX(PIL!$A$2:$J$1441,$R344,6)</f>
        <v>-0.54200000000000004</v>
      </c>
      <c r="W344" s="17">
        <f>INDEX(PIL!$A$2:$J$1441,$R344,7)</f>
        <v>-2.3159999999999998</v>
      </c>
      <c r="X344" s="17">
        <f>INDEX(PIL!$A$2:$J$1441,$R344,8)</f>
        <v>124.73399999999999</v>
      </c>
      <c r="Y344" s="17">
        <f>INDEX(PIL!$A$2:$J$1441,$R344,9)</f>
        <v>-1.891</v>
      </c>
      <c r="Z344" s="17">
        <f>INDEX(PIL!$A$2:$J$1441,$R344,10)</f>
        <v>-1.417</v>
      </c>
      <c r="AA344" s="17">
        <f t="shared" si="3671"/>
        <v>-4.2069999999999999</v>
      </c>
      <c r="AB344" s="17">
        <f t="shared" si="3657"/>
        <v>126.151</v>
      </c>
      <c r="AC344" s="17">
        <f t="shared" si="3658"/>
        <v>-42.052299999999995</v>
      </c>
      <c r="AD344" s="17">
        <f t="shared" si="3659"/>
        <v>127.4131</v>
      </c>
      <c r="AE344" s="135">
        <f t="shared" si="3111"/>
        <v>127.4131</v>
      </c>
      <c r="AG344" s="146"/>
      <c r="AH344" s="56"/>
      <c r="AI344" s="56"/>
      <c r="AJ344" s="56"/>
      <c r="AK344" s="56"/>
      <c r="AL344" s="56"/>
      <c r="AM344" s="56"/>
      <c r="AN344" s="56"/>
      <c r="AO344" s="56"/>
      <c r="AP344" s="56"/>
      <c r="AQ344" s="56"/>
      <c r="AR344" s="56"/>
      <c r="AS344" s="147"/>
      <c r="AU344" s="151"/>
      <c r="AV344" s="52">
        <f t="shared" ref="AV344" si="3697">AH347</f>
        <v>5</v>
      </c>
      <c r="AW344" s="52" t="s">
        <v>116</v>
      </c>
      <c r="AX344" s="51">
        <f t="shared" ref="AX344" si="3698">F344+M344</f>
        <v>98.873099999999994</v>
      </c>
      <c r="AY344" s="51">
        <f t="shared" ref="AY344" si="3699">V344+AC344</f>
        <v>-42.594299999999997</v>
      </c>
      <c r="AZ344" s="51">
        <f t="shared" ref="AZ344" si="3700">F345+M345</f>
        <v>-96.063299999999998</v>
      </c>
      <c r="BA344" s="51">
        <f t="shared" ref="BA344" si="3701">V345+AC345</f>
        <v>28.595700000000004</v>
      </c>
      <c r="BB344" s="153">
        <f t="shared" si="3417"/>
        <v>-550.11400000000003</v>
      </c>
      <c r="BD344" s="151"/>
      <c r="BE344" s="52">
        <f t="shared" ref="BE344" si="3702">AV344</f>
        <v>5</v>
      </c>
      <c r="BF344" s="52" t="s">
        <v>116</v>
      </c>
      <c r="BG344" s="51">
        <f t="shared" ref="BG344" si="3703">IF($BE344&gt;3,AX344-(AX344-AZ344)/3.2*(0.65/2),IF(AND($BE344&gt;1,$BE344&lt;4),AX344-(AX344-AZ344)/3.2*(0.75/2),AX344-(AX344-AZ344)/3.8*(0.75/2)))</f>
        <v>79.074871874999999</v>
      </c>
      <c r="BH344" s="51">
        <f t="shared" ref="BH344" si="3704">IF($BE344&gt;3,AY344-(AY344-BA344)/3.2*(0.65/2),IF(AND($BE344&gt;1,$BE344&lt;4),AY344-(AY344-BA344)/3.2*(0.75/2),AY344-(AY344-BA344)/3.8*(0.75/2)))</f>
        <v>-35.364065624999995</v>
      </c>
      <c r="BI344" s="51">
        <f t="shared" ref="BI344" si="3705">IF($BE344&gt;3,AZ344-(AZ344-AX344)/3.2*(0.65/2),IF(AND($BE344&gt;1,$BE344&lt;4),AZ344-(AZ344-AX344)/3.2*(0.75/2),AZ344-(AZ344-AX344)/3.8*(0.75/2)))</f>
        <v>-76.265071875000004</v>
      </c>
      <c r="BJ344" s="51">
        <f t="shared" ref="BJ344" si="3706">IF($BE344&gt;3,BA344-(BA344-AY344)/3.2*(0.65/2),IF(AND($BE344&gt;1,$BE344&lt;4),BA344-(BA344-AY344)/3.2*(0.75/2),BA344-(BA344-AY344)/3.8*(0.75/2)))</f>
        <v>21.365465625000006</v>
      </c>
      <c r="BK344" s="153">
        <f t="shared" si="3514"/>
        <v>-550.11400000000003</v>
      </c>
      <c r="BM344" s="6">
        <f t="shared" si="3477"/>
        <v>5</v>
      </c>
      <c r="BN344" s="6">
        <f t="shared" si="3669"/>
        <v>15</v>
      </c>
    </row>
    <row r="345" spans="1:66" ht="15" hidden="1" customHeight="1">
      <c r="A345" s="281">
        <f>INDEX(PIL!$A$2:$J$1441,$B345,2)</f>
        <v>15</v>
      </c>
      <c r="B345" s="56">
        <v>342</v>
      </c>
      <c r="C345" s="56">
        <f>INDEX(PIL!$A$2:$J$1441,$B345,3)</f>
        <v>5</v>
      </c>
      <c r="D345" s="56" t="str">
        <f>INDEX(PIL!$A$2:$J$1441,$B345,4)</f>
        <v>Minf</v>
      </c>
      <c r="E345" s="17">
        <f>INDEX(PIL!$A$2:$J$1441,$B345,5)</f>
        <v>-47.128999999999998</v>
      </c>
      <c r="F345" s="17">
        <f>INDEX(PIL!$A$2:$J$1441,$B345,6)</f>
        <v>-27.93</v>
      </c>
      <c r="G345" s="17">
        <f>INDEX(PIL!$A$2:$J$1441,$B345,7)</f>
        <v>-68.05</v>
      </c>
      <c r="H345" s="17">
        <f>INDEX(PIL!$A$2:$J$1441,$B345,8)</f>
        <v>0</v>
      </c>
      <c r="I345" s="17">
        <f>INDEX(PIL!$A$2:$J$1441,$B345,9)</f>
        <v>-6.8000000000000005E-2</v>
      </c>
      <c r="J345" s="17">
        <f>INDEX(PIL!$A$2:$J$1441,$B345,10)</f>
        <v>-5.0999999999999997E-2</v>
      </c>
      <c r="K345" s="17">
        <f t="shared" si="3670"/>
        <v>-68.117999999999995</v>
      </c>
      <c r="L345" s="17">
        <f t="shared" si="3653"/>
        <v>5.0999999999999997E-2</v>
      </c>
      <c r="M345" s="17">
        <f t="shared" si="3654"/>
        <v>-68.133299999999991</v>
      </c>
      <c r="N345" s="17">
        <f t="shared" si="3655"/>
        <v>20.486399999999996</v>
      </c>
      <c r="O345" s="135">
        <f t="shared" si="3656"/>
        <v>-68.133299999999991</v>
      </c>
      <c r="P345" s="142"/>
      <c r="Q345" s="281">
        <f>INDEX(PIL!$A$2:$J$1441,$R345,2)</f>
        <v>15</v>
      </c>
      <c r="R345" s="138">
        <v>1038</v>
      </c>
      <c r="S345" s="56">
        <f>INDEX(PIL!$A$2:$J$1441,$R345,3)</f>
        <v>5</v>
      </c>
      <c r="T345" s="56" t="str">
        <f>INDEX(PIL!$A$2:$J$1441,$R345,4)</f>
        <v>Minf</v>
      </c>
      <c r="U345" s="17">
        <f>INDEX(PIL!$A$2:$J$1441,$R345,5)</f>
        <v>5.15</v>
      </c>
      <c r="V345" s="17">
        <f>INDEX(PIL!$A$2:$J$1441,$R345,6)</f>
        <v>1.0009999999999999</v>
      </c>
      <c r="W345" s="17">
        <f>INDEX(PIL!$A$2:$J$1441,$R345,7)</f>
        <v>1.4790000000000001</v>
      </c>
      <c r="X345" s="17">
        <f>INDEX(PIL!$A$2:$J$1441,$R345,8)</f>
        <v>-82.456000000000003</v>
      </c>
      <c r="Y345" s="17">
        <f>INDEX(PIL!$A$2:$J$1441,$R345,9)</f>
        <v>1.1259999999999999</v>
      </c>
      <c r="Z345" s="17">
        <f>INDEX(PIL!$A$2:$J$1441,$R345,10)</f>
        <v>0.84299999999999997</v>
      </c>
      <c r="AA345" s="17">
        <f t="shared" si="3671"/>
        <v>2.605</v>
      </c>
      <c r="AB345" s="17">
        <f t="shared" si="3657"/>
        <v>-83.299000000000007</v>
      </c>
      <c r="AC345" s="17">
        <f t="shared" si="3658"/>
        <v>27.594700000000003</v>
      </c>
      <c r="AD345" s="17">
        <f t="shared" si="3659"/>
        <v>-84.080500000000001</v>
      </c>
      <c r="AE345" s="135">
        <f t="shared" si="3111"/>
        <v>-84.080500000000001</v>
      </c>
      <c r="AG345" s="146"/>
      <c r="AH345" s="56"/>
      <c r="AI345" s="56"/>
      <c r="AJ345" s="56"/>
      <c r="AK345" s="56"/>
      <c r="AL345" s="56"/>
      <c r="AM345" s="56"/>
      <c r="AN345" s="56"/>
      <c r="AO345" s="56"/>
      <c r="AP345" s="56"/>
      <c r="AQ345" s="56"/>
      <c r="AR345" s="56"/>
      <c r="AS345" s="147"/>
      <c r="AU345" s="151"/>
      <c r="AV345" s="56"/>
      <c r="AW345" s="56" t="s">
        <v>117</v>
      </c>
      <c r="AX345" s="55">
        <f t="shared" ref="AX345" si="3707">F344-M344</f>
        <v>-43.709099999999999</v>
      </c>
      <c r="AY345" s="55">
        <f t="shared" ref="AY345" si="3708">V344-AC344</f>
        <v>41.510299999999994</v>
      </c>
      <c r="AZ345" s="55">
        <f t="shared" ref="AZ345" si="3709">F345-M345</f>
        <v>40.203299999999992</v>
      </c>
      <c r="BA345" s="55">
        <f t="shared" ref="BA345" si="3710">V345-AC345</f>
        <v>-26.593700000000002</v>
      </c>
      <c r="BB345" s="154">
        <f t="shared" si="3427"/>
        <v>-481.96800000000007</v>
      </c>
      <c r="BD345" s="151"/>
      <c r="BE345" s="56"/>
      <c r="BF345" s="56" t="s">
        <v>117</v>
      </c>
      <c r="BG345" s="55">
        <f t="shared" ref="BG345" si="3711">IF($BE344&gt;3,AX345-(AX345-AZ345)/3.2*(0.65/2),IF(AND($BE344&gt;1,$BE344&lt;4),AX345-(AX345-AZ345)/3.2*(0.75/2),AX345-(AX345-AZ345)/3.8*(0.75/2)))</f>
        <v>-35.186746874999997</v>
      </c>
      <c r="BH345" s="55">
        <f t="shared" ref="BH345" si="3712">IF($BE344&gt;3,AY345-(AY345-BA345)/3.2*(0.65/2),IF(AND($BE344&gt;1,$BE344&lt;4),AY345-(AY345-BA345)/3.2*(0.75/2),AY345-(AY345-BA345)/3.8*(0.75/2)))</f>
        <v>34.593487499999995</v>
      </c>
      <c r="BI345" s="55">
        <f t="shared" ref="BI345" si="3713">IF($BE344&gt;3,AZ345-(AZ345-AX345)/3.2*(0.65/2),IF(AND($BE344&gt;1,$BE344&lt;4),AZ345-(AZ345-AX345)/3.2*(0.75/2),AZ345-(AZ345-AX345)/3.8*(0.75/2)))</f>
        <v>31.680946874999993</v>
      </c>
      <c r="BJ345" s="55">
        <f t="shared" ref="BJ345" si="3714">IF($BE344&gt;3,BA345-(BA345-AY345)/3.2*(0.65/2),IF(AND($BE344&gt;1,$BE344&lt;4),BA345-(BA345-AY345)/3.2*(0.75/2),BA345-(BA345-AY345)/3.8*(0.75/2)))</f>
        <v>-19.676887500000003</v>
      </c>
      <c r="BK345" s="154">
        <f t="shared" si="3514"/>
        <v>-481.96800000000007</v>
      </c>
      <c r="BM345" s="6">
        <f t="shared" si="3477"/>
        <v>5</v>
      </c>
      <c r="BN345" s="6">
        <f t="shared" si="3669"/>
        <v>15</v>
      </c>
    </row>
    <row r="346" spans="1:66" ht="15" hidden="1" customHeight="1">
      <c r="A346" s="281">
        <f>INDEX(PIL!$A$2:$J$1441,$B346,2)</f>
        <v>15</v>
      </c>
      <c r="B346" s="56">
        <v>343</v>
      </c>
      <c r="C346" s="56">
        <f>INDEX(PIL!$A$2:$J$1441,$B346,3)</f>
        <v>5</v>
      </c>
      <c r="D346" s="56" t="str">
        <f>INDEX(PIL!$A$2:$J$1441,$B346,4)</f>
        <v>V</v>
      </c>
      <c r="E346" s="17">
        <f>INDEX(PIL!$A$2:$J$1441,$B346,5)</f>
        <v>29.231999999999999</v>
      </c>
      <c r="F346" s="17">
        <f>INDEX(PIL!$A$2:$J$1441,$B346,6)</f>
        <v>17.347999999999999</v>
      </c>
      <c r="G346" s="17">
        <f>INDEX(PIL!$A$2:$J$1441,$B346,7)</f>
        <v>43.518000000000001</v>
      </c>
      <c r="H346" s="17">
        <f>INDEX(PIL!$A$2:$J$1441,$B346,8)</f>
        <v>0</v>
      </c>
      <c r="I346" s="17">
        <f>INDEX(PIL!$A$2:$J$1441,$B346,9)</f>
        <v>4.1000000000000002E-2</v>
      </c>
      <c r="J346" s="17">
        <f>INDEX(PIL!$A$2:$J$1441,$B346,10)</f>
        <v>3.1E-2</v>
      </c>
      <c r="K346" s="17">
        <f t="shared" si="3670"/>
        <v>43.558999999999997</v>
      </c>
      <c r="L346" s="17">
        <f t="shared" si="3653"/>
        <v>3.1E-2</v>
      </c>
      <c r="M346" s="17">
        <f t="shared" si="3654"/>
        <v>43.568300000000001</v>
      </c>
      <c r="N346" s="17">
        <f t="shared" si="3655"/>
        <v>13.098699999999999</v>
      </c>
      <c r="O346" s="135">
        <f t="shared" si="3656"/>
        <v>43.568300000000001</v>
      </c>
      <c r="P346" s="142"/>
      <c r="Q346" s="281">
        <f>INDEX(PIL!$A$2:$J$1441,$R346,2)</f>
        <v>15</v>
      </c>
      <c r="R346" s="138">
        <v>1039</v>
      </c>
      <c r="S346" s="56">
        <f>INDEX(PIL!$A$2:$J$1441,$R346,3)</f>
        <v>5</v>
      </c>
      <c r="T346" s="56" t="str">
        <f>INDEX(PIL!$A$2:$J$1441,$R346,4)</f>
        <v>V</v>
      </c>
      <c r="U346" s="17">
        <f>INDEX(PIL!$A$2:$J$1441,$R346,5)</f>
        <v>-2.8690000000000002</v>
      </c>
      <c r="V346" s="17">
        <f>INDEX(PIL!$A$2:$J$1441,$R346,6)</f>
        <v>-0.48199999999999998</v>
      </c>
      <c r="W346" s="17">
        <f>INDEX(PIL!$A$2:$J$1441,$R346,7)</f>
        <v>-1.18</v>
      </c>
      <c r="X346" s="17">
        <f>INDEX(PIL!$A$2:$J$1441,$R346,8)</f>
        <v>64.387</v>
      </c>
      <c r="Y346" s="17">
        <f>INDEX(PIL!$A$2:$J$1441,$R346,9)</f>
        <v>-0.94299999999999995</v>
      </c>
      <c r="Z346" s="17">
        <f>INDEX(PIL!$A$2:$J$1441,$R346,10)</f>
        <v>-0.70599999999999996</v>
      </c>
      <c r="AA346" s="17">
        <f t="shared" si="3671"/>
        <v>-2.1229999999999998</v>
      </c>
      <c r="AB346" s="17">
        <f t="shared" si="3657"/>
        <v>65.093000000000004</v>
      </c>
      <c r="AC346" s="17">
        <f t="shared" si="3658"/>
        <v>-21.6509</v>
      </c>
      <c r="AD346" s="17">
        <f t="shared" si="3659"/>
        <v>65.729900000000001</v>
      </c>
      <c r="AE346" s="135">
        <f t="shared" si="3111"/>
        <v>65.729900000000001</v>
      </c>
      <c r="AG346" s="146"/>
      <c r="AH346" s="56"/>
      <c r="AI346" s="56"/>
      <c r="AJ346" s="56"/>
      <c r="AK346" s="56"/>
      <c r="AL346" s="56"/>
      <c r="AM346" s="56"/>
      <c r="AN346" s="56"/>
      <c r="AO346" s="56"/>
      <c r="AP346" s="56"/>
      <c r="AQ346" s="56"/>
      <c r="AR346" s="56"/>
      <c r="AS346" s="147"/>
      <c r="AU346" s="151"/>
      <c r="AV346" s="56"/>
      <c r="AW346" s="56" t="s">
        <v>118</v>
      </c>
      <c r="AX346" s="55">
        <f t="shared" ref="AX346" si="3715">F344+N344</f>
        <v>49.012100000000004</v>
      </c>
      <c r="AY346" s="55">
        <f t="shared" ref="AY346" si="3716">V344+AD344</f>
        <v>126.8711</v>
      </c>
      <c r="AZ346" s="55">
        <f t="shared" ref="AZ346" si="3717">F345+N345</f>
        <v>-7.4436000000000035</v>
      </c>
      <c r="BA346" s="55">
        <f t="shared" ref="BA346" si="3718">V345+AD345</f>
        <v>-83.079499999999996</v>
      </c>
      <c r="BB346" s="154">
        <f t="shared" si="3436"/>
        <v>-563.2817</v>
      </c>
      <c r="BD346" s="151"/>
      <c r="BE346" s="56"/>
      <c r="BF346" s="56" t="s">
        <v>118</v>
      </c>
      <c r="BG346" s="55">
        <f t="shared" ref="BG346:BH346" si="3719">IF($BE344&gt;3,AX346-(AX346-AZ346)/3.2*(0.65/2),IF(AND($BE344&gt;1,$BE344&lt;4),AX346-(AX346-AZ346)/3.2*(0.75/2),AX346-(AX346-AZ346)/3.8*(0.75/2)))</f>
        <v>43.278317968750002</v>
      </c>
      <c r="BH346" s="55">
        <f t="shared" si="3719"/>
        <v>105.5479921875</v>
      </c>
      <c r="BI346" s="55">
        <f t="shared" ref="BI346:BJ346" si="3720">IF($BE344&gt;3,AZ346-(AZ346-AX346)/3.2*(0.65/2),IF(AND($BE344&gt;1,$BE344&lt;4),AZ346-(AZ346-AX346)/3.2*(0.75/2),AZ346-(AZ346-AX346)/3.8*(0.75/2)))</f>
        <v>-1.709817968750003</v>
      </c>
      <c r="BJ346" s="55">
        <f t="shared" si="3720"/>
        <v>-61.756392187499998</v>
      </c>
      <c r="BK346" s="154">
        <f t="shared" si="3514"/>
        <v>-563.2817</v>
      </c>
      <c r="BM346" s="6">
        <f t="shared" si="3477"/>
        <v>5</v>
      </c>
      <c r="BN346" s="6">
        <f t="shared" si="3669"/>
        <v>15</v>
      </c>
    </row>
    <row r="347" spans="1:66" ht="15" hidden="1" customHeight="1">
      <c r="A347" s="281">
        <f>INDEX(PIL!$A$2:$J$1441,$B347,2)</f>
        <v>15</v>
      </c>
      <c r="B347" s="56">
        <v>344</v>
      </c>
      <c r="C347" s="56">
        <f>INDEX(PIL!$A$2:$J$1441,$B347,3)</f>
        <v>5</v>
      </c>
      <c r="D347" s="56" t="str">
        <f>INDEX(PIL!$A$2:$J$1441,$B347,4)</f>
        <v>N</v>
      </c>
      <c r="E347" s="17">
        <f>INDEX(PIL!$A$2:$J$1441,$B347,5)</f>
        <v>-644.31299999999999</v>
      </c>
      <c r="F347" s="17">
        <f>INDEX(PIL!$A$2:$J$1441,$B347,6)</f>
        <v>-384.44</v>
      </c>
      <c r="G347" s="17">
        <f>INDEX(PIL!$A$2:$J$1441,$B347,7)</f>
        <v>-22.081</v>
      </c>
      <c r="H347" s="17">
        <f>INDEX(PIL!$A$2:$J$1441,$B347,8)</f>
        <v>0</v>
      </c>
      <c r="I347" s="17">
        <f>INDEX(PIL!$A$2:$J$1441,$B347,9)</f>
        <v>-5.3999999999999999E-2</v>
      </c>
      <c r="J347" s="17">
        <f>INDEX(PIL!$A$2:$J$1441,$B347,10)</f>
        <v>-0.04</v>
      </c>
      <c r="K347" s="17">
        <f t="shared" si="3670"/>
        <v>-22.134999999999998</v>
      </c>
      <c r="L347" s="17">
        <f t="shared" si="3653"/>
        <v>0.04</v>
      </c>
      <c r="M347" s="17">
        <f t="shared" si="3654"/>
        <v>-22.146999999999998</v>
      </c>
      <c r="N347" s="17">
        <f t="shared" si="3655"/>
        <v>6.6804999999999994</v>
      </c>
      <c r="O347" s="135">
        <f t="shared" si="3656"/>
        <v>-22.146999999999998</v>
      </c>
      <c r="P347" s="142"/>
      <c r="Q347" s="281">
        <f>INDEX(PIL!$A$2:$J$1441,$R347,2)</f>
        <v>15</v>
      </c>
      <c r="R347" s="138">
        <v>1040</v>
      </c>
      <c r="S347" s="56">
        <f>INDEX(PIL!$A$2:$J$1441,$R347,3)</f>
        <v>5</v>
      </c>
      <c r="T347" s="56" t="str">
        <f>INDEX(PIL!$A$2:$J$1441,$R347,4)</f>
        <v>N</v>
      </c>
      <c r="U347" s="17">
        <f>INDEX(PIL!$A$2:$J$1441,$R347,5)</f>
        <v>-174.00299999999999</v>
      </c>
      <c r="V347" s="17">
        <f>INDEX(PIL!$A$2:$J$1441,$R347,6)</f>
        <v>-98.001000000000005</v>
      </c>
      <c r="W347" s="17">
        <f>INDEX(PIL!$A$2:$J$1441,$R347,7)</f>
        <v>0.71199999999999997</v>
      </c>
      <c r="X347" s="17">
        <f>INDEX(PIL!$A$2:$J$1441,$R347,8)</f>
        <v>-40.305</v>
      </c>
      <c r="Y347" s="17">
        <f>INDEX(PIL!$A$2:$J$1441,$R347,9)</f>
        <v>0.55400000000000005</v>
      </c>
      <c r="Z347" s="17">
        <f>INDEX(PIL!$A$2:$J$1441,$R347,10)</f>
        <v>0.41499999999999998</v>
      </c>
      <c r="AA347" s="17">
        <f t="shared" si="3671"/>
        <v>1.266</v>
      </c>
      <c r="AB347" s="17">
        <f t="shared" si="3657"/>
        <v>-40.72</v>
      </c>
      <c r="AC347" s="17">
        <f t="shared" si="3658"/>
        <v>13.481999999999999</v>
      </c>
      <c r="AD347" s="17">
        <f t="shared" si="3659"/>
        <v>-41.099800000000002</v>
      </c>
      <c r="AE347" s="135">
        <f t="shared" si="3111"/>
        <v>-41.099800000000002</v>
      </c>
      <c r="AG347" s="146"/>
      <c r="AH347" s="56">
        <f t="shared" ref="AH347" si="3721">S347</f>
        <v>5</v>
      </c>
      <c r="AI347" s="56" t="str">
        <f t="shared" ref="AI347" si="3722">T347</f>
        <v>N</v>
      </c>
      <c r="AJ347" s="17">
        <f t="shared" ref="AJ347:AK347" si="3723">(E347+U347)-2*(0.7*0.3*3.2*25)</f>
        <v>-851.91600000000005</v>
      </c>
      <c r="AK347" s="17">
        <f t="shared" si="3723"/>
        <v>-516.04100000000005</v>
      </c>
      <c r="AL347" s="17">
        <f t="shared" ref="AL347" si="3724">G347+W347</f>
        <v>-21.369</v>
      </c>
      <c r="AM347" s="17">
        <f t="shared" ref="AM347" si="3725">H347+X347</f>
        <v>-40.305</v>
      </c>
      <c r="AN347" s="17">
        <f t="shared" ref="AN347" si="3726">I347+Y347</f>
        <v>0.5</v>
      </c>
      <c r="AO347" s="17">
        <f t="shared" ref="AO347" si="3727">J347+Z347</f>
        <v>0.375</v>
      </c>
      <c r="AP347" s="17">
        <f t="shared" ref="AP347" si="3728">(ABS(AL347)+ABS(AN347))*SIGN(AL347)</f>
        <v>-21.869</v>
      </c>
      <c r="AQ347" s="17">
        <f t="shared" ref="AQ347" si="3729">(ABS(AM347)+ABS(AO347))*SIGN(AM347)</f>
        <v>-40.68</v>
      </c>
      <c r="AR347" s="17">
        <f t="shared" ref="AR347" si="3730">(ABS(AP347)+ABS(0.3*AQ347))*SIGN(AP347)</f>
        <v>-34.073</v>
      </c>
      <c r="AS347" s="135">
        <f t="shared" ref="AS347" si="3731">(ABS(AQ347)+ABS(0.3*AP347))*SIGN(AQ347)</f>
        <v>-47.240699999999997</v>
      </c>
      <c r="AU347" s="151"/>
      <c r="AV347" s="59"/>
      <c r="AW347" s="59" t="s">
        <v>119</v>
      </c>
      <c r="AX347" s="58">
        <f t="shared" ref="AX347" si="3732">F344-N344</f>
        <v>6.1519000000000013</v>
      </c>
      <c r="AY347" s="58">
        <f t="shared" ref="AY347" si="3733">V344-AD344</f>
        <v>-127.9551</v>
      </c>
      <c r="AZ347" s="58">
        <f t="shared" ref="AZ347" si="3734">F345-N345</f>
        <v>-48.416399999999996</v>
      </c>
      <c r="BA347" s="58">
        <f t="shared" ref="BA347" si="3735">V345-AD345</f>
        <v>85.081500000000005</v>
      </c>
      <c r="BB347" s="155">
        <f t="shared" si="3454"/>
        <v>-468.80030000000005</v>
      </c>
      <c r="BD347" s="151"/>
      <c r="BE347" s="59"/>
      <c r="BF347" s="59" t="s">
        <v>119</v>
      </c>
      <c r="BG347" s="58">
        <f t="shared" ref="BG347:BH347" si="3736">IF($BE344&gt;3,AX347-(AX347-AZ347)/3.2*(0.65/2),IF(AND($BE344&gt;1,$BE344&lt;4),AX347-(AX347-AZ347)/3.2*(0.75/2),AX347-(AX347-AZ347)/3.8*(0.75/2)))</f>
        <v>0.60980703125000257</v>
      </c>
      <c r="BH347" s="58">
        <f t="shared" si="3736"/>
        <v>-106.3185703125</v>
      </c>
      <c r="BI347" s="58">
        <f t="shared" ref="BI347:BJ347" si="3737">IF($BE344&gt;3,AZ347-(AZ347-AX347)/3.2*(0.65/2),IF(AND($BE344&gt;1,$BE344&lt;4),AZ347-(AZ347-AX347)/3.2*(0.75/2),AZ347-(AZ347-AX347)/3.8*(0.75/2)))</f>
        <v>-42.874307031249998</v>
      </c>
      <c r="BJ347" s="58">
        <f t="shared" si="3737"/>
        <v>63.444970312500004</v>
      </c>
      <c r="BK347" s="155">
        <f t="shared" si="3514"/>
        <v>-468.80030000000005</v>
      </c>
      <c r="BM347" s="6">
        <f t="shared" si="3477"/>
        <v>5</v>
      </c>
      <c r="BN347" s="6">
        <f t="shared" si="3669"/>
        <v>15</v>
      </c>
    </row>
    <row r="348" spans="1:66" ht="15" hidden="1" customHeight="1">
      <c r="A348" s="281">
        <f>INDEX(PIL!$A$2:$J$1441,$B348,2)</f>
        <v>15</v>
      </c>
      <c r="B348" s="56">
        <v>345</v>
      </c>
      <c r="C348" s="56">
        <f>INDEX(PIL!$A$2:$J$1441,$B348,3)</f>
        <v>4</v>
      </c>
      <c r="D348" s="56" t="str">
        <f>INDEX(PIL!$A$2:$J$1441,$B348,4)</f>
        <v>Msup</v>
      </c>
      <c r="E348" s="17">
        <f>INDEX(PIL!$A$2:$J$1441,$B348,5)</f>
        <v>44.311</v>
      </c>
      <c r="F348" s="17">
        <f>INDEX(PIL!$A$2:$J$1441,$B348,6)</f>
        <v>26.184000000000001</v>
      </c>
      <c r="G348" s="17">
        <f>INDEX(PIL!$A$2:$J$1441,$B348,7)</f>
        <v>87.17</v>
      </c>
      <c r="H348" s="17">
        <f>INDEX(PIL!$A$2:$J$1441,$B348,8)</f>
        <v>0</v>
      </c>
      <c r="I348" s="17">
        <f>INDEX(PIL!$A$2:$J$1441,$B348,9)</f>
        <v>2.8000000000000001E-2</v>
      </c>
      <c r="J348" s="17">
        <f>INDEX(PIL!$A$2:$J$1441,$B348,10)</f>
        <v>2.1000000000000001E-2</v>
      </c>
      <c r="K348" s="17">
        <f t="shared" si="3670"/>
        <v>87.198000000000008</v>
      </c>
      <c r="L348" s="17">
        <f t="shared" si="3653"/>
        <v>2.1000000000000001E-2</v>
      </c>
      <c r="M348" s="17">
        <f t="shared" si="3654"/>
        <v>87.204300000000003</v>
      </c>
      <c r="N348" s="17">
        <f t="shared" si="3655"/>
        <v>26.180400000000002</v>
      </c>
      <c r="O348" s="135">
        <f t="shared" si="3656"/>
        <v>87.204300000000003</v>
      </c>
      <c r="P348" s="142"/>
      <c r="Q348" s="281">
        <f>INDEX(PIL!$A$2:$J$1441,$R348,2)</f>
        <v>15</v>
      </c>
      <c r="R348" s="138">
        <v>1041</v>
      </c>
      <c r="S348" s="56">
        <f>INDEX(PIL!$A$2:$J$1441,$R348,3)</f>
        <v>4</v>
      </c>
      <c r="T348" s="56" t="str">
        <f>INDEX(PIL!$A$2:$J$1441,$R348,4)</f>
        <v>Msup</v>
      </c>
      <c r="U348" s="17">
        <f>INDEX(PIL!$A$2:$J$1441,$R348,5)</f>
        <v>-5.4290000000000003</v>
      </c>
      <c r="V348" s="17">
        <f>INDEX(PIL!$A$2:$J$1441,$R348,6)</f>
        <v>-1.085</v>
      </c>
      <c r="W348" s="17">
        <f>INDEX(PIL!$A$2:$J$1441,$R348,7)</f>
        <v>-2.4279999999999999</v>
      </c>
      <c r="X348" s="17">
        <f>INDEX(PIL!$A$2:$J$1441,$R348,8)</f>
        <v>132.26</v>
      </c>
      <c r="Y348" s="17">
        <f>INDEX(PIL!$A$2:$J$1441,$R348,9)</f>
        <v>-2.02</v>
      </c>
      <c r="Z348" s="17">
        <f>INDEX(PIL!$A$2:$J$1441,$R348,10)</f>
        <v>-1.5129999999999999</v>
      </c>
      <c r="AA348" s="17">
        <f t="shared" si="3671"/>
        <v>-4.4480000000000004</v>
      </c>
      <c r="AB348" s="17">
        <f t="shared" si="3657"/>
        <v>133.773</v>
      </c>
      <c r="AC348" s="17">
        <f t="shared" si="3658"/>
        <v>-44.579899999999995</v>
      </c>
      <c r="AD348" s="17">
        <f t="shared" si="3659"/>
        <v>135.10739999999998</v>
      </c>
      <c r="AE348" s="135">
        <f t="shared" si="3111"/>
        <v>135.10739999999998</v>
      </c>
      <c r="AG348" s="146"/>
      <c r="AH348" s="56"/>
      <c r="AI348" s="56"/>
      <c r="AJ348" s="56"/>
      <c r="AK348" s="56"/>
      <c r="AL348" s="56"/>
      <c r="AM348" s="56"/>
      <c r="AN348" s="56"/>
      <c r="AO348" s="56"/>
      <c r="AP348" s="56"/>
      <c r="AQ348" s="56"/>
      <c r="AR348" s="56"/>
      <c r="AS348" s="147"/>
      <c r="AU348" s="151"/>
      <c r="AV348" s="52">
        <f t="shared" ref="AV348" si="3738">AH351</f>
        <v>4</v>
      </c>
      <c r="AW348" s="52" t="s">
        <v>116</v>
      </c>
      <c r="AX348" s="51">
        <f t="shared" ref="AX348" si="3739">F348+M348</f>
        <v>113.3883</v>
      </c>
      <c r="AY348" s="51">
        <f t="shared" ref="AY348" si="3740">V348+AC348</f>
        <v>-45.664899999999996</v>
      </c>
      <c r="AZ348" s="51">
        <f t="shared" ref="AZ348" si="3741">F349+M349</f>
        <v>-114.11880000000002</v>
      </c>
      <c r="BA348" s="51">
        <f t="shared" ref="BA348" si="3742">V349+AC349</f>
        <v>48.380499999999998</v>
      </c>
      <c r="BB348" s="153">
        <f t="shared" si="3462"/>
        <v>-867.68069999999989</v>
      </c>
      <c r="BD348" s="151"/>
      <c r="BE348" s="52">
        <f t="shared" ref="BE348" si="3743">AV348</f>
        <v>4</v>
      </c>
      <c r="BF348" s="52" t="s">
        <v>116</v>
      </c>
      <c r="BG348" s="51">
        <f t="shared" ref="BG348" si="3744">IF($BE348&gt;3,AX348-(AX348-AZ348)/3.2*(0.65/2),IF(AND($BE348&gt;1,$BE348&lt;4),AX348-(AX348-AZ348)/3.2*(0.75/2),AX348-(AX348-AZ348)/3.8*(0.75/2)))</f>
        <v>90.282110156249999</v>
      </c>
      <c r="BH348" s="51">
        <f t="shared" ref="BH348" si="3745">IF($BE348&gt;3,AY348-(AY348-BA348)/3.2*(0.65/2),IF(AND($BE348&gt;1,$BE348&lt;4),AY348-(AY348-BA348)/3.2*(0.75/2),AY348-(AY348-BA348)/3.8*(0.75/2)))</f>
        <v>-36.113414062499999</v>
      </c>
      <c r="BI348" s="51">
        <f t="shared" ref="BI348" si="3746">IF($BE348&gt;3,AZ348-(AZ348-AX348)/3.2*(0.65/2),IF(AND($BE348&gt;1,$BE348&lt;4),AZ348-(AZ348-AX348)/3.2*(0.75/2),AZ348-(AZ348-AX348)/3.8*(0.75/2)))</f>
        <v>-91.01261015625002</v>
      </c>
      <c r="BJ348" s="51">
        <f t="shared" ref="BJ348" si="3747">IF($BE348&gt;3,BA348-(BA348-AY348)/3.2*(0.65/2),IF(AND($BE348&gt;1,$BE348&lt;4),BA348-(BA348-AY348)/3.2*(0.75/2),BA348-(BA348-AY348)/3.8*(0.75/2)))</f>
        <v>38.829014062500001</v>
      </c>
      <c r="BK348" s="153">
        <f t="shared" si="3514"/>
        <v>-867.68069999999989</v>
      </c>
      <c r="BM348" s="6">
        <f t="shared" si="3477"/>
        <v>4</v>
      </c>
      <c r="BN348" s="6">
        <f t="shared" si="3669"/>
        <v>15</v>
      </c>
    </row>
    <row r="349" spans="1:66" ht="15" hidden="1" customHeight="1">
      <c r="A349" s="281">
        <f>INDEX(PIL!$A$2:$J$1441,$B349,2)</f>
        <v>15</v>
      </c>
      <c r="B349" s="56">
        <v>346</v>
      </c>
      <c r="C349" s="56">
        <f>INDEX(PIL!$A$2:$J$1441,$B349,3)</f>
        <v>4</v>
      </c>
      <c r="D349" s="56" t="str">
        <f>INDEX(PIL!$A$2:$J$1441,$B349,4)</f>
        <v>Minf</v>
      </c>
      <c r="E349" s="17">
        <f>INDEX(PIL!$A$2:$J$1441,$B349,5)</f>
        <v>-40.776000000000003</v>
      </c>
      <c r="F349" s="17">
        <f>INDEX(PIL!$A$2:$J$1441,$B349,6)</f>
        <v>-24.103000000000002</v>
      </c>
      <c r="G349" s="17">
        <f>INDEX(PIL!$A$2:$J$1441,$B349,7)</f>
        <v>-89.974000000000004</v>
      </c>
      <c r="H349" s="17">
        <f>INDEX(PIL!$A$2:$J$1441,$B349,8)</f>
        <v>0</v>
      </c>
      <c r="I349" s="17">
        <f>INDEX(PIL!$A$2:$J$1441,$B349,9)</f>
        <v>-3.4000000000000002E-2</v>
      </c>
      <c r="J349" s="17">
        <f>INDEX(PIL!$A$2:$J$1441,$B349,10)</f>
        <v>-2.5999999999999999E-2</v>
      </c>
      <c r="K349" s="17">
        <f t="shared" si="3670"/>
        <v>-90.00800000000001</v>
      </c>
      <c r="L349" s="17">
        <f t="shared" si="3653"/>
        <v>2.5999999999999999E-2</v>
      </c>
      <c r="M349" s="17">
        <f t="shared" si="3654"/>
        <v>-90.015800000000013</v>
      </c>
      <c r="N349" s="17">
        <f t="shared" si="3655"/>
        <v>27.028400000000001</v>
      </c>
      <c r="O349" s="135">
        <f t="shared" si="3656"/>
        <v>-90.015800000000013</v>
      </c>
      <c r="P349" s="142"/>
      <c r="Q349" s="281">
        <f>INDEX(PIL!$A$2:$J$1441,$R349,2)</f>
        <v>15</v>
      </c>
      <c r="R349" s="138">
        <v>1042</v>
      </c>
      <c r="S349" s="56">
        <f>INDEX(PIL!$A$2:$J$1441,$R349,3)</f>
        <v>4</v>
      </c>
      <c r="T349" s="56" t="str">
        <f>INDEX(PIL!$A$2:$J$1441,$R349,4)</f>
        <v>Minf</v>
      </c>
      <c r="U349" s="17">
        <f>INDEX(PIL!$A$2:$J$1441,$R349,5)</f>
        <v>5.5270000000000001</v>
      </c>
      <c r="V349" s="17">
        <f>INDEX(PIL!$A$2:$J$1441,$R349,6)</f>
        <v>1.38</v>
      </c>
      <c r="W349" s="17">
        <f>INDEX(PIL!$A$2:$J$1441,$R349,7)</f>
        <v>2.5859999999999999</v>
      </c>
      <c r="X349" s="17">
        <f>INDEX(PIL!$A$2:$J$1441,$R349,8)</f>
        <v>-139.52000000000001</v>
      </c>
      <c r="Y349" s="17">
        <f>INDEX(PIL!$A$2:$J$1441,$R349,9)</f>
        <v>2.089</v>
      </c>
      <c r="Z349" s="17">
        <f>INDEX(PIL!$A$2:$J$1441,$R349,10)</f>
        <v>1.5649999999999999</v>
      </c>
      <c r="AA349" s="17">
        <f t="shared" si="3671"/>
        <v>4.6749999999999998</v>
      </c>
      <c r="AB349" s="17">
        <f t="shared" si="3657"/>
        <v>-141.08500000000001</v>
      </c>
      <c r="AC349" s="17">
        <f t="shared" si="3658"/>
        <v>47.000499999999995</v>
      </c>
      <c r="AD349" s="17">
        <f t="shared" si="3659"/>
        <v>-142.48750000000001</v>
      </c>
      <c r="AE349" s="135">
        <f t="shared" si="3111"/>
        <v>-142.48750000000001</v>
      </c>
      <c r="AG349" s="146"/>
      <c r="AH349" s="56"/>
      <c r="AI349" s="56"/>
      <c r="AJ349" s="56"/>
      <c r="AK349" s="56"/>
      <c r="AL349" s="56"/>
      <c r="AM349" s="56"/>
      <c r="AN349" s="56"/>
      <c r="AO349" s="56"/>
      <c r="AP349" s="56"/>
      <c r="AQ349" s="56"/>
      <c r="AR349" s="56"/>
      <c r="AS349" s="147"/>
      <c r="AU349" s="151"/>
      <c r="AV349" s="56"/>
      <c r="AW349" s="56" t="s">
        <v>117</v>
      </c>
      <c r="AX349" s="55">
        <f t="shared" ref="AX349" si="3748">F348-M348</f>
        <v>-61.020300000000006</v>
      </c>
      <c r="AY349" s="55">
        <f t="shared" ref="AY349" si="3749">V348-AC348</f>
        <v>43.494899999999994</v>
      </c>
      <c r="AZ349" s="55">
        <f t="shared" ref="AZ349" si="3750">F349-M349</f>
        <v>65.912800000000004</v>
      </c>
      <c r="BA349" s="55">
        <f t="shared" ref="BA349" si="3751">V349-AC349</f>
        <v>-45.620499999999993</v>
      </c>
      <c r="BB349" s="154">
        <f t="shared" si="3472"/>
        <v>-728.47329999999988</v>
      </c>
      <c r="BD349" s="151"/>
      <c r="BE349" s="56"/>
      <c r="BF349" s="56" t="s">
        <v>117</v>
      </c>
      <c r="BG349" s="55">
        <f t="shared" ref="BG349" si="3752">IF($BE348&gt;3,AX349-(AX349-AZ349)/3.2*(0.65/2),IF(AND($BE348&gt;1,$BE348&lt;4),AX349-(AX349-AZ349)/3.2*(0.75/2),AX349-(AX349-AZ349)/3.8*(0.75/2)))</f>
        <v>-48.12865703125</v>
      </c>
      <c r="BH349" s="55">
        <f t="shared" ref="BH349" si="3753">IF($BE348&gt;3,AY349-(AY349-BA349)/3.2*(0.65/2),IF(AND($BE348&gt;1,$BE348&lt;4),AY349-(AY349-BA349)/3.2*(0.75/2),AY349-(AY349-BA349)/3.8*(0.75/2)))</f>
        <v>34.444117187499998</v>
      </c>
      <c r="BI349" s="55">
        <f t="shared" ref="BI349" si="3754">IF($BE348&gt;3,AZ349-(AZ349-AX349)/3.2*(0.65/2),IF(AND($BE348&gt;1,$BE348&lt;4),AZ349-(AZ349-AX349)/3.2*(0.75/2),AZ349-(AZ349-AX349)/3.8*(0.75/2)))</f>
        <v>53.021157031249999</v>
      </c>
      <c r="BJ349" s="55">
        <f t="shared" ref="BJ349" si="3755">IF($BE348&gt;3,BA349-(BA349-AY349)/3.2*(0.65/2),IF(AND($BE348&gt;1,$BE348&lt;4),BA349-(BA349-AY349)/3.2*(0.75/2),BA349-(BA349-AY349)/3.8*(0.75/2)))</f>
        <v>-36.56971718749999</v>
      </c>
      <c r="BK349" s="154">
        <f t="shared" si="3514"/>
        <v>-728.47329999999988</v>
      </c>
      <c r="BM349" s="6">
        <f t="shared" si="3477"/>
        <v>4</v>
      </c>
      <c r="BN349" s="6">
        <f t="shared" si="3669"/>
        <v>15</v>
      </c>
    </row>
    <row r="350" spans="1:66" ht="15" hidden="1" customHeight="1">
      <c r="A350" s="281">
        <f>INDEX(PIL!$A$2:$J$1441,$B350,2)</f>
        <v>15</v>
      </c>
      <c r="B350" s="56">
        <v>347</v>
      </c>
      <c r="C350" s="56">
        <f>INDEX(PIL!$A$2:$J$1441,$B350,3)</f>
        <v>4</v>
      </c>
      <c r="D350" s="56" t="str">
        <f>INDEX(PIL!$A$2:$J$1441,$B350,4)</f>
        <v>V</v>
      </c>
      <c r="E350" s="17">
        <f>INDEX(PIL!$A$2:$J$1441,$B350,5)</f>
        <v>26.59</v>
      </c>
      <c r="F350" s="17">
        <f>INDEX(PIL!$A$2:$J$1441,$B350,6)</f>
        <v>15.714</v>
      </c>
      <c r="G350" s="17">
        <f>INDEX(PIL!$A$2:$J$1441,$B350,7)</f>
        <v>55.356000000000002</v>
      </c>
      <c r="H350" s="17">
        <f>INDEX(PIL!$A$2:$J$1441,$B350,8)</f>
        <v>0</v>
      </c>
      <c r="I350" s="17">
        <f>INDEX(PIL!$A$2:$J$1441,$B350,9)</f>
        <v>0.02</v>
      </c>
      <c r="J350" s="17">
        <f>INDEX(PIL!$A$2:$J$1441,$B350,10)</f>
        <v>1.4999999999999999E-2</v>
      </c>
      <c r="K350" s="17">
        <f t="shared" si="3670"/>
        <v>55.376000000000005</v>
      </c>
      <c r="L350" s="17">
        <f t="shared" si="3653"/>
        <v>1.4999999999999999E-2</v>
      </c>
      <c r="M350" s="17">
        <f t="shared" si="3654"/>
        <v>55.380500000000005</v>
      </c>
      <c r="N350" s="17">
        <f t="shared" si="3655"/>
        <v>16.627800000000001</v>
      </c>
      <c r="O350" s="135">
        <f t="shared" si="3656"/>
        <v>55.380500000000005</v>
      </c>
      <c r="P350" s="142"/>
      <c r="Q350" s="281">
        <f>INDEX(PIL!$A$2:$J$1441,$R350,2)</f>
        <v>15</v>
      </c>
      <c r="R350" s="138">
        <v>1043</v>
      </c>
      <c r="S350" s="56">
        <f>INDEX(PIL!$A$2:$J$1441,$R350,3)</f>
        <v>4</v>
      </c>
      <c r="T350" s="56" t="str">
        <f>INDEX(PIL!$A$2:$J$1441,$R350,4)</f>
        <v>V</v>
      </c>
      <c r="U350" s="17">
        <f>INDEX(PIL!$A$2:$J$1441,$R350,5)</f>
        <v>-3.4239999999999999</v>
      </c>
      <c r="V350" s="17">
        <f>INDEX(PIL!$A$2:$J$1441,$R350,6)</f>
        <v>-0.77100000000000002</v>
      </c>
      <c r="W350" s="17">
        <f>INDEX(PIL!$A$2:$J$1441,$R350,7)</f>
        <v>-1.5620000000000001</v>
      </c>
      <c r="X350" s="17">
        <f>INDEX(PIL!$A$2:$J$1441,$R350,8)</f>
        <v>84.585999999999999</v>
      </c>
      <c r="Y350" s="17">
        <f>INDEX(PIL!$A$2:$J$1441,$R350,9)</f>
        <v>-1.284</v>
      </c>
      <c r="Z350" s="17">
        <f>INDEX(PIL!$A$2:$J$1441,$R350,10)</f>
        <v>-0.96199999999999997</v>
      </c>
      <c r="AA350" s="17">
        <f t="shared" si="3671"/>
        <v>-2.8460000000000001</v>
      </c>
      <c r="AB350" s="17">
        <f t="shared" si="3657"/>
        <v>85.548000000000002</v>
      </c>
      <c r="AC350" s="17">
        <f t="shared" si="3658"/>
        <v>-28.510400000000001</v>
      </c>
      <c r="AD350" s="17">
        <f t="shared" si="3659"/>
        <v>86.401800000000009</v>
      </c>
      <c r="AE350" s="135">
        <f t="shared" si="3111"/>
        <v>86.401800000000009</v>
      </c>
      <c r="AG350" s="146"/>
      <c r="AH350" s="56"/>
      <c r="AI350" s="56"/>
      <c r="AJ350" s="56"/>
      <c r="AK350" s="56"/>
      <c r="AL350" s="56"/>
      <c r="AM350" s="56"/>
      <c r="AN350" s="56"/>
      <c r="AO350" s="56"/>
      <c r="AP350" s="56"/>
      <c r="AQ350" s="56"/>
      <c r="AR350" s="56"/>
      <c r="AS350" s="147"/>
      <c r="AU350" s="151"/>
      <c r="AV350" s="56"/>
      <c r="AW350" s="56" t="s">
        <v>118</v>
      </c>
      <c r="AX350" s="55">
        <f t="shared" ref="AX350" si="3756">F348+N348</f>
        <v>52.364400000000003</v>
      </c>
      <c r="AY350" s="55">
        <f t="shared" ref="AY350" si="3757">V348+AD348</f>
        <v>134.02239999999998</v>
      </c>
      <c r="AZ350" s="55">
        <f t="shared" ref="AZ350" si="3758">F349+N349</f>
        <v>2.9253999999999998</v>
      </c>
      <c r="BA350" s="55">
        <f t="shared" ref="BA350" si="3759">V349+AD349</f>
        <v>-141.10750000000002</v>
      </c>
      <c r="BB350" s="154">
        <f t="shared" si="3482"/>
        <v>-890.36489999999992</v>
      </c>
      <c r="BD350" s="151"/>
      <c r="BE350" s="56"/>
      <c r="BF350" s="56" t="s">
        <v>118</v>
      </c>
      <c r="BG350" s="55">
        <f t="shared" ref="BG350:BH350" si="3760">IF($BE348&gt;3,AX350-(AX350-AZ350)/3.2*(0.65/2),IF(AND($BE348&gt;1,$BE348&lt;4),AX350-(AX350-AZ350)/3.2*(0.75/2),AX350-(AX350-AZ350)/3.8*(0.75/2)))</f>
        <v>47.343251562500001</v>
      </c>
      <c r="BH350" s="55">
        <f t="shared" si="3760"/>
        <v>106.07951953124997</v>
      </c>
      <c r="BI350" s="55">
        <f t="shared" ref="BI350:BJ350" si="3761">IF($BE348&gt;3,AZ350-(AZ350-AX350)/3.2*(0.65/2),IF(AND($BE348&gt;1,$BE348&lt;4),AZ350-(AZ350-AX350)/3.2*(0.75/2),AZ350-(AZ350-AX350)/3.8*(0.75/2)))</f>
        <v>7.9465484375000006</v>
      </c>
      <c r="BJ350" s="55">
        <f t="shared" si="3761"/>
        <v>-113.16461953125001</v>
      </c>
      <c r="BK350" s="154">
        <f t="shared" si="3514"/>
        <v>-890.36489999999992</v>
      </c>
      <c r="BM350" s="6">
        <f t="shared" si="3477"/>
        <v>4</v>
      </c>
      <c r="BN350" s="6">
        <f t="shared" si="3669"/>
        <v>15</v>
      </c>
    </row>
    <row r="351" spans="1:66" ht="15" hidden="1" customHeight="1">
      <c r="A351" s="281">
        <f>INDEX(PIL!$A$2:$J$1441,$B351,2)</f>
        <v>15</v>
      </c>
      <c r="B351" s="56">
        <v>348</v>
      </c>
      <c r="C351" s="56">
        <f>INDEX(PIL!$A$2:$J$1441,$B351,3)</f>
        <v>4</v>
      </c>
      <c r="D351" s="56" t="str">
        <f>INDEX(PIL!$A$2:$J$1441,$B351,4)</f>
        <v>N</v>
      </c>
      <c r="E351" s="17">
        <f>INDEX(PIL!$A$2:$J$1441,$B351,5)</f>
        <v>-996.26900000000001</v>
      </c>
      <c r="F351" s="17">
        <f>INDEX(PIL!$A$2:$J$1441,$B351,6)</f>
        <v>-597.15599999999995</v>
      </c>
      <c r="G351" s="17">
        <f>INDEX(PIL!$A$2:$J$1441,$B351,7)</f>
        <v>-46.411999999999999</v>
      </c>
      <c r="H351" s="17">
        <f>INDEX(PIL!$A$2:$J$1441,$B351,8)</f>
        <v>0</v>
      </c>
      <c r="I351" s="17">
        <f>INDEX(PIL!$A$2:$J$1441,$B351,9)</f>
        <v>-7.0000000000000007E-2</v>
      </c>
      <c r="J351" s="17">
        <f>INDEX(PIL!$A$2:$J$1441,$B351,10)</f>
        <v>-5.1999999999999998E-2</v>
      </c>
      <c r="K351" s="17">
        <f t="shared" si="3670"/>
        <v>-46.481999999999999</v>
      </c>
      <c r="L351" s="17">
        <f t="shared" si="3653"/>
        <v>5.1999999999999998E-2</v>
      </c>
      <c r="M351" s="17">
        <f t="shared" si="3654"/>
        <v>-46.497599999999998</v>
      </c>
      <c r="N351" s="17">
        <f t="shared" si="3655"/>
        <v>13.996599999999999</v>
      </c>
      <c r="O351" s="135">
        <f t="shared" si="3656"/>
        <v>-46.497599999999998</v>
      </c>
      <c r="P351" s="142"/>
      <c r="Q351" s="281">
        <f>INDEX(PIL!$A$2:$J$1441,$R351,2)</f>
        <v>15</v>
      </c>
      <c r="R351" s="138">
        <v>1044</v>
      </c>
      <c r="S351" s="56">
        <f>INDEX(PIL!$A$2:$J$1441,$R351,3)</f>
        <v>4</v>
      </c>
      <c r="T351" s="56" t="str">
        <f>INDEX(PIL!$A$2:$J$1441,$R351,4)</f>
        <v>N</v>
      </c>
      <c r="U351" s="17">
        <f>INDEX(PIL!$A$2:$J$1441,$R351,5)</f>
        <v>-265.86399999999998</v>
      </c>
      <c r="V351" s="17">
        <f>INDEX(PIL!$A$2:$J$1441,$R351,6)</f>
        <v>-150.52099999999999</v>
      </c>
      <c r="W351" s="17">
        <f>INDEX(PIL!$A$2:$J$1441,$R351,7)</f>
        <v>1.395</v>
      </c>
      <c r="X351" s="17">
        <f>INDEX(PIL!$A$2:$J$1441,$R351,8)</f>
        <v>-77.685000000000002</v>
      </c>
      <c r="Y351" s="17">
        <f>INDEX(PIL!$A$2:$J$1441,$R351,9)</f>
        <v>1.1160000000000001</v>
      </c>
      <c r="Z351" s="17">
        <f>INDEX(PIL!$A$2:$J$1441,$R351,10)</f>
        <v>0.83599999999999997</v>
      </c>
      <c r="AA351" s="17">
        <f t="shared" si="3671"/>
        <v>2.5110000000000001</v>
      </c>
      <c r="AB351" s="17">
        <f t="shared" si="3657"/>
        <v>-78.521000000000001</v>
      </c>
      <c r="AC351" s="17">
        <f t="shared" si="3658"/>
        <v>26.067299999999999</v>
      </c>
      <c r="AD351" s="17">
        <f t="shared" si="3659"/>
        <v>-79.274299999999997</v>
      </c>
      <c r="AE351" s="135">
        <f t="shared" si="3111"/>
        <v>-79.274299999999997</v>
      </c>
      <c r="AG351" s="146"/>
      <c r="AH351" s="56">
        <f t="shared" ref="AH351" si="3762">S351</f>
        <v>4</v>
      </c>
      <c r="AI351" s="56" t="str">
        <f t="shared" ref="AI351" si="3763">T351</f>
        <v>N</v>
      </c>
      <c r="AJ351" s="17">
        <f t="shared" ref="AJ351:AK351" si="3764">(E351+U351)-3*(0.7*0.3*3.2*25)</f>
        <v>-1312.5330000000001</v>
      </c>
      <c r="AK351" s="17">
        <f t="shared" si="3764"/>
        <v>-798.07699999999988</v>
      </c>
      <c r="AL351" s="17">
        <f t="shared" ref="AL351" si="3765">G351+W351</f>
        <v>-45.016999999999996</v>
      </c>
      <c r="AM351" s="17">
        <f t="shared" ref="AM351" si="3766">H351+X351</f>
        <v>-77.685000000000002</v>
      </c>
      <c r="AN351" s="17">
        <f t="shared" ref="AN351" si="3767">I351+Y351</f>
        <v>1.046</v>
      </c>
      <c r="AO351" s="17">
        <f t="shared" ref="AO351" si="3768">J351+Z351</f>
        <v>0.78399999999999992</v>
      </c>
      <c r="AP351" s="17">
        <f t="shared" ref="AP351" si="3769">(ABS(AL351)+ABS(AN351))*SIGN(AL351)</f>
        <v>-46.062999999999995</v>
      </c>
      <c r="AQ351" s="17">
        <f t="shared" ref="AQ351" si="3770">(ABS(AM351)+ABS(AO351))*SIGN(AM351)</f>
        <v>-78.469000000000008</v>
      </c>
      <c r="AR351" s="17">
        <f t="shared" ref="AR351" si="3771">(ABS(AP351)+ABS(0.3*AQ351))*SIGN(AP351)</f>
        <v>-69.603700000000003</v>
      </c>
      <c r="AS351" s="135">
        <f t="shared" ref="AS351" si="3772">(ABS(AQ351)+ABS(0.3*AP351))*SIGN(AQ351)</f>
        <v>-92.287900000000008</v>
      </c>
      <c r="AU351" s="151"/>
      <c r="AV351" s="59"/>
      <c r="AW351" s="59" t="s">
        <v>119</v>
      </c>
      <c r="AX351" s="58">
        <f t="shared" ref="AX351" si="3773">F348-N348</f>
        <v>3.5999999999987153E-3</v>
      </c>
      <c r="AY351" s="58">
        <f t="shared" ref="AY351" si="3774">V348-AD348</f>
        <v>-136.19239999999999</v>
      </c>
      <c r="AZ351" s="58">
        <f t="shared" ref="AZ351" si="3775">F349-N349</f>
        <v>-51.131399999999999</v>
      </c>
      <c r="BA351" s="58">
        <f t="shared" ref="BA351" si="3776">V349-AD349</f>
        <v>143.86750000000001</v>
      </c>
      <c r="BB351" s="155">
        <f t="shared" si="3500"/>
        <v>-705.78909999999985</v>
      </c>
      <c r="BD351" s="151"/>
      <c r="BE351" s="59"/>
      <c r="BF351" s="59" t="s">
        <v>119</v>
      </c>
      <c r="BG351" s="58">
        <f t="shared" ref="BG351:BH351" si="3777">IF($BE348&gt;3,AX351-(AX351-AZ351)/3.2*(0.65/2),IF(AND($BE348&gt;1,$BE348&lt;4),AX351-(AX351-AZ351)/3.2*(0.75/2),AX351-(AX351-AZ351)/3.8*(0.75/2)))</f>
        <v>-5.1897984375000012</v>
      </c>
      <c r="BH351" s="58">
        <f t="shared" si="3777"/>
        <v>-107.74881640625</v>
      </c>
      <c r="BI351" s="58">
        <f t="shared" ref="BI351:BJ351" si="3778">IF($BE348&gt;3,AZ351-(AZ351-AX351)/3.2*(0.65/2),IF(AND($BE348&gt;1,$BE348&lt;4),AZ351-(AZ351-AX351)/3.2*(0.75/2),AZ351-(AZ351-AX351)/3.8*(0.75/2)))</f>
        <v>-45.938001562499998</v>
      </c>
      <c r="BJ351" s="58">
        <f t="shared" si="3778"/>
        <v>115.42391640625002</v>
      </c>
      <c r="BK351" s="155">
        <f t="shared" si="3514"/>
        <v>-705.78909999999985</v>
      </c>
      <c r="BM351" s="6">
        <f t="shared" si="3477"/>
        <v>4</v>
      </c>
      <c r="BN351" s="6">
        <f t="shared" si="3669"/>
        <v>15</v>
      </c>
    </row>
    <row r="352" spans="1:66" ht="15" hidden="1" customHeight="1">
      <c r="A352" s="281">
        <f>INDEX(PIL!$A$2:$J$1441,$B352,2)</f>
        <v>15</v>
      </c>
      <c r="B352" s="56">
        <v>349</v>
      </c>
      <c r="C352" s="56">
        <f>INDEX(PIL!$A$2:$J$1441,$B352,3)</f>
        <v>3</v>
      </c>
      <c r="D352" s="56" t="str">
        <f>INDEX(PIL!$A$2:$J$1441,$B352,4)</f>
        <v>Msup</v>
      </c>
      <c r="E352" s="17">
        <f>INDEX(PIL!$A$2:$J$1441,$B352,5)</f>
        <v>41.811999999999998</v>
      </c>
      <c r="F352" s="17">
        <f>INDEX(PIL!$A$2:$J$1441,$B352,6)</f>
        <v>24.715</v>
      </c>
      <c r="G352" s="17">
        <f>INDEX(PIL!$A$2:$J$1441,$B352,7)</f>
        <v>100.313</v>
      </c>
      <c r="H352" s="17">
        <f>INDEX(PIL!$A$2:$J$1441,$B352,8)</f>
        <v>0</v>
      </c>
      <c r="I352" s="17">
        <f>INDEX(PIL!$A$2:$J$1441,$B352,9)</f>
        <v>-2E-3</v>
      </c>
      <c r="J352" s="17">
        <f>INDEX(PIL!$A$2:$J$1441,$B352,10)</f>
        <v>-2E-3</v>
      </c>
      <c r="K352" s="17">
        <f t="shared" si="3670"/>
        <v>100.315</v>
      </c>
      <c r="L352" s="17">
        <f t="shared" si="3653"/>
        <v>2E-3</v>
      </c>
      <c r="M352" s="17">
        <f t="shared" si="3654"/>
        <v>100.3156</v>
      </c>
      <c r="N352" s="17">
        <f t="shared" si="3655"/>
        <v>30.096499999999995</v>
      </c>
      <c r="O352" s="135">
        <f t="shared" si="3656"/>
        <v>100.3156</v>
      </c>
      <c r="P352" s="142"/>
      <c r="Q352" s="281">
        <f>INDEX(PIL!$A$2:$J$1441,$R352,2)</f>
        <v>15</v>
      </c>
      <c r="R352" s="138">
        <v>1045</v>
      </c>
      <c r="S352" s="56">
        <f>INDEX(PIL!$A$2:$J$1441,$R352,3)</f>
        <v>3</v>
      </c>
      <c r="T352" s="56" t="str">
        <f>INDEX(PIL!$A$2:$J$1441,$R352,4)</f>
        <v>Msup</v>
      </c>
      <c r="U352" s="17">
        <f>INDEX(PIL!$A$2:$J$1441,$R352,5)</f>
        <v>-6.1269999999999998</v>
      </c>
      <c r="V352" s="17">
        <f>INDEX(PIL!$A$2:$J$1441,$R352,6)</f>
        <v>-1.2969999999999999</v>
      </c>
      <c r="W352" s="17">
        <f>INDEX(PIL!$A$2:$J$1441,$R352,7)</f>
        <v>-2.5680000000000001</v>
      </c>
      <c r="X352" s="17">
        <f>INDEX(PIL!$A$2:$J$1441,$R352,8)</f>
        <v>145.59700000000001</v>
      </c>
      <c r="Y352" s="17">
        <f>INDEX(PIL!$A$2:$J$1441,$R352,9)</f>
        <v>-2.1669999999999998</v>
      </c>
      <c r="Z352" s="17">
        <f>INDEX(PIL!$A$2:$J$1441,$R352,10)</f>
        <v>-1.623</v>
      </c>
      <c r="AA352" s="17">
        <f t="shared" si="3671"/>
        <v>-4.7349999999999994</v>
      </c>
      <c r="AB352" s="17">
        <f t="shared" si="3657"/>
        <v>147.22</v>
      </c>
      <c r="AC352" s="17">
        <f t="shared" si="3658"/>
        <v>-48.900999999999996</v>
      </c>
      <c r="AD352" s="17">
        <f t="shared" si="3659"/>
        <v>148.6405</v>
      </c>
      <c r="AE352" s="135">
        <f t="shared" si="3111"/>
        <v>148.6405</v>
      </c>
      <c r="AG352" s="146"/>
      <c r="AH352" s="56"/>
      <c r="AI352" s="56"/>
      <c r="AJ352" s="56"/>
      <c r="AK352" s="56"/>
      <c r="AL352" s="56"/>
      <c r="AM352" s="56"/>
      <c r="AN352" s="56"/>
      <c r="AO352" s="56"/>
      <c r="AP352" s="56"/>
      <c r="AQ352" s="56"/>
      <c r="AR352" s="56"/>
      <c r="AS352" s="147"/>
      <c r="AU352" s="151"/>
      <c r="AV352" s="52">
        <f t="shared" ref="AV352" si="3779">AH355</f>
        <v>3</v>
      </c>
      <c r="AW352" s="52" t="s">
        <v>116</v>
      </c>
      <c r="AX352" s="51">
        <f t="shared" ref="AX352" si="3780">F352+M352</f>
        <v>125.03060000000001</v>
      </c>
      <c r="AY352" s="51">
        <f t="shared" ref="AY352" si="3781">V352+AC352</f>
        <v>-50.197999999999993</v>
      </c>
      <c r="AZ352" s="51">
        <f t="shared" ref="AZ352" si="3782">F353+M353</f>
        <v>-123.30929999999999</v>
      </c>
      <c r="BA352" s="51">
        <f t="shared" ref="BA352" si="3783">V353+AC353</f>
        <v>49.185000000000009</v>
      </c>
      <c r="BB352" s="153">
        <f t="shared" si="3508"/>
        <v>-1214.3865999999998</v>
      </c>
      <c r="BD352" s="151"/>
      <c r="BE352" s="52">
        <f t="shared" ref="BE352" si="3784">AV352</f>
        <v>3</v>
      </c>
      <c r="BF352" s="52" t="s">
        <v>116</v>
      </c>
      <c r="BG352" s="51">
        <f t="shared" ref="BG352" si="3785">IF($BE352&gt;3,AX352-(AX352-AZ352)/3.2*(0.65/2),IF(AND($BE352&gt;1,$BE352&lt;4),AX352-(AX352-AZ352)/3.2*(0.75/2),AX352-(AX352-AZ352)/3.8*(0.75/2)))</f>
        <v>95.928267968750006</v>
      </c>
      <c r="BH352" s="51">
        <f t="shared" ref="BH352" si="3786">IF($BE352&gt;3,AY352-(AY352-BA352)/3.2*(0.65/2),IF(AND($BE352&gt;1,$BE352&lt;4),AY352-(AY352-BA352)/3.2*(0.75/2),AY352-(AY352-BA352)/3.8*(0.75/2)))</f>
        <v>-38.551554687499994</v>
      </c>
      <c r="BI352" s="51">
        <f t="shared" ref="BI352" si="3787">IF($BE352&gt;3,AZ352-(AZ352-AX352)/3.2*(0.65/2),IF(AND($BE352&gt;1,$BE352&lt;4),AZ352-(AZ352-AX352)/3.2*(0.75/2),AZ352-(AZ352-AX352)/3.8*(0.75/2)))</f>
        <v>-94.206967968749993</v>
      </c>
      <c r="BJ352" s="51">
        <f t="shared" ref="BJ352" si="3788">IF($BE352&gt;3,BA352-(BA352-AY352)/3.2*(0.65/2),IF(AND($BE352&gt;1,$BE352&lt;4),BA352-(BA352-AY352)/3.2*(0.75/2),BA352-(BA352-AY352)/3.8*(0.75/2)))</f>
        <v>37.53855468750001</v>
      </c>
      <c r="BK352" s="153">
        <f t="shared" si="3514"/>
        <v>-1214.3865999999998</v>
      </c>
      <c r="BM352" s="6">
        <f t="shared" si="3477"/>
        <v>3</v>
      </c>
      <c r="BN352" s="6">
        <f t="shared" si="3669"/>
        <v>15</v>
      </c>
    </row>
    <row r="353" spans="1:66" ht="15" hidden="1" customHeight="1">
      <c r="A353" s="281">
        <f>INDEX(PIL!$A$2:$J$1441,$B353,2)</f>
        <v>15</v>
      </c>
      <c r="B353" s="56">
        <v>350</v>
      </c>
      <c r="C353" s="56">
        <f>INDEX(PIL!$A$2:$J$1441,$B353,3)</f>
        <v>3</v>
      </c>
      <c r="D353" s="56" t="str">
        <f>INDEX(PIL!$A$2:$J$1441,$B353,4)</f>
        <v>Minf</v>
      </c>
      <c r="E353" s="17">
        <f>INDEX(PIL!$A$2:$J$1441,$B353,5)</f>
        <v>-41.061999999999998</v>
      </c>
      <c r="F353" s="17">
        <f>INDEX(PIL!$A$2:$J$1441,$B353,6)</f>
        <v>-24.283000000000001</v>
      </c>
      <c r="G353" s="17">
        <f>INDEX(PIL!$A$2:$J$1441,$B353,7)</f>
        <v>-99.024000000000001</v>
      </c>
      <c r="H353" s="17">
        <f>INDEX(PIL!$A$2:$J$1441,$B353,8)</f>
        <v>0</v>
      </c>
      <c r="I353" s="17">
        <f>INDEX(PIL!$A$2:$J$1441,$B353,9)</f>
        <v>-2E-3</v>
      </c>
      <c r="J353" s="17">
        <f>INDEX(PIL!$A$2:$J$1441,$B353,10)</f>
        <v>-1E-3</v>
      </c>
      <c r="K353" s="17">
        <f t="shared" si="3670"/>
        <v>-99.025999999999996</v>
      </c>
      <c r="L353" s="17">
        <f t="shared" si="3653"/>
        <v>1E-3</v>
      </c>
      <c r="M353" s="17">
        <f t="shared" si="3654"/>
        <v>-99.026299999999992</v>
      </c>
      <c r="N353" s="17">
        <f t="shared" si="3655"/>
        <v>29.7088</v>
      </c>
      <c r="O353" s="135">
        <f t="shared" si="3656"/>
        <v>-99.026299999999992</v>
      </c>
      <c r="P353" s="142"/>
      <c r="Q353" s="281">
        <f>INDEX(PIL!$A$2:$J$1441,$R353,2)</f>
        <v>15</v>
      </c>
      <c r="R353" s="138">
        <v>1046</v>
      </c>
      <c r="S353" s="56">
        <f>INDEX(PIL!$A$2:$J$1441,$R353,3)</f>
        <v>3</v>
      </c>
      <c r="T353" s="56" t="str">
        <f>INDEX(PIL!$A$2:$J$1441,$R353,4)</f>
        <v>Minf</v>
      </c>
      <c r="U353" s="17">
        <f>INDEX(PIL!$A$2:$J$1441,$R353,5)</f>
        <v>5.8159999999999998</v>
      </c>
      <c r="V353" s="17">
        <f>INDEX(PIL!$A$2:$J$1441,$R353,6)</f>
        <v>1.401</v>
      </c>
      <c r="W353" s="17">
        <f>INDEX(PIL!$A$2:$J$1441,$R353,7)</f>
        <v>2.512</v>
      </c>
      <c r="X353" s="17">
        <f>INDEX(PIL!$A$2:$J$1441,$R353,8)</f>
        <v>-142.43600000000001</v>
      </c>
      <c r="Y353" s="17">
        <f>INDEX(PIL!$A$2:$J$1441,$R353,9)</f>
        <v>2.0750000000000002</v>
      </c>
      <c r="Z353" s="17">
        <f>INDEX(PIL!$A$2:$J$1441,$R353,10)</f>
        <v>1.554</v>
      </c>
      <c r="AA353" s="17">
        <f t="shared" si="3671"/>
        <v>4.5869999999999997</v>
      </c>
      <c r="AB353" s="17">
        <f t="shared" si="3657"/>
        <v>-143.99</v>
      </c>
      <c r="AC353" s="17">
        <f t="shared" si="3658"/>
        <v>47.784000000000006</v>
      </c>
      <c r="AD353" s="17">
        <f t="shared" si="3659"/>
        <v>-145.36610000000002</v>
      </c>
      <c r="AE353" s="135">
        <f t="shared" si="3111"/>
        <v>-145.36610000000002</v>
      </c>
      <c r="AG353" s="146"/>
      <c r="AH353" s="56"/>
      <c r="AI353" s="56"/>
      <c r="AJ353" s="56"/>
      <c r="AK353" s="56"/>
      <c r="AL353" s="56"/>
      <c r="AM353" s="56"/>
      <c r="AN353" s="56"/>
      <c r="AO353" s="56"/>
      <c r="AP353" s="56"/>
      <c r="AQ353" s="56"/>
      <c r="AR353" s="56"/>
      <c r="AS353" s="147"/>
      <c r="AU353" s="151"/>
      <c r="AV353" s="56"/>
      <c r="AW353" s="56" t="s">
        <v>117</v>
      </c>
      <c r="AX353" s="55">
        <f t="shared" ref="AX353" si="3789">F352-M352</f>
        <v>-75.6006</v>
      </c>
      <c r="AY353" s="55">
        <f t="shared" ref="AY353" si="3790">V352-AC352</f>
        <v>47.603999999999999</v>
      </c>
      <c r="AZ353" s="55">
        <f t="shared" ref="AZ353" si="3791">F353-M353</f>
        <v>74.743299999999991</v>
      </c>
      <c r="BA353" s="55">
        <f t="shared" ref="BA353" si="3792">V353-AC353</f>
        <v>-46.383000000000003</v>
      </c>
      <c r="BB353" s="154">
        <f t="shared" si="3519"/>
        <v>-948.54139999999995</v>
      </c>
      <c r="BD353" s="151"/>
      <c r="BE353" s="56"/>
      <c r="BF353" s="56" t="s">
        <v>117</v>
      </c>
      <c r="BG353" s="55">
        <f t="shared" ref="BG353" si="3793">IF($BE352&gt;3,AX353-(AX353-AZ353)/3.2*(0.65/2),IF(AND($BE352&gt;1,$BE352&lt;4),AX353-(AX353-AZ353)/3.2*(0.75/2),AX353-(AX353-AZ353)/3.8*(0.75/2)))</f>
        <v>-57.982174218750004</v>
      </c>
      <c r="BH353" s="55">
        <f t="shared" ref="BH353" si="3794">IF($BE352&gt;3,AY353-(AY353-BA353)/3.2*(0.65/2),IF(AND($BE352&gt;1,$BE352&lt;4),AY353-(AY353-BA353)/3.2*(0.75/2),AY353-(AY353-BA353)/3.8*(0.75/2)))</f>
        <v>36.589898437499997</v>
      </c>
      <c r="BI353" s="55">
        <f t="shared" ref="BI353" si="3795">IF($BE352&gt;3,AZ353-(AZ353-AX353)/3.2*(0.65/2),IF(AND($BE352&gt;1,$BE352&lt;4),AZ353-(AZ353-AX353)/3.2*(0.75/2),AZ353-(AZ353-AX353)/3.8*(0.75/2)))</f>
        <v>57.124874218749994</v>
      </c>
      <c r="BJ353" s="55">
        <f t="shared" ref="BJ353" si="3796">IF($BE352&gt;3,BA353-(BA353-AY353)/3.2*(0.65/2),IF(AND($BE352&gt;1,$BE352&lt;4),BA353-(BA353-AY353)/3.2*(0.75/2),BA353-(BA353-AY353)/3.8*(0.75/2)))</f>
        <v>-35.368898437500008</v>
      </c>
      <c r="BK353" s="154">
        <f t="shared" si="3514"/>
        <v>-948.54139999999995</v>
      </c>
      <c r="BM353" s="6">
        <f t="shared" si="3477"/>
        <v>3</v>
      </c>
      <c r="BN353" s="6">
        <f t="shared" si="3669"/>
        <v>15</v>
      </c>
    </row>
    <row r="354" spans="1:66" ht="15" hidden="1" customHeight="1">
      <c r="A354" s="281">
        <f>INDEX(PIL!$A$2:$J$1441,$B354,2)</f>
        <v>15</v>
      </c>
      <c r="B354" s="56">
        <v>351</v>
      </c>
      <c r="C354" s="56">
        <f>INDEX(PIL!$A$2:$J$1441,$B354,3)</f>
        <v>3</v>
      </c>
      <c r="D354" s="56" t="str">
        <f>INDEX(PIL!$A$2:$J$1441,$B354,4)</f>
        <v>V</v>
      </c>
      <c r="E354" s="17">
        <f>INDEX(PIL!$A$2:$J$1441,$B354,5)</f>
        <v>25.898</v>
      </c>
      <c r="F354" s="17">
        <f>INDEX(PIL!$A$2:$J$1441,$B354,6)</f>
        <v>15.311999999999999</v>
      </c>
      <c r="G354" s="17">
        <f>INDEX(PIL!$A$2:$J$1441,$B354,7)</f>
        <v>62.290999999999997</v>
      </c>
      <c r="H354" s="17">
        <f>INDEX(PIL!$A$2:$J$1441,$B354,8)</f>
        <v>0</v>
      </c>
      <c r="I354" s="17">
        <f>INDEX(PIL!$A$2:$J$1441,$B354,9)</f>
        <v>0</v>
      </c>
      <c r="J354" s="17">
        <f>INDEX(PIL!$A$2:$J$1441,$B354,10)</f>
        <v>0</v>
      </c>
      <c r="K354" s="17">
        <f t="shared" si="3670"/>
        <v>62.290999999999997</v>
      </c>
      <c r="L354" s="17">
        <f t="shared" si="3653"/>
        <v>0</v>
      </c>
      <c r="M354" s="17">
        <f t="shared" si="3654"/>
        <v>62.290999999999997</v>
      </c>
      <c r="N354" s="17">
        <f t="shared" si="3655"/>
        <v>0</v>
      </c>
      <c r="O354" s="135">
        <f t="shared" si="3656"/>
        <v>62.290999999999997</v>
      </c>
      <c r="P354" s="142"/>
      <c r="Q354" s="281">
        <f>INDEX(PIL!$A$2:$J$1441,$R354,2)</f>
        <v>15</v>
      </c>
      <c r="R354" s="138">
        <v>1047</v>
      </c>
      <c r="S354" s="56">
        <f>INDEX(PIL!$A$2:$J$1441,$R354,3)</f>
        <v>3</v>
      </c>
      <c r="T354" s="56" t="str">
        <f>INDEX(PIL!$A$2:$J$1441,$R354,4)</f>
        <v>V</v>
      </c>
      <c r="U354" s="17">
        <f>INDEX(PIL!$A$2:$J$1441,$R354,5)</f>
        <v>-3.7320000000000002</v>
      </c>
      <c r="V354" s="17">
        <f>INDEX(PIL!$A$2:$J$1441,$R354,6)</f>
        <v>-0.84299999999999997</v>
      </c>
      <c r="W354" s="17">
        <f>INDEX(PIL!$A$2:$J$1441,$R354,7)</f>
        <v>-1.58</v>
      </c>
      <c r="X354" s="17">
        <f>INDEX(PIL!$A$2:$J$1441,$R354,8)</f>
        <v>89.481999999999999</v>
      </c>
      <c r="Y354" s="17">
        <f>INDEX(PIL!$A$2:$J$1441,$R354,9)</f>
        <v>-1.325</v>
      </c>
      <c r="Z354" s="17">
        <f>INDEX(PIL!$A$2:$J$1441,$R354,10)</f>
        <v>-0.99299999999999999</v>
      </c>
      <c r="AA354" s="17">
        <f t="shared" si="3671"/>
        <v>-2.9050000000000002</v>
      </c>
      <c r="AB354" s="17">
        <f t="shared" si="3657"/>
        <v>90.474999999999994</v>
      </c>
      <c r="AC354" s="17">
        <f t="shared" si="3658"/>
        <v>-30.047499999999999</v>
      </c>
      <c r="AD354" s="17">
        <f t="shared" si="3659"/>
        <v>91.346499999999992</v>
      </c>
      <c r="AE354" s="135">
        <f t="shared" si="3111"/>
        <v>91.346499999999992</v>
      </c>
      <c r="AG354" s="146"/>
      <c r="AH354" s="56"/>
      <c r="AI354" s="56"/>
      <c r="AJ354" s="56"/>
      <c r="AK354" s="56"/>
      <c r="AL354" s="56"/>
      <c r="AM354" s="56"/>
      <c r="AN354" s="56"/>
      <c r="AO354" s="56"/>
      <c r="AP354" s="56"/>
      <c r="AQ354" s="56"/>
      <c r="AR354" s="56"/>
      <c r="AS354" s="147"/>
      <c r="AU354" s="151"/>
      <c r="AV354" s="56"/>
      <c r="AW354" s="56" t="s">
        <v>118</v>
      </c>
      <c r="AX354" s="55">
        <f t="shared" ref="AX354" si="3797">F352+N352</f>
        <v>54.811499999999995</v>
      </c>
      <c r="AY354" s="55">
        <f t="shared" ref="AY354" si="3798">V352+AD352</f>
        <v>147.34350000000001</v>
      </c>
      <c r="AZ354" s="55">
        <f t="shared" ref="AZ354" si="3799">F353+N353</f>
        <v>5.4257999999999988</v>
      </c>
      <c r="BA354" s="55">
        <f t="shared" ref="BA354" si="3800">V353+AD353</f>
        <v>-143.96510000000001</v>
      </c>
      <c r="BB354" s="154">
        <f t="shared" si="3528"/>
        <v>-1242.6365000000001</v>
      </c>
      <c r="BD354" s="151"/>
      <c r="BE354" s="56"/>
      <c r="BF354" s="56" t="s">
        <v>118</v>
      </c>
      <c r="BG354" s="55">
        <f t="shared" ref="BG354:BH354" si="3801">IF($BE352&gt;3,AX354-(AX354-AZ354)/3.2*(0.65/2),IF(AND($BE352&gt;1,$BE352&lt;4),AX354-(AX354-AZ354)/3.2*(0.75/2),AX354-(AX354-AZ354)/3.8*(0.75/2)))</f>
        <v>49.024113281249996</v>
      </c>
      <c r="BH354" s="55">
        <f t="shared" si="3801"/>
        <v>113.2057734375</v>
      </c>
      <c r="BI354" s="55">
        <f t="shared" ref="BI354:BJ354" si="3802">IF($BE352&gt;3,AZ354-(AZ354-AX354)/3.2*(0.65/2),IF(AND($BE352&gt;1,$BE352&lt;4),AZ354-(AZ354-AX354)/3.2*(0.75/2),AZ354-(AZ354-AX354)/3.8*(0.75/2)))</f>
        <v>11.213186718749999</v>
      </c>
      <c r="BJ354" s="55">
        <f t="shared" si="3802"/>
        <v>-109.8273734375</v>
      </c>
      <c r="BK354" s="154">
        <f t="shared" si="3514"/>
        <v>-1242.6365000000001</v>
      </c>
      <c r="BM354" s="6">
        <f t="shared" si="3477"/>
        <v>3</v>
      </c>
      <c r="BN354" s="6">
        <f t="shared" si="3669"/>
        <v>15</v>
      </c>
    </row>
    <row r="355" spans="1:66" ht="15" hidden="1" customHeight="1">
      <c r="A355" s="281">
        <f>INDEX(PIL!$A$2:$J$1441,$B355,2)</f>
        <v>15</v>
      </c>
      <c r="B355" s="56">
        <v>352</v>
      </c>
      <c r="C355" s="56">
        <f>INDEX(PIL!$A$2:$J$1441,$B355,3)</f>
        <v>3</v>
      </c>
      <c r="D355" s="56" t="str">
        <f>INDEX(PIL!$A$2:$J$1441,$B355,4)</f>
        <v>N</v>
      </c>
      <c r="E355" s="17">
        <f>INDEX(PIL!$A$2:$J$1441,$B355,5)</f>
        <v>-1346.2850000000001</v>
      </c>
      <c r="F355" s="17">
        <f>INDEX(PIL!$A$2:$J$1441,$B355,6)</f>
        <v>-808.72299999999996</v>
      </c>
      <c r="G355" s="17">
        <f>INDEX(PIL!$A$2:$J$1441,$B355,7)</f>
        <v>-93.441999999999993</v>
      </c>
      <c r="H355" s="17">
        <f>INDEX(PIL!$A$2:$J$1441,$B355,8)</f>
        <v>0</v>
      </c>
      <c r="I355" s="17">
        <f>INDEX(PIL!$A$2:$J$1441,$B355,9)</f>
        <v>-7.5999999999999998E-2</v>
      </c>
      <c r="J355" s="17">
        <f>INDEX(PIL!$A$2:$J$1441,$B355,10)</f>
        <v>-5.7000000000000002E-2</v>
      </c>
      <c r="K355" s="17">
        <f t="shared" si="3670"/>
        <v>-93.517999999999986</v>
      </c>
      <c r="L355" s="17">
        <f t="shared" si="3653"/>
        <v>5.7000000000000002E-2</v>
      </c>
      <c r="M355" s="17">
        <f t="shared" si="3654"/>
        <v>-93.535099999999986</v>
      </c>
      <c r="N355" s="17">
        <f t="shared" si="3655"/>
        <v>28.112399999999994</v>
      </c>
      <c r="O355" s="135">
        <f t="shared" si="3656"/>
        <v>-93.535099999999986</v>
      </c>
      <c r="P355" s="142"/>
      <c r="Q355" s="281">
        <f>INDEX(PIL!$A$2:$J$1441,$R355,2)</f>
        <v>15</v>
      </c>
      <c r="R355" s="138">
        <v>1048</v>
      </c>
      <c r="S355" s="56">
        <f>INDEX(PIL!$A$2:$J$1441,$R355,3)</f>
        <v>3</v>
      </c>
      <c r="T355" s="56" t="str">
        <f>INDEX(PIL!$A$2:$J$1441,$R355,4)</f>
        <v>N</v>
      </c>
      <c r="U355" s="17">
        <f>INDEX(PIL!$A$2:$J$1441,$R355,5)</f>
        <v>-357.85199999999998</v>
      </c>
      <c r="V355" s="17">
        <f>INDEX(PIL!$A$2:$J$1441,$R355,6)</f>
        <v>-203.14099999999999</v>
      </c>
      <c r="W355" s="17">
        <f>INDEX(PIL!$A$2:$J$1441,$R355,7)</f>
        <v>2.38</v>
      </c>
      <c r="X355" s="17">
        <f>INDEX(PIL!$A$2:$J$1441,$R355,8)</f>
        <v>-131.88900000000001</v>
      </c>
      <c r="Y355" s="17">
        <f>INDEX(PIL!$A$2:$J$1441,$R355,9)</f>
        <v>1.9490000000000001</v>
      </c>
      <c r="Z355" s="17">
        <f>INDEX(PIL!$A$2:$J$1441,$R355,10)</f>
        <v>1.46</v>
      </c>
      <c r="AA355" s="17">
        <f t="shared" si="3671"/>
        <v>4.3289999999999997</v>
      </c>
      <c r="AB355" s="17">
        <f t="shared" si="3657"/>
        <v>-133.34900000000002</v>
      </c>
      <c r="AC355" s="17">
        <f t="shared" si="3658"/>
        <v>44.333700000000007</v>
      </c>
      <c r="AD355" s="17">
        <f t="shared" si="3659"/>
        <v>-134.64770000000001</v>
      </c>
      <c r="AE355" s="135">
        <f t="shared" si="3111"/>
        <v>-134.64770000000001</v>
      </c>
      <c r="AG355" s="146"/>
      <c r="AH355" s="56">
        <f t="shared" ref="AH355" si="3803">S355</f>
        <v>3</v>
      </c>
      <c r="AI355" s="56" t="str">
        <f t="shared" ref="AI355" si="3804">T355</f>
        <v>N</v>
      </c>
      <c r="AJ355" s="17">
        <f t="shared" ref="AJ355:AK355" si="3805">(E355+U355)-(3*(0.7*0.3*3.2*25))-(0.8*0.3*3.2*25)</f>
        <v>-1773.7370000000003</v>
      </c>
      <c r="AK355" s="17">
        <f t="shared" si="3805"/>
        <v>-1081.4639999999999</v>
      </c>
      <c r="AL355" s="17">
        <f t="shared" ref="AL355" si="3806">G355+W355</f>
        <v>-91.061999999999998</v>
      </c>
      <c r="AM355" s="17">
        <f t="shared" ref="AM355" si="3807">H355+X355</f>
        <v>-131.88900000000001</v>
      </c>
      <c r="AN355" s="17">
        <f t="shared" ref="AN355" si="3808">I355+Y355</f>
        <v>1.873</v>
      </c>
      <c r="AO355" s="17">
        <f t="shared" ref="AO355" si="3809">J355+Z355</f>
        <v>1.403</v>
      </c>
      <c r="AP355" s="17">
        <f t="shared" ref="AP355" si="3810">(ABS(AL355)+ABS(AN355))*SIGN(AL355)</f>
        <v>-92.935000000000002</v>
      </c>
      <c r="AQ355" s="17">
        <f t="shared" ref="AQ355" si="3811">(ABS(AM355)+ABS(AO355))*SIGN(AM355)</f>
        <v>-133.292</v>
      </c>
      <c r="AR355" s="17">
        <f t="shared" ref="AR355" si="3812">(ABS(AP355)+ABS(0.3*AQ355))*SIGN(AP355)</f>
        <v>-132.92259999999999</v>
      </c>
      <c r="AS355" s="135">
        <f t="shared" ref="AS355" si="3813">(ABS(AQ355)+ABS(0.3*AP355))*SIGN(AQ355)</f>
        <v>-161.17250000000001</v>
      </c>
      <c r="AU355" s="151"/>
      <c r="AV355" s="59"/>
      <c r="AW355" s="59" t="s">
        <v>119</v>
      </c>
      <c r="AX355" s="58">
        <f t="shared" ref="AX355" si="3814">F352-N352</f>
        <v>-5.3814999999999955</v>
      </c>
      <c r="AY355" s="58">
        <f t="shared" ref="AY355" si="3815">V352-AD352</f>
        <v>-149.9375</v>
      </c>
      <c r="AZ355" s="58">
        <f t="shared" ref="AZ355" si="3816">F353-N353</f>
        <v>-53.991799999999998</v>
      </c>
      <c r="BA355" s="58">
        <f t="shared" ref="BA355" si="3817">V353-AD353</f>
        <v>146.76710000000003</v>
      </c>
      <c r="BB355" s="155">
        <f t="shared" si="3546"/>
        <v>-920.29149999999993</v>
      </c>
      <c r="BD355" s="151"/>
      <c r="BE355" s="59"/>
      <c r="BF355" s="59" t="s">
        <v>119</v>
      </c>
      <c r="BG355" s="58">
        <f t="shared" ref="BG355:BH355" si="3818">IF($BE352&gt;3,AX355-(AX355-AZ355)/3.2*(0.65/2),IF(AND($BE352&gt;1,$BE352&lt;4),AX355-(AX355-AZ355)/3.2*(0.75/2),AX355-(AX355-AZ355)/3.8*(0.75/2)))</f>
        <v>-11.078019531249996</v>
      </c>
      <c r="BH355" s="58">
        <f t="shared" si="3818"/>
        <v>-115.1674296875</v>
      </c>
      <c r="BI355" s="58">
        <f t="shared" ref="BI355:BJ355" si="3819">IF($BE352&gt;3,AZ355-(AZ355-AX355)/3.2*(0.65/2),IF(AND($BE352&gt;1,$BE352&lt;4),AZ355-(AZ355-AX355)/3.2*(0.75/2),AZ355-(AZ355-AX355)/3.8*(0.75/2)))</f>
        <v>-48.295280468750001</v>
      </c>
      <c r="BJ355" s="58">
        <f t="shared" si="3819"/>
        <v>111.99702968750003</v>
      </c>
      <c r="BK355" s="155">
        <f t="shared" si="3514"/>
        <v>-920.29149999999993</v>
      </c>
      <c r="BM355" s="6">
        <f t="shared" si="3477"/>
        <v>3</v>
      </c>
      <c r="BN355" s="6">
        <f t="shared" si="3669"/>
        <v>15</v>
      </c>
    </row>
    <row r="356" spans="1:66" ht="15" hidden="1" customHeight="1">
      <c r="A356" s="281">
        <f>INDEX(PIL!$A$2:$J$1441,$B356,2)</f>
        <v>15</v>
      </c>
      <c r="B356" s="56">
        <v>353</v>
      </c>
      <c r="C356" s="56">
        <f>INDEX(PIL!$A$2:$J$1441,$B356,3)</f>
        <v>2</v>
      </c>
      <c r="D356" s="56" t="str">
        <f>INDEX(PIL!$A$2:$J$1441,$B356,4)</f>
        <v>Msup</v>
      </c>
      <c r="E356" s="17">
        <f>INDEX(PIL!$A$2:$J$1441,$B356,5)</f>
        <v>42.438000000000002</v>
      </c>
      <c r="F356" s="17">
        <f>INDEX(PIL!$A$2:$J$1441,$B356,6)</f>
        <v>25.111000000000001</v>
      </c>
      <c r="G356" s="17">
        <f>INDEX(PIL!$A$2:$J$1441,$B356,7)</f>
        <v>110.08</v>
      </c>
      <c r="H356" s="17">
        <f>INDEX(PIL!$A$2:$J$1441,$B356,8)</f>
        <v>0</v>
      </c>
      <c r="I356" s="17">
        <f>INDEX(PIL!$A$2:$J$1441,$B356,9)</f>
        <v>-3.7999999999999999E-2</v>
      </c>
      <c r="J356" s="17">
        <f>INDEX(PIL!$A$2:$J$1441,$B356,10)</f>
        <v>-2.8000000000000001E-2</v>
      </c>
      <c r="K356" s="17">
        <f t="shared" si="3670"/>
        <v>110.11799999999999</v>
      </c>
      <c r="L356" s="17">
        <f t="shared" si="3653"/>
        <v>2.8000000000000001E-2</v>
      </c>
      <c r="M356" s="17">
        <f t="shared" si="3654"/>
        <v>110.12639999999999</v>
      </c>
      <c r="N356" s="17">
        <f t="shared" si="3655"/>
        <v>33.063399999999994</v>
      </c>
      <c r="O356" s="135">
        <f t="shared" si="3656"/>
        <v>110.12639999999999</v>
      </c>
      <c r="P356" s="142"/>
      <c r="Q356" s="281">
        <f>INDEX(PIL!$A$2:$J$1441,$R356,2)</f>
        <v>15</v>
      </c>
      <c r="R356" s="138">
        <v>1049</v>
      </c>
      <c r="S356" s="56">
        <f>INDEX(PIL!$A$2:$J$1441,$R356,3)</f>
        <v>2</v>
      </c>
      <c r="T356" s="56" t="str">
        <f>INDEX(PIL!$A$2:$J$1441,$R356,4)</f>
        <v>Msup</v>
      </c>
      <c r="U356" s="17">
        <f>INDEX(PIL!$A$2:$J$1441,$R356,5)</f>
        <v>-3.181</v>
      </c>
      <c r="V356" s="17">
        <f>INDEX(PIL!$A$2:$J$1441,$R356,6)</f>
        <v>0.31900000000000001</v>
      </c>
      <c r="W356" s="17">
        <f>INDEX(PIL!$A$2:$J$1441,$R356,7)</f>
        <v>-2.843</v>
      </c>
      <c r="X356" s="17">
        <f>INDEX(PIL!$A$2:$J$1441,$R356,8)</f>
        <v>154.255</v>
      </c>
      <c r="Y356" s="17">
        <f>INDEX(PIL!$A$2:$J$1441,$R356,9)</f>
        <v>-2.407</v>
      </c>
      <c r="Z356" s="17">
        <f>INDEX(PIL!$A$2:$J$1441,$R356,10)</f>
        <v>-1.8029999999999999</v>
      </c>
      <c r="AA356" s="17">
        <f t="shared" si="3671"/>
        <v>-5.25</v>
      </c>
      <c r="AB356" s="17">
        <f t="shared" si="3657"/>
        <v>156.05799999999999</v>
      </c>
      <c r="AC356" s="17">
        <f t="shared" si="3658"/>
        <v>-52.067399999999999</v>
      </c>
      <c r="AD356" s="17">
        <f t="shared" si="3659"/>
        <v>157.63299999999998</v>
      </c>
      <c r="AE356" s="135">
        <f t="shared" si="3111"/>
        <v>157.63299999999998</v>
      </c>
      <c r="AG356" s="146"/>
      <c r="AH356" s="56"/>
      <c r="AI356" s="56"/>
      <c r="AJ356" s="56"/>
      <c r="AK356" s="56"/>
      <c r="AL356" s="56"/>
      <c r="AM356" s="56"/>
      <c r="AN356" s="56"/>
      <c r="AO356" s="56"/>
      <c r="AP356" s="56"/>
      <c r="AQ356" s="56"/>
      <c r="AR356" s="56"/>
      <c r="AS356" s="147"/>
      <c r="AU356" s="151"/>
      <c r="AV356" s="52">
        <f t="shared" ref="AV356" si="3820">AH359</f>
        <v>2</v>
      </c>
      <c r="AW356" s="52" t="s">
        <v>116</v>
      </c>
      <c r="AX356" s="51">
        <f t="shared" ref="AX356" si="3821">F356+M356</f>
        <v>135.23739999999998</v>
      </c>
      <c r="AY356" s="51">
        <f t="shared" ref="AY356" si="3822">V356+AC356</f>
        <v>-51.748399999999997</v>
      </c>
      <c r="AZ356" s="51">
        <f t="shared" ref="AZ356" si="3823">F357+M357</f>
        <v>-138.72810000000001</v>
      </c>
      <c r="BA356" s="51">
        <f t="shared" ref="BA356" si="3824">V357+AC357</f>
        <v>46.758699999999997</v>
      </c>
      <c r="BB356" s="153">
        <f t="shared" si="3554"/>
        <v>-1568.7461000000001</v>
      </c>
      <c r="BD356" s="151"/>
      <c r="BE356" s="52">
        <f t="shared" ref="BE356" si="3825">AV356</f>
        <v>2</v>
      </c>
      <c r="BF356" s="52" t="s">
        <v>116</v>
      </c>
      <c r="BG356" s="51">
        <f t="shared" ref="BG356" si="3826">IF($BE356&gt;3,AX356-(AX356-AZ356)/3.2*(0.65/2),IF(AND($BE356&gt;1,$BE356&lt;4),AX356-(AX356-AZ356)/3.2*(0.75/2),AX356-(AX356-AZ356)/3.8*(0.75/2)))</f>
        <v>103.13206796874998</v>
      </c>
      <c r="BH356" s="51">
        <f t="shared" ref="BH356" si="3827">IF($BE356&gt;3,AY356-(AY356-BA356)/3.2*(0.65/2),IF(AND($BE356&gt;1,$BE356&lt;4),AY356-(AY356-BA356)/3.2*(0.75/2),AY356-(AY356-BA356)/3.8*(0.75/2)))</f>
        <v>-40.204599218749998</v>
      </c>
      <c r="BI356" s="51">
        <f t="shared" ref="BI356" si="3828">IF($BE356&gt;3,AZ356-(AZ356-AX356)/3.2*(0.65/2),IF(AND($BE356&gt;1,$BE356&lt;4),AZ356-(AZ356-AX356)/3.2*(0.75/2),AZ356-(AZ356-AX356)/3.8*(0.75/2)))</f>
        <v>-106.62276796875001</v>
      </c>
      <c r="BJ356" s="51">
        <f t="shared" ref="BJ356" si="3829">IF($BE356&gt;3,BA356-(BA356-AY356)/3.2*(0.65/2),IF(AND($BE356&gt;1,$BE356&lt;4),BA356-(BA356-AY356)/3.2*(0.75/2),BA356-(BA356-AY356)/3.8*(0.75/2)))</f>
        <v>35.214899218749999</v>
      </c>
      <c r="BK356" s="153">
        <f t="shared" si="3514"/>
        <v>-1568.7461000000001</v>
      </c>
      <c r="BM356" s="6">
        <f t="shared" si="3477"/>
        <v>2</v>
      </c>
      <c r="BN356" s="6">
        <f t="shared" si="3669"/>
        <v>15</v>
      </c>
    </row>
    <row r="357" spans="1:66" ht="15" hidden="1" customHeight="1">
      <c r="A357" s="281">
        <f>INDEX(PIL!$A$2:$J$1441,$B357,2)</f>
        <v>15</v>
      </c>
      <c r="B357" s="56">
        <v>354</v>
      </c>
      <c r="C357" s="56">
        <f>INDEX(PIL!$A$2:$J$1441,$B357,3)</f>
        <v>2</v>
      </c>
      <c r="D357" s="56" t="str">
        <f>INDEX(PIL!$A$2:$J$1441,$B357,4)</f>
        <v>Minf</v>
      </c>
      <c r="E357" s="17">
        <f>INDEX(PIL!$A$2:$J$1441,$B357,5)</f>
        <v>-44.564</v>
      </c>
      <c r="F357" s="17">
        <f>INDEX(PIL!$A$2:$J$1441,$B357,6)</f>
        <v>-26.385000000000002</v>
      </c>
      <c r="G357" s="17">
        <f>INDEX(PIL!$A$2:$J$1441,$B357,7)</f>
        <v>-112.29900000000001</v>
      </c>
      <c r="H357" s="17">
        <f>INDEX(PIL!$A$2:$J$1441,$B357,8)</f>
        <v>0</v>
      </c>
      <c r="I357" s="17">
        <f>INDEX(PIL!$A$2:$J$1441,$B357,9)</f>
        <v>3.5999999999999997E-2</v>
      </c>
      <c r="J357" s="17">
        <f>INDEX(PIL!$A$2:$J$1441,$B357,10)</f>
        <v>2.7E-2</v>
      </c>
      <c r="K357" s="17">
        <f t="shared" si="3670"/>
        <v>-112.33500000000001</v>
      </c>
      <c r="L357" s="17">
        <f t="shared" si="3653"/>
        <v>2.7E-2</v>
      </c>
      <c r="M357" s="17">
        <f t="shared" si="3654"/>
        <v>-112.34310000000001</v>
      </c>
      <c r="N357" s="17">
        <f t="shared" si="3655"/>
        <v>33.727499999999999</v>
      </c>
      <c r="O357" s="135">
        <f t="shared" si="3656"/>
        <v>-112.34310000000001</v>
      </c>
      <c r="P357" s="142"/>
      <c r="Q357" s="281">
        <f>INDEX(PIL!$A$2:$J$1441,$R357,2)</f>
        <v>15</v>
      </c>
      <c r="R357" s="138">
        <v>1050</v>
      </c>
      <c r="S357" s="56">
        <f>INDEX(PIL!$A$2:$J$1441,$R357,3)</f>
        <v>2</v>
      </c>
      <c r="T357" s="56" t="str">
        <f>INDEX(PIL!$A$2:$J$1441,$R357,4)</f>
        <v>Minf</v>
      </c>
      <c r="U357" s="17">
        <f>INDEX(PIL!$A$2:$J$1441,$R357,5)</f>
        <v>3.4809999999999999</v>
      </c>
      <c r="V357" s="17">
        <f>INDEX(PIL!$A$2:$J$1441,$R357,6)</f>
        <v>-0.33200000000000002</v>
      </c>
      <c r="W357" s="17">
        <f>INDEX(PIL!$A$2:$J$1441,$R357,7)</f>
        <v>2.4700000000000002</v>
      </c>
      <c r="X357" s="17">
        <f>INDEX(PIL!$A$2:$J$1441,$R357,8)</f>
        <v>-140.30099999999999</v>
      </c>
      <c r="Y357" s="17">
        <f>INDEX(PIL!$A$2:$J$1441,$R357,9)</f>
        <v>2.0659999999999998</v>
      </c>
      <c r="Z357" s="17">
        <f>INDEX(PIL!$A$2:$J$1441,$R357,10)</f>
        <v>1.548</v>
      </c>
      <c r="AA357" s="17">
        <f t="shared" si="3671"/>
        <v>4.5359999999999996</v>
      </c>
      <c r="AB357" s="17">
        <f t="shared" si="3657"/>
        <v>-141.84899999999999</v>
      </c>
      <c r="AC357" s="17">
        <f t="shared" si="3658"/>
        <v>47.090699999999998</v>
      </c>
      <c r="AD357" s="17">
        <f t="shared" si="3659"/>
        <v>-143.2098</v>
      </c>
      <c r="AE357" s="135">
        <f t="shared" ref="AE357:AE363" si="3830">AD357</f>
        <v>-143.2098</v>
      </c>
      <c r="AG357" s="146"/>
      <c r="AH357" s="56"/>
      <c r="AI357" s="56"/>
      <c r="AJ357" s="56"/>
      <c r="AK357" s="56"/>
      <c r="AL357" s="56"/>
      <c r="AM357" s="56"/>
      <c r="AN357" s="56"/>
      <c r="AO357" s="56"/>
      <c r="AP357" s="56"/>
      <c r="AQ357" s="56"/>
      <c r="AR357" s="56"/>
      <c r="AS357" s="147"/>
      <c r="AU357" s="151"/>
      <c r="AV357" s="56"/>
      <c r="AW357" s="56" t="s">
        <v>117</v>
      </c>
      <c r="AX357" s="55">
        <f t="shared" ref="AX357" si="3831">F356-M356</f>
        <v>-85.015399999999985</v>
      </c>
      <c r="AY357" s="55">
        <f t="shared" ref="AY357" si="3832">V356-AC356</f>
        <v>52.386400000000002</v>
      </c>
      <c r="AZ357" s="55">
        <f t="shared" ref="AZ357" si="3833">F357-M357</f>
        <v>85.958100000000002</v>
      </c>
      <c r="BA357" s="55">
        <f t="shared" ref="BA357" si="3834">V357-AC357</f>
        <v>-47.422699999999999</v>
      </c>
      <c r="BB357" s="154">
        <f t="shared" si="3564"/>
        <v>-1160.4419</v>
      </c>
      <c r="BD357" s="151"/>
      <c r="BE357" s="56"/>
      <c r="BF357" s="56" t="s">
        <v>117</v>
      </c>
      <c r="BG357" s="55">
        <f t="shared" ref="BG357" si="3835">IF($BE356&gt;3,AX357-(AX357-AZ357)/3.2*(0.65/2),IF(AND($BE356&gt;1,$BE356&lt;4),AX357-(AX357-AZ357)/3.2*(0.75/2),AX357-(AX357-AZ357)/3.8*(0.75/2)))</f>
        <v>-64.979442968749993</v>
      </c>
      <c r="BH357" s="55">
        <f t="shared" ref="BH357" si="3836">IF($BE356&gt;3,AY357-(AY357-BA357)/3.2*(0.65/2),IF(AND($BE356&gt;1,$BE356&lt;4),AY357-(AY357-BA357)/3.2*(0.75/2),AY357-(AY357-BA357)/3.8*(0.75/2)))</f>
        <v>40.690021093750005</v>
      </c>
      <c r="BI357" s="55">
        <f t="shared" ref="BI357" si="3837">IF($BE356&gt;3,AZ357-(AZ357-AX357)/3.2*(0.65/2),IF(AND($BE356&gt;1,$BE356&lt;4),AZ357-(AZ357-AX357)/3.2*(0.75/2),AZ357-(AZ357-AX357)/3.8*(0.75/2)))</f>
        <v>65.922142968749995</v>
      </c>
      <c r="BJ357" s="55">
        <f t="shared" ref="BJ357" si="3838">IF($BE356&gt;3,BA357-(BA357-AY357)/3.2*(0.65/2),IF(AND($BE356&gt;1,$BE356&lt;4),BA357-(BA357-AY357)/3.2*(0.75/2),BA357-(BA357-AY357)/3.8*(0.75/2)))</f>
        <v>-35.726321093750002</v>
      </c>
      <c r="BK357" s="154">
        <f t="shared" si="3514"/>
        <v>-1160.4419</v>
      </c>
      <c r="BM357" s="6">
        <f t="shared" si="3477"/>
        <v>2</v>
      </c>
      <c r="BN357" s="6">
        <f t="shared" si="3669"/>
        <v>15</v>
      </c>
    </row>
    <row r="358" spans="1:66" ht="15" hidden="1" customHeight="1">
      <c r="A358" s="281">
        <f>INDEX(PIL!$A$2:$J$1441,$B358,2)</f>
        <v>15</v>
      </c>
      <c r="B358" s="56">
        <v>355</v>
      </c>
      <c r="C358" s="56">
        <f>INDEX(PIL!$A$2:$J$1441,$B358,3)</f>
        <v>2</v>
      </c>
      <c r="D358" s="56" t="str">
        <f>INDEX(PIL!$A$2:$J$1441,$B358,4)</f>
        <v>V</v>
      </c>
      <c r="E358" s="17">
        <f>INDEX(PIL!$A$2:$J$1441,$B358,5)</f>
        <v>27.187999999999999</v>
      </c>
      <c r="F358" s="17">
        <f>INDEX(PIL!$A$2:$J$1441,$B358,6)</f>
        <v>16.091999999999999</v>
      </c>
      <c r="G358" s="17">
        <f>INDEX(PIL!$A$2:$J$1441,$B358,7)</f>
        <v>69.492999999999995</v>
      </c>
      <c r="H358" s="17">
        <f>INDEX(PIL!$A$2:$J$1441,$B358,8)</f>
        <v>0</v>
      </c>
      <c r="I358" s="17">
        <f>INDEX(PIL!$A$2:$J$1441,$B358,9)</f>
        <v>-2.3E-2</v>
      </c>
      <c r="J358" s="17">
        <f>INDEX(PIL!$A$2:$J$1441,$B358,10)</f>
        <v>-1.7000000000000001E-2</v>
      </c>
      <c r="K358" s="17">
        <f t="shared" si="3670"/>
        <v>69.515999999999991</v>
      </c>
      <c r="L358" s="17">
        <f t="shared" si="3653"/>
        <v>1.7000000000000001E-2</v>
      </c>
      <c r="M358" s="17">
        <f t="shared" si="3654"/>
        <v>69.52109999999999</v>
      </c>
      <c r="N358" s="17">
        <f t="shared" si="3655"/>
        <v>20.871799999999997</v>
      </c>
      <c r="O358" s="135">
        <f t="shared" si="3656"/>
        <v>69.52109999999999</v>
      </c>
      <c r="P358" s="142"/>
      <c r="Q358" s="281">
        <f>INDEX(PIL!$A$2:$J$1441,$R358,2)</f>
        <v>15</v>
      </c>
      <c r="R358" s="138">
        <v>1051</v>
      </c>
      <c r="S358" s="56">
        <f>INDEX(PIL!$A$2:$J$1441,$R358,3)</f>
        <v>2</v>
      </c>
      <c r="T358" s="56" t="str">
        <f>INDEX(PIL!$A$2:$J$1441,$R358,4)</f>
        <v>V</v>
      </c>
      <c r="U358" s="17">
        <f>INDEX(PIL!$A$2:$J$1441,$R358,5)</f>
        <v>-2.0819999999999999</v>
      </c>
      <c r="V358" s="17">
        <f>INDEX(PIL!$A$2:$J$1441,$R358,6)</f>
        <v>0.20300000000000001</v>
      </c>
      <c r="W358" s="17">
        <f>INDEX(PIL!$A$2:$J$1441,$R358,7)</f>
        <v>-1.655</v>
      </c>
      <c r="X358" s="17">
        <f>INDEX(PIL!$A$2:$J$1441,$R358,8)</f>
        <v>91.590999999999994</v>
      </c>
      <c r="Y358" s="17">
        <f>INDEX(PIL!$A$2:$J$1441,$R358,9)</f>
        <v>-1.3979999999999999</v>
      </c>
      <c r="Z358" s="17">
        <f>INDEX(PIL!$A$2:$J$1441,$R358,10)</f>
        <v>-1.0469999999999999</v>
      </c>
      <c r="AA358" s="17">
        <f t="shared" si="3671"/>
        <v>-3.0529999999999999</v>
      </c>
      <c r="AB358" s="17">
        <f t="shared" si="3657"/>
        <v>92.637999999999991</v>
      </c>
      <c r="AC358" s="17">
        <f t="shared" si="3658"/>
        <v>-30.844399999999997</v>
      </c>
      <c r="AD358" s="17">
        <f t="shared" si="3659"/>
        <v>93.553899999999985</v>
      </c>
      <c r="AE358" s="135">
        <f t="shared" si="3830"/>
        <v>93.553899999999985</v>
      </c>
      <c r="AG358" s="146"/>
      <c r="AH358" s="56"/>
      <c r="AI358" s="56"/>
      <c r="AJ358" s="56"/>
      <c r="AK358" s="56"/>
      <c r="AL358" s="56"/>
      <c r="AM358" s="56"/>
      <c r="AN358" s="56"/>
      <c r="AO358" s="56"/>
      <c r="AP358" s="56"/>
      <c r="AQ358" s="56"/>
      <c r="AR358" s="56"/>
      <c r="AS358" s="147"/>
      <c r="AU358" s="151"/>
      <c r="AV358" s="56"/>
      <c r="AW358" s="56" t="s">
        <v>118</v>
      </c>
      <c r="AX358" s="55">
        <f t="shared" ref="AX358" si="3839">F356+N356</f>
        <v>58.174399999999991</v>
      </c>
      <c r="AY358" s="55">
        <f t="shared" ref="AY358" si="3840">V356+AD356</f>
        <v>157.95199999999997</v>
      </c>
      <c r="AZ358" s="55">
        <f t="shared" ref="AZ358" si="3841">F357+N357</f>
        <v>7.3424999999999976</v>
      </c>
      <c r="BA358" s="55">
        <f t="shared" ref="BA358" si="3842">V357+AD357</f>
        <v>-143.54179999999999</v>
      </c>
      <c r="BB358" s="154">
        <f t="shared" si="3573"/>
        <v>-1600.6297</v>
      </c>
      <c r="BD358" s="151"/>
      <c r="BE358" s="56"/>
      <c r="BF358" s="56" t="s">
        <v>118</v>
      </c>
      <c r="BG358" s="55">
        <f t="shared" ref="BG358:BH358" si="3843">IF($BE356&gt;3,AX358-(AX358-AZ358)/3.2*(0.65/2),IF(AND($BE356&gt;1,$BE356&lt;4),AX358-(AX358-AZ358)/3.2*(0.75/2),AX358-(AX358-AZ358)/3.8*(0.75/2)))</f>
        <v>52.21753671874999</v>
      </c>
      <c r="BH358" s="55">
        <f t="shared" si="3843"/>
        <v>122.62069531249998</v>
      </c>
      <c r="BI358" s="55">
        <f t="shared" ref="BI358:BJ358" si="3844">IF($BE356&gt;3,AZ358-(AZ358-AX358)/3.2*(0.65/2),IF(AND($BE356&gt;1,$BE356&lt;4),AZ358-(AZ358-AX358)/3.2*(0.75/2),AZ358-(AZ358-AX358)/3.8*(0.75/2)))</f>
        <v>13.299363281249995</v>
      </c>
      <c r="BJ358" s="55">
        <f t="shared" si="3844"/>
        <v>-108.2104953125</v>
      </c>
      <c r="BK358" s="154">
        <f t="shared" si="3514"/>
        <v>-1600.6297</v>
      </c>
      <c r="BM358" s="6">
        <f t="shared" si="3477"/>
        <v>2</v>
      </c>
      <c r="BN358" s="6">
        <f t="shared" si="3669"/>
        <v>15</v>
      </c>
    </row>
    <row r="359" spans="1:66" ht="15" hidden="1" customHeight="1">
      <c r="A359" s="281">
        <f>INDEX(PIL!$A$2:$J$1441,$B359,2)</f>
        <v>15</v>
      </c>
      <c r="B359" s="56">
        <v>356</v>
      </c>
      <c r="C359" s="56">
        <f>INDEX(PIL!$A$2:$J$1441,$B359,3)</f>
        <v>2</v>
      </c>
      <c r="D359" s="56" t="str">
        <f>INDEX(PIL!$A$2:$J$1441,$B359,4)</f>
        <v>N</v>
      </c>
      <c r="E359" s="17">
        <f>INDEX(PIL!$A$2:$J$1441,$B359,5)</f>
        <v>-1695.2529999999999</v>
      </c>
      <c r="F359" s="17">
        <f>INDEX(PIL!$A$2:$J$1441,$B359,6)</f>
        <v>-1019.688</v>
      </c>
      <c r="G359" s="17">
        <f>INDEX(PIL!$A$2:$J$1441,$B359,7)</f>
        <v>-147.17400000000001</v>
      </c>
      <c r="H359" s="17">
        <f>INDEX(PIL!$A$2:$J$1441,$B359,8)</f>
        <v>0</v>
      </c>
      <c r="I359" s="17">
        <f>INDEX(PIL!$A$2:$J$1441,$B359,9)</f>
        <v>-6.4000000000000001E-2</v>
      </c>
      <c r="J359" s="17">
        <f>INDEX(PIL!$A$2:$J$1441,$B359,10)</f>
        <v>-4.8000000000000001E-2</v>
      </c>
      <c r="K359" s="17">
        <f t="shared" si="3670"/>
        <v>-147.238</v>
      </c>
      <c r="L359" s="17">
        <f t="shared" si="3653"/>
        <v>4.8000000000000001E-2</v>
      </c>
      <c r="M359" s="17">
        <f t="shared" si="3654"/>
        <v>-147.25239999999999</v>
      </c>
      <c r="N359" s="17">
        <f t="shared" si="3655"/>
        <v>44.2194</v>
      </c>
      <c r="O359" s="135">
        <f t="shared" si="3656"/>
        <v>-147.25239999999999</v>
      </c>
      <c r="P359" s="142"/>
      <c r="Q359" s="281">
        <f>INDEX(PIL!$A$2:$J$1441,$R359,2)</f>
        <v>15</v>
      </c>
      <c r="R359" s="138">
        <v>1052</v>
      </c>
      <c r="S359" s="56">
        <f>INDEX(PIL!$A$2:$J$1441,$R359,3)</f>
        <v>2</v>
      </c>
      <c r="T359" s="56" t="str">
        <f>INDEX(PIL!$A$2:$J$1441,$R359,4)</f>
        <v>N</v>
      </c>
      <c r="U359" s="17">
        <f>INDEX(PIL!$A$2:$J$1441,$R359,5)</f>
        <v>-450.42200000000003</v>
      </c>
      <c r="V359" s="17">
        <f>INDEX(PIL!$A$2:$J$1441,$R359,6)</f>
        <v>-256.10599999999999</v>
      </c>
      <c r="W359" s="17">
        <f>INDEX(PIL!$A$2:$J$1441,$R359,7)</f>
        <v>3.4380000000000002</v>
      </c>
      <c r="X359" s="17">
        <f>INDEX(PIL!$A$2:$J$1441,$R359,8)</f>
        <v>-189.98500000000001</v>
      </c>
      <c r="Y359" s="17">
        <f>INDEX(PIL!$A$2:$J$1441,$R359,9)</f>
        <v>2.8570000000000002</v>
      </c>
      <c r="Z359" s="17">
        <f>INDEX(PIL!$A$2:$J$1441,$R359,10)</f>
        <v>2.14</v>
      </c>
      <c r="AA359" s="17">
        <f t="shared" si="3671"/>
        <v>6.2949999999999999</v>
      </c>
      <c r="AB359" s="17">
        <f t="shared" si="3657"/>
        <v>-192.125</v>
      </c>
      <c r="AC359" s="17">
        <f t="shared" si="3658"/>
        <v>63.932499999999997</v>
      </c>
      <c r="AD359" s="17">
        <f t="shared" si="3659"/>
        <v>-194.01349999999999</v>
      </c>
      <c r="AE359" s="135">
        <f t="shared" si="3830"/>
        <v>-194.01349999999999</v>
      </c>
      <c r="AG359" s="146"/>
      <c r="AH359" s="56">
        <f t="shared" ref="AH359" si="3845">S359</f>
        <v>2</v>
      </c>
      <c r="AI359" s="56" t="str">
        <f t="shared" ref="AI359" si="3846">T359</f>
        <v>N</v>
      </c>
      <c r="AJ359" s="17">
        <f t="shared" ref="AJ359:AK359" si="3847">(E359+U359)-(3*(0.7*0.3*3.2*25))-2*(0.8*0.3*3.2*25)</f>
        <v>-2234.4750000000004</v>
      </c>
      <c r="AK359" s="17">
        <f t="shared" si="3847"/>
        <v>-1364.5940000000001</v>
      </c>
      <c r="AL359" s="17">
        <f t="shared" ref="AL359" si="3848">G359+W359</f>
        <v>-143.73600000000002</v>
      </c>
      <c r="AM359" s="17">
        <f t="shared" ref="AM359" si="3849">H359+X359</f>
        <v>-189.98500000000001</v>
      </c>
      <c r="AN359" s="17">
        <f t="shared" ref="AN359" si="3850">I359+Y359</f>
        <v>2.7930000000000001</v>
      </c>
      <c r="AO359" s="17">
        <f t="shared" ref="AO359" si="3851">J359+Z359</f>
        <v>2.0920000000000001</v>
      </c>
      <c r="AP359" s="17">
        <f t="shared" ref="AP359" si="3852">(ABS(AL359)+ABS(AN359))*SIGN(AL359)</f>
        <v>-146.52900000000002</v>
      </c>
      <c r="AQ359" s="17">
        <f t="shared" ref="AQ359" si="3853">(ABS(AM359)+ABS(AO359))*SIGN(AM359)</f>
        <v>-192.07700000000003</v>
      </c>
      <c r="AR359" s="17">
        <f t="shared" ref="AR359" si="3854">(ABS(AP359)+ABS(0.3*AQ359))*SIGN(AP359)</f>
        <v>-204.15210000000002</v>
      </c>
      <c r="AS359" s="135">
        <f t="shared" ref="AS359" si="3855">(ABS(AQ359)+ABS(0.3*AP359))*SIGN(AQ359)</f>
        <v>-236.03570000000002</v>
      </c>
      <c r="AU359" s="151"/>
      <c r="AV359" s="59"/>
      <c r="AW359" s="59" t="s">
        <v>119</v>
      </c>
      <c r="AX359" s="58">
        <f t="shared" ref="AX359" si="3856">F356-N356</f>
        <v>-7.9523999999999937</v>
      </c>
      <c r="AY359" s="58">
        <f t="shared" ref="AY359" si="3857">V356-AD356</f>
        <v>-157.31399999999999</v>
      </c>
      <c r="AZ359" s="58">
        <f t="shared" ref="AZ359" si="3858">F357-N357</f>
        <v>-60.112499999999997</v>
      </c>
      <c r="BA359" s="58">
        <f t="shared" ref="BA359" si="3859">V357-AD357</f>
        <v>142.87780000000001</v>
      </c>
      <c r="BB359" s="155">
        <f t="shared" si="3591"/>
        <v>-1128.5583000000001</v>
      </c>
      <c r="BD359" s="151"/>
      <c r="BE359" s="59"/>
      <c r="BF359" s="59" t="s">
        <v>119</v>
      </c>
      <c r="BG359" s="58">
        <f t="shared" ref="BG359:BH359" si="3860">IF($BE356&gt;3,AX359-(AX359-AZ359)/3.2*(0.65/2),IF(AND($BE356&gt;1,$BE356&lt;4),AX359-(AX359-AZ359)/3.2*(0.75/2),AX359-(AX359-AZ359)/3.8*(0.75/2)))</f>
        <v>-14.064911718749993</v>
      </c>
      <c r="BH359" s="58">
        <f t="shared" si="3860"/>
        <v>-122.13527343749999</v>
      </c>
      <c r="BI359" s="58">
        <f t="shared" ref="BI359:BJ359" si="3861">IF($BE356&gt;3,AZ359-(AZ359-AX359)/3.2*(0.65/2),IF(AND($BE356&gt;1,$BE356&lt;4),AZ359-(AZ359-AX359)/3.2*(0.75/2),AZ359-(AZ359-AX359)/3.8*(0.75/2)))</f>
        <v>-53.999988281249998</v>
      </c>
      <c r="BJ359" s="58">
        <f t="shared" si="3861"/>
        <v>107.6990734375</v>
      </c>
      <c r="BK359" s="155">
        <f t="shared" si="3514"/>
        <v>-1128.5583000000001</v>
      </c>
      <c r="BM359" s="6">
        <f t="shared" si="3477"/>
        <v>2</v>
      </c>
      <c r="BN359" s="6">
        <f t="shared" si="3669"/>
        <v>15</v>
      </c>
    </row>
    <row r="360" spans="1:66" ht="15" hidden="1" customHeight="1">
      <c r="A360" s="281">
        <f>INDEX(PIL!$A$2:$J$1441,$B360,2)</f>
        <v>15</v>
      </c>
      <c r="B360" s="56">
        <v>357</v>
      </c>
      <c r="C360" s="56">
        <f>INDEX(PIL!$A$2:$J$1441,$B360,3)</f>
        <v>1</v>
      </c>
      <c r="D360" s="56" t="str">
        <f>INDEX(PIL!$A$2:$J$1441,$B360,4)</f>
        <v>Msup</v>
      </c>
      <c r="E360" s="17">
        <f>INDEX(PIL!$A$2:$J$1441,$B360,5)</f>
        <v>26.212</v>
      </c>
      <c r="F360" s="17">
        <f>INDEX(PIL!$A$2:$J$1441,$B360,6)</f>
        <v>15.521000000000001</v>
      </c>
      <c r="G360" s="17">
        <f>INDEX(PIL!$A$2:$J$1441,$B360,7)</f>
        <v>82.557000000000002</v>
      </c>
      <c r="H360" s="17">
        <f>INDEX(PIL!$A$2:$J$1441,$B360,8)</f>
        <v>0</v>
      </c>
      <c r="I360" s="17">
        <f>INDEX(PIL!$A$2:$J$1441,$B360,9)</f>
        <v>-4.8000000000000001E-2</v>
      </c>
      <c r="J360" s="17">
        <f>INDEX(PIL!$A$2:$J$1441,$B360,10)</f>
        <v>-3.5999999999999997E-2</v>
      </c>
      <c r="K360" s="17">
        <f t="shared" si="3670"/>
        <v>82.605000000000004</v>
      </c>
      <c r="L360" s="17">
        <f t="shared" si="3653"/>
        <v>3.5999999999999997E-2</v>
      </c>
      <c r="M360" s="17">
        <f t="shared" si="3654"/>
        <v>82.615800000000007</v>
      </c>
      <c r="N360" s="17">
        <f t="shared" si="3655"/>
        <v>24.817500000000003</v>
      </c>
      <c r="O360" s="135">
        <f t="shared" si="3656"/>
        <v>82.615800000000007</v>
      </c>
      <c r="P360" s="142"/>
      <c r="Q360" s="281">
        <f>INDEX(PIL!$A$2:$J$1441,$R360,2)</f>
        <v>15</v>
      </c>
      <c r="R360" s="138">
        <v>1053</v>
      </c>
      <c r="S360" s="56">
        <f>INDEX(PIL!$A$2:$J$1441,$R360,3)</f>
        <v>1</v>
      </c>
      <c r="T360" s="56" t="str">
        <f>INDEX(PIL!$A$2:$J$1441,$R360,4)</f>
        <v>Msup</v>
      </c>
      <c r="U360" s="17">
        <f>INDEX(PIL!$A$2:$J$1441,$R360,5)</f>
        <v>-0.24099999999999999</v>
      </c>
      <c r="V360" s="17">
        <f>INDEX(PIL!$A$2:$J$1441,$R360,6)</f>
        <v>1.4450000000000001</v>
      </c>
      <c r="W360" s="17">
        <f>INDEX(PIL!$A$2:$J$1441,$R360,7)</f>
        <v>-3.1349999999999998</v>
      </c>
      <c r="X360" s="17">
        <f>INDEX(PIL!$A$2:$J$1441,$R360,8)</f>
        <v>163.167</v>
      </c>
      <c r="Y360" s="17">
        <f>INDEX(PIL!$A$2:$J$1441,$R360,9)</f>
        <v>-2.6760000000000002</v>
      </c>
      <c r="Z360" s="17">
        <f>INDEX(PIL!$A$2:$J$1441,$R360,10)</f>
        <v>-2.004</v>
      </c>
      <c r="AA360" s="17">
        <f t="shared" si="3671"/>
        <v>-5.8109999999999999</v>
      </c>
      <c r="AB360" s="17">
        <f t="shared" si="3657"/>
        <v>165.17099999999999</v>
      </c>
      <c r="AC360" s="17">
        <f t="shared" si="3658"/>
        <v>-55.362299999999998</v>
      </c>
      <c r="AD360" s="17">
        <f t="shared" si="3659"/>
        <v>166.9143</v>
      </c>
      <c r="AE360" s="135">
        <f t="shared" si="3830"/>
        <v>166.9143</v>
      </c>
      <c r="AG360" s="146"/>
      <c r="AH360" s="56"/>
      <c r="AI360" s="56"/>
      <c r="AJ360" s="56"/>
      <c r="AK360" s="56"/>
      <c r="AL360" s="56"/>
      <c r="AM360" s="56"/>
      <c r="AN360" s="56"/>
      <c r="AO360" s="56"/>
      <c r="AP360" s="56"/>
      <c r="AQ360" s="56"/>
      <c r="AR360" s="56"/>
      <c r="AS360" s="147"/>
      <c r="AU360" s="151"/>
      <c r="AV360" s="52">
        <f t="shared" ref="AV360" si="3862">AH363</f>
        <v>1</v>
      </c>
      <c r="AW360" s="52" t="s">
        <v>116</v>
      </c>
      <c r="AX360" s="51">
        <f t="shared" ref="AX360" si="3863">F360+M360</f>
        <v>98.136800000000008</v>
      </c>
      <c r="AY360" s="51">
        <f t="shared" ref="AY360" si="3864">V360+AC360</f>
        <v>-53.917299999999997</v>
      </c>
      <c r="AZ360" s="51">
        <f t="shared" ref="AZ360" si="3865">F361+M361</f>
        <v>-98.610399999999998</v>
      </c>
      <c r="BA360" s="51">
        <f t="shared" ref="BA360" si="3866">V361+AC361</f>
        <v>138.71960000000001</v>
      </c>
      <c r="BB360" s="153">
        <f t="shared" si="3599"/>
        <v>-1930.2756000000002</v>
      </c>
      <c r="BD360" s="151"/>
      <c r="BE360" s="52">
        <f t="shared" ref="BE360" si="3867">AV360</f>
        <v>1</v>
      </c>
      <c r="BF360" s="52" t="s">
        <v>116</v>
      </c>
      <c r="BG360" s="51">
        <f t="shared" ref="BG360" si="3868">IF($BE360&gt;3,AX360-(AX360-AZ360)/3.2*(0.65/2),IF(AND($BE360&gt;1,$BE360&lt;4),AX360-(AX360-AZ360)/3.2*(0.75/2),AX360-(AX360-AZ360)/3.8*(0.75/2)))</f>
        <v>78.720957894736841</v>
      </c>
      <c r="BH360" s="51">
        <f t="shared" ref="BH360" si="3869">IF($BE360&gt;3,AY360-(AY360-BA360)/3.2*(0.65/2),IF(AND($BE360&gt;1,$BE360&lt;4),AY360-(AY360-BA360)/3.2*(0.75/2),AY360-(AY360-BA360)/3.8*(0.75/2)))</f>
        <v>-34.907079605263149</v>
      </c>
      <c r="BI360" s="51">
        <f t="shared" ref="BI360" si="3870">IF($BE360&gt;3,AZ360-(AZ360-AX360)/3.2*(0.65/2),IF(AND($BE360&gt;1,$BE360&lt;4),AZ360-(AZ360-AX360)/3.2*(0.75/2),AZ360-(AZ360-AX360)/3.8*(0.75/2)))</f>
        <v>-79.194557894736846</v>
      </c>
      <c r="BJ360" s="51">
        <f t="shared" ref="BJ360" si="3871">IF($BE360&gt;3,BA360-(BA360-AY360)/3.2*(0.65/2),IF(AND($BE360&gt;1,$BE360&lt;4),BA360-(BA360-AY360)/3.2*(0.75/2),BA360-(BA360-AY360)/3.8*(0.75/2)))</f>
        <v>119.70937960526317</v>
      </c>
      <c r="BK360" s="153">
        <f t="shared" si="3514"/>
        <v>-1930.2756000000002</v>
      </c>
      <c r="BM360" s="6">
        <f t="shared" si="3477"/>
        <v>1</v>
      </c>
      <c r="BN360" s="6">
        <f t="shared" si="3669"/>
        <v>15</v>
      </c>
    </row>
    <row r="361" spans="1:66" ht="15" hidden="1" customHeight="1">
      <c r="A361" s="281">
        <f>INDEX(PIL!$A$2:$J$1441,$B361,2)</f>
        <v>15</v>
      </c>
      <c r="B361" s="56">
        <v>358</v>
      </c>
      <c r="C361" s="56">
        <f>INDEX(PIL!$A$2:$J$1441,$B361,3)</f>
        <v>1</v>
      </c>
      <c r="D361" s="56" t="str">
        <f>INDEX(PIL!$A$2:$J$1441,$B361,4)</f>
        <v>Minf</v>
      </c>
      <c r="E361" s="17">
        <f>INDEX(PIL!$A$2:$J$1441,$B361,5)</f>
        <v>-13.106</v>
      </c>
      <c r="F361" s="17">
        <f>INDEX(PIL!$A$2:$J$1441,$B361,6)</f>
        <v>-7.7640000000000002</v>
      </c>
      <c r="G361" s="17">
        <f>INDEX(PIL!$A$2:$J$1441,$B361,7)</f>
        <v>-90.784000000000006</v>
      </c>
      <c r="H361" s="17">
        <f>INDEX(PIL!$A$2:$J$1441,$B361,8)</f>
        <v>0</v>
      </c>
      <c r="I361" s="17">
        <f>INDEX(PIL!$A$2:$J$1441,$B361,9)</f>
        <v>5.0999999999999997E-2</v>
      </c>
      <c r="J361" s="17">
        <f>INDEX(PIL!$A$2:$J$1441,$B361,10)</f>
        <v>3.7999999999999999E-2</v>
      </c>
      <c r="K361" s="17">
        <f t="shared" si="3670"/>
        <v>-90.835000000000008</v>
      </c>
      <c r="L361" s="17">
        <f t="shared" si="3653"/>
        <v>3.7999999999999999E-2</v>
      </c>
      <c r="M361" s="17">
        <f t="shared" si="3654"/>
        <v>-90.846400000000003</v>
      </c>
      <c r="N361" s="17">
        <f t="shared" si="3655"/>
        <v>27.288500000000003</v>
      </c>
      <c r="O361" s="135">
        <f t="shared" si="3656"/>
        <v>-90.846400000000003</v>
      </c>
      <c r="P361" s="142"/>
      <c r="Q361" s="281">
        <f>INDEX(PIL!$A$2:$J$1441,$R361,2)</f>
        <v>15</v>
      </c>
      <c r="R361" s="138">
        <v>1054</v>
      </c>
      <c r="S361" s="56">
        <f>INDEX(PIL!$A$2:$J$1441,$R361,3)</f>
        <v>1</v>
      </c>
      <c r="T361" s="56" t="str">
        <f>INDEX(PIL!$A$2:$J$1441,$R361,4)</f>
        <v>Minf</v>
      </c>
      <c r="U361" s="17">
        <f>INDEX(PIL!$A$2:$J$1441,$R361,5)</f>
        <v>1.607</v>
      </c>
      <c r="V361" s="17">
        <f>INDEX(PIL!$A$2:$J$1441,$R361,6)</f>
        <v>0.24099999999999999</v>
      </c>
      <c r="W361" s="17">
        <f>INDEX(PIL!$A$2:$J$1441,$R361,7)</f>
        <v>7.6980000000000004</v>
      </c>
      <c r="X361" s="17">
        <f>INDEX(PIL!$A$2:$J$1441,$R361,8)</f>
        <v>-409.13400000000001</v>
      </c>
      <c r="Y361" s="17">
        <f>INDEX(PIL!$A$2:$J$1441,$R361,9)</f>
        <v>6.5650000000000004</v>
      </c>
      <c r="Z361" s="17">
        <f>INDEX(PIL!$A$2:$J$1441,$R361,10)</f>
        <v>4.9180000000000001</v>
      </c>
      <c r="AA361" s="17">
        <f t="shared" si="3671"/>
        <v>14.263000000000002</v>
      </c>
      <c r="AB361" s="17">
        <f t="shared" si="3657"/>
        <v>-414.05200000000002</v>
      </c>
      <c r="AC361" s="17">
        <f t="shared" si="3658"/>
        <v>138.4786</v>
      </c>
      <c r="AD361" s="17">
        <f t="shared" si="3659"/>
        <v>-418.33090000000004</v>
      </c>
      <c r="AE361" s="135">
        <f t="shared" si="3830"/>
        <v>-418.33090000000004</v>
      </c>
      <c r="AG361" s="146"/>
      <c r="AH361" s="56"/>
      <c r="AI361" s="56"/>
      <c r="AJ361" s="56"/>
      <c r="AK361" s="56"/>
      <c r="AL361" s="56"/>
      <c r="AM361" s="56"/>
      <c r="AN361" s="56"/>
      <c r="AO361" s="56"/>
      <c r="AP361" s="56"/>
      <c r="AQ361" s="56"/>
      <c r="AR361" s="56"/>
      <c r="AS361" s="147"/>
      <c r="AU361" s="151"/>
      <c r="AV361" s="56"/>
      <c r="AW361" s="56" t="s">
        <v>117</v>
      </c>
      <c r="AX361" s="55">
        <f t="shared" ref="AX361" si="3872">F360-M360</f>
        <v>-67.094800000000006</v>
      </c>
      <c r="AY361" s="55">
        <f t="shared" ref="AY361" si="3873">V360-AC360</f>
        <v>56.807299999999998</v>
      </c>
      <c r="AZ361" s="55">
        <f t="shared" ref="AZ361" si="3874">F361-M361</f>
        <v>83.082400000000007</v>
      </c>
      <c r="BA361" s="55">
        <f t="shared" ref="BA361" si="3875">V361-AC361</f>
        <v>-138.23759999999999</v>
      </c>
      <c r="BB361" s="154">
        <f t="shared" si="3609"/>
        <v>-1372.5884000000003</v>
      </c>
      <c r="BD361" s="151"/>
      <c r="BE361" s="56"/>
      <c r="BF361" s="56" t="s">
        <v>117</v>
      </c>
      <c r="BG361" s="55">
        <f t="shared" ref="BG361" si="3876">IF($BE360&gt;3,AX361-(AX361-AZ361)/3.2*(0.65/2),IF(AND($BE360&gt;1,$BE360&lt;4),AX361-(AX361-AZ361)/3.2*(0.75/2),AX361-(AX361-AZ361)/3.8*(0.75/2)))</f>
        <v>-52.274681578947373</v>
      </c>
      <c r="BH361" s="55">
        <f t="shared" ref="BH361" si="3877">IF($BE360&gt;3,AY361-(AY361-BA361)/3.2*(0.65/2),IF(AND($BE360&gt;1,$BE360&lt;4),AY361-(AY361-BA361)/3.2*(0.75/2),AY361-(AY361-BA361)/3.8*(0.75/2)))</f>
        <v>37.559448026315792</v>
      </c>
      <c r="BI361" s="55">
        <f t="shared" ref="BI361" si="3878">IF($BE360&gt;3,AZ361-(AZ361-AX361)/3.2*(0.65/2),IF(AND($BE360&gt;1,$BE360&lt;4),AZ361-(AZ361-AX361)/3.2*(0.75/2),AZ361-(AZ361-AX361)/3.8*(0.75/2)))</f>
        <v>68.26228157894738</v>
      </c>
      <c r="BJ361" s="55">
        <f t="shared" ref="BJ361" si="3879">IF($BE360&gt;3,BA361-(BA361-AY361)/3.2*(0.65/2),IF(AND($BE360&gt;1,$BE360&lt;4),BA361-(BA361-AY361)/3.2*(0.75/2),BA361-(BA361-AY361)/3.8*(0.75/2)))</f>
        <v>-118.98974802631578</v>
      </c>
      <c r="BK361" s="154">
        <f t="shared" si="3514"/>
        <v>-1372.5884000000003</v>
      </c>
      <c r="BM361" s="6">
        <f t="shared" si="3477"/>
        <v>1</v>
      </c>
      <c r="BN361" s="6">
        <f t="shared" si="3669"/>
        <v>15</v>
      </c>
    </row>
    <row r="362" spans="1:66" ht="15" hidden="1" customHeight="1">
      <c r="A362" s="281">
        <f>INDEX(PIL!$A$2:$J$1441,$B362,2)</f>
        <v>15</v>
      </c>
      <c r="B362" s="56">
        <v>359</v>
      </c>
      <c r="C362" s="56">
        <f>INDEX(PIL!$A$2:$J$1441,$B362,3)</f>
        <v>1</v>
      </c>
      <c r="D362" s="56" t="str">
        <f>INDEX(PIL!$A$2:$J$1441,$B362,4)</f>
        <v>V</v>
      </c>
      <c r="E362" s="17">
        <f>INDEX(PIL!$A$2:$J$1441,$B362,5)</f>
        <v>10.347</v>
      </c>
      <c r="F362" s="17">
        <f>INDEX(PIL!$A$2:$J$1441,$B362,6)</f>
        <v>6.1280000000000001</v>
      </c>
      <c r="G362" s="17">
        <f>INDEX(PIL!$A$2:$J$1441,$B362,7)</f>
        <v>45.616</v>
      </c>
      <c r="H362" s="17">
        <f>INDEX(PIL!$A$2:$J$1441,$B362,8)</f>
        <v>0</v>
      </c>
      <c r="I362" s="17">
        <f>INDEX(PIL!$A$2:$J$1441,$B362,9)</f>
        <v>-2.5999999999999999E-2</v>
      </c>
      <c r="J362" s="17">
        <f>INDEX(PIL!$A$2:$J$1441,$B362,10)</f>
        <v>-1.9E-2</v>
      </c>
      <c r="K362" s="17">
        <f t="shared" si="3670"/>
        <v>45.642000000000003</v>
      </c>
      <c r="L362" s="17">
        <f t="shared" si="3653"/>
        <v>1.9E-2</v>
      </c>
      <c r="M362" s="17">
        <f t="shared" si="3654"/>
        <v>45.6477</v>
      </c>
      <c r="N362" s="17">
        <f t="shared" si="3655"/>
        <v>13.711600000000001</v>
      </c>
      <c r="O362" s="135">
        <f t="shared" si="3656"/>
        <v>45.6477</v>
      </c>
      <c r="P362" s="142"/>
      <c r="Q362" s="281">
        <f>INDEX(PIL!$A$2:$J$1441,$R362,2)</f>
        <v>15</v>
      </c>
      <c r="R362" s="138">
        <v>1055</v>
      </c>
      <c r="S362" s="56">
        <f>INDEX(PIL!$A$2:$J$1441,$R362,3)</f>
        <v>1</v>
      </c>
      <c r="T362" s="56" t="str">
        <f>INDEX(PIL!$A$2:$J$1441,$R362,4)</f>
        <v>V</v>
      </c>
      <c r="U362" s="17">
        <f>INDEX(PIL!$A$2:$J$1441,$R362,5)</f>
        <v>-0.48599999999999999</v>
      </c>
      <c r="V362" s="17">
        <f>INDEX(PIL!$A$2:$J$1441,$R362,6)</f>
        <v>0.317</v>
      </c>
      <c r="W362" s="17">
        <f>INDEX(PIL!$A$2:$J$1441,$R362,7)</f>
        <v>-2.85</v>
      </c>
      <c r="X362" s="17">
        <f>INDEX(PIL!$A$2:$J$1441,$R362,8)</f>
        <v>150.52000000000001</v>
      </c>
      <c r="Y362" s="17">
        <f>INDEX(PIL!$A$2:$J$1441,$R362,9)</f>
        <v>-2.4319999999999999</v>
      </c>
      <c r="Z362" s="17">
        <f>INDEX(PIL!$A$2:$J$1441,$R362,10)</f>
        <v>-1.8220000000000001</v>
      </c>
      <c r="AA362" s="17">
        <f t="shared" si="3671"/>
        <v>-5.282</v>
      </c>
      <c r="AB362" s="17">
        <f t="shared" si="3657"/>
        <v>152.34200000000001</v>
      </c>
      <c r="AC362" s="17">
        <f t="shared" si="3658"/>
        <v>-50.9846</v>
      </c>
      <c r="AD362" s="17">
        <f t="shared" si="3659"/>
        <v>153.92660000000001</v>
      </c>
      <c r="AE362" s="135">
        <f t="shared" si="3830"/>
        <v>153.92660000000001</v>
      </c>
      <c r="AG362" s="146"/>
      <c r="AH362" s="56"/>
      <c r="AI362" s="56"/>
      <c r="AJ362" s="56"/>
      <c r="AK362" s="56"/>
      <c r="AL362" s="56"/>
      <c r="AM362" s="56"/>
      <c r="AN362" s="56"/>
      <c r="AO362" s="56"/>
      <c r="AP362" s="56"/>
      <c r="AQ362" s="56"/>
      <c r="AR362" s="56"/>
      <c r="AS362" s="147"/>
      <c r="AU362" s="151"/>
      <c r="AV362" s="56"/>
      <c r="AW362" s="56" t="s">
        <v>118</v>
      </c>
      <c r="AX362" s="55">
        <f t="shared" ref="AX362" si="3880">F360+N360</f>
        <v>40.338500000000003</v>
      </c>
      <c r="AY362" s="55">
        <f t="shared" ref="AY362" si="3881">V360+AD360</f>
        <v>168.35929999999999</v>
      </c>
      <c r="AZ362" s="55">
        <f t="shared" ref="AZ362" si="3882">F361+N361</f>
        <v>19.524500000000003</v>
      </c>
      <c r="BA362" s="55">
        <f t="shared" ref="BA362" si="3883">V361+AD361</f>
        <v>-418.08990000000006</v>
      </c>
      <c r="BB362" s="154">
        <f t="shared" si="3618"/>
        <v>-1961.8407000000002</v>
      </c>
      <c r="BD362" s="151"/>
      <c r="BE362" s="56"/>
      <c r="BF362" s="56" t="s">
        <v>118</v>
      </c>
      <c r="BG362" s="55">
        <f t="shared" ref="BG362:BH362" si="3884">IF($BE360&gt;3,AX362-(AX362-AZ362)/3.2*(0.65/2),IF(AND($BE360&gt;1,$BE360&lt;4),AX362-(AX362-AZ362)/3.2*(0.75/2),AX362-(AX362-AZ362)/3.8*(0.75/2)))</f>
        <v>38.284486842105267</v>
      </c>
      <c r="BH362" s="55">
        <f t="shared" si="3884"/>
        <v>110.48602368421051</v>
      </c>
      <c r="BI362" s="55">
        <f t="shared" ref="BI362:BJ362" si="3885">IF($BE360&gt;3,AZ362-(AZ362-AX362)/3.2*(0.65/2),IF(AND($BE360&gt;1,$BE360&lt;4),AZ362-(AZ362-AX362)/3.2*(0.75/2),AZ362-(AZ362-AX362)/3.8*(0.75/2)))</f>
        <v>21.57851315789474</v>
      </c>
      <c r="BJ362" s="55">
        <f t="shared" si="3885"/>
        <v>-360.21662368421056</v>
      </c>
      <c r="BK362" s="154">
        <f t="shared" si="3514"/>
        <v>-1961.8407000000002</v>
      </c>
      <c r="BM362" s="6">
        <f t="shared" si="3477"/>
        <v>1</v>
      </c>
      <c r="BN362" s="6">
        <f t="shared" si="3669"/>
        <v>15</v>
      </c>
    </row>
    <row r="363" spans="1:66" ht="15" hidden="1" customHeight="1" thickBot="1">
      <c r="A363" s="282">
        <f>INDEX(PIL!$A$2:$J$1441,$B363,2)</f>
        <v>15</v>
      </c>
      <c r="B363" s="67">
        <v>360</v>
      </c>
      <c r="C363" s="67">
        <f>INDEX(PIL!$A$2:$J$1441,$B363,3)</f>
        <v>1</v>
      </c>
      <c r="D363" s="67" t="str">
        <f>INDEX(PIL!$A$2:$J$1441,$B363,4)</f>
        <v>N</v>
      </c>
      <c r="E363" s="68">
        <f>INDEX(PIL!$A$2:$J$1441,$B363,5)</f>
        <v>-2041.768</v>
      </c>
      <c r="F363" s="68">
        <f>INDEX(PIL!$A$2:$J$1441,$B363,6)</f>
        <v>-1229.2270000000001</v>
      </c>
      <c r="G363" s="68">
        <f>INDEX(PIL!$A$2:$J$1441,$B363,7)</f>
        <v>-204.84700000000001</v>
      </c>
      <c r="H363" s="68">
        <f>INDEX(PIL!$A$2:$J$1441,$B363,8)</f>
        <v>0</v>
      </c>
      <c r="I363" s="68">
        <f>INDEX(PIL!$A$2:$J$1441,$B363,9)</f>
        <v>-3.5000000000000003E-2</v>
      </c>
      <c r="J363" s="68">
        <f>INDEX(PIL!$A$2:$J$1441,$B363,10)</f>
        <v>-2.5999999999999999E-2</v>
      </c>
      <c r="K363" s="68">
        <f t="shared" si="3670"/>
        <v>-204.88200000000001</v>
      </c>
      <c r="L363" s="68">
        <f t="shared" si="3653"/>
        <v>2.5999999999999999E-2</v>
      </c>
      <c r="M363" s="68">
        <f t="shared" si="3654"/>
        <v>-204.88980000000001</v>
      </c>
      <c r="N363" s="68">
        <f t="shared" si="3655"/>
        <v>61.490600000000001</v>
      </c>
      <c r="O363" s="136">
        <f t="shared" si="3656"/>
        <v>-204.88980000000001</v>
      </c>
      <c r="P363" s="142"/>
      <c r="Q363" s="282">
        <f>INDEX(PIL!$A$2:$J$1441,$R363,2)</f>
        <v>15</v>
      </c>
      <c r="R363" s="139">
        <v>1056</v>
      </c>
      <c r="S363" s="67">
        <f>INDEX(PIL!$A$2:$J$1441,$R363,3)</f>
        <v>1</v>
      </c>
      <c r="T363" s="67" t="str">
        <f>INDEX(PIL!$A$2:$J$1441,$R363,4)</f>
        <v>N</v>
      </c>
      <c r="U363" s="68">
        <f>INDEX(PIL!$A$2:$J$1441,$R363,5)</f>
        <v>-545.70600000000002</v>
      </c>
      <c r="V363" s="68">
        <f>INDEX(PIL!$A$2:$J$1441,$R363,6)</f>
        <v>-310.60500000000002</v>
      </c>
      <c r="W363" s="68">
        <f>INDEX(PIL!$A$2:$J$1441,$R363,7)</f>
        <v>4.4880000000000004</v>
      </c>
      <c r="X363" s="68">
        <f>INDEX(PIL!$A$2:$J$1441,$R363,8)</f>
        <v>-246.387</v>
      </c>
      <c r="Y363" s="68">
        <f>INDEX(PIL!$A$2:$J$1441,$R363,9)</f>
        <v>3.7650000000000001</v>
      </c>
      <c r="Z363" s="68">
        <f>INDEX(PIL!$A$2:$J$1441,$R363,10)</f>
        <v>2.8210000000000002</v>
      </c>
      <c r="AA363" s="68">
        <f t="shared" si="3671"/>
        <v>8.2530000000000001</v>
      </c>
      <c r="AB363" s="68">
        <f t="shared" si="3657"/>
        <v>-249.208</v>
      </c>
      <c r="AC363" s="68">
        <f t="shared" si="3658"/>
        <v>83.0154</v>
      </c>
      <c r="AD363" s="68">
        <f t="shared" si="3659"/>
        <v>-251.68389999999999</v>
      </c>
      <c r="AE363" s="136">
        <f t="shared" si="3830"/>
        <v>-251.68389999999999</v>
      </c>
      <c r="AG363" s="148"/>
      <c r="AH363" s="67">
        <f t="shared" ref="AH363" si="3886">S363</f>
        <v>1</v>
      </c>
      <c r="AI363" s="67" t="str">
        <f t="shared" ref="AI363" si="3887">T363</f>
        <v>N</v>
      </c>
      <c r="AJ363" s="68">
        <f t="shared" ref="AJ363:AK363" si="3888">(E363+U363)-(3*(0.7*0.3*3.2*25))-(2*(0.8*0.3*3.2*25))-(0.8*0.3*3.8*25)</f>
        <v>-2699.0740000000005</v>
      </c>
      <c r="AK363" s="68">
        <f t="shared" si="3888"/>
        <v>-1651.4320000000002</v>
      </c>
      <c r="AL363" s="68">
        <f t="shared" ref="AL363" si="3889">G363+W363</f>
        <v>-200.35900000000001</v>
      </c>
      <c r="AM363" s="68">
        <f t="shared" ref="AM363" si="3890">H363+X363</f>
        <v>-246.387</v>
      </c>
      <c r="AN363" s="68">
        <f t="shared" ref="AN363" si="3891">I363+Y363</f>
        <v>3.73</v>
      </c>
      <c r="AO363" s="68">
        <f t="shared" ref="AO363" si="3892">J363+Z363</f>
        <v>2.7950000000000004</v>
      </c>
      <c r="AP363" s="68">
        <f t="shared" ref="AP363" si="3893">(ABS(AL363)+ABS(AN363))*SIGN(AL363)</f>
        <v>-204.089</v>
      </c>
      <c r="AQ363" s="68">
        <f t="shared" ref="AQ363" si="3894">(ABS(AM363)+ABS(AO363))*SIGN(AM363)</f>
        <v>-249.18199999999999</v>
      </c>
      <c r="AR363" s="68">
        <f t="shared" ref="AR363" si="3895">(ABS(AP363)+ABS(0.3*AQ363))*SIGN(AP363)</f>
        <v>-278.84359999999998</v>
      </c>
      <c r="AS363" s="136">
        <f t="shared" ref="AS363" si="3896">(ABS(AQ363)+ABS(0.3*AP363))*SIGN(AQ363)</f>
        <v>-310.40869999999995</v>
      </c>
      <c r="AU363" s="152"/>
      <c r="AV363" s="67"/>
      <c r="AW363" s="67" t="s">
        <v>119</v>
      </c>
      <c r="AX363" s="66">
        <f t="shared" ref="AX363" si="3897">F360-N360</f>
        <v>-9.2965000000000018</v>
      </c>
      <c r="AY363" s="66">
        <f t="shared" ref="AY363" si="3898">V360-AD360</f>
        <v>-165.4693</v>
      </c>
      <c r="AZ363" s="66">
        <f t="shared" ref="AZ363" si="3899">F361-N361</f>
        <v>-35.052500000000002</v>
      </c>
      <c r="BA363" s="66">
        <f t="shared" ref="BA363" si="3900">V361-AD361</f>
        <v>418.57190000000003</v>
      </c>
      <c r="BB363" s="156">
        <f t="shared" si="3636"/>
        <v>-1341.0233000000003</v>
      </c>
      <c r="BD363" s="152"/>
      <c r="BE363" s="148"/>
      <c r="BF363" s="67" t="s">
        <v>119</v>
      </c>
      <c r="BG363" s="66">
        <f t="shared" ref="BG363:BH363" si="3901">IF($BE360&gt;3,AX363-(AX363-AZ363)/3.2*(0.65/2),IF(AND($BE360&gt;1,$BE360&lt;4),AX363-(AX363-AZ363)/3.2*(0.75/2),AX363-(AX363-AZ363)/3.8*(0.75/2)))</f>
        <v>-11.838210526315791</v>
      </c>
      <c r="BH363" s="66">
        <f t="shared" si="3901"/>
        <v>-107.83365526315789</v>
      </c>
      <c r="BI363" s="66">
        <f t="shared" ref="BI363:BJ363" si="3902">IF($BE360&gt;3,AZ363-(AZ363-AX363)/3.2*(0.65/2),IF(AND($BE360&gt;1,$BE360&lt;4),AZ363-(AZ363-AX363)/3.2*(0.75/2),AZ363-(AZ363-AX363)/3.8*(0.75/2)))</f>
        <v>-32.510789473684213</v>
      </c>
      <c r="BJ363" s="66">
        <f t="shared" si="3902"/>
        <v>360.93625526315793</v>
      </c>
      <c r="BK363" s="156">
        <f t="shared" si="3514"/>
        <v>-1341.0233000000003</v>
      </c>
      <c r="BM363" s="6">
        <f t="shared" si="3477"/>
        <v>1</v>
      </c>
      <c r="BN363" s="6">
        <f t="shared" si="3669"/>
        <v>15</v>
      </c>
    </row>
    <row r="364" spans="1:66" ht="15" hidden="1" customHeight="1">
      <c r="A364" s="280">
        <f>INDEX(PIL!$A$2:$J$1441,$B364,2)</f>
        <v>16</v>
      </c>
      <c r="B364" s="52">
        <v>361</v>
      </c>
      <c r="C364" s="52">
        <f>INDEX(PIL!$A$2:$J$1441,$B364,3)</f>
        <v>6</v>
      </c>
      <c r="D364" s="52" t="str">
        <f>INDEX(PIL!$A$2:$J$1441,$B364,4)</f>
        <v>Msup</v>
      </c>
      <c r="E364" s="53">
        <f>INDEX(PIL!$A$2:$J$1441,$B364,5)</f>
        <v>-48.99</v>
      </c>
      <c r="F364" s="53">
        <f>INDEX(PIL!$A$2:$J$1441,$B364,6)</f>
        <v>-27.416</v>
      </c>
      <c r="G364" s="53">
        <f>INDEX(PIL!$A$2:$J$1441,$B364,7)</f>
        <v>51.509</v>
      </c>
      <c r="H364" s="53">
        <f>INDEX(PIL!$A$2:$J$1441,$B364,8)</f>
        <v>0</v>
      </c>
      <c r="I364" s="53">
        <f>INDEX(PIL!$A$2:$J$1441,$B364,9)</f>
        <v>0.104</v>
      </c>
      <c r="J364" s="53">
        <f>INDEX(PIL!$A$2:$J$1441,$B364,10)</f>
        <v>7.8E-2</v>
      </c>
      <c r="K364" s="53">
        <f>(ABS(G364)+ABS(I364))*SIGN(G364)</f>
        <v>51.613</v>
      </c>
      <c r="L364" s="53">
        <f>(ABS(H364)+ABS(J364))</f>
        <v>7.8E-2</v>
      </c>
      <c r="M364" s="53">
        <f>(ABS(K364)+ABS(0.3*L364))*SIGN(K364)</f>
        <v>51.636400000000002</v>
      </c>
      <c r="N364" s="53">
        <f>(ABS(L364)+ABS(0.3*K364))*SIGN(L364)</f>
        <v>15.561899999999998</v>
      </c>
      <c r="O364" s="134">
        <f>M364</f>
        <v>51.636400000000002</v>
      </c>
      <c r="P364" s="142"/>
      <c r="Q364" s="280">
        <f>INDEX(PIL!$A$2:$J$1441,$R364,2)</f>
        <v>16</v>
      </c>
      <c r="R364" s="137">
        <v>1105</v>
      </c>
      <c r="S364" s="52">
        <f>INDEX(PIL!$A$2:$J$1441,$R364,3)</f>
        <v>6</v>
      </c>
      <c r="T364" s="52" t="str">
        <f>INDEX(PIL!$A$2:$J$1441,$R364,4)</f>
        <v>Msup</v>
      </c>
      <c r="U364" s="53">
        <f>INDEX(PIL!$A$2:$J$1441,$R364,5)</f>
        <v>-13.324999999999999</v>
      </c>
      <c r="V364" s="53">
        <f>INDEX(PIL!$A$2:$J$1441,$R364,6)</f>
        <v>-4.5979999999999999</v>
      </c>
      <c r="W364" s="53">
        <f>INDEX(PIL!$A$2:$J$1441,$R364,7)</f>
        <v>1.5189999999999999</v>
      </c>
      <c r="X364" s="53">
        <f>INDEX(PIL!$A$2:$J$1441,$R364,8)</f>
        <v>87.602000000000004</v>
      </c>
      <c r="Y364" s="53">
        <f>INDEX(PIL!$A$2:$J$1441,$R364,9)</f>
        <v>1.165</v>
      </c>
      <c r="Z364" s="53">
        <f>INDEX(PIL!$A$2:$J$1441,$R364,10)</f>
        <v>0.873</v>
      </c>
      <c r="AA364" s="53">
        <f>(ABS(W364)+ABS(Y364))*SIGN(W364)</f>
        <v>2.6840000000000002</v>
      </c>
      <c r="AB364" s="53">
        <f>(ABS(X364)+ABS(Z364))*SIGN(X364)</f>
        <v>88.475000000000009</v>
      </c>
      <c r="AC364" s="53">
        <f>(ABS(AA364)+ABS(0.3*AB364))*SIGN(AA364)</f>
        <v>29.226500000000001</v>
      </c>
      <c r="AD364" s="53">
        <f>(ABS(AB364)+ABS(0.3*AA364))*SIGN(AB364)</f>
        <v>89.280200000000008</v>
      </c>
      <c r="AE364" s="134">
        <f>AD364</f>
        <v>89.280200000000008</v>
      </c>
      <c r="AG364" s="144">
        <f t="shared" ref="AG364" si="3903">A364</f>
        <v>16</v>
      </c>
      <c r="AH364" s="52"/>
      <c r="AI364" s="52"/>
      <c r="AJ364" s="52"/>
      <c r="AK364" s="52"/>
      <c r="AL364" s="52"/>
      <c r="AM364" s="52"/>
      <c r="AN364" s="52"/>
      <c r="AO364" s="52"/>
      <c r="AP364" s="52"/>
      <c r="AQ364" s="52"/>
      <c r="AR364" s="52"/>
      <c r="AS364" s="145"/>
      <c r="AU364" s="150">
        <f t="shared" ref="AU364" si="3904">AG364</f>
        <v>16</v>
      </c>
      <c r="AV364" s="52">
        <f t="shared" ref="AV364" si="3905">AH367</f>
        <v>6</v>
      </c>
      <c r="AW364" s="52" t="s">
        <v>116</v>
      </c>
      <c r="AX364" s="51">
        <f t="shared" ref="AX364" si="3906">F364+M364</f>
        <v>24.220400000000001</v>
      </c>
      <c r="AY364" s="51">
        <f t="shared" ref="AY364" si="3907">V364+AC364</f>
        <v>24.628500000000003</v>
      </c>
      <c r="AZ364" s="51">
        <f t="shared" ref="AZ364" si="3908">F365+M365</f>
        <v>-17.880900000000004</v>
      </c>
      <c r="BA364" s="51">
        <f t="shared" ref="BA364" si="3909">V365+AC365</f>
        <v>-9.1298000000000012</v>
      </c>
      <c r="BB364" s="153">
        <f t="shared" ref="BB364" si="3910">AK367+AR367</f>
        <v>-224.46790000000001</v>
      </c>
      <c r="BD364" s="150">
        <f t="shared" ref="BD364" si="3911">AU364</f>
        <v>16</v>
      </c>
      <c r="BE364" s="52">
        <f t="shared" ref="BE364" si="3912">AV364</f>
        <v>6</v>
      </c>
      <c r="BF364" s="52" t="s">
        <v>116</v>
      </c>
      <c r="BG364" s="51">
        <f t="shared" ref="BG364" si="3913">IF($BE364&gt;3,AX364-(AX364-AZ364)/3.2*(0.65/2),IF(AND($BE364&gt;1,$BE364&lt;4),AX364-(AX364-AZ364)/3.2*(0.75/2),AX364-(AX364-AZ364)/3.8*(0.75/2)))</f>
        <v>19.944486718749999</v>
      </c>
      <c r="BH364" s="51">
        <f t="shared" ref="BH364" si="3914">IF($BE364&gt;3,AY364-(AY364-BA364)/3.2*(0.65/2),IF(AND($BE364&gt;1,$BE364&lt;4),AY364-(AY364-BA364)/3.2*(0.75/2),AY364-(AY364-BA364)/3.8*(0.75/2)))</f>
        <v>21.199922656250003</v>
      </c>
      <c r="BI364" s="51">
        <f t="shared" ref="BI364" si="3915">IF($BE364&gt;3,AZ364-(AZ364-AX364)/3.2*(0.65/2),IF(AND($BE364&gt;1,$BE364&lt;4),AZ364-(AZ364-AX364)/3.2*(0.75/2),AZ364-(AZ364-AX364)/3.8*(0.75/2)))</f>
        <v>-13.604986718750002</v>
      </c>
      <c r="BJ364" s="51">
        <f t="shared" ref="BJ364" si="3916">IF($BE364&gt;3,BA364-(BA364-AY364)/3.2*(0.65/2),IF(AND($BE364&gt;1,$BE364&lt;4),BA364-(BA364-AY364)/3.2*(0.75/2),BA364-(BA364-AY364)/3.8*(0.75/2)))</f>
        <v>-5.7012226562500015</v>
      </c>
      <c r="BK364" s="153">
        <f t="shared" si="3514"/>
        <v>-224.46790000000001</v>
      </c>
      <c r="BM364" s="6">
        <f t="shared" si="3477"/>
        <v>6</v>
      </c>
      <c r="BN364" s="6">
        <f>$A$364</f>
        <v>16</v>
      </c>
    </row>
    <row r="365" spans="1:66" ht="15" hidden="1" customHeight="1">
      <c r="A365" s="281">
        <f>INDEX(PIL!$A$2:$J$1441,$B365,2)</f>
        <v>16</v>
      </c>
      <c r="B365" s="56">
        <v>362</v>
      </c>
      <c r="C365" s="56">
        <f>INDEX(PIL!$A$2:$J$1441,$B365,3)</f>
        <v>6</v>
      </c>
      <c r="D365" s="56" t="str">
        <f>INDEX(PIL!$A$2:$J$1441,$B365,4)</f>
        <v>Minf</v>
      </c>
      <c r="E365" s="17">
        <f>INDEX(PIL!$A$2:$J$1441,$B365,5)</f>
        <v>47.343000000000004</v>
      </c>
      <c r="F365" s="17">
        <f>INDEX(PIL!$A$2:$J$1441,$B365,6)</f>
        <v>27.228000000000002</v>
      </c>
      <c r="G365" s="17">
        <f>INDEX(PIL!$A$2:$J$1441,$B365,7)</f>
        <v>-44.99</v>
      </c>
      <c r="H365" s="17">
        <f>INDEX(PIL!$A$2:$J$1441,$B365,8)</f>
        <v>0</v>
      </c>
      <c r="I365" s="17">
        <f>INDEX(PIL!$A$2:$J$1441,$B365,9)</f>
        <v>-9.7000000000000003E-2</v>
      </c>
      <c r="J365" s="17">
        <f>INDEX(PIL!$A$2:$J$1441,$B365,10)</f>
        <v>-7.2999999999999995E-2</v>
      </c>
      <c r="K365" s="17">
        <f>(ABS(G365)+ABS(I365))*SIGN(G365)</f>
        <v>-45.087000000000003</v>
      </c>
      <c r="L365" s="17">
        <f t="shared" ref="L365:L387" si="3917">(ABS(H365)+ABS(J365))</f>
        <v>7.2999999999999995E-2</v>
      </c>
      <c r="M365" s="17">
        <f t="shared" ref="M365:M387" si="3918">(ABS(K365)+ABS(0.3*L365))*SIGN(K365)</f>
        <v>-45.108900000000006</v>
      </c>
      <c r="N365" s="17">
        <f t="shared" ref="N365:N387" si="3919">(ABS(L365)+ABS(0.3*K365))*SIGN(L365)</f>
        <v>13.599100000000002</v>
      </c>
      <c r="O365" s="135">
        <f t="shared" ref="O365:O387" si="3920">M365</f>
        <v>-45.108900000000006</v>
      </c>
      <c r="P365" s="142"/>
      <c r="Q365" s="281">
        <f>INDEX(PIL!$A$2:$J$1441,$R365,2)</f>
        <v>16</v>
      </c>
      <c r="R365" s="138">
        <v>1106</v>
      </c>
      <c r="S365" s="56">
        <f>INDEX(PIL!$A$2:$J$1441,$R365,3)</f>
        <v>6</v>
      </c>
      <c r="T365" s="56" t="str">
        <f>INDEX(PIL!$A$2:$J$1441,$R365,4)</f>
        <v>Minf</v>
      </c>
      <c r="U365" s="17">
        <f>INDEX(PIL!$A$2:$J$1441,$R365,5)</f>
        <v>8.4809999999999999</v>
      </c>
      <c r="V365" s="17">
        <f>INDEX(PIL!$A$2:$J$1441,$R365,6)</f>
        <v>2.5550000000000002</v>
      </c>
      <c r="W365" s="17">
        <f>INDEX(PIL!$A$2:$J$1441,$R365,7)</f>
        <v>-0.55700000000000005</v>
      </c>
      <c r="X365" s="17">
        <f>INDEX(PIL!$A$2:$J$1441,$R365,8)</f>
        <v>-35.688000000000002</v>
      </c>
      <c r="Y365" s="17">
        <f>INDEX(PIL!$A$2:$J$1441,$R365,9)</f>
        <v>-0.34399999999999997</v>
      </c>
      <c r="Z365" s="17">
        <f>INDEX(PIL!$A$2:$J$1441,$R365,10)</f>
        <v>-0.25800000000000001</v>
      </c>
      <c r="AA365" s="17">
        <f>(ABS(W365)+ABS(Y365))*SIGN(W365)</f>
        <v>-0.90100000000000002</v>
      </c>
      <c r="AB365" s="17">
        <f t="shared" ref="AB365:AB387" si="3921">(ABS(X365)+ABS(Z365))*SIGN(X365)</f>
        <v>-35.946000000000005</v>
      </c>
      <c r="AC365" s="17">
        <f t="shared" ref="AC365:AC387" si="3922">(ABS(AA365)+ABS(0.3*AB365))*SIGN(AA365)</f>
        <v>-11.684800000000001</v>
      </c>
      <c r="AD365" s="17">
        <f t="shared" ref="AD365:AD387" si="3923">(ABS(AB365)+ABS(0.3*AA365))*SIGN(AB365)</f>
        <v>-36.216300000000004</v>
      </c>
      <c r="AE365" s="135">
        <f t="shared" ref="AE365:AE387" si="3924">AD365</f>
        <v>-36.216300000000004</v>
      </c>
      <c r="AG365" s="146"/>
      <c r="AH365" s="56"/>
      <c r="AI365" s="56"/>
      <c r="AJ365" s="56"/>
      <c r="AK365" s="56"/>
      <c r="AL365" s="56"/>
      <c r="AM365" s="56"/>
      <c r="AN365" s="56"/>
      <c r="AO365" s="56"/>
      <c r="AP365" s="56"/>
      <c r="AQ365" s="56"/>
      <c r="AR365" s="56"/>
      <c r="AS365" s="147"/>
      <c r="AU365" s="151"/>
      <c r="AV365" s="56"/>
      <c r="AW365" s="56" t="s">
        <v>117</v>
      </c>
      <c r="AX365" s="55">
        <f t="shared" ref="AX365" si="3925">F364-M364</f>
        <v>-79.052400000000006</v>
      </c>
      <c r="AY365" s="55">
        <f t="shared" ref="AY365" si="3926">V364-AC364</f>
        <v>-33.8245</v>
      </c>
      <c r="AZ365" s="55">
        <f t="shared" ref="AZ365" si="3927">F365-M365</f>
        <v>72.336900000000014</v>
      </c>
      <c r="BA365" s="55">
        <f t="shared" ref="BA365" si="3928">V365-AC365</f>
        <v>14.239800000000001</v>
      </c>
      <c r="BB365" s="154">
        <f t="shared" ref="BB365" si="3929">AK367-AR367</f>
        <v>-244.57210000000001</v>
      </c>
      <c r="BD365" s="151"/>
      <c r="BE365" s="56"/>
      <c r="BF365" s="56" t="s">
        <v>117</v>
      </c>
      <c r="BG365" s="55">
        <f t="shared" ref="BG365" si="3930">IF($BE364&gt;3,AX365-(AX365-AZ365)/3.2*(0.65/2),IF(AND($BE364&gt;1,$BE364&lt;4),AX365-(AX365-AZ365)/3.2*(0.75/2),AX365-(AX365-AZ365)/3.8*(0.75/2)))</f>
        <v>-63.676924218750003</v>
      </c>
      <c r="BH365" s="55">
        <f t="shared" ref="BH365" si="3931">IF($BE364&gt;3,AY365-(AY365-BA365)/3.2*(0.65/2),IF(AND($BE364&gt;1,$BE364&lt;4),AY365-(AY365-BA365)/3.2*(0.75/2),AY365-(AY365-BA365)/3.8*(0.75/2)))</f>
        <v>-28.94296953125</v>
      </c>
      <c r="BI365" s="55">
        <f t="shared" ref="BI365" si="3932">IF($BE364&gt;3,AZ365-(AZ365-AX365)/3.2*(0.65/2),IF(AND($BE364&gt;1,$BE364&lt;4),AZ365-(AZ365-AX365)/3.2*(0.75/2),AZ365-(AZ365-AX365)/3.8*(0.75/2)))</f>
        <v>56.961424218750011</v>
      </c>
      <c r="BJ365" s="55">
        <f t="shared" ref="BJ365" si="3933">IF($BE364&gt;3,BA365-(BA365-AY365)/3.2*(0.65/2),IF(AND($BE364&gt;1,$BE364&lt;4),BA365-(BA365-AY365)/3.2*(0.75/2),BA365-(BA365-AY365)/3.8*(0.75/2)))</f>
        <v>9.3582695312500004</v>
      </c>
      <c r="BK365" s="154">
        <f t="shared" si="3514"/>
        <v>-244.57210000000001</v>
      </c>
      <c r="BM365" s="6">
        <f t="shared" si="3477"/>
        <v>6</v>
      </c>
      <c r="BN365" s="6">
        <f t="shared" ref="BN365:BN387" si="3934">$A$364</f>
        <v>16</v>
      </c>
    </row>
    <row r="366" spans="1:66" ht="15" hidden="1" customHeight="1">
      <c r="A366" s="281">
        <f>INDEX(PIL!$A$2:$J$1441,$B366,2)</f>
        <v>16</v>
      </c>
      <c r="B366" s="56">
        <v>363</v>
      </c>
      <c r="C366" s="56">
        <f>INDEX(PIL!$A$2:$J$1441,$B366,3)</f>
        <v>6</v>
      </c>
      <c r="D366" s="56" t="str">
        <f>INDEX(PIL!$A$2:$J$1441,$B366,4)</f>
        <v>V</v>
      </c>
      <c r="E366" s="17">
        <f>INDEX(PIL!$A$2:$J$1441,$B366,5)</f>
        <v>-30.103999999999999</v>
      </c>
      <c r="F366" s="17">
        <f>INDEX(PIL!$A$2:$J$1441,$B366,6)</f>
        <v>-17.076000000000001</v>
      </c>
      <c r="G366" s="17">
        <f>INDEX(PIL!$A$2:$J$1441,$B366,7)</f>
        <v>30.155000000000001</v>
      </c>
      <c r="H366" s="17">
        <f>INDEX(PIL!$A$2:$J$1441,$B366,8)</f>
        <v>0</v>
      </c>
      <c r="I366" s="17">
        <f>INDEX(PIL!$A$2:$J$1441,$B366,9)</f>
        <v>6.3E-2</v>
      </c>
      <c r="J366" s="17">
        <f>INDEX(PIL!$A$2:$J$1441,$B366,10)</f>
        <v>4.7E-2</v>
      </c>
      <c r="K366" s="17">
        <f t="shared" ref="K366:K387" si="3935">(ABS(G366)+ABS(I366))*SIGN(G366)</f>
        <v>30.218</v>
      </c>
      <c r="L366" s="17">
        <f t="shared" si="3917"/>
        <v>4.7E-2</v>
      </c>
      <c r="M366" s="17">
        <f t="shared" si="3918"/>
        <v>30.232099999999999</v>
      </c>
      <c r="N366" s="17">
        <f t="shared" si="3919"/>
        <v>9.1124000000000009</v>
      </c>
      <c r="O366" s="135">
        <f t="shared" si="3920"/>
        <v>30.232099999999999</v>
      </c>
      <c r="P366" s="142"/>
      <c r="Q366" s="281">
        <f>INDEX(PIL!$A$2:$J$1441,$R366,2)</f>
        <v>16</v>
      </c>
      <c r="R366" s="138">
        <v>1107</v>
      </c>
      <c r="S366" s="56">
        <f>INDEX(PIL!$A$2:$J$1441,$R366,3)</f>
        <v>6</v>
      </c>
      <c r="T366" s="56" t="str">
        <f>INDEX(PIL!$A$2:$J$1441,$R366,4)</f>
        <v>V</v>
      </c>
      <c r="U366" s="17">
        <f>INDEX(PIL!$A$2:$J$1441,$R366,5)</f>
        <v>-6.8150000000000004</v>
      </c>
      <c r="V366" s="17">
        <f>INDEX(PIL!$A$2:$J$1441,$R366,6)</f>
        <v>-2.2349999999999999</v>
      </c>
      <c r="W366" s="17">
        <f>INDEX(PIL!$A$2:$J$1441,$R366,7)</f>
        <v>0.64300000000000002</v>
      </c>
      <c r="X366" s="17">
        <f>INDEX(PIL!$A$2:$J$1441,$R366,8)</f>
        <v>38.286999999999999</v>
      </c>
      <c r="Y366" s="17">
        <f>INDEX(PIL!$A$2:$J$1441,$R366,9)</f>
        <v>0.47199999999999998</v>
      </c>
      <c r="Z366" s="17">
        <f>INDEX(PIL!$A$2:$J$1441,$R366,10)</f>
        <v>0.35299999999999998</v>
      </c>
      <c r="AA366" s="17">
        <f t="shared" ref="AA366:AA387" si="3936">(ABS(W366)+ABS(Y366))*SIGN(W366)</f>
        <v>1.115</v>
      </c>
      <c r="AB366" s="17">
        <f t="shared" si="3921"/>
        <v>38.64</v>
      </c>
      <c r="AC366" s="17">
        <f t="shared" si="3922"/>
        <v>12.707000000000001</v>
      </c>
      <c r="AD366" s="17">
        <f t="shared" si="3923"/>
        <v>38.974499999999999</v>
      </c>
      <c r="AE366" s="135">
        <f t="shared" si="3924"/>
        <v>38.974499999999999</v>
      </c>
      <c r="AG366" s="146"/>
      <c r="AH366" s="56"/>
      <c r="AI366" s="56"/>
      <c r="AJ366" s="56"/>
      <c r="AK366" s="56"/>
      <c r="AL366" s="56"/>
      <c r="AM366" s="56"/>
      <c r="AN366" s="56"/>
      <c r="AO366" s="56"/>
      <c r="AP366" s="56"/>
      <c r="AQ366" s="56"/>
      <c r="AR366" s="56"/>
      <c r="AS366" s="147"/>
      <c r="AU366" s="151"/>
      <c r="AV366" s="56"/>
      <c r="AW366" s="56" t="s">
        <v>118</v>
      </c>
      <c r="AX366" s="55">
        <f t="shared" ref="AX366" si="3937">F364+N364</f>
        <v>-11.854100000000003</v>
      </c>
      <c r="AY366" s="55">
        <f t="shared" ref="AY366" si="3938">V364+AD364</f>
        <v>84.682200000000009</v>
      </c>
      <c r="AZ366" s="55">
        <f t="shared" ref="AZ366" si="3939">F365+N365</f>
        <v>40.827100000000002</v>
      </c>
      <c r="BA366" s="55">
        <f t="shared" ref="BA366" si="3940">V365+AD365</f>
        <v>-33.661300000000004</v>
      </c>
      <c r="BB366" s="154">
        <f t="shared" ref="BB366" si="3941">AK367+AS367</f>
        <v>-249.14450000000002</v>
      </c>
      <c r="BD366" s="151"/>
      <c r="BE366" s="56"/>
      <c r="BF366" s="56" t="s">
        <v>118</v>
      </c>
      <c r="BG366" s="55">
        <f t="shared" ref="BG366:BH366" si="3942">IF($BE364&gt;3,AX366-(AX366-AZ366)/3.2*(0.65/2),IF(AND($BE364&gt;1,$BE364&lt;4),AX366-(AX366-AZ366)/3.2*(0.75/2),AX366-(AX366-AZ366)/3.8*(0.75/2)))</f>
        <v>-6.5036656250000018</v>
      </c>
      <c r="BH366" s="55">
        <f t="shared" si="3942"/>
        <v>72.662938281250007</v>
      </c>
      <c r="BI366" s="55">
        <f t="shared" ref="BI366:BJ366" si="3943">IF($BE364&gt;3,AZ366-(AZ366-AX366)/3.2*(0.65/2),IF(AND($BE364&gt;1,$BE364&lt;4),AZ366-(AZ366-AX366)/3.2*(0.75/2),AZ366-(AZ366-AX366)/3.8*(0.75/2)))</f>
        <v>35.476665625000003</v>
      </c>
      <c r="BJ366" s="55">
        <f t="shared" si="3943"/>
        <v>-21.642038281250002</v>
      </c>
      <c r="BK366" s="154">
        <f t="shared" si="3514"/>
        <v>-249.14450000000002</v>
      </c>
      <c r="BM366" s="6">
        <f t="shared" si="3477"/>
        <v>6</v>
      </c>
      <c r="BN366" s="6">
        <f t="shared" si="3934"/>
        <v>16</v>
      </c>
    </row>
    <row r="367" spans="1:66" ht="15" hidden="1" customHeight="1">
      <c r="A367" s="281">
        <f>INDEX(PIL!$A$2:$J$1441,$B367,2)</f>
        <v>16</v>
      </c>
      <c r="B367" s="56">
        <v>364</v>
      </c>
      <c r="C367" s="56">
        <f>INDEX(PIL!$A$2:$J$1441,$B367,3)</f>
        <v>6</v>
      </c>
      <c r="D367" s="56" t="str">
        <f>INDEX(PIL!$A$2:$J$1441,$B367,4)</f>
        <v>N</v>
      </c>
      <c r="E367" s="17">
        <f>INDEX(PIL!$A$2:$J$1441,$B367,5)</f>
        <v>-292.22699999999998</v>
      </c>
      <c r="F367" s="17">
        <f>INDEX(PIL!$A$2:$J$1441,$B367,6)</f>
        <v>-171.59299999999999</v>
      </c>
      <c r="G367" s="17">
        <f>INDEX(PIL!$A$2:$J$1441,$B367,7)</f>
        <v>6.3029999999999999</v>
      </c>
      <c r="H367" s="17">
        <f>INDEX(PIL!$A$2:$J$1441,$B367,8)</f>
        <v>0</v>
      </c>
      <c r="I367" s="17">
        <f>INDEX(PIL!$A$2:$J$1441,$B367,9)</f>
        <v>2.4E-2</v>
      </c>
      <c r="J367" s="17">
        <f>INDEX(PIL!$A$2:$J$1441,$B367,10)</f>
        <v>1.7999999999999999E-2</v>
      </c>
      <c r="K367" s="17">
        <f t="shared" si="3935"/>
        <v>6.327</v>
      </c>
      <c r="L367" s="17">
        <f t="shared" si="3917"/>
        <v>1.7999999999999999E-2</v>
      </c>
      <c r="M367" s="17">
        <f t="shared" si="3918"/>
        <v>6.3323999999999998</v>
      </c>
      <c r="N367" s="17">
        <f t="shared" si="3919"/>
        <v>1.9160999999999999</v>
      </c>
      <c r="O367" s="135">
        <f t="shared" si="3920"/>
        <v>6.3323999999999998</v>
      </c>
      <c r="P367" s="142"/>
      <c r="Q367" s="281">
        <f>INDEX(PIL!$A$2:$J$1441,$R367,2)</f>
        <v>16</v>
      </c>
      <c r="R367" s="138">
        <v>1108</v>
      </c>
      <c r="S367" s="56">
        <f>INDEX(PIL!$A$2:$J$1441,$R367,3)</f>
        <v>6</v>
      </c>
      <c r="T367" s="56" t="str">
        <f>INDEX(PIL!$A$2:$J$1441,$R367,4)</f>
        <v>N</v>
      </c>
      <c r="U367" s="17">
        <f>INDEX(PIL!$A$2:$J$1441,$R367,5)</f>
        <v>-83.373999999999995</v>
      </c>
      <c r="V367" s="17">
        <f>INDEX(PIL!$A$2:$J$1441,$R367,6)</f>
        <v>-46.127000000000002</v>
      </c>
      <c r="W367" s="17">
        <f>INDEX(PIL!$A$2:$J$1441,$R367,7)</f>
        <v>-0.219</v>
      </c>
      <c r="X367" s="17">
        <f>INDEX(PIL!$A$2:$J$1441,$R367,8)</f>
        <v>-12.651</v>
      </c>
      <c r="Y367" s="17">
        <f>INDEX(PIL!$A$2:$J$1441,$R367,9)</f>
        <v>-0.16500000000000001</v>
      </c>
      <c r="Z367" s="17">
        <f>INDEX(PIL!$A$2:$J$1441,$R367,10)</f>
        <v>-0.124</v>
      </c>
      <c r="AA367" s="17">
        <f t="shared" si="3936"/>
        <v>-0.38400000000000001</v>
      </c>
      <c r="AB367" s="17">
        <f t="shared" si="3921"/>
        <v>-12.775</v>
      </c>
      <c r="AC367" s="17">
        <f t="shared" si="3922"/>
        <v>-4.2164999999999999</v>
      </c>
      <c r="AD367" s="17">
        <f t="shared" si="3923"/>
        <v>-12.8902</v>
      </c>
      <c r="AE367" s="135">
        <f t="shared" si="3924"/>
        <v>-12.8902</v>
      </c>
      <c r="AG367" s="146"/>
      <c r="AH367" s="56">
        <f t="shared" ref="AH367" si="3944">S367</f>
        <v>6</v>
      </c>
      <c r="AI367" s="56" t="str">
        <f t="shared" ref="AI367" si="3945">T367</f>
        <v>N</v>
      </c>
      <c r="AJ367" s="17">
        <f t="shared" ref="AJ367:AK367" si="3946">(E367+U367)-(0.7*0.3*3.2*25)</f>
        <v>-392.40100000000001</v>
      </c>
      <c r="AK367" s="17">
        <f t="shared" si="3946"/>
        <v>-234.52</v>
      </c>
      <c r="AL367" s="17">
        <f t="shared" ref="AL367" si="3947">G367+W367</f>
        <v>6.0839999999999996</v>
      </c>
      <c r="AM367" s="17">
        <f t="shared" ref="AM367" si="3948">H367+X367</f>
        <v>-12.651</v>
      </c>
      <c r="AN367" s="17">
        <f t="shared" ref="AN367" si="3949">I367+Y367</f>
        <v>-0.14100000000000001</v>
      </c>
      <c r="AO367" s="17">
        <f t="shared" ref="AO367" si="3950">J367+Z367</f>
        <v>-0.106</v>
      </c>
      <c r="AP367" s="17">
        <f t="shared" ref="AP367" si="3951">(ABS(AL367)+ABS(AN367))*SIGN(AL367)</f>
        <v>6.2249999999999996</v>
      </c>
      <c r="AQ367" s="17">
        <f t="shared" ref="AQ367" si="3952">(ABS(AM367)+ABS(AO367))*SIGN(AM367)</f>
        <v>-12.757</v>
      </c>
      <c r="AR367" s="17">
        <f t="shared" ref="AR367" si="3953">(ABS(AP367)+ABS(0.3*AQ367))*SIGN(AP367)</f>
        <v>10.052099999999999</v>
      </c>
      <c r="AS367" s="135">
        <f t="shared" ref="AS367" si="3954">(ABS(AQ367)+ABS(0.3*AP367))*SIGN(AQ367)</f>
        <v>-14.624499999999999</v>
      </c>
      <c r="AU367" s="151"/>
      <c r="AV367" s="59"/>
      <c r="AW367" s="59" t="s">
        <v>119</v>
      </c>
      <c r="AX367" s="58">
        <f t="shared" ref="AX367" si="3955">F364-N364</f>
        <v>-42.977899999999998</v>
      </c>
      <c r="AY367" s="58">
        <f t="shared" ref="AY367" si="3956">V364-AD364</f>
        <v>-93.878200000000007</v>
      </c>
      <c r="AZ367" s="58">
        <f t="shared" ref="AZ367" si="3957">F365-N365</f>
        <v>13.6289</v>
      </c>
      <c r="BA367" s="58">
        <f t="shared" ref="BA367" si="3958">V365-AD365</f>
        <v>38.771300000000004</v>
      </c>
      <c r="BB367" s="155">
        <f t="shared" ref="BB367" si="3959">AK367-AS367</f>
        <v>-219.8955</v>
      </c>
      <c r="BD367" s="151"/>
      <c r="BE367" s="59"/>
      <c r="BF367" s="59" t="s">
        <v>119</v>
      </c>
      <c r="BG367" s="58">
        <f t="shared" ref="BG367:BH367" si="3960">IF($BE364&gt;3,AX367-(AX367-AZ367)/3.2*(0.65/2),IF(AND($BE364&gt;1,$BE364&lt;4),AX367-(AX367-AZ367)/3.2*(0.75/2),AX367-(AX367-AZ367)/3.8*(0.75/2)))</f>
        <v>-37.228771875</v>
      </c>
      <c r="BH367" s="58">
        <f t="shared" si="3960"/>
        <v>-80.405985156250011</v>
      </c>
      <c r="BI367" s="58">
        <f t="shared" ref="BI367:BJ367" si="3961">IF($BE364&gt;3,AZ367-(AZ367-AX367)/3.2*(0.65/2),IF(AND($BE364&gt;1,$BE364&lt;4),AZ367-(AZ367-AX367)/3.2*(0.75/2),AZ367-(AZ367-AX367)/3.8*(0.75/2)))</f>
        <v>7.8797718749999994</v>
      </c>
      <c r="BJ367" s="58">
        <f t="shared" si="3961"/>
        <v>25.299085156250001</v>
      </c>
      <c r="BK367" s="155">
        <f t="shared" si="3514"/>
        <v>-219.8955</v>
      </c>
      <c r="BM367" s="6">
        <f t="shared" si="3477"/>
        <v>6</v>
      </c>
      <c r="BN367" s="6">
        <f t="shared" si="3934"/>
        <v>16</v>
      </c>
    </row>
    <row r="368" spans="1:66" ht="15" hidden="1" customHeight="1">
      <c r="A368" s="281">
        <f>INDEX(PIL!$A$2:$J$1441,$B368,2)</f>
        <v>16</v>
      </c>
      <c r="B368" s="56">
        <v>365</v>
      </c>
      <c r="C368" s="56">
        <f>INDEX(PIL!$A$2:$J$1441,$B368,3)</f>
        <v>5</v>
      </c>
      <c r="D368" s="56" t="str">
        <f>INDEX(PIL!$A$2:$J$1441,$B368,4)</f>
        <v>Msup</v>
      </c>
      <c r="E368" s="17">
        <f>INDEX(PIL!$A$2:$J$1441,$B368,5)</f>
        <v>-46.411999999999999</v>
      </c>
      <c r="F368" s="17">
        <f>INDEX(PIL!$A$2:$J$1441,$B368,6)</f>
        <v>-27.536000000000001</v>
      </c>
      <c r="G368" s="17">
        <f>INDEX(PIL!$A$2:$J$1441,$B368,7)</f>
        <v>71.213999999999999</v>
      </c>
      <c r="H368" s="17">
        <f>INDEX(PIL!$A$2:$J$1441,$B368,8)</f>
        <v>0</v>
      </c>
      <c r="I368" s="17">
        <f>INDEX(PIL!$A$2:$J$1441,$B368,9)</f>
        <v>6.3E-2</v>
      </c>
      <c r="J368" s="17">
        <f>INDEX(PIL!$A$2:$J$1441,$B368,10)</f>
        <v>4.7E-2</v>
      </c>
      <c r="K368" s="17">
        <f t="shared" si="3935"/>
        <v>71.277000000000001</v>
      </c>
      <c r="L368" s="17">
        <f t="shared" si="3917"/>
        <v>4.7E-2</v>
      </c>
      <c r="M368" s="17">
        <f t="shared" si="3918"/>
        <v>71.2911</v>
      </c>
      <c r="N368" s="17">
        <f t="shared" si="3919"/>
        <v>21.430099999999999</v>
      </c>
      <c r="O368" s="135">
        <f t="shared" si="3920"/>
        <v>71.2911</v>
      </c>
      <c r="P368" s="142"/>
      <c r="Q368" s="281">
        <f>INDEX(PIL!$A$2:$J$1441,$R368,2)</f>
        <v>16</v>
      </c>
      <c r="R368" s="138">
        <v>1109</v>
      </c>
      <c r="S368" s="56">
        <f>INDEX(PIL!$A$2:$J$1441,$R368,3)</f>
        <v>5</v>
      </c>
      <c r="T368" s="56" t="str">
        <f>INDEX(PIL!$A$2:$J$1441,$R368,4)</f>
        <v>Msup</v>
      </c>
      <c r="U368" s="17">
        <f>INDEX(PIL!$A$2:$J$1441,$R368,5)</f>
        <v>-4.03</v>
      </c>
      <c r="V368" s="17">
        <f>INDEX(PIL!$A$2:$J$1441,$R368,6)</f>
        <v>-0.52100000000000002</v>
      </c>
      <c r="W368" s="17">
        <f>INDEX(PIL!$A$2:$J$1441,$R368,7)</f>
        <v>2.3159999999999998</v>
      </c>
      <c r="X368" s="17">
        <f>INDEX(PIL!$A$2:$J$1441,$R368,8)</f>
        <v>124.73399999999999</v>
      </c>
      <c r="Y368" s="17">
        <f>INDEX(PIL!$A$2:$J$1441,$R368,9)</f>
        <v>1.891</v>
      </c>
      <c r="Z368" s="17">
        <f>INDEX(PIL!$A$2:$J$1441,$R368,10)</f>
        <v>1.417</v>
      </c>
      <c r="AA368" s="17">
        <f t="shared" si="3936"/>
        <v>4.2069999999999999</v>
      </c>
      <c r="AB368" s="17">
        <f t="shared" si="3921"/>
        <v>126.151</v>
      </c>
      <c r="AC368" s="17">
        <f t="shared" si="3922"/>
        <v>42.052299999999995</v>
      </c>
      <c r="AD368" s="17">
        <f t="shared" si="3923"/>
        <v>127.4131</v>
      </c>
      <c r="AE368" s="135">
        <f t="shared" si="3924"/>
        <v>127.4131</v>
      </c>
      <c r="AG368" s="146"/>
      <c r="AH368" s="56"/>
      <c r="AI368" s="56"/>
      <c r="AJ368" s="56"/>
      <c r="AK368" s="56"/>
      <c r="AL368" s="56"/>
      <c r="AM368" s="56"/>
      <c r="AN368" s="56"/>
      <c r="AO368" s="56"/>
      <c r="AP368" s="56"/>
      <c r="AQ368" s="56"/>
      <c r="AR368" s="56"/>
      <c r="AS368" s="147"/>
      <c r="AU368" s="151"/>
      <c r="AV368" s="52">
        <f t="shared" ref="AV368" si="3962">AH371</f>
        <v>5</v>
      </c>
      <c r="AW368" s="52" t="s">
        <v>116</v>
      </c>
      <c r="AX368" s="51">
        <f t="shared" ref="AX368" si="3963">F368+M368</f>
        <v>43.755099999999999</v>
      </c>
      <c r="AY368" s="51">
        <f t="shared" ref="AY368" si="3964">V368+AC368</f>
        <v>41.531299999999995</v>
      </c>
      <c r="AZ368" s="51">
        <f t="shared" ref="AZ368" si="3965">F369+M369</f>
        <v>-40.272299999999987</v>
      </c>
      <c r="BA368" s="51">
        <f t="shared" ref="BA368" si="3966">V369+AC369</f>
        <v>-26.594700000000003</v>
      </c>
      <c r="BB368" s="153">
        <f t="shared" si="3417"/>
        <v>-481.78700000000003</v>
      </c>
      <c r="BD368" s="151"/>
      <c r="BE368" s="52">
        <f t="shared" ref="BE368" si="3967">AV368</f>
        <v>5</v>
      </c>
      <c r="BF368" s="52" t="s">
        <v>116</v>
      </c>
      <c r="BG368" s="51">
        <f t="shared" ref="BG368" si="3968">IF($BE368&gt;3,AX368-(AX368-AZ368)/3.2*(0.65/2),IF(AND($BE368&gt;1,$BE368&lt;4),AX368-(AX368-AZ368)/3.2*(0.75/2),AX368-(AX368-AZ368)/3.8*(0.75/2)))</f>
        <v>35.221067187499997</v>
      </c>
      <c r="BH368" s="51">
        <f t="shared" ref="BH368" si="3969">IF($BE368&gt;3,AY368-(AY368-BA368)/3.2*(0.65/2),IF(AND($BE368&gt;1,$BE368&lt;4),AY368-(AY368-BA368)/3.2*(0.75/2),AY368-(AY368-BA368)/3.8*(0.75/2)))</f>
        <v>34.612253124999995</v>
      </c>
      <c r="BI368" s="51">
        <f t="shared" ref="BI368" si="3970">IF($BE368&gt;3,AZ368-(AZ368-AX368)/3.2*(0.65/2),IF(AND($BE368&gt;1,$BE368&lt;4),AZ368-(AZ368-AX368)/3.2*(0.75/2),AZ368-(AZ368-AX368)/3.8*(0.75/2)))</f>
        <v>-31.738267187499989</v>
      </c>
      <c r="BJ368" s="51">
        <f t="shared" ref="BJ368" si="3971">IF($BE368&gt;3,BA368-(BA368-AY368)/3.2*(0.65/2),IF(AND($BE368&gt;1,$BE368&lt;4),BA368-(BA368-AY368)/3.2*(0.75/2),BA368-(BA368-AY368)/3.8*(0.75/2)))</f>
        <v>-19.675653125000004</v>
      </c>
      <c r="BK368" s="153">
        <f t="shared" si="3514"/>
        <v>-481.78700000000003</v>
      </c>
      <c r="BM368" s="6">
        <f t="shared" si="3477"/>
        <v>5</v>
      </c>
      <c r="BN368" s="6">
        <f t="shared" si="3934"/>
        <v>16</v>
      </c>
    </row>
    <row r="369" spans="1:66" ht="15" hidden="1" customHeight="1">
      <c r="A369" s="281">
        <f>INDEX(PIL!$A$2:$J$1441,$B369,2)</f>
        <v>16</v>
      </c>
      <c r="B369" s="56">
        <v>366</v>
      </c>
      <c r="C369" s="56">
        <f>INDEX(PIL!$A$2:$J$1441,$B369,3)</f>
        <v>5</v>
      </c>
      <c r="D369" s="56" t="str">
        <f>INDEX(PIL!$A$2:$J$1441,$B369,4)</f>
        <v>Minf</v>
      </c>
      <c r="E369" s="17">
        <f>INDEX(PIL!$A$2:$J$1441,$B369,5)</f>
        <v>47.128999999999998</v>
      </c>
      <c r="F369" s="17">
        <f>INDEX(PIL!$A$2:$J$1441,$B369,6)</f>
        <v>27.861000000000001</v>
      </c>
      <c r="G369" s="17">
        <f>INDEX(PIL!$A$2:$J$1441,$B369,7)</f>
        <v>-68.05</v>
      </c>
      <c r="H369" s="17">
        <f>INDEX(PIL!$A$2:$J$1441,$B369,8)</f>
        <v>0</v>
      </c>
      <c r="I369" s="17">
        <f>INDEX(PIL!$A$2:$J$1441,$B369,9)</f>
        <v>-6.8000000000000005E-2</v>
      </c>
      <c r="J369" s="17">
        <f>INDEX(PIL!$A$2:$J$1441,$B369,10)</f>
        <v>-5.0999999999999997E-2</v>
      </c>
      <c r="K369" s="17">
        <f t="shared" si="3935"/>
        <v>-68.117999999999995</v>
      </c>
      <c r="L369" s="17">
        <f t="shared" si="3917"/>
        <v>5.0999999999999997E-2</v>
      </c>
      <c r="M369" s="17">
        <f t="shared" si="3918"/>
        <v>-68.133299999999991</v>
      </c>
      <c r="N369" s="17">
        <f t="shared" si="3919"/>
        <v>20.486399999999996</v>
      </c>
      <c r="O369" s="135">
        <f t="shared" si="3920"/>
        <v>-68.133299999999991</v>
      </c>
      <c r="P369" s="142"/>
      <c r="Q369" s="281">
        <f>INDEX(PIL!$A$2:$J$1441,$R369,2)</f>
        <v>16</v>
      </c>
      <c r="R369" s="138">
        <v>1110</v>
      </c>
      <c r="S369" s="56">
        <f>INDEX(PIL!$A$2:$J$1441,$R369,3)</f>
        <v>5</v>
      </c>
      <c r="T369" s="56" t="str">
        <f>INDEX(PIL!$A$2:$J$1441,$R369,4)</f>
        <v>Minf</v>
      </c>
      <c r="U369" s="17">
        <f>INDEX(PIL!$A$2:$J$1441,$R369,5)</f>
        <v>5.15</v>
      </c>
      <c r="V369" s="17">
        <f>INDEX(PIL!$A$2:$J$1441,$R369,6)</f>
        <v>1</v>
      </c>
      <c r="W369" s="17">
        <f>INDEX(PIL!$A$2:$J$1441,$R369,7)</f>
        <v>-1.4790000000000001</v>
      </c>
      <c r="X369" s="17">
        <f>INDEX(PIL!$A$2:$J$1441,$R369,8)</f>
        <v>-82.456000000000003</v>
      </c>
      <c r="Y369" s="17">
        <f>INDEX(PIL!$A$2:$J$1441,$R369,9)</f>
        <v>-1.1259999999999999</v>
      </c>
      <c r="Z369" s="17">
        <f>INDEX(PIL!$A$2:$J$1441,$R369,10)</f>
        <v>-0.84299999999999997</v>
      </c>
      <c r="AA369" s="17">
        <f t="shared" si="3936"/>
        <v>-2.605</v>
      </c>
      <c r="AB369" s="17">
        <f t="shared" si="3921"/>
        <v>-83.299000000000007</v>
      </c>
      <c r="AC369" s="17">
        <f t="shared" si="3922"/>
        <v>-27.594700000000003</v>
      </c>
      <c r="AD369" s="17">
        <f t="shared" si="3923"/>
        <v>-84.080500000000001</v>
      </c>
      <c r="AE369" s="135">
        <f t="shared" si="3924"/>
        <v>-84.080500000000001</v>
      </c>
      <c r="AG369" s="146"/>
      <c r="AH369" s="56"/>
      <c r="AI369" s="56"/>
      <c r="AJ369" s="56"/>
      <c r="AK369" s="56"/>
      <c r="AL369" s="56"/>
      <c r="AM369" s="56"/>
      <c r="AN369" s="56"/>
      <c r="AO369" s="56"/>
      <c r="AP369" s="56"/>
      <c r="AQ369" s="56"/>
      <c r="AR369" s="56"/>
      <c r="AS369" s="147"/>
      <c r="AU369" s="151"/>
      <c r="AV369" s="56"/>
      <c r="AW369" s="56" t="s">
        <v>117</v>
      </c>
      <c r="AX369" s="55">
        <f t="shared" ref="AX369" si="3972">F368-M368</f>
        <v>-98.827100000000002</v>
      </c>
      <c r="AY369" s="55">
        <f t="shared" ref="AY369" si="3973">V368-AC368</f>
        <v>-42.573299999999996</v>
      </c>
      <c r="AZ369" s="55">
        <f t="shared" ref="AZ369" si="3974">F369-M369</f>
        <v>95.994299999999996</v>
      </c>
      <c r="BA369" s="55">
        <f t="shared" ref="BA369" si="3975">V369-AC369</f>
        <v>28.594700000000003</v>
      </c>
      <c r="BB369" s="154">
        <f t="shared" si="3427"/>
        <v>-549.93299999999999</v>
      </c>
      <c r="BD369" s="151"/>
      <c r="BE369" s="56"/>
      <c r="BF369" s="56" t="s">
        <v>117</v>
      </c>
      <c r="BG369" s="55">
        <f t="shared" ref="BG369" si="3976">IF($BE368&gt;3,AX369-(AX369-AZ369)/3.2*(0.65/2),IF(AND($BE368&gt;1,$BE368&lt;4),AX369-(AX369-AZ369)/3.2*(0.75/2),AX369-(AX369-AZ369)/3.8*(0.75/2)))</f>
        <v>-79.040551562499999</v>
      </c>
      <c r="BH369" s="55">
        <f t="shared" ref="BH369" si="3977">IF($BE368&gt;3,AY369-(AY369-BA369)/3.2*(0.65/2),IF(AND($BE368&gt;1,$BE368&lt;4),AY369-(AY369-BA369)/3.2*(0.75/2),AY369-(AY369-BA369)/3.8*(0.75/2)))</f>
        <v>-35.345299999999995</v>
      </c>
      <c r="BI369" s="55">
        <f t="shared" ref="BI369" si="3978">IF($BE368&gt;3,AZ369-(AZ369-AX369)/3.2*(0.65/2),IF(AND($BE368&gt;1,$BE368&lt;4),AZ369-(AZ369-AX369)/3.2*(0.75/2),AZ369-(AZ369-AX369)/3.8*(0.75/2)))</f>
        <v>76.207751562499993</v>
      </c>
      <c r="BJ369" s="55">
        <f t="shared" ref="BJ369" si="3979">IF($BE368&gt;3,BA369-(BA369-AY369)/3.2*(0.65/2),IF(AND($BE368&gt;1,$BE368&lt;4),BA369-(BA369-AY369)/3.2*(0.75/2),BA369-(BA369-AY369)/3.8*(0.75/2)))</f>
        <v>21.366700000000002</v>
      </c>
      <c r="BK369" s="154">
        <f t="shared" si="3514"/>
        <v>-549.93299999999999</v>
      </c>
      <c r="BM369" s="6">
        <f t="shared" si="3477"/>
        <v>5</v>
      </c>
      <c r="BN369" s="6">
        <f t="shared" si="3934"/>
        <v>16</v>
      </c>
    </row>
    <row r="370" spans="1:66" ht="15" hidden="1" customHeight="1">
      <c r="A370" s="281">
        <f>INDEX(PIL!$A$2:$J$1441,$B370,2)</f>
        <v>16</v>
      </c>
      <c r="B370" s="56">
        <v>367</v>
      </c>
      <c r="C370" s="56">
        <f>INDEX(PIL!$A$2:$J$1441,$B370,3)</f>
        <v>5</v>
      </c>
      <c r="D370" s="56" t="str">
        <f>INDEX(PIL!$A$2:$J$1441,$B370,4)</f>
        <v>V</v>
      </c>
      <c r="E370" s="17">
        <f>INDEX(PIL!$A$2:$J$1441,$B370,5)</f>
        <v>-29.231999999999999</v>
      </c>
      <c r="F370" s="17">
        <f>INDEX(PIL!$A$2:$J$1441,$B370,6)</f>
        <v>-17.312000000000001</v>
      </c>
      <c r="G370" s="17">
        <f>INDEX(PIL!$A$2:$J$1441,$B370,7)</f>
        <v>43.518000000000001</v>
      </c>
      <c r="H370" s="17">
        <f>INDEX(PIL!$A$2:$J$1441,$B370,8)</f>
        <v>0</v>
      </c>
      <c r="I370" s="17">
        <f>INDEX(PIL!$A$2:$J$1441,$B370,9)</f>
        <v>4.1000000000000002E-2</v>
      </c>
      <c r="J370" s="17">
        <f>INDEX(PIL!$A$2:$J$1441,$B370,10)</f>
        <v>3.1E-2</v>
      </c>
      <c r="K370" s="17">
        <f t="shared" si="3935"/>
        <v>43.558999999999997</v>
      </c>
      <c r="L370" s="17">
        <f t="shared" si="3917"/>
        <v>3.1E-2</v>
      </c>
      <c r="M370" s="17">
        <f t="shared" si="3918"/>
        <v>43.568300000000001</v>
      </c>
      <c r="N370" s="17">
        <f t="shared" si="3919"/>
        <v>13.098699999999999</v>
      </c>
      <c r="O370" s="135">
        <f t="shared" si="3920"/>
        <v>43.568300000000001</v>
      </c>
      <c r="P370" s="142"/>
      <c r="Q370" s="281">
        <f>INDEX(PIL!$A$2:$J$1441,$R370,2)</f>
        <v>16</v>
      </c>
      <c r="R370" s="138">
        <v>1111</v>
      </c>
      <c r="S370" s="56">
        <f>INDEX(PIL!$A$2:$J$1441,$R370,3)</f>
        <v>5</v>
      </c>
      <c r="T370" s="56" t="str">
        <f>INDEX(PIL!$A$2:$J$1441,$R370,4)</f>
        <v>V</v>
      </c>
      <c r="U370" s="17">
        <f>INDEX(PIL!$A$2:$J$1441,$R370,5)</f>
        <v>-2.8690000000000002</v>
      </c>
      <c r="V370" s="17">
        <f>INDEX(PIL!$A$2:$J$1441,$R370,6)</f>
        <v>-0.47499999999999998</v>
      </c>
      <c r="W370" s="17">
        <f>INDEX(PIL!$A$2:$J$1441,$R370,7)</f>
        <v>1.18</v>
      </c>
      <c r="X370" s="17">
        <f>INDEX(PIL!$A$2:$J$1441,$R370,8)</f>
        <v>64.387</v>
      </c>
      <c r="Y370" s="17">
        <f>INDEX(PIL!$A$2:$J$1441,$R370,9)</f>
        <v>0.94299999999999995</v>
      </c>
      <c r="Z370" s="17">
        <f>INDEX(PIL!$A$2:$J$1441,$R370,10)</f>
        <v>0.70599999999999996</v>
      </c>
      <c r="AA370" s="17">
        <f t="shared" si="3936"/>
        <v>2.1229999999999998</v>
      </c>
      <c r="AB370" s="17">
        <f t="shared" si="3921"/>
        <v>65.093000000000004</v>
      </c>
      <c r="AC370" s="17">
        <f t="shared" si="3922"/>
        <v>21.6509</v>
      </c>
      <c r="AD370" s="17">
        <f t="shared" si="3923"/>
        <v>65.729900000000001</v>
      </c>
      <c r="AE370" s="135">
        <f t="shared" si="3924"/>
        <v>65.729900000000001</v>
      </c>
      <c r="AG370" s="146"/>
      <c r="AH370" s="56"/>
      <c r="AI370" s="56"/>
      <c r="AJ370" s="56"/>
      <c r="AK370" s="56"/>
      <c r="AL370" s="56"/>
      <c r="AM370" s="56"/>
      <c r="AN370" s="56"/>
      <c r="AO370" s="56"/>
      <c r="AP370" s="56"/>
      <c r="AQ370" s="56"/>
      <c r="AR370" s="56"/>
      <c r="AS370" s="147"/>
      <c r="AU370" s="151"/>
      <c r="AV370" s="56"/>
      <c r="AW370" s="56" t="s">
        <v>118</v>
      </c>
      <c r="AX370" s="55">
        <f t="shared" ref="AX370" si="3980">F368+N368</f>
        <v>-6.1059000000000019</v>
      </c>
      <c r="AY370" s="55">
        <f t="shared" ref="AY370" si="3981">V368+AD368</f>
        <v>126.8921</v>
      </c>
      <c r="AZ370" s="55">
        <f t="shared" ref="AZ370" si="3982">F369+N369</f>
        <v>48.347399999999993</v>
      </c>
      <c r="BA370" s="55">
        <f t="shared" ref="BA370" si="3983">V369+AD369</f>
        <v>-83.080500000000001</v>
      </c>
      <c r="BB370" s="154">
        <f t="shared" si="3436"/>
        <v>-563.10069999999996</v>
      </c>
      <c r="BD370" s="151"/>
      <c r="BE370" s="56"/>
      <c r="BF370" s="56" t="s">
        <v>118</v>
      </c>
      <c r="BG370" s="55">
        <f t="shared" ref="BG370:BH370" si="3984">IF($BE368&gt;3,AX370-(AX370-AZ370)/3.2*(0.65/2),IF(AND($BE368&gt;1,$BE368&lt;4),AX370-(AX370-AZ370)/3.2*(0.75/2),AX370-(AX370-AZ370)/3.8*(0.75/2)))</f>
        <v>-0.57548671875000235</v>
      </c>
      <c r="BH370" s="55">
        <f t="shared" si="3984"/>
        <v>105.5667578125</v>
      </c>
      <c r="BI370" s="55">
        <f t="shared" ref="BI370:BJ370" si="3985">IF($BE368&gt;3,AZ370-(AZ370-AX370)/3.2*(0.65/2),IF(AND($BE368&gt;1,$BE368&lt;4),AZ370-(AZ370-AX370)/3.2*(0.75/2),AZ370-(AZ370-AX370)/3.8*(0.75/2)))</f>
        <v>42.816986718749995</v>
      </c>
      <c r="BJ370" s="55">
        <f t="shared" si="3985"/>
        <v>-61.755157812500002</v>
      </c>
      <c r="BK370" s="154">
        <f t="shared" si="3514"/>
        <v>-563.10069999999996</v>
      </c>
      <c r="BM370" s="6">
        <f t="shared" si="3477"/>
        <v>5</v>
      </c>
      <c r="BN370" s="6">
        <f t="shared" si="3934"/>
        <v>16</v>
      </c>
    </row>
    <row r="371" spans="1:66" ht="15" hidden="1" customHeight="1">
      <c r="A371" s="281">
        <f>INDEX(PIL!$A$2:$J$1441,$B371,2)</f>
        <v>16</v>
      </c>
      <c r="B371" s="56">
        <v>368</v>
      </c>
      <c r="C371" s="56">
        <f>INDEX(PIL!$A$2:$J$1441,$B371,3)</f>
        <v>5</v>
      </c>
      <c r="D371" s="56" t="str">
        <f>INDEX(PIL!$A$2:$J$1441,$B371,4)</f>
        <v>N</v>
      </c>
      <c r="E371" s="17">
        <f>INDEX(PIL!$A$2:$J$1441,$B371,5)</f>
        <v>-644.31299999999999</v>
      </c>
      <c r="F371" s="17">
        <f>INDEX(PIL!$A$2:$J$1441,$B371,6)</f>
        <v>-384.27100000000002</v>
      </c>
      <c r="G371" s="17">
        <f>INDEX(PIL!$A$2:$J$1441,$B371,7)</f>
        <v>22.081</v>
      </c>
      <c r="H371" s="17">
        <f>INDEX(PIL!$A$2:$J$1441,$B371,8)</f>
        <v>0</v>
      </c>
      <c r="I371" s="17">
        <f>INDEX(PIL!$A$2:$J$1441,$B371,9)</f>
        <v>5.3999999999999999E-2</v>
      </c>
      <c r="J371" s="17">
        <f>INDEX(PIL!$A$2:$J$1441,$B371,10)</f>
        <v>0.04</v>
      </c>
      <c r="K371" s="17">
        <f t="shared" si="3935"/>
        <v>22.134999999999998</v>
      </c>
      <c r="L371" s="17">
        <f t="shared" si="3917"/>
        <v>0.04</v>
      </c>
      <c r="M371" s="17">
        <f t="shared" si="3918"/>
        <v>22.146999999999998</v>
      </c>
      <c r="N371" s="17">
        <f t="shared" si="3919"/>
        <v>6.6804999999999994</v>
      </c>
      <c r="O371" s="135">
        <f t="shared" si="3920"/>
        <v>22.146999999999998</v>
      </c>
      <c r="P371" s="142"/>
      <c r="Q371" s="281">
        <f>INDEX(PIL!$A$2:$J$1441,$R371,2)</f>
        <v>16</v>
      </c>
      <c r="R371" s="138">
        <v>1112</v>
      </c>
      <c r="S371" s="56">
        <f>INDEX(PIL!$A$2:$J$1441,$R371,3)</f>
        <v>5</v>
      </c>
      <c r="T371" s="56" t="str">
        <f>INDEX(PIL!$A$2:$J$1441,$R371,4)</f>
        <v>N</v>
      </c>
      <c r="U371" s="17">
        <f>INDEX(PIL!$A$2:$J$1441,$R371,5)</f>
        <v>-174.00299999999999</v>
      </c>
      <c r="V371" s="17">
        <f>INDEX(PIL!$A$2:$J$1441,$R371,6)</f>
        <v>-97.989000000000004</v>
      </c>
      <c r="W371" s="17">
        <f>INDEX(PIL!$A$2:$J$1441,$R371,7)</f>
        <v>-0.71199999999999997</v>
      </c>
      <c r="X371" s="17">
        <f>INDEX(PIL!$A$2:$J$1441,$R371,8)</f>
        <v>-40.305</v>
      </c>
      <c r="Y371" s="17">
        <f>INDEX(PIL!$A$2:$J$1441,$R371,9)</f>
        <v>-0.55400000000000005</v>
      </c>
      <c r="Z371" s="17">
        <f>INDEX(PIL!$A$2:$J$1441,$R371,10)</f>
        <v>-0.41499999999999998</v>
      </c>
      <c r="AA371" s="17">
        <f t="shared" si="3936"/>
        <v>-1.266</v>
      </c>
      <c r="AB371" s="17">
        <f t="shared" si="3921"/>
        <v>-40.72</v>
      </c>
      <c r="AC371" s="17">
        <f t="shared" si="3922"/>
        <v>-13.481999999999999</v>
      </c>
      <c r="AD371" s="17">
        <f t="shared" si="3923"/>
        <v>-41.099800000000002</v>
      </c>
      <c r="AE371" s="135">
        <f t="shared" si="3924"/>
        <v>-41.099800000000002</v>
      </c>
      <c r="AG371" s="146"/>
      <c r="AH371" s="56">
        <f t="shared" ref="AH371" si="3986">S371</f>
        <v>5</v>
      </c>
      <c r="AI371" s="56" t="str">
        <f t="shared" ref="AI371" si="3987">T371</f>
        <v>N</v>
      </c>
      <c r="AJ371" s="17">
        <f t="shared" ref="AJ371:AK371" si="3988">(E371+U371)-2*(0.7*0.3*3.2*25)</f>
        <v>-851.91600000000005</v>
      </c>
      <c r="AK371" s="17">
        <f t="shared" si="3988"/>
        <v>-515.86</v>
      </c>
      <c r="AL371" s="17">
        <f t="shared" ref="AL371" si="3989">G371+W371</f>
        <v>21.369</v>
      </c>
      <c r="AM371" s="17">
        <f t="shared" ref="AM371" si="3990">H371+X371</f>
        <v>-40.305</v>
      </c>
      <c r="AN371" s="17">
        <f t="shared" ref="AN371" si="3991">I371+Y371</f>
        <v>-0.5</v>
      </c>
      <c r="AO371" s="17">
        <f t="shared" ref="AO371" si="3992">J371+Z371</f>
        <v>-0.375</v>
      </c>
      <c r="AP371" s="17">
        <f t="shared" ref="AP371" si="3993">(ABS(AL371)+ABS(AN371))*SIGN(AL371)</f>
        <v>21.869</v>
      </c>
      <c r="AQ371" s="17">
        <f t="shared" ref="AQ371" si="3994">(ABS(AM371)+ABS(AO371))*SIGN(AM371)</f>
        <v>-40.68</v>
      </c>
      <c r="AR371" s="17">
        <f t="shared" ref="AR371" si="3995">(ABS(AP371)+ABS(0.3*AQ371))*SIGN(AP371)</f>
        <v>34.073</v>
      </c>
      <c r="AS371" s="135">
        <f t="shared" ref="AS371" si="3996">(ABS(AQ371)+ABS(0.3*AP371))*SIGN(AQ371)</f>
        <v>-47.240699999999997</v>
      </c>
      <c r="AU371" s="151"/>
      <c r="AV371" s="59"/>
      <c r="AW371" s="59" t="s">
        <v>119</v>
      </c>
      <c r="AX371" s="58">
        <f t="shared" ref="AX371" si="3997">F368-N368</f>
        <v>-48.966099999999997</v>
      </c>
      <c r="AY371" s="58">
        <f t="shared" ref="AY371" si="3998">V368-AD368</f>
        <v>-127.9341</v>
      </c>
      <c r="AZ371" s="58">
        <f t="shared" ref="AZ371" si="3999">F369-N369</f>
        <v>7.3746000000000045</v>
      </c>
      <c r="BA371" s="58">
        <f t="shared" ref="BA371" si="4000">V369-AD369</f>
        <v>85.080500000000001</v>
      </c>
      <c r="BB371" s="155">
        <f t="shared" si="3454"/>
        <v>-468.61930000000001</v>
      </c>
      <c r="BD371" s="151"/>
      <c r="BE371" s="59"/>
      <c r="BF371" s="59" t="s">
        <v>119</v>
      </c>
      <c r="BG371" s="58">
        <f t="shared" ref="BG371:BH371" si="4001">IF($BE368&gt;3,AX371-(AX371-AZ371)/3.2*(0.65/2),IF(AND($BE368&gt;1,$BE368&lt;4),AX371-(AX371-AZ371)/3.2*(0.75/2),AX371-(AX371-AZ371)/3.8*(0.75/2)))</f>
        <v>-43.243997656249995</v>
      </c>
      <c r="BH371" s="58">
        <f t="shared" si="4001"/>
        <v>-106.2998046875</v>
      </c>
      <c r="BI371" s="58">
        <f t="shared" ref="BI371:BJ371" si="4002">IF($BE368&gt;3,AZ371-(AZ371-AX371)/3.2*(0.65/2),IF(AND($BE368&gt;1,$BE368&lt;4),AZ371-(AZ371-AX371)/3.2*(0.75/2),AZ371-(AZ371-AX371)/3.8*(0.75/2)))</f>
        <v>1.6524976562500049</v>
      </c>
      <c r="BJ371" s="58">
        <f t="shared" si="4002"/>
        <v>63.4462046875</v>
      </c>
      <c r="BK371" s="155">
        <f t="shared" si="3514"/>
        <v>-468.61930000000001</v>
      </c>
      <c r="BM371" s="6">
        <f t="shared" si="3477"/>
        <v>5</v>
      </c>
      <c r="BN371" s="6">
        <f t="shared" si="3934"/>
        <v>16</v>
      </c>
    </row>
    <row r="372" spans="1:66" ht="15" hidden="1" customHeight="1">
      <c r="A372" s="281">
        <f>INDEX(PIL!$A$2:$J$1441,$B372,2)</f>
        <v>16</v>
      </c>
      <c r="B372" s="56">
        <v>369</v>
      </c>
      <c r="C372" s="56">
        <f>INDEX(PIL!$A$2:$J$1441,$B372,3)</f>
        <v>4</v>
      </c>
      <c r="D372" s="56" t="str">
        <f>INDEX(PIL!$A$2:$J$1441,$B372,4)</f>
        <v>Msup</v>
      </c>
      <c r="E372" s="17">
        <f>INDEX(PIL!$A$2:$J$1441,$B372,5)</f>
        <v>-44.311</v>
      </c>
      <c r="F372" s="17">
        <f>INDEX(PIL!$A$2:$J$1441,$B372,6)</f>
        <v>-26.111999999999998</v>
      </c>
      <c r="G372" s="17">
        <f>INDEX(PIL!$A$2:$J$1441,$B372,7)</f>
        <v>87.17</v>
      </c>
      <c r="H372" s="17">
        <f>INDEX(PIL!$A$2:$J$1441,$B372,8)</f>
        <v>0</v>
      </c>
      <c r="I372" s="17">
        <f>INDEX(PIL!$A$2:$J$1441,$B372,9)</f>
        <v>2.8000000000000001E-2</v>
      </c>
      <c r="J372" s="17">
        <f>INDEX(PIL!$A$2:$J$1441,$B372,10)</f>
        <v>2.1000000000000001E-2</v>
      </c>
      <c r="K372" s="17">
        <f t="shared" si="3935"/>
        <v>87.198000000000008</v>
      </c>
      <c r="L372" s="17">
        <f t="shared" si="3917"/>
        <v>2.1000000000000001E-2</v>
      </c>
      <c r="M372" s="17">
        <f t="shared" si="3918"/>
        <v>87.204300000000003</v>
      </c>
      <c r="N372" s="17">
        <f t="shared" si="3919"/>
        <v>26.180400000000002</v>
      </c>
      <c r="O372" s="135">
        <f t="shared" si="3920"/>
        <v>87.204300000000003</v>
      </c>
      <c r="P372" s="142"/>
      <c r="Q372" s="281">
        <f>INDEX(PIL!$A$2:$J$1441,$R372,2)</f>
        <v>16</v>
      </c>
      <c r="R372" s="138">
        <v>1113</v>
      </c>
      <c r="S372" s="56">
        <f>INDEX(PIL!$A$2:$J$1441,$R372,3)</f>
        <v>4</v>
      </c>
      <c r="T372" s="56" t="str">
        <f>INDEX(PIL!$A$2:$J$1441,$R372,4)</f>
        <v>Msup</v>
      </c>
      <c r="U372" s="17">
        <f>INDEX(PIL!$A$2:$J$1441,$R372,5)</f>
        <v>-5.4290000000000003</v>
      </c>
      <c r="V372" s="17">
        <f>INDEX(PIL!$A$2:$J$1441,$R372,6)</f>
        <v>-1.0940000000000001</v>
      </c>
      <c r="W372" s="17">
        <f>INDEX(PIL!$A$2:$J$1441,$R372,7)</f>
        <v>2.4279999999999999</v>
      </c>
      <c r="X372" s="17">
        <f>INDEX(PIL!$A$2:$J$1441,$R372,8)</f>
        <v>132.26</v>
      </c>
      <c r="Y372" s="17">
        <f>INDEX(PIL!$A$2:$J$1441,$R372,9)</f>
        <v>2.02</v>
      </c>
      <c r="Z372" s="17">
        <f>INDEX(PIL!$A$2:$J$1441,$R372,10)</f>
        <v>1.5129999999999999</v>
      </c>
      <c r="AA372" s="17">
        <f t="shared" si="3936"/>
        <v>4.4480000000000004</v>
      </c>
      <c r="AB372" s="17">
        <f t="shared" si="3921"/>
        <v>133.773</v>
      </c>
      <c r="AC372" s="17">
        <f t="shared" si="3922"/>
        <v>44.579899999999995</v>
      </c>
      <c r="AD372" s="17">
        <f t="shared" si="3923"/>
        <v>135.10739999999998</v>
      </c>
      <c r="AE372" s="135">
        <f t="shared" si="3924"/>
        <v>135.10739999999998</v>
      </c>
      <c r="AG372" s="146"/>
      <c r="AH372" s="56"/>
      <c r="AI372" s="56"/>
      <c r="AJ372" s="56"/>
      <c r="AK372" s="56"/>
      <c r="AL372" s="56"/>
      <c r="AM372" s="56"/>
      <c r="AN372" s="56"/>
      <c r="AO372" s="56"/>
      <c r="AP372" s="56"/>
      <c r="AQ372" s="56"/>
      <c r="AR372" s="56"/>
      <c r="AS372" s="147"/>
      <c r="AU372" s="151"/>
      <c r="AV372" s="52">
        <f t="shared" ref="AV372" si="4003">AH375</f>
        <v>4</v>
      </c>
      <c r="AW372" s="52" t="s">
        <v>116</v>
      </c>
      <c r="AX372" s="51">
        <f t="shared" ref="AX372" si="4004">F372+M372</f>
        <v>61.092300000000009</v>
      </c>
      <c r="AY372" s="51">
        <f t="shared" ref="AY372" si="4005">V372+AC372</f>
        <v>43.485899999999994</v>
      </c>
      <c r="AZ372" s="51">
        <f t="shared" ref="AZ372" si="4006">F373+M373</f>
        <v>-65.989800000000017</v>
      </c>
      <c r="BA372" s="51">
        <f t="shared" ref="BA372" si="4007">V373+AC373</f>
        <v>-45.610499999999995</v>
      </c>
      <c r="BB372" s="153">
        <f t="shared" si="3462"/>
        <v>-728.28030000000001</v>
      </c>
      <c r="BD372" s="151"/>
      <c r="BE372" s="52">
        <f t="shared" ref="BE372" si="4008">AV372</f>
        <v>4</v>
      </c>
      <c r="BF372" s="52" t="s">
        <v>116</v>
      </c>
      <c r="BG372" s="51">
        <f t="shared" ref="BG372" si="4009">IF($BE372&gt;3,AX372-(AX372-AZ372)/3.2*(0.65/2),IF(AND($BE372&gt;1,$BE372&lt;4),AX372-(AX372-AZ372)/3.2*(0.75/2),AX372-(AX372-AZ372)/3.8*(0.75/2)))</f>
        <v>48.185524218750004</v>
      </c>
      <c r="BH372" s="51">
        <f t="shared" ref="BH372" si="4010">IF($BE372&gt;3,AY372-(AY372-BA372)/3.2*(0.65/2),IF(AND($BE372&gt;1,$BE372&lt;4),AY372-(AY372-BA372)/3.2*(0.75/2),AY372-(AY372-BA372)/3.8*(0.75/2)))</f>
        <v>34.437046874999993</v>
      </c>
      <c r="BI372" s="51">
        <f t="shared" ref="BI372" si="4011">IF($BE372&gt;3,AZ372-(AZ372-AX372)/3.2*(0.65/2),IF(AND($BE372&gt;1,$BE372&lt;4),AZ372-(AZ372-AX372)/3.2*(0.75/2),AZ372-(AZ372-AX372)/3.8*(0.75/2)))</f>
        <v>-53.083024218750012</v>
      </c>
      <c r="BJ372" s="51">
        <f t="shared" ref="BJ372" si="4012">IF($BE372&gt;3,BA372-(BA372-AY372)/3.2*(0.65/2),IF(AND($BE372&gt;1,$BE372&lt;4),BA372-(BA372-AY372)/3.2*(0.75/2),BA372-(BA372-AY372)/3.8*(0.75/2)))</f>
        <v>-36.561646874999994</v>
      </c>
      <c r="BK372" s="153">
        <f t="shared" si="3514"/>
        <v>-728.28030000000001</v>
      </c>
      <c r="BM372" s="6">
        <f t="shared" si="3477"/>
        <v>4</v>
      </c>
      <c r="BN372" s="6">
        <f t="shared" si="3934"/>
        <v>16</v>
      </c>
    </row>
    <row r="373" spans="1:66" ht="15" hidden="1" customHeight="1">
      <c r="A373" s="281">
        <f>INDEX(PIL!$A$2:$J$1441,$B373,2)</f>
        <v>16</v>
      </c>
      <c r="B373" s="56">
        <v>370</v>
      </c>
      <c r="C373" s="56">
        <f>INDEX(PIL!$A$2:$J$1441,$B373,3)</f>
        <v>4</v>
      </c>
      <c r="D373" s="56" t="str">
        <f>INDEX(PIL!$A$2:$J$1441,$B373,4)</f>
        <v>Minf</v>
      </c>
      <c r="E373" s="17">
        <f>INDEX(PIL!$A$2:$J$1441,$B373,5)</f>
        <v>40.776000000000003</v>
      </c>
      <c r="F373" s="17">
        <f>INDEX(PIL!$A$2:$J$1441,$B373,6)</f>
        <v>24.026</v>
      </c>
      <c r="G373" s="17">
        <f>INDEX(PIL!$A$2:$J$1441,$B373,7)</f>
        <v>-89.974000000000004</v>
      </c>
      <c r="H373" s="17">
        <f>INDEX(PIL!$A$2:$J$1441,$B373,8)</f>
        <v>0</v>
      </c>
      <c r="I373" s="17">
        <f>INDEX(PIL!$A$2:$J$1441,$B373,9)</f>
        <v>-3.4000000000000002E-2</v>
      </c>
      <c r="J373" s="17">
        <f>INDEX(PIL!$A$2:$J$1441,$B373,10)</f>
        <v>-2.5999999999999999E-2</v>
      </c>
      <c r="K373" s="17">
        <f t="shared" si="3935"/>
        <v>-90.00800000000001</v>
      </c>
      <c r="L373" s="17">
        <f t="shared" si="3917"/>
        <v>2.5999999999999999E-2</v>
      </c>
      <c r="M373" s="17">
        <f t="shared" si="3918"/>
        <v>-90.015800000000013</v>
      </c>
      <c r="N373" s="17">
        <f t="shared" si="3919"/>
        <v>27.028400000000001</v>
      </c>
      <c r="O373" s="135">
        <f t="shared" si="3920"/>
        <v>-90.015800000000013</v>
      </c>
      <c r="P373" s="142"/>
      <c r="Q373" s="281">
        <f>INDEX(PIL!$A$2:$J$1441,$R373,2)</f>
        <v>16</v>
      </c>
      <c r="R373" s="138">
        <v>1114</v>
      </c>
      <c r="S373" s="56">
        <f>INDEX(PIL!$A$2:$J$1441,$R373,3)</f>
        <v>4</v>
      </c>
      <c r="T373" s="56" t="str">
        <f>INDEX(PIL!$A$2:$J$1441,$R373,4)</f>
        <v>Minf</v>
      </c>
      <c r="U373" s="17">
        <f>INDEX(PIL!$A$2:$J$1441,$R373,5)</f>
        <v>5.5270000000000001</v>
      </c>
      <c r="V373" s="17">
        <f>INDEX(PIL!$A$2:$J$1441,$R373,6)</f>
        <v>1.39</v>
      </c>
      <c r="W373" s="17">
        <f>INDEX(PIL!$A$2:$J$1441,$R373,7)</f>
        <v>-2.5859999999999999</v>
      </c>
      <c r="X373" s="17">
        <f>INDEX(PIL!$A$2:$J$1441,$R373,8)</f>
        <v>-139.52000000000001</v>
      </c>
      <c r="Y373" s="17">
        <f>INDEX(PIL!$A$2:$J$1441,$R373,9)</f>
        <v>-2.089</v>
      </c>
      <c r="Z373" s="17">
        <f>INDEX(PIL!$A$2:$J$1441,$R373,10)</f>
        <v>-1.5649999999999999</v>
      </c>
      <c r="AA373" s="17">
        <f t="shared" si="3936"/>
        <v>-4.6749999999999998</v>
      </c>
      <c r="AB373" s="17">
        <f t="shared" si="3921"/>
        <v>-141.08500000000001</v>
      </c>
      <c r="AC373" s="17">
        <f t="shared" si="3922"/>
        <v>-47.000499999999995</v>
      </c>
      <c r="AD373" s="17">
        <f t="shared" si="3923"/>
        <v>-142.48750000000001</v>
      </c>
      <c r="AE373" s="135">
        <f t="shared" si="3924"/>
        <v>-142.48750000000001</v>
      </c>
      <c r="AG373" s="146"/>
      <c r="AH373" s="56"/>
      <c r="AI373" s="56"/>
      <c r="AJ373" s="56"/>
      <c r="AK373" s="56"/>
      <c r="AL373" s="56"/>
      <c r="AM373" s="56"/>
      <c r="AN373" s="56"/>
      <c r="AO373" s="56"/>
      <c r="AP373" s="56"/>
      <c r="AQ373" s="56"/>
      <c r="AR373" s="56"/>
      <c r="AS373" s="147"/>
      <c r="AU373" s="151"/>
      <c r="AV373" s="56"/>
      <c r="AW373" s="56" t="s">
        <v>117</v>
      </c>
      <c r="AX373" s="55">
        <f t="shared" ref="AX373" si="4013">F372-M372</f>
        <v>-113.3163</v>
      </c>
      <c r="AY373" s="55">
        <f t="shared" ref="AY373" si="4014">V372-AC372</f>
        <v>-45.673899999999996</v>
      </c>
      <c r="AZ373" s="55">
        <f t="shared" ref="AZ373" si="4015">F373-M373</f>
        <v>114.04180000000001</v>
      </c>
      <c r="BA373" s="55">
        <f t="shared" ref="BA373" si="4016">V373-AC373</f>
        <v>48.390499999999996</v>
      </c>
      <c r="BB373" s="154">
        <f t="shared" si="3472"/>
        <v>-867.48770000000002</v>
      </c>
      <c r="BD373" s="151"/>
      <c r="BE373" s="56"/>
      <c r="BF373" s="56" t="s">
        <v>117</v>
      </c>
      <c r="BG373" s="55">
        <f t="shared" ref="BG373" si="4017">IF($BE372&gt;3,AX373-(AX373-AZ373)/3.2*(0.65/2),IF(AND($BE372&gt;1,$BE372&lt;4),AX373-(AX373-AZ373)/3.2*(0.75/2),AX373-(AX373-AZ373)/3.8*(0.75/2)))</f>
        <v>-90.225242968749995</v>
      </c>
      <c r="BH373" s="55">
        <f t="shared" ref="BH373" si="4018">IF($BE372&gt;3,AY373-(AY373-BA373)/3.2*(0.65/2),IF(AND($BE372&gt;1,$BE372&lt;4),AY373-(AY373-BA373)/3.2*(0.75/2),AY373-(AY373-BA373)/3.8*(0.75/2)))</f>
        <v>-36.120484374999997</v>
      </c>
      <c r="BI373" s="55">
        <f t="shared" ref="BI373" si="4019">IF($BE372&gt;3,AZ373-(AZ373-AX373)/3.2*(0.65/2),IF(AND($BE372&gt;1,$BE372&lt;4),AZ373-(AZ373-AX373)/3.2*(0.75/2),AZ373-(AZ373-AX373)/3.8*(0.75/2)))</f>
        <v>90.950742968750006</v>
      </c>
      <c r="BJ373" s="55">
        <f t="shared" ref="BJ373" si="4020">IF($BE372&gt;3,BA373-(BA373-AY373)/3.2*(0.65/2),IF(AND($BE372&gt;1,$BE372&lt;4),BA373-(BA373-AY373)/3.2*(0.75/2),BA373-(BA373-AY373)/3.8*(0.75/2)))</f>
        <v>38.837084374999996</v>
      </c>
      <c r="BK373" s="154">
        <f t="shared" si="3514"/>
        <v>-867.48770000000002</v>
      </c>
      <c r="BM373" s="6">
        <f t="shared" si="3477"/>
        <v>4</v>
      </c>
      <c r="BN373" s="6">
        <f t="shared" si="3934"/>
        <v>16</v>
      </c>
    </row>
    <row r="374" spans="1:66" ht="15" hidden="1" customHeight="1">
      <c r="A374" s="281">
        <f>INDEX(PIL!$A$2:$J$1441,$B374,2)</f>
        <v>16</v>
      </c>
      <c r="B374" s="56">
        <v>371</v>
      </c>
      <c r="C374" s="56">
        <f>INDEX(PIL!$A$2:$J$1441,$B374,3)</f>
        <v>4</v>
      </c>
      <c r="D374" s="56" t="str">
        <f>INDEX(PIL!$A$2:$J$1441,$B374,4)</f>
        <v>V</v>
      </c>
      <c r="E374" s="17">
        <f>INDEX(PIL!$A$2:$J$1441,$B374,5)</f>
        <v>-26.59</v>
      </c>
      <c r="F374" s="17">
        <f>INDEX(PIL!$A$2:$J$1441,$B374,6)</f>
        <v>-15.667999999999999</v>
      </c>
      <c r="G374" s="17">
        <f>INDEX(PIL!$A$2:$J$1441,$B374,7)</f>
        <v>55.356000000000002</v>
      </c>
      <c r="H374" s="17">
        <f>INDEX(PIL!$A$2:$J$1441,$B374,8)</f>
        <v>0</v>
      </c>
      <c r="I374" s="17">
        <f>INDEX(PIL!$A$2:$J$1441,$B374,9)</f>
        <v>0.02</v>
      </c>
      <c r="J374" s="17">
        <f>INDEX(PIL!$A$2:$J$1441,$B374,10)</f>
        <v>1.4999999999999999E-2</v>
      </c>
      <c r="K374" s="17">
        <f t="shared" si="3935"/>
        <v>55.376000000000005</v>
      </c>
      <c r="L374" s="17">
        <f t="shared" si="3917"/>
        <v>1.4999999999999999E-2</v>
      </c>
      <c r="M374" s="17">
        <f t="shared" si="3918"/>
        <v>55.380500000000005</v>
      </c>
      <c r="N374" s="17">
        <f t="shared" si="3919"/>
        <v>16.627800000000001</v>
      </c>
      <c r="O374" s="135">
        <f t="shared" si="3920"/>
        <v>55.380500000000005</v>
      </c>
      <c r="P374" s="142"/>
      <c r="Q374" s="281">
        <f>INDEX(PIL!$A$2:$J$1441,$R374,2)</f>
        <v>16</v>
      </c>
      <c r="R374" s="138">
        <v>1115</v>
      </c>
      <c r="S374" s="56">
        <f>INDEX(PIL!$A$2:$J$1441,$R374,3)</f>
        <v>4</v>
      </c>
      <c r="T374" s="56" t="str">
        <f>INDEX(PIL!$A$2:$J$1441,$R374,4)</f>
        <v>V</v>
      </c>
      <c r="U374" s="17">
        <f>INDEX(PIL!$A$2:$J$1441,$R374,5)</f>
        <v>-3.4239999999999999</v>
      </c>
      <c r="V374" s="17">
        <f>INDEX(PIL!$A$2:$J$1441,$R374,6)</f>
        <v>-0.77600000000000002</v>
      </c>
      <c r="W374" s="17">
        <f>INDEX(PIL!$A$2:$J$1441,$R374,7)</f>
        <v>1.5620000000000001</v>
      </c>
      <c r="X374" s="17">
        <f>INDEX(PIL!$A$2:$J$1441,$R374,8)</f>
        <v>84.585999999999999</v>
      </c>
      <c r="Y374" s="17">
        <f>INDEX(PIL!$A$2:$J$1441,$R374,9)</f>
        <v>1.284</v>
      </c>
      <c r="Z374" s="17">
        <f>INDEX(PIL!$A$2:$J$1441,$R374,10)</f>
        <v>0.96199999999999997</v>
      </c>
      <c r="AA374" s="17">
        <f t="shared" si="3936"/>
        <v>2.8460000000000001</v>
      </c>
      <c r="AB374" s="17">
        <f t="shared" si="3921"/>
        <v>85.548000000000002</v>
      </c>
      <c r="AC374" s="17">
        <f t="shared" si="3922"/>
        <v>28.510400000000001</v>
      </c>
      <c r="AD374" s="17">
        <f t="shared" si="3923"/>
        <v>86.401800000000009</v>
      </c>
      <c r="AE374" s="135">
        <f t="shared" si="3924"/>
        <v>86.401800000000009</v>
      </c>
      <c r="AG374" s="146"/>
      <c r="AH374" s="56"/>
      <c r="AI374" s="56"/>
      <c r="AJ374" s="56"/>
      <c r="AK374" s="56"/>
      <c r="AL374" s="56"/>
      <c r="AM374" s="56"/>
      <c r="AN374" s="56"/>
      <c r="AO374" s="56"/>
      <c r="AP374" s="56"/>
      <c r="AQ374" s="56"/>
      <c r="AR374" s="56"/>
      <c r="AS374" s="147"/>
      <c r="AU374" s="151"/>
      <c r="AV374" s="56"/>
      <c r="AW374" s="56" t="s">
        <v>118</v>
      </c>
      <c r="AX374" s="55">
        <f t="shared" ref="AX374" si="4021">F372+N372</f>
        <v>6.8400000000004013E-2</v>
      </c>
      <c r="AY374" s="55">
        <f t="shared" ref="AY374" si="4022">V372+AD372</f>
        <v>134.01339999999999</v>
      </c>
      <c r="AZ374" s="55">
        <f t="shared" ref="AZ374" si="4023">F373+N373</f>
        <v>51.054400000000001</v>
      </c>
      <c r="BA374" s="55">
        <f t="shared" ref="BA374" si="4024">V373+AD373</f>
        <v>-141.09750000000003</v>
      </c>
      <c r="BB374" s="154">
        <f t="shared" si="3482"/>
        <v>-890.17190000000005</v>
      </c>
      <c r="BD374" s="151"/>
      <c r="BE374" s="56"/>
      <c r="BF374" s="56" t="s">
        <v>118</v>
      </c>
      <c r="BG374" s="55">
        <f t="shared" ref="BG374:BH374" si="4025">IF($BE372&gt;3,AX374-(AX374-AZ374)/3.2*(0.65/2),IF(AND($BE372&gt;1,$BE372&lt;4),AX374-(AX374-AZ374)/3.2*(0.75/2),AX374-(AX374-AZ374)/3.8*(0.75/2)))</f>
        <v>5.2466656250000039</v>
      </c>
      <c r="BH374" s="55">
        <f t="shared" si="4025"/>
        <v>106.07244921874999</v>
      </c>
      <c r="BI374" s="55">
        <f t="shared" ref="BI374:BJ374" si="4026">IF($BE372&gt;3,AZ374-(AZ374-AX374)/3.2*(0.65/2),IF(AND($BE372&gt;1,$BE372&lt;4),AZ374-(AZ374-AX374)/3.2*(0.75/2),AZ374-(AZ374-AX374)/3.8*(0.75/2)))</f>
        <v>45.876134374999999</v>
      </c>
      <c r="BJ374" s="55">
        <f t="shared" si="4026"/>
        <v>-113.15654921875003</v>
      </c>
      <c r="BK374" s="154">
        <f t="shared" si="3514"/>
        <v>-890.17190000000005</v>
      </c>
      <c r="BM374" s="6">
        <f t="shared" si="3477"/>
        <v>4</v>
      </c>
      <c r="BN374" s="6">
        <f t="shared" si="3934"/>
        <v>16</v>
      </c>
    </row>
    <row r="375" spans="1:66" ht="15" hidden="1" customHeight="1">
      <c r="A375" s="281">
        <f>INDEX(PIL!$A$2:$J$1441,$B375,2)</f>
        <v>16</v>
      </c>
      <c r="B375" s="56">
        <v>372</v>
      </c>
      <c r="C375" s="56">
        <f>INDEX(PIL!$A$2:$J$1441,$B375,3)</f>
        <v>4</v>
      </c>
      <c r="D375" s="56" t="str">
        <f>INDEX(PIL!$A$2:$J$1441,$B375,4)</f>
        <v>N</v>
      </c>
      <c r="E375" s="17">
        <f>INDEX(PIL!$A$2:$J$1441,$B375,5)</f>
        <v>-996.26900000000001</v>
      </c>
      <c r="F375" s="17">
        <f>INDEX(PIL!$A$2:$J$1441,$B375,6)</f>
        <v>-596.976</v>
      </c>
      <c r="G375" s="17">
        <f>INDEX(PIL!$A$2:$J$1441,$B375,7)</f>
        <v>46.411999999999999</v>
      </c>
      <c r="H375" s="17">
        <f>INDEX(PIL!$A$2:$J$1441,$B375,8)</f>
        <v>0</v>
      </c>
      <c r="I375" s="17">
        <f>INDEX(PIL!$A$2:$J$1441,$B375,9)</f>
        <v>7.0000000000000007E-2</v>
      </c>
      <c r="J375" s="17">
        <f>INDEX(PIL!$A$2:$J$1441,$B375,10)</f>
        <v>5.1999999999999998E-2</v>
      </c>
      <c r="K375" s="17">
        <f t="shared" si="3935"/>
        <v>46.481999999999999</v>
      </c>
      <c r="L375" s="17">
        <f t="shared" si="3917"/>
        <v>5.1999999999999998E-2</v>
      </c>
      <c r="M375" s="17">
        <f t="shared" si="3918"/>
        <v>46.497599999999998</v>
      </c>
      <c r="N375" s="17">
        <f t="shared" si="3919"/>
        <v>13.996599999999999</v>
      </c>
      <c r="O375" s="135">
        <f t="shared" si="3920"/>
        <v>46.497599999999998</v>
      </c>
      <c r="P375" s="142"/>
      <c r="Q375" s="281">
        <f>INDEX(PIL!$A$2:$J$1441,$R375,2)</f>
        <v>16</v>
      </c>
      <c r="R375" s="138">
        <v>1116</v>
      </c>
      <c r="S375" s="56">
        <f>INDEX(PIL!$A$2:$J$1441,$R375,3)</f>
        <v>4</v>
      </c>
      <c r="T375" s="56" t="str">
        <f>INDEX(PIL!$A$2:$J$1441,$R375,4)</f>
        <v>N</v>
      </c>
      <c r="U375" s="17">
        <f>INDEX(PIL!$A$2:$J$1441,$R375,5)</f>
        <v>-265.86399999999998</v>
      </c>
      <c r="V375" s="17">
        <f>INDEX(PIL!$A$2:$J$1441,$R375,6)</f>
        <v>-150.50800000000001</v>
      </c>
      <c r="W375" s="17">
        <f>INDEX(PIL!$A$2:$J$1441,$R375,7)</f>
        <v>-1.395</v>
      </c>
      <c r="X375" s="17">
        <f>INDEX(PIL!$A$2:$J$1441,$R375,8)</f>
        <v>-77.685000000000002</v>
      </c>
      <c r="Y375" s="17">
        <f>INDEX(PIL!$A$2:$J$1441,$R375,9)</f>
        <v>-1.1160000000000001</v>
      </c>
      <c r="Z375" s="17">
        <f>INDEX(PIL!$A$2:$J$1441,$R375,10)</f>
        <v>-0.83599999999999997</v>
      </c>
      <c r="AA375" s="17">
        <f t="shared" si="3936"/>
        <v>-2.5110000000000001</v>
      </c>
      <c r="AB375" s="17">
        <f t="shared" si="3921"/>
        <v>-78.521000000000001</v>
      </c>
      <c r="AC375" s="17">
        <f t="shared" si="3922"/>
        <v>-26.067299999999999</v>
      </c>
      <c r="AD375" s="17">
        <f t="shared" si="3923"/>
        <v>-79.274299999999997</v>
      </c>
      <c r="AE375" s="135">
        <f t="shared" si="3924"/>
        <v>-79.274299999999997</v>
      </c>
      <c r="AG375" s="146"/>
      <c r="AH375" s="56">
        <f t="shared" ref="AH375" si="4027">S375</f>
        <v>4</v>
      </c>
      <c r="AI375" s="56" t="str">
        <f t="shared" ref="AI375" si="4028">T375</f>
        <v>N</v>
      </c>
      <c r="AJ375" s="17">
        <f t="shared" ref="AJ375:AK375" si="4029">(E375+U375)-3*(0.7*0.3*3.2*25)</f>
        <v>-1312.5330000000001</v>
      </c>
      <c r="AK375" s="17">
        <f t="shared" si="4029"/>
        <v>-797.88400000000001</v>
      </c>
      <c r="AL375" s="17">
        <f t="shared" ref="AL375" si="4030">G375+W375</f>
        <v>45.016999999999996</v>
      </c>
      <c r="AM375" s="17">
        <f t="shared" ref="AM375" si="4031">H375+X375</f>
        <v>-77.685000000000002</v>
      </c>
      <c r="AN375" s="17">
        <f t="shared" ref="AN375" si="4032">I375+Y375</f>
        <v>-1.046</v>
      </c>
      <c r="AO375" s="17">
        <f t="shared" ref="AO375" si="4033">J375+Z375</f>
        <v>-0.78399999999999992</v>
      </c>
      <c r="AP375" s="17">
        <f t="shared" ref="AP375" si="4034">(ABS(AL375)+ABS(AN375))*SIGN(AL375)</f>
        <v>46.062999999999995</v>
      </c>
      <c r="AQ375" s="17">
        <f t="shared" ref="AQ375" si="4035">(ABS(AM375)+ABS(AO375))*SIGN(AM375)</f>
        <v>-78.469000000000008</v>
      </c>
      <c r="AR375" s="17">
        <f t="shared" ref="AR375" si="4036">(ABS(AP375)+ABS(0.3*AQ375))*SIGN(AP375)</f>
        <v>69.603700000000003</v>
      </c>
      <c r="AS375" s="135">
        <f t="shared" ref="AS375" si="4037">(ABS(AQ375)+ABS(0.3*AP375))*SIGN(AQ375)</f>
        <v>-92.287900000000008</v>
      </c>
      <c r="AU375" s="151"/>
      <c r="AV375" s="59"/>
      <c r="AW375" s="59" t="s">
        <v>119</v>
      </c>
      <c r="AX375" s="58">
        <f t="shared" ref="AX375" si="4038">F372-N372</f>
        <v>-52.292400000000001</v>
      </c>
      <c r="AY375" s="58">
        <f t="shared" ref="AY375" si="4039">V372-AD372</f>
        <v>-136.20139999999998</v>
      </c>
      <c r="AZ375" s="58">
        <f t="shared" ref="AZ375" si="4040">F373-N373</f>
        <v>-3.0024000000000015</v>
      </c>
      <c r="BA375" s="58">
        <f t="shared" ref="BA375" si="4041">V373-AD373</f>
        <v>143.8775</v>
      </c>
      <c r="BB375" s="155">
        <f t="shared" si="3500"/>
        <v>-705.59609999999998</v>
      </c>
      <c r="BD375" s="151"/>
      <c r="BE375" s="59"/>
      <c r="BF375" s="59" t="s">
        <v>119</v>
      </c>
      <c r="BG375" s="58">
        <f t="shared" ref="BG375:BH375" si="4042">IF($BE372&gt;3,AX375-(AX375-AZ375)/3.2*(0.65/2),IF(AND($BE372&gt;1,$BE372&lt;4),AX375-(AX375-AZ375)/3.2*(0.75/2),AX375-(AX375-AZ375)/3.8*(0.75/2)))</f>
        <v>-47.286384374999997</v>
      </c>
      <c r="BH375" s="58">
        <f t="shared" si="4042"/>
        <v>-107.75588671874998</v>
      </c>
      <c r="BI375" s="58">
        <f t="shared" ref="BI375:BJ375" si="4043">IF($BE372&gt;3,AZ375-(AZ375-AX375)/3.2*(0.65/2),IF(AND($BE372&gt;1,$BE372&lt;4),AZ375-(AZ375-AX375)/3.2*(0.75/2),AZ375-(AZ375-AX375)/3.8*(0.75/2)))</f>
        <v>-8.0084156250000014</v>
      </c>
      <c r="BJ375" s="58">
        <f t="shared" si="4043"/>
        <v>115.43198671875</v>
      </c>
      <c r="BK375" s="155">
        <f t="shared" si="3514"/>
        <v>-705.59609999999998</v>
      </c>
      <c r="BM375" s="6">
        <f t="shared" si="3477"/>
        <v>4</v>
      </c>
      <c r="BN375" s="6">
        <f t="shared" si="3934"/>
        <v>16</v>
      </c>
    </row>
    <row r="376" spans="1:66" ht="15" hidden="1" customHeight="1">
      <c r="A376" s="281">
        <f>INDEX(PIL!$A$2:$J$1441,$B376,2)</f>
        <v>16</v>
      </c>
      <c r="B376" s="56">
        <v>373</v>
      </c>
      <c r="C376" s="56">
        <f>INDEX(PIL!$A$2:$J$1441,$B376,3)</f>
        <v>3</v>
      </c>
      <c r="D376" s="56" t="str">
        <f>INDEX(PIL!$A$2:$J$1441,$B376,4)</f>
        <v>Msup</v>
      </c>
      <c r="E376" s="17">
        <f>INDEX(PIL!$A$2:$J$1441,$B376,5)</f>
        <v>-41.811999999999998</v>
      </c>
      <c r="F376" s="17">
        <f>INDEX(PIL!$A$2:$J$1441,$B376,6)</f>
        <v>-24.66</v>
      </c>
      <c r="G376" s="17">
        <f>INDEX(PIL!$A$2:$J$1441,$B376,7)</f>
        <v>100.313</v>
      </c>
      <c r="H376" s="17">
        <f>INDEX(PIL!$A$2:$J$1441,$B376,8)</f>
        <v>0</v>
      </c>
      <c r="I376" s="17">
        <f>INDEX(PIL!$A$2:$J$1441,$B376,9)</f>
        <v>-2E-3</v>
      </c>
      <c r="J376" s="17">
        <f>INDEX(PIL!$A$2:$J$1441,$B376,10)</f>
        <v>-2E-3</v>
      </c>
      <c r="K376" s="17">
        <f t="shared" si="3935"/>
        <v>100.315</v>
      </c>
      <c r="L376" s="17">
        <f t="shared" si="3917"/>
        <v>2E-3</v>
      </c>
      <c r="M376" s="17">
        <f t="shared" si="3918"/>
        <v>100.3156</v>
      </c>
      <c r="N376" s="17">
        <f t="shared" si="3919"/>
        <v>30.096499999999995</v>
      </c>
      <c r="O376" s="135">
        <f t="shared" si="3920"/>
        <v>100.3156</v>
      </c>
      <c r="P376" s="142"/>
      <c r="Q376" s="281">
        <f>INDEX(PIL!$A$2:$J$1441,$R376,2)</f>
        <v>16</v>
      </c>
      <c r="R376" s="138">
        <v>1117</v>
      </c>
      <c r="S376" s="56">
        <f>INDEX(PIL!$A$2:$J$1441,$R376,3)</f>
        <v>3</v>
      </c>
      <c r="T376" s="56" t="str">
        <f>INDEX(PIL!$A$2:$J$1441,$R376,4)</f>
        <v>Msup</v>
      </c>
      <c r="U376" s="17">
        <f>INDEX(PIL!$A$2:$J$1441,$R376,5)</f>
        <v>-6.1269999999999998</v>
      </c>
      <c r="V376" s="17">
        <f>INDEX(PIL!$A$2:$J$1441,$R376,6)</f>
        <v>-1.298</v>
      </c>
      <c r="W376" s="17">
        <f>INDEX(PIL!$A$2:$J$1441,$R376,7)</f>
        <v>2.5680000000000001</v>
      </c>
      <c r="X376" s="17">
        <f>INDEX(PIL!$A$2:$J$1441,$R376,8)</f>
        <v>145.59700000000001</v>
      </c>
      <c r="Y376" s="17">
        <f>INDEX(PIL!$A$2:$J$1441,$R376,9)</f>
        <v>2.1669999999999998</v>
      </c>
      <c r="Z376" s="17">
        <f>INDEX(PIL!$A$2:$J$1441,$R376,10)</f>
        <v>1.623</v>
      </c>
      <c r="AA376" s="17">
        <f t="shared" si="3936"/>
        <v>4.7349999999999994</v>
      </c>
      <c r="AB376" s="17">
        <f t="shared" si="3921"/>
        <v>147.22</v>
      </c>
      <c r="AC376" s="17">
        <f t="shared" si="3922"/>
        <v>48.900999999999996</v>
      </c>
      <c r="AD376" s="17">
        <f t="shared" si="3923"/>
        <v>148.6405</v>
      </c>
      <c r="AE376" s="135">
        <f t="shared" si="3924"/>
        <v>148.6405</v>
      </c>
      <c r="AG376" s="146"/>
      <c r="AH376" s="56"/>
      <c r="AI376" s="56"/>
      <c r="AJ376" s="56"/>
      <c r="AK376" s="56"/>
      <c r="AL376" s="56"/>
      <c r="AM376" s="56"/>
      <c r="AN376" s="56"/>
      <c r="AO376" s="56"/>
      <c r="AP376" s="56"/>
      <c r="AQ376" s="56"/>
      <c r="AR376" s="56"/>
      <c r="AS376" s="147"/>
      <c r="AU376" s="151"/>
      <c r="AV376" s="52">
        <f t="shared" ref="AV376" si="4044">AH379</f>
        <v>3</v>
      </c>
      <c r="AW376" s="52" t="s">
        <v>116</v>
      </c>
      <c r="AX376" s="51">
        <f t="shared" ref="AX376" si="4045">F376+M376</f>
        <v>75.655600000000007</v>
      </c>
      <c r="AY376" s="51">
        <f t="shared" ref="AY376" si="4046">V376+AC376</f>
        <v>47.602999999999994</v>
      </c>
      <c r="AZ376" s="51">
        <f t="shared" ref="AZ376" si="4047">F377+M377</f>
        <v>-74.800299999999993</v>
      </c>
      <c r="BA376" s="51">
        <f t="shared" ref="BA376" si="4048">V377+AC377</f>
        <v>-46.378000000000007</v>
      </c>
      <c r="BB376" s="153">
        <f t="shared" si="3508"/>
        <v>-948.3184</v>
      </c>
      <c r="BD376" s="151"/>
      <c r="BE376" s="52">
        <f t="shared" ref="BE376" si="4049">AV376</f>
        <v>3</v>
      </c>
      <c r="BF376" s="52" t="s">
        <v>116</v>
      </c>
      <c r="BG376" s="51">
        <f t="shared" ref="BG376" si="4050">IF($BE376&gt;3,AX376-(AX376-AZ376)/3.2*(0.65/2),IF(AND($BE376&gt;1,$BE376&lt;4),AX376-(AX376-AZ376)/3.2*(0.75/2),AX376-(AX376-AZ376)/3.8*(0.75/2)))</f>
        <v>58.024049218750008</v>
      </c>
      <c r="BH376" s="51">
        <f t="shared" ref="BH376" si="4051">IF($BE376&gt;3,AY376-(AY376-BA376)/3.2*(0.65/2),IF(AND($BE376&gt;1,$BE376&lt;4),AY376-(AY376-BA376)/3.2*(0.75/2),AY376-(AY376-BA376)/3.8*(0.75/2)))</f>
        <v>36.589601562499993</v>
      </c>
      <c r="BI376" s="51">
        <f t="shared" ref="BI376" si="4052">IF($BE376&gt;3,AZ376-(AZ376-AX376)/3.2*(0.65/2),IF(AND($BE376&gt;1,$BE376&lt;4),AZ376-(AZ376-AX376)/3.2*(0.75/2),AZ376-(AZ376-AX376)/3.8*(0.75/2)))</f>
        <v>-57.168749218749994</v>
      </c>
      <c r="BJ376" s="51">
        <f t="shared" ref="BJ376" si="4053">IF($BE376&gt;3,BA376-(BA376-AY376)/3.2*(0.65/2),IF(AND($BE376&gt;1,$BE376&lt;4),BA376-(BA376-AY376)/3.2*(0.75/2),BA376-(BA376-AY376)/3.8*(0.75/2)))</f>
        <v>-35.364601562500006</v>
      </c>
      <c r="BK376" s="153">
        <f t="shared" si="3514"/>
        <v>-948.3184</v>
      </c>
      <c r="BM376" s="6">
        <f t="shared" si="3477"/>
        <v>3</v>
      </c>
      <c r="BN376" s="6">
        <f t="shared" si="3934"/>
        <v>16</v>
      </c>
    </row>
    <row r="377" spans="1:66" ht="15" hidden="1" customHeight="1">
      <c r="A377" s="281">
        <f>INDEX(PIL!$A$2:$J$1441,$B377,2)</f>
        <v>16</v>
      </c>
      <c r="B377" s="56">
        <v>374</v>
      </c>
      <c r="C377" s="56">
        <f>INDEX(PIL!$A$2:$J$1441,$B377,3)</f>
        <v>3</v>
      </c>
      <c r="D377" s="56" t="str">
        <f>INDEX(PIL!$A$2:$J$1441,$B377,4)</f>
        <v>Minf</v>
      </c>
      <c r="E377" s="17">
        <f>INDEX(PIL!$A$2:$J$1441,$B377,5)</f>
        <v>41.061999999999998</v>
      </c>
      <c r="F377" s="17">
        <f>INDEX(PIL!$A$2:$J$1441,$B377,6)</f>
        <v>24.225999999999999</v>
      </c>
      <c r="G377" s="17">
        <f>INDEX(PIL!$A$2:$J$1441,$B377,7)</f>
        <v>-99.024000000000001</v>
      </c>
      <c r="H377" s="17">
        <f>INDEX(PIL!$A$2:$J$1441,$B377,8)</f>
        <v>0</v>
      </c>
      <c r="I377" s="17">
        <f>INDEX(PIL!$A$2:$J$1441,$B377,9)</f>
        <v>-2E-3</v>
      </c>
      <c r="J377" s="17">
        <f>INDEX(PIL!$A$2:$J$1441,$B377,10)</f>
        <v>-1E-3</v>
      </c>
      <c r="K377" s="17">
        <f t="shared" si="3935"/>
        <v>-99.025999999999996</v>
      </c>
      <c r="L377" s="17">
        <f t="shared" si="3917"/>
        <v>1E-3</v>
      </c>
      <c r="M377" s="17">
        <f t="shared" si="3918"/>
        <v>-99.026299999999992</v>
      </c>
      <c r="N377" s="17">
        <f t="shared" si="3919"/>
        <v>29.7088</v>
      </c>
      <c r="O377" s="135">
        <f t="shared" si="3920"/>
        <v>-99.026299999999992</v>
      </c>
      <c r="P377" s="142"/>
      <c r="Q377" s="281">
        <f>INDEX(PIL!$A$2:$J$1441,$R377,2)</f>
        <v>16</v>
      </c>
      <c r="R377" s="138">
        <v>1118</v>
      </c>
      <c r="S377" s="56">
        <f>INDEX(PIL!$A$2:$J$1441,$R377,3)</f>
        <v>3</v>
      </c>
      <c r="T377" s="56" t="str">
        <f>INDEX(PIL!$A$2:$J$1441,$R377,4)</f>
        <v>Minf</v>
      </c>
      <c r="U377" s="17">
        <f>INDEX(PIL!$A$2:$J$1441,$R377,5)</f>
        <v>5.8159999999999998</v>
      </c>
      <c r="V377" s="17">
        <f>INDEX(PIL!$A$2:$J$1441,$R377,6)</f>
        <v>1.4059999999999999</v>
      </c>
      <c r="W377" s="17">
        <f>INDEX(PIL!$A$2:$J$1441,$R377,7)</f>
        <v>-2.512</v>
      </c>
      <c r="X377" s="17">
        <f>INDEX(PIL!$A$2:$J$1441,$R377,8)</f>
        <v>-142.43600000000001</v>
      </c>
      <c r="Y377" s="17">
        <f>INDEX(PIL!$A$2:$J$1441,$R377,9)</f>
        <v>-2.0750000000000002</v>
      </c>
      <c r="Z377" s="17">
        <f>INDEX(PIL!$A$2:$J$1441,$R377,10)</f>
        <v>-1.554</v>
      </c>
      <c r="AA377" s="17">
        <f t="shared" si="3936"/>
        <v>-4.5869999999999997</v>
      </c>
      <c r="AB377" s="17">
        <f t="shared" si="3921"/>
        <v>-143.99</v>
      </c>
      <c r="AC377" s="17">
        <f t="shared" si="3922"/>
        <v>-47.784000000000006</v>
      </c>
      <c r="AD377" s="17">
        <f t="shared" si="3923"/>
        <v>-145.36610000000002</v>
      </c>
      <c r="AE377" s="135">
        <f t="shared" si="3924"/>
        <v>-145.36610000000002</v>
      </c>
      <c r="AG377" s="146"/>
      <c r="AH377" s="56"/>
      <c r="AI377" s="56"/>
      <c r="AJ377" s="56"/>
      <c r="AK377" s="56"/>
      <c r="AL377" s="56"/>
      <c r="AM377" s="56"/>
      <c r="AN377" s="56"/>
      <c r="AO377" s="56"/>
      <c r="AP377" s="56"/>
      <c r="AQ377" s="56"/>
      <c r="AR377" s="56"/>
      <c r="AS377" s="147"/>
      <c r="AU377" s="151"/>
      <c r="AV377" s="56"/>
      <c r="AW377" s="56" t="s">
        <v>117</v>
      </c>
      <c r="AX377" s="55">
        <f t="shared" ref="AX377" si="4054">F376-M376</f>
        <v>-124.9756</v>
      </c>
      <c r="AY377" s="55">
        <f t="shared" ref="AY377" si="4055">V376-AC376</f>
        <v>-50.198999999999998</v>
      </c>
      <c r="AZ377" s="55">
        <f t="shared" ref="AZ377" si="4056">F377-M377</f>
        <v>123.25229999999999</v>
      </c>
      <c r="BA377" s="55">
        <f t="shared" ref="BA377" si="4057">V377-AC377</f>
        <v>49.190000000000005</v>
      </c>
      <c r="BB377" s="154">
        <f t="shared" si="3519"/>
        <v>-1214.1635999999999</v>
      </c>
      <c r="BD377" s="151"/>
      <c r="BE377" s="56"/>
      <c r="BF377" s="56" t="s">
        <v>117</v>
      </c>
      <c r="BG377" s="55">
        <f t="shared" ref="BG377" si="4058">IF($BE376&gt;3,AX377-(AX377-AZ377)/3.2*(0.65/2),IF(AND($BE376&gt;1,$BE376&lt;4),AX377-(AX377-AZ377)/3.2*(0.75/2),AX377-(AX377-AZ377)/3.8*(0.75/2)))</f>
        <v>-95.886392968750002</v>
      </c>
      <c r="BH377" s="55">
        <f t="shared" ref="BH377" si="4059">IF($BE376&gt;3,AY377-(AY377-BA377)/3.2*(0.65/2),IF(AND($BE376&gt;1,$BE376&lt;4),AY377-(AY377-BA377)/3.2*(0.75/2),AY377-(AY377-BA377)/3.8*(0.75/2)))</f>
        <v>-38.551851562499998</v>
      </c>
      <c r="BI377" s="55">
        <f t="shared" ref="BI377" si="4060">IF($BE376&gt;3,AZ377-(AZ377-AX377)/3.2*(0.65/2),IF(AND($BE376&gt;1,$BE376&lt;4),AZ377-(AZ377-AX377)/3.2*(0.75/2),AZ377-(AZ377-AX377)/3.8*(0.75/2)))</f>
        <v>94.163092968749993</v>
      </c>
      <c r="BJ377" s="55">
        <f t="shared" ref="BJ377" si="4061">IF($BE376&gt;3,BA377-(BA377-AY377)/3.2*(0.65/2),IF(AND($BE376&gt;1,$BE376&lt;4),BA377-(BA377-AY377)/3.2*(0.75/2),BA377-(BA377-AY377)/3.8*(0.75/2)))</f>
        <v>37.542851562500005</v>
      </c>
      <c r="BK377" s="154">
        <f t="shared" si="3514"/>
        <v>-1214.1635999999999</v>
      </c>
      <c r="BM377" s="6">
        <f t="shared" si="3477"/>
        <v>3</v>
      </c>
      <c r="BN377" s="6">
        <f t="shared" si="3934"/>
        <v>16</v>
      </c>
    </row>
    <row r="378" spans="1:66" ht="15" hidden="1" customHeight="1">
      <c r="A378" s="281">
        <f>INDEX(PIL!$A$2:$J$1441,$B378,2)</f>
        <v>16</v>
      </c>
      <c r="B378" s="56">
        <v>375</v>
      </c>
      <c r="C378" s="56">
        <f>INDEX(PIL!$A$2:$J$1441,$B378,3)</f>
        <v>3</v>
      </c>
      <c r="D378" s="56" t="str">
        <f>INDEX(PIL!$A$2:$J$1441,$B378,4)</f>
        <v>V</v>
      </c>
      <c r="E378" s="17">
        <f>INDEX(PIL!$A$2:$J$1441,$B378,5)</f>
        <v>-25.898</v>
      </c>
      <c r="F378" s="17">
        <f>INDEX(PIL!$A$2:$J$1441,$B378,6)</f>
        <v>-15.276999999999999</v>
      </c>
      <c r="G378" s="17">
        <f>INDEX(PIL!$A$2:$J$1441,$B378,7)</f>
        <v>62.290999999999997</v>
      </c>
      <c r="H378" s="17">
        <f>INDEX(PIL!$A$2:$J$1441,$B378,8)</f>
        <v>0</v>
      </c>
      <c r="I378" s="17">
        <f>INDEX(PIL!$A$2:$J$1441,$B378,9)</f>
        <v>0</v>
      </c>
      <c r="J378" s="17">
        <f>INDEX(PIL!$A$2:$J$1441,$B378,10)</f>
        <v>0</v>
      </c>
      <c r="K378" s="17">
        <f t="shared" si="3935"/>
        <v>62.290999999999997</v>
      </c>
      <c r="L378" s="17">
        <f t="shared" si="3917"/>
        <v>0</v>
      </c>
      <c r="M378" s="17">
        <f t="shared" si="3918"/>
        <v>62.290999999999997</v>
      </c>
      <c r="N378" s="17">
        <f t="shared" si="3919"/>
        <v>0</v>
      </c>
      <c r="O378" s="135">
        <f t="shared" si="3920"/>
        <v>62.290999999999997</v>
      </c>
      <c r="P378" s="142"/>
      <c r="Q378" s="281">
        <f>INDEX(PIL!$A$2:$J$1441,$R378,2)</f>
        <v>16</v>
      </c>
      <c r="R378" s="138">
        <v>1119</v>
      </c>
      <c r="S378" s="56">
        <f>INDEX(PIL!$A$2:$J$1441,$R378,3)</f>
        <v>3</v>
      </c>
      <c r="T378" s="56" t="str">
        <f>INDEX(PIL!$A$2:$J$1441,$R378,4)</f>
        <v>V</v>
      </c>
      <c r="U378" s="17">
        <f>INDEX(PIL!$A$2:$J$1441,$R378,5)</f>
        <v>-3.7320000000000002</v>
      </c>
      <c r="V378" s="17">
        <f>INDEX(PIL!$A$2:$J$1441,$R378,6)</f>
        <v>-0.84499999999999997</v>
      </c>
      <c r="W378" s="17">
        <f>INDEX(PIL!$A$2:$J$1441,$R378,7)</f>
        <v>1.58</v>
      </c>
      <c r="X378" s="17">
        <f>INDEX(PIL!$A$2:$J$1441,$R378,8)</f>
        <v>89.481999999999999</v>
      </c>
      <c r="Y378" s="17">
        <f>INDEX(PIL!$A$2:$J$1441,$R378,9)</f>
        <v>1.325</v>
      </c>
      <c r="Z378" s="17">
        <f>INDEX(PIL!$A$2:$J$1441,$R378,10)</f>
        <v>0.99299999999999999</v>
      </c>
      <c r="AA378" s="17">
        <f t="shared" si="3936"/>
        <v>2.9050000000000002</v>
      </c>
      <c r="AB378" s="17">
        <f t="shared" si="3921"/>
        <v>90.474999999999994</v>
      </c>
      <c r="AC378" s="17">
        <f t="shared" si="3922"/>
        <v>30.047499999999999</v>
      </c>
      <c r="AD378" s="17">
        <f t="shared" si="3923"/>
        <v>91.346499999999992</v>
      </c>
      <c r="AE378" s="135">
        <f t="shared" si="3924"/>
        <v>91.346499999999992</v>
      </c>
      <c r="AG378" s="146"/>
      <c r="AH378" s="56"/>
      <c r="AI378" s="56"/>
      <c r="AJ378" s="56"/>
      <c r="AK378" s="56"/>
      <c r="AL378" s="56"/>
      <c r="AM378" s="56"/>
      <c r="AN378" s="56"/>
      <c r="AO378" s="56"/>
      <c r="AP378" s="56"/>
      <c r="AQ378" s="56"/>
      <c r="AR378" s="56"/>
      <c r="AS378" s="147"/>
      <c r="AU378" s="151"/>
      <c r="AV378" s="56"/>
      <c r="AW378" s="56" t="s">
        <v>118</v>
      </c>
      <c r="AX378" s="55">
        <f t="shared" ref="AX378" si="4062">F376+N376</f>
        <v>5.4364999999999952</v>
      </c>
      <c r="AY378" s="55">
        <f t="shared" ref="AY378" si="4063">V376+AD376</f>
        <v>147.3425</v>
      </c>
      <c r="AZ378" s="55">
        <f t="shared" ref="AZ378" si="4064">F377+N377</f>
        <v>53.934799999999996</v>
      </c>
      <c r="BA378" s="55">
        <f t="shared" ref="BA378" si="4065">V377+AD377</f>
        <v>-143.96010000000001</v>
      </c>
      <c r="BB378" s="154">
        <f t="shared" si="3528"/>
        <v>-1242.4135000000001</v>
      </c>
      <c r="BD378" s="151"/>
      <c r="BE378" s="56"/>
      <c r="BF378" s="56" t="s">
        <v>118</v>
      </c>
      <c r="BG378" s="55">
        <f t="shared" ref="BG378:BH378" si="4066">IF($BE376&gt;3,AX378-(AX378-AZ378)/3.2*(0.65/2),IF(AND($BE376&gt;1,$BE376&lt;4),AX378-(AX378-AZ378)/3.2*(0.75/2),AX378-(AX378-AZ378)/3.8*(0.75/2)))</f>
        <v>11.119894531249995</v>
      </c>
      <c r="BH378" s="55">
        <f t="shared" si="4066"/>
        <v>113.2054765625</v>
      </c>
      <c r="BI378" s="55">
        <f t="shared" ref="BI378:BJ378" si="4067">IF($BE376&gt;3,AZ378-(AZ378-AX378)/3.2*(0.65/2),IF(AND($BE376&gt;1,$BE376&lt;4),AZ378-(AZ378-AX378)/3.2*(0.75/2),AZ378-(AZ378-AX378)/3.8*(0.75/2)))</f>
        <v>48.251405468749994</v>
      </c>
      <c r="BJ378" s="55">
        <f t="shared" si="4067"/>
        <v>-109.82307656250001</v>
      </c>
      <c r="BK378" s="154">
        <f t="shared" si="3514"/>
        <v>-1242.4135000000001</v>
      </c>
      <c r="BM378" s="6">
        <f t="shared" si="3477"/>
        <v>3</v>
      </c>
      <c r="BN378" s="6">
        <f t="shared" si="3934"/>
        <v>16</v>
      </c>
    </row>
    <row r="379" spans="1:66" ht="15" hidden="1" customHeight="1">
      <c r="A379" s="281">
        <f>INDEX(PIL!$A$2:$J$1441,$B379,2)</f>
        <v>16</v>
      </c>
      <c r="B379" s="56">
        <v>376</v>
      </c>
      <c r="C379" s="56">
        <f>INDEX(PIL!$A$2:$J$1441,$B379,3)</f>
        <v>3</v>
      </c>
      <c r="D379" s="56" t="str">
        <f>INDEX(PIL!$A$2:$J$1441,$B379,4)</f>
        <v>N</v>
      </c>
      <c r="E379" s="17">
        <f>INDEX(PIL!$A$2:$J$1441,$B379,5)</f>
        <v>-1346.2850000000001</v>
      </c>
      <c r="F379" s="17">
        <f>INDEX(PIL!$A$2:$J$1441,$B379,6)</f>
        <v>-808.51499999999999</v>
      </c>
      <c r="G379" s="17">
        <f>INDEX(PIL!$A$2:$J$1441,$B379,7)</f>
        <v>93.441999999999993</v>
      </c>
      <c r="H379" s="17">
        <f>INDEX(PIL!$A$2:$J$1441,$B379,8)</f>
        <v>0</v>
      </c>
      <c r="I379" s="17">
        <f>INDEX(PIL!$A$2:$J$1441,$B379,9)</f>
        <v>7.5999999999999998E-2</v>
      </c>
      <c r="J379" s="17">
        <f>INDEX(PIL!$A$2:$J$1441,$B379,10)</f>
        <v>5.7000000000000002E-2</v>
      </c>
      <c r="K379" s="17">
        <f t="shared" si="3935"/>
        <v>93.517999999999986</v>
      </c>
      <c r="L379" s="17">
        <f t="shared" si="3917"/>
        <v>5.7000000000000002E-2</v>
      </c>
      <c r="M379" s="17">
        <f t="shared" si="3918"/>
        <v>93.535099999999986</v>
      </c>
      <c r="N379" s="17">
        <f t="shared" si="3919"/>
        <v>28.112399999999994</v>
      </c>
      <c r="O379" s="135">
        <f t="shared" si="3920"/>
        <v>93.535099999999986</v>
      </c>
      <c r="P379" s="142"/>
      <c r="Q379" s="281">
        <f>INDEX(PIL!$A$2:$J$1441,$R379,2)</f>
        <v>16</v>
      </c>
      <c r="R379" s="138">
        <v>1120</v>
      </c>
      <c r="S379" s="56">
        <f>INDEX(PIL!$A$2:$J$1441,$R379,3)</f>
        <v>3</v>
      </c>
      <c r="T379" s="56" t="str">
        <f>INDEX(PIL!$A$2:$J$1441,$R379,4)</f>
        <v>N</v>
      </c>
      <c r="U379" s="17">
        <f>INDEX(PIL!$A$2:$J$1441,$R379,5)</f>
        <v>-357.85199999999998</v>
      </c>
      <c r="V379" s="17">
        <f>INDEX(PIL!$A$2:$J$1441,$R379,6)</f>
        <v>-203.126</v>
      </c>
      <c r="W379" s="17">
        <f>INDEX(PIL!$A$2:$J$1441,$R379,7)</f>
        <v>-2.38</v>
      </c>
      <c r="X379" s="17">
        <f>INDEX(PIL!$A$2:$J$1441,$R379,8)</f>
        <v>-131.88900000000001</v>
      </c>
      <c r="Y379" s="17">
        <f>INDEX(PIL!$A$2:$J$1441,$R379,9)</f>
        <v>-1.9490000000000001</v>
      </c>
      <c r="Z379" s="17">
        <f>INDEX(PIL!$A$2:$J$1441,$R379,10)</f>
        <v>-1.46</v>
      </c>
      <c r="AA379" s="17">
        <f t="shared" si="3936"/>
        <v>-4.3289999999999997</v>
      </c>
      <c r="AB379" s="17">
        <f t="shared" si="3921"/>
        <v>-133.34900000000002</v>
      </c>
      <c r="AC379" s="17">
        <f t="shared" si="3922"/>
        <v>-44.333700000000007</v>
      </c>
      <c r="AD379" s="17">
        <f t="shared" si="3923"/>
        <v>-134.64770000000001</v>
      </c>
      <c r="AE379" s="135">
        <f t="shared" si="3924"/>
        <v>-134.64770000000001</v>
      </c>
      <c r="AG379" s="146"/>
      <c r="AH379" s="56">
        <f t="shared" ref="AH379" si="4068">S379</f>
        <v>3</v>
      </c>
      <c r="AI379" s="56" t="str">
        <f t="shared" ref="AI379" si="4069">T379</f>
        <v>N</v>
      </c>
      <c r="AJ379" s="17">
        <f t="shared" ref="AJ379:AK379" si="4070">(E379+U379)-(3*(0.7*0.3*3.2*25))-(0.8*0.3*3.2*25)</f>
        <v>-1773.7370000000003</v>
      </c>
      <c r="AK379" s="17">
        <f t="shared" si="4070"/>
        <v>-1081.241</v>
      </c>
      <c r="AL379" s="17">
        <f t="shared" ref="AL379" si="4071">G379+W379</f>
        <v>91.061999999999998</v>
      </c>
      <c r="AM379" s="17">
        <f t="shared" ref="AM379" si="4072">H379+X379</f>
        <v>-131.88900000000001</v>
      </c>
      <c r="AN379" s="17">
        <f t="shared" ref="AN379" si="4073">I379+Y379</f>
        <v>-1.873</v>
      </c>
      <c r="AO379" s="17">
        <f t="shared" ref="AO379" si="4074">J379+Z379</f>
        <v>-1.403</v>
      </c>
      <c r="AP379" s="17">
        <f t="shared" ref="AP379" si="4075">(ABS(AL379)+ABS(AN379))*SIGN(AL379)</f>
        <v>92.935000000000002</v>
      </c>
      <c r="AQ379" s="17">
        <f t="shared" ref="AQ379" si="4076">(ABS(AM379)+ABS(AO379))*SIGN(AM379)</f>
        <v>-133.292</v>
      </c>
      <c r="AR379" s="17">
        <f t="shared" ref="AR379" si="4077">(ABS(AP379)+ABS(0.3*AQ379))*SIGN(AP379)</f>
        <v>132.92259999999999</v>
      </c>
      <c r="AS379" s="135">
        <f t="shared" ref="AS379" si="4078">(ABS(AQ379)+ABS(0.3*AP379))*SIGN(AQ379)</f>
        <v>-161.17250000000001</v>
      </c>
      <c r="AU379" s="151"/>
      <c r="AV379" s="59"/>
      <c r="AW379" s="59" t="s">
        <v>119</v>
      </c>
      <c r="AX379" s="58">
        <f t="shared" ref="AX379" si="4079">F376-N376</f>
        <v>-54.756499999999996</v>
      </c>
      <c r="AY379" s="58">
        <f t="shared" ref="AY379" si="4080">V376-AD376</f>
        <v>-149.9385</v>
      </c>
      <c r="AZ379" s="58">
        <f t="shared" ref="AZ379" si="4081">F377-N377</f>
        <v>-5.482800000000001</v>
      </c>
      <c r="BA379" s="58">
        <f t="shared" ref="BA379" si="4082">V377-AD377</f>
        <v>146.77210000000002</v>
      </c>
      <c r="BB379" s="155">
        <f t="shared" si="3546"/>
        <v>-920.06849999999997</v>
      </c>
      <c r="BD379" s="151"/>
      <c r="BE379" s="59"/>
      <c r="BF379" s="59" t="s">
        <v>119</v>
      </c>
      <c r="BG379" s="58">
        <f t="shared" ref="BG379:BH379" si="4083">IF($BE376&gt;3,AX379-(AX379-AZ379)/3.2*(0.65/2),IF(AND($BE376&gt;1,$BE376&lt;4),AX379-(AX379-AZ379)/3.2*(0.75/2),AX379-(AX379-AZ379)/3.8*(0.75/2)))</f>
        <v>-48.982238281249998</v>
      </c>
      <c r="BH379" s="58">
        <f t="shared" si="4083"/>
        <v>-115.16772656250001</v>
      </c>
      <c r="BI379" s="58">
        <f t="shared" ref="BI379:BJ379" si="4084">IF($BE376&gt;3,AZ379-(AZ379-AX379)/3.2*(0.65/2),IF(AND($BE376&gt;1,$BE376&lt;4),AZ379-(AZ379-AX379)/3.2*(0.75/2),AZ379-(AZ379-AX379)/3.8*(0.75/2)))</f>
        <v>-11.25706171875</v>
      </c>
      <c r="BJ379" s="58">
        <f t="shared" si="4084"/>
        <v>112.00132656250003</v>
      </c>
      <c r="BK379" s="155">
        <f t="shared" si="3514"/>
        <v>-920.06849999999997</v>
      </c>
      <c r="BM379" s="6">
        <f t="shared" si="3477"/>
        <v>3</v>
      </c>
      <c r="BN379" s="6">
        <f t="shared" si="3934"/>
        <v>16</v>
      </c>
    </row>
    <row r="380" spans="1:66" ht="15" hidden="1" customHeight="1">
      <c r="A380" s="281">
        <f>INDEX(PIL!$A$2:$J$1441,$B380,2)</f>
        <v>16</v>
      </c>
      <c r="B380" s="56">
        <v>377</v>
      </c>
      <c r="C380" s="56">
        <f>INDEX(PIL!$A$2:$J$1441,$B380,3)</f>
        <v>2</v>
      </c>
      <c r="D380" s="56" t="str">
        <f>INDEX(PIL!$A$2:$J$1441,$B380,4)</f>
        <v>Msup</v>
      </c>
      <c r="E380" s="17">
        <f>INDEX(PIL!$A$2:$J$1441,$B380,5)</f>
        <v>-42.438000000000002</v>
      </c>
      <c r="F380" s="17">
        <f>INDEX(PIL!$A$2:$J$1441,$B380,6)</f>
        <v>-25.076000000000001</v>
      </c>
      <c r="G380" s="17">
        <f>INDEX(PIL!$A$2:$J$1441,$B380,7)</f>
        <v>110.08</v>
      </c>
      <c r="H380" s="17">
        <f>INDEX(PIL!$A$2:$J$1441,$B380,8)</f>
        <v>0</v>
      </c>
      <c r="I380" s="17">
        <f>INDEX(PIL!$A$2:$J$1441,$B380,9)</f>
        <v>-3.7999999999999999E-2</v>
      </c>
      <c r="J380" s="17">
        <f>INDEX(PIL!$A$2:$J$1441,$B380,10)</f>
        <v>-2.8000000000000001E-2</v>
      </c>
      <c r="K380" s="17">
        <f t="shared" si="3935"/>
        <v>110.11799999999999</v>
      </c>
      <c r="L380" s="17">
        <f t="shared" si="3917"/>
        <v>2.8000000000000001E-2</v>
      </c>
      <c r="M380" s="17">
        <f t="shared" si="3918"/>
        <v>110.12639999999999</v>
      </c>
      <c r="N380" s="17">
        <f t="shared" si="3919"/>
        <v>33.063399999999994</v>
      </c>
      <c r="O380" s="135">
        <f t="shared" si="3920"/>
        <v>110.12639999999999</v>
      </c>
      <c r="P380" s="142"/>
      <c r="Q380" s="281">
        <f>INDEX(PIL!$A$2:$J$1441,$R380,2)</f>
        <v>16</v>
      </c>
      <c r="R380" s="138">
        <v>1121</v>
      </c>
      <c r="S380" s="56">
        <f>INDEX(PIL!$A$2:$J$1441,$R380,3)</f>
        <v>2</v>
      </c>
      <c r="T380" s="56" t="str">
        <f>INDEX(PIL!$A$2:$J$1441,$R380,4)</f>
        <v>Msup</v>
      </c>
      <c r="U380" s="17">
        <f>INDEX(PIL!$A$2:$J$1441,$R380,5)</f>
        <v>-3.181</v>
      </c>
      <c r="V380" s="17">
        <f>INDEX(PIL!$A$2:$J$1441,$R380,6)</f>
        <v>0.317</v>
      </c>
      <c r="W380" s="17">
        <f>INDEX(PIL!$A$2:$J$1441,$R380,7)</f>
        <v>2.843</v>
      </c>
      <c r="X380" s="17">
        <f>INDEX(PIL!$A$2:$J$1441,$R380,8)</f>
        <v>154.255</v>
      </c>
      <c r="Y380" s="17">
        <f>INDEX(PIL!$A$2:$J$1441,$R380,9)</f>
        <v>2.407</v>
      </c>
      <c r="Z380" s="17">
        <f>INDEX(PIL!$A$2:$J$1441,$R380,10)</f>
        <v>1.8029999999999999</v>
      </c>
      <c r="AA380" s="17">
        <f t="shared" si="3936"/>
        <v>5.25</v>
      </c>
      <c r="AB380" s="17">
        <f t="shared" si="3921"/>
        <v>156.05799999999999</v>
      </c>
      <c r="AC380" s="17">
        <f t="shared" si="3922"/>
        <v>52.067399999999999</v>
      </c>
      <c r="AD380" s="17">
        <f t="shared" si="3923"/>
        <v>157.63299999999998</v>
      </c>
      <c r="AE380" s="135">
        <f t="shared" si="3924"/>
        <v>157.63299999999998</v>
      </c>
      <c r="AG380" s="146"/>
      <c r="AH380" s="56"/>
      <c r="AI380" s="56"/>
      <c r="AJ380" s="56"/>
      <c r="AK380" s="56"/>
      <c r="AL380" s="56"/>
      <c r="AM380" s="56"/>
      <c r="AN380" s="56"/>
      <c r="AO380" s="56"/>
      <c r="AP380" s="56"/>
      <c r="AQ380" s="56"/>
      <c r="AR380" s="56"/>
      <c r="AS380" s="147"/>
      <c r="AU380" s="151"/>
      <c r="AV380" s="52">
        <f t="shared" ref="AV380" si="4085">AH383</f>
        <v>2</v>
      </c>
      <c r="AW380" s="52" t="s">
        <v>116</v>
      </c>
      <c r="AX380" s="51">
        <f t="shared" ref="AX380" si="4086">F380+M380</f>
        <v>85.050399999999996</v>
      </c>
      <c r="AY380" s="51">
        <f t="shared" ref="AY380" si="4087">V380+AC380</f>
        <v>52.384399999999999</v>
      </c>
      <c r="AZ380" s="51">
        <f t="shared" ref="AZ380" si="4088">F381+M381</f>
        <v>-85.996100000000013</v>
      </c>
      <c r="BA380" s="51">
        <f t="shared" ref="BA380" si="4089">V381+AC381</f>
        <v>-47.417699999999996</v>
      </c>
      <c r="BB380" s="153">
        <f t="shared" si="3554"/>
        <v>-1160.1989000000001</v>
      </c>
      <c r="BD380" s="151"/>
      <c r="BE380" s="52">
        <f t="shared" ref="BE380" si="4090">AV380</f>
        <v>2</v>
      </c>
      <c r="BF380" s="52" t="s">
        <v>116</v>
      </c>
      <c r="BG380" s="51">
        <f t="shared" ref="BG380" si="4091">IF($BE380&gt;3,AX380-(AX380-AZ380)/3.2*(0.65/2),IF(AND($BE380&gt;1,$BE380&lt;4),AX380-(AX380-AZ380)/3.2*(0.75/2),AX380-(AX380-AZ380)/3.8*(0.75/2)))</f>
        <v>65.005888281249995</v>
      </c>
      <c r="BH380" s="51">
        <f t="shared" ref="BH380" si="4092">IF($BE380&gt;3,AY380-(AY380-BA380)/3.2*(0.65/2),IF(AND($BE380&gt;1,$BE380&lt;4),AY380-(AY380-BA380)/3.2*(0.75/2),AY380-(AY380-BA380)/3.8*(0.75/2)))</f>
        <v>40.688841406249999</v>
      </c>
      <c r="BI380" s="51">
        <f t="shared" ref="BI380" si="4093">IF($BE380&gt;3,AZ380-(AZ380-AX380)/3.2*(0.65/2),IF(AND($BE380&gt;1,$BE380&lt;4),AZ380-(AZ380-AX380)/3.2*(0.75/2),AZ380-(AZ380-AX380)/3.8*(0.75/2)))</f>
        <v>-65.951588281250011</v>
      </c>
      <c r="BJ380" s="51">
        <f t="shared" ref="BJ380" si="4094">IF($BE380&gt;3,BA380-(BA380-AY380)/3.2*(0.65/2),IF(AND($BE380&gt;1,$BE380&lt;4),BA380-(BA380-AY380)/3.2*(0.75/2),BA380-(BA380-AY380)/3.8*(0.75/2)))</f>
        <v>-35.722141406249996</v>
      </c>
      <c r="BK380" s="153">
        <f t="shared" si="3514"/>
        <v>-1160.1989000000001</v>
      </c>
      <c r="BM380" s="6">
        <f t="shared" si="3477"/>
        <v>2</v>
      </c>
      <c r="BN380" s="6">
        <f t="shared" si="3934"/>
        <v>16</v>
      </c>
    </row>
    <row r="381" spans="1:66" ht="15" hidden="1" customHeight="1">
      <c r="A381" s="281">
        <f>INDEX(PIL!$A$2:$J$1441,$B381,2)</f>
        <v>16</v>
      </c>
      <c r="B381" s="56">
        <v>378</v>
      </c>
      <c r="C381" s="56">
        <f>INDEX(PIL!$A$2:$J$1441,$B381,3)</f>
        <v>2</v>
      </c>
      <c r="D381" s="56" t="str">
        <f>INDEX(PIL!$A$2:$J$1441,$B381,4)</f>
        <v>Minf</v>
      </c>
      <c r="E381" s="17">
        <f>INDEX(PIL!$A$2:$J$1441,$B381,5)</f>
        <v>44.564</v>
      </c>
      <c r="F381" s="17">
        <f>INDEX(PIL!$A$2:$J$1441,$B381,6)</f>
        <v>26.347000000000001</v>
      </c>
      <c r="G381" s="17">
        <f>INDEX(PIL!$A$2:$J$1441,$B381,7)</f>
        <v>-112.29900000000001</v>
      </c>
      <c r="H381" s="17">
        <f>INDEX(PIL!$A$2:$J$1441,$B381,8)</f>
        <v>0</v>
      </c>
      <c r="I381" s="17">
        <f>INDEX(PIL!$A$2:$J$1441,$B381,9)</f>
        <v>3.5999999999999997E-2</v>
      </c>
      <c r="J381" s="17">
        <f>INDEX(PIL!$A$2:$J$1441,$B381,10)</f>
        <v>2.7E-2</v>
      </c>
      <c r="K381" s="17">
        <f t="shared" si="3935"/>
        <v>-112.33500000000001</v>
      </c>
      <c r="L381" s="17">
        <f t="shared" si="3917"/>
        <v>2.7E-2</v>
      </c>
      <c r="M381" s="17">
        <f t="shared" si="3918"/>
        <v>-112.34310000000001</v>
      </c>
      <c r="N381" s="17">
        <f t="shared" si="3919"/>
        <v>33.727499999999999</v>
      </c>
      <c r="O381" s="135">
        <f t="shared" si="3920"/>
        <v>-112.34310000000001</v>
      </c>
      <c r="P381" s="142"/>
      <c r="Q381" s="281">
        <f>INDEX(PIL!$A$2:$J$1441,$R381,2)</f>
        <v>16</v>
      </c>
      <c r="R381" s="138">
        <v>1122</v>
      </c>
      <c r="S381" s="56">
        <f>INDEX(PIL!$A$2:$J$1441,$R381,3)</f>
        <v>2</v>
      </c>
      <c r="T381" s="56" t="str">
        <f>INDEX(PIL!$A$2:$J$1441,$R381,4)</f>
        <v>Minf</v>
      </c>
      <c r="U381" s="17">
        <f>INDEX(PIL!$A$2:$J$1441,$R381,5)</f>
        <v>3.4809999999999999</v>
      </c>
      <c r="V381" s="17">
        <f>INDEX(PIL!$A$2:$J$1441,$R381,6)</f>
        <v>-0.32700000000000001</v>
      </c>
      <c r="W381" s="17">
        <f>INDEX(PIL!$A$2:$J$1441,$R381,7)</f>
        <v>-2.4700000000000002</v>
      </c>
      <c r="X381" s="17">
        <f>INDEX(PIL!$A$2:$J$1441,$R381,8)</f>
        <v>-140.30099999999999</v>
      </c>
      <c r="Y381" s="17">
        <f>INDEX(PIL!$A$2:$J$1441,$R381,9)</f>
        <v>-2.0659999999999998</v>
      </c>
      <c r="Z381" s="17">
        <f>INDEX(PIL!$A$2:$J$1441,$R381,10)</f>
        <v>-1.548</v>
      </c>
      <c r="AA381" s="17">
        <f t="shared" si="3936"/>
        <v>-4.5359999999999996</v>
      </c>
      <c r="AB381" s="17">
        <f t="shared" si="3921"/>
        <v>-141.84899999999999</v>
      </c>
      <c r="AC381" s="17">
        <f t="shared" si="3922"/>
        <v>-47.090699999999998</v>
      </c>
      <c r="AD381" s="17">
        <f t="shared" si="3923"/>
        <v>-143.2098</v>
      </c>
      <c r="AE381" s="135">
        <f t="shared" si="3924"/>
        <v>-143.2098</v>
      </c>
      <c r="AG381" s="146"/>
      <c r="AH381" s="56"/>
      <c r="AI381" s="56"/>
      <c r="AJ381" s="56"/>
      <c r="AK381" s="56"/>
      <c r="AL381" s="56"/>
      <c r="AM381" s="56"/>
      <c r="AN381" s="56"/>
      <c r="AO381" s="56"/>
      <c r="AP381" s="56"/>
      <c r="AQ381" s="56"/>
      <c r="AR381" s="56"/>
      <c r="AS381" s="147"/>
      <c r="AU381" s="151"/>
      <c r="AV381" s="56"/>
      <c r="AW381" s="56" t="s">
        <v>117</v>
      </c>
      <c r="AX381" s="55">
        <f t="shared" ref="AX381" si="4095">F380-M380</f>
        <v>-135.20239999999998</v>
      </c>
      <c r="AY381" s="55">
        <f t="shared" ref="AY381" si="4096">V380-AC380</f>
        <v>-51.750399999999999</v>
      </c>
      <c r="AZ381" s="55">
        <f t="shared" ref="AZ381" si="4097">F381-M381</f>
        <v>138.6901</v>
      </c>
      <c r="BA381" s="55">
        <f t="shared" ref="BA381" si="4098">V381-AC381</f>
        <v>46.7637</v>
      </c>
      <c r="BB381" s="154">
        <f t="shared" si="3564"/>
        <v>-1568.5031000000001</v>
      </c>
      <c r="BD381" s="151"/>
      <c r="BE381" s="56"/>
      <c r="BF381" s="56" t="s">
        <v>117</v>
      </c>
      <c r="BG381" s="55">
        <f t="shared" ref="BG381" si="4099">IF($BE380&gt;3,AX381-(AX381-AZ381)/3.2*(0.65/2),IF(AND($BE380&gt;1,$BE380&lt;4),AX381-(AX381-AZ381)/3.2*(0.75/2),AX381-(AX381-AZ381)/3.8*(0.75/2)))</f>
        <v>-103.10562265624998</v>
      </c>
      <c r="BH381" s="55">
        <f t="shared" ref="BH381" si="4100">IF($BE380&gt;3,AY381-(AY381-BA381)/3.2*(0.65/2),IF(AND($BE380&gt;1,$BE380&lt;4),AY381-(AY381-BA381)/3.2*(0.75/2),AY381-(AY381-BA381)/3.8*(0.75/2)))</f>
        <v>-40.205778906250004</v>
      </c>
      <c r="BI381" s="55">
        <f t="shared" ref="BI381" si="4101">IF($BE380&gt;3,AZ381-(AZ381-AX381)/3.2*(0.65/2),IF(AND($BE380&gt;1,$BE380&lt;4),AZ381-(AZ381-AX381)/3.2*(0.75/2),AZ381-(AZ381-AX381)/3.8*(0.75/2)))</f>
        <v>106.59332265625</v>
      </c>
      <c r="BJ381" s="55">
        <f t="shared" ref="BJ381" si="4102">IF($BE380&gt;3,BA381-(BA381-AY381)/3.2*(0.65/2),IF(AND($BE380&gt;1,$BE380&lt;4),BA381-(BA381-AY381)/3.2*(0.75/2),BA381-(BA381-AY381)/3.8*(0.75/2)))</f>
        <v>35.219078906250004</v>
      </c>
      <c r="BK381" s="154">
        <f t="shared" si="3514"/>
        <v>-1568.5031000000001</v>
      </c>
      <c r="BM381" s="6">
        <f t="shared" si="3477"/>
        <v>2</v>
      </c>
      <c r="BN381" s="6">
        <f t="shared" si="3934"/>
        <v>16</v>
      </c>
    </row>
    <row r="382" spans="1:66" ht="15" hidden="1" customHeight="1">
      <c r="A382" s="281">
        <f>INDEX(PIL!$A$2:$J$1441,$B382,2)</f>
        <v>16</v>
      </c>
      <c r="B382" s="56">
        <v>379</v>
      </c>
      <c r="C382" s="56">
        <f>INDEX(PIL!$A$2:$J$1441,$B382,3)</f>
        <v>2</v>
      </c>
      <c r="D382" s="56" t="str">
        <f>INDEX(PIL!$A$2:$J$1441,$B382,4)</f>
        <v>V</v>
      </c>
      <c r="E382" s="17">
        <f>INDEX(PIL!$A$2:$J$1441,$B382,5)</f>
        <v>-27.187999999999999</v>
      </c>
      <c r="F382" s="17">
        <f>INDEX(PIL!$A$2:$J$1441,$B382,6)</f>
        <v>-16.07</v>
      </c>
      <c r="G382" s="17">
        <f>INDEX(PIL!$A$2:$J$1441,$B382,7)</f>
        <v>69.492999999999995</v>
      </c>
      <c r="H382" s="17">
        <f>INDEX(PIL!$A$2:$J$1441,$B382,8)</f>
        <v>0</v>
      </c>
      <c r="I382" s="17">
        <f>INDEX(PIL!$A$2:$J$1441,$B382,9)</f>
        <v>-2.3E-2</v>
      </c>
      <c r="J382" s="17">
        <f>INDEX(PIL!$A$2:$J$1441,$B382,10)</f>
        <v>-1.7000000000000001E-2</v>
      </c>
      <c r="K382" s="17">
        <f t="shared" si="3935"/>
        <v>69.515999999999991</v>
      </c>
      <c r="L382" s="17">
        <f t="shared" si="3917"/>
        <v>1.7000000000000001E-2</v>
      </c>
      <c r="M382" s="17">
        <f t="shared" si="3918"/>
        <v>69.52109999999999</v>
      </c>
      <c r="N382" s="17">
        <f t="shared" si="3919"/>
        <v>20.871799999999997</v>
      </c>
      <c r="O382" s="135">
        <f t="shared" si="3920"/>
        <v>69.52109999999999</v>
      </c>
      <c r="P382" s="142"/>
      <c r="Q382" s="281">
        <f>INDEX(PIL!$A$2:$J$1441,$R382,2)</f>
        <v>16</v>
      </c>
      <c r="R382" s="138">
        <v>1123</v>
      </c>
      <c r="S382" s="56">
        <f>INDEX(PIL!$A$2:$J$1441,$R382,3)</f>
        <v>2</v>
      </c>
      <c r="T382" s="56" t="str">
        <f>INDEX(PIL!$A$2:$J$1441,$R382,4)</f>
        <v>V</v>
      </c>
      <c r="U382" s="17">
        <f>INDEX(PIL!$A$2:$J$1441,$R382,5)</f>
        <v>-2.0819999999999999</v>
      </c>
      <c r="V382" s="17">
        <f>INDEX(PIL!$A$2:$J$1441,$R382,6)</f>
        <v>0.20100000000000001</v>
      </c>
      <c r="W382" s="17">
        <f>INDEX(PIL!$A$2:$J$1441,$R382,7)</f>
        <v>1.655</v>
      </c>
      <c r="X382" s="17">
        <f>INDEX(PIL!$A$2:$J$1441,$R382,8)</f>
        <v>91.590999999999994</v>
      </c>
      <c r="Y382" s="17">
        <f>INDEX(PIL!$A$2:$J$1441,$R382,9)</f>
        <v>1.3979999999999999</v>
      </c>
      <c r="Z382" s="17">
        <f>INDEX(PIL!$A$2:$J$1441,$R382,10)</f>
        <v>1.0469999999999999</v>
      </c>
      <c r="AA382" s="17">
        <f t="shared" si="3936"/>
        <v>3.0529999999999999</v>
      </c>
      <c r="AB382" s="17">
        <f t="shared" si="3921"/>
        <v>92.637999999999991</v>
      </c>
      <c r="AC382" s="17">
        <f t="shared" si="3922"/>
        <v>30.844399999999997</v>
      </c>
      <c r="AD382" s="17">
        <f t="shared" si="3923"/>
        <v>93.553899999999985</v>
      </c>
      <c r="AE382" s="135">
        <f t="shared" si="3924"/>
        <v>93.553899999999985</v>
      </c>
      <c r="AG382" s="146"/>
      <c r="AH382" s="56"/>
      <c r="AI382" s="56"/>
      <c r="AJ382" s="56"/>
      <c r="AK382" s="56"/>
      <c r="AL382" s="56"/>
      <c r="AM382" s="56"/>
      <c r="AN382" s="56"/>
      <c r="AO382" s="56"/>
      <c r="AP382" s="56"/>
      <c r="AQ382" s="56"/>
      <c r="AR382" s="56"/>
      <c r="AS382" s="147"/>
      <c r="AU382" s="151"/>
      <c r="AV382" s="56"/>
      <c r="AW382" s="56" t="s">
        <v>118</v>
      </c>
      <c r="AX382" s="55">
        <f t="shared" ref="AX382" si="4103">F380+N380</f>
        <v>7.9873999999999938</v>
      </c>
      <c r="AY382" s="55">
        <f t="shared" ref="AY382" si="4104">V380+AD380</f>
        <v>157.94999999999999</v>
      </c>
      <c r="AZ382" s="55">
        <f t="shared" ref="AZ382" si="4105">F381+N381</f>
        <v>60.0745</v>
      </c>
      <c r="BA382" s="55">
        <f t="shared" ref="BA382" si="4106">V381+AD381</f>
        <v>-143.5368</v>
      </c>
      <c r="BB382" s="154">
        <f t="shared" si="3573"/>
        <v>-1600.3867</v>
      </c>
      <c r="BD382" s="151"/>
      <c r="BE382" s="56"/>
      <c r="BF382" s="56" t="s">
        <v>118</v>
      </c>
      <c r="BG382" s="55">
        <f t="shared" ref="BG382:BH382" si="4107">IF($BE380&gt;3,AX382-(AX382-AZ382)/3.2*(0.65/2),IF(AND($BE380&gt;1,$BE380&lt;4),AX382-(AX382-AZ382)/3.2*(0.75/2),AX382-(AX382-AZ382)/3.8*(0.75/2)))</f>
        <v>14.091357031249993</v>
      </c>
      <c r="BH382" s="55">
        <f t="shared" si="4107"/>
        <v>122.61951562499999</v>
      </c>
      <c r="BI382" s="55">
        <f t="shared" ref="BI382:BJ382" si="4108">IF($BE380&gt;3,AZ382-(AZ382-AX382)/3.2*(0.65/2),IF(AND($BE380&gt;1,$BE380&lt;4),AZ382-(AZ382-AX382)/3.2*(0.75/2),AZ382-(AZ382-AX382)/3.8*(0.75/2)))</f>
        <v>53.970542968750003</v>
      </c>
      <c r="BJ382" s="55">
        <f t="shared" si="4108"/>
        <v>-108.206315625</v>
      </c>
      <c r="BK382" s="154">
        <f t="shared" si="3514"/>
        <v>-1600.3867</v>
      </c>
      <c r="BM382" s="6">
        <f t="shared" si="3477"/>
        <v>2</v>
      </c>
      <c r="BN382" s="6">
        <f t="shared" si="3934"/>
        <v>16</v>
      </c>
    </row>
    <row r="383" spans="1:66" ht="15" hidden="1" customHeight="1">
      <c r="A383" s="281">
        <f>INDEX(PIL!$A$2:$J$1441,$B383,2)</f>
        <v>16</v>
      </c>
      <c r="B383" s="56">
        <v>380</v>
      </c>
      <c r="C383" s="56">
        <f>INDEX(PIL!$A$2:$J$1441,$B383,3)</f>
        <v>2</v>
      </c>
      <c r="D383" s="56" t="str">
        <f>INDEX(PIL!$A$2:$J$1441,$B383,4)</f>
        <v>N</v>
      </c>
      <c r="E383" s="17">
        <f>INDEX(PIL!$A$2:$J$1441,$B383,5)</f>
        <v>-1695.2529999999999</v>
      </c>
      <c r="F383" s="17">
        <f>INDEX(PIL!$A$2:$J$1441,$B383,6)</f>
        <v>-1019.461</v>
      </c>
      <c r="G383" s="17">
        <f>INDEX(PIL!$A$2:$J$1441,$B383,7)</f>
        <v>147.17400000000001</v>
      </c>
      <c r="H383" s="17">
        <f>INDEX(PIL!$A$2:$J$1441,$B383,8)</f>
        <v>0</v>
      </c>
      <c r="I383" s="17">
        <f>INDEX(PIL!$A$2:$J$1441,$B383,9)</f>
        <v>6.4000000000000001E-2</v>
      </c>
      <c r="J383" s="17">
        <f>INDEX(PIL!$A$2:$J$1441,$B383,10)</f>
        <v>4.8000000000000001E-2</v>
      </c>
      <c r="K383" s="17">
        <f t="shared" si="3935"/>
        <v>147.238</v>
      </c>
      <c r="L383" s="17">
        <f t="shared" si="3917"/>
        <v>4.8000000000000001E-2</v>
      </c>
      <c r="M383" s="17">
        <f t="shared" si="3918"/>
        <v>147.25239999999999</v>
      </c>
      <c r="N383" s="17">
        <f t="shared" si="3919"/>
        <v>44.2194</v>
      </c>
      <c r="O383" s="135">
        <f t="shared" si="3920"/>
        <v>147.25239999999999</v>
      </c>
      <c r="P383" s="142"/>
      <c r="Q383" s="281">
        <f>INDEX(PIL!$A$2:$J$1441,$R383,2)</f>
        <v>16</v>
      </c>
      <c r="R383" s="138">
        <v>1124</v>
      </c>
      <c r="S383" s="56">
        <f>INDEX(PIL!$A$2:$J$1441,$R383,3)</f>
        <v>2</v>
      </c>
      <c r="T383" s="56" t="str">
        <f>INDEX(PIL!$A$2:$J$1441,$R383,4)</f>
        <v>N</v>
      </c>
      <c r="U383" s="17">
        <f>INDEX(PIL!$A$2:$J$1441,$R383,5)</f>
        <v>-450.42200000000003</v>
      </c>
      <c r="V383" s="17">
        <f>INDEX(PIL!$A$2:$J$1441,$R383,6)</f>
        <v>-256.08999999999997</v>
      </c>
      <c r="W383" s="17">
        <f>INDEX(PIL!$A$2:$J$1441,$R383,7)</f>
        <v>-3.4380000000000002</v>
      </c>
      <c r="X383" s="17">
        <f>INDEX(PIL!$A$2:$J$1441,$R383,8)</f>
        <v>-189.98500000000001</v>
      </c>
      <c r="Y383" s="17">
        <f>INDEX(PIL!$A$2:$J$1441,$R383,9)</f>
        <v>-2.8570000000000002</v>
      </c>
      <c r="Z383" s="17">
        <f>INDEX(PIL!$A$2:$J$1441,$R383,10)</f>
        <v>-2.14</v>
      </c>
      <c r="AA383" s="17">
        <f t="shared" si="3936"/>
        <v>-6.2949999999999999</v>
      </c>
      <c r="AB383" s="17">
        <f t="shared" si="3921"/>
        <v>-192.125</v>
      </c>
      <c r="AC383" s="17">
        <f t="shared" si="3922"/>
        <v>-63.932499999999997</v>
      </c>
      <c r="AD383" s="17">
        <f t="shared" si="3923"/>
        <v>-194.01349999999999</v>
      </c>
      <c r="AE383" s="135">
        <f t="shared" si="3924"/>
        <v>-194.01349999999999</v>
      </c>
      <c r="AG383" s="146"/>
      <c r="AH383" s="56">
        <f t="shared" ref="AH383" si="4109">S383</f>
        <v>2</v>
      </c>
      <c r="AI383" s="56" t="str">
        <f t="shared" ref="AI383" si="4110">T383</f>
        <v>N</v>
      </c>
      <c r="AJ383" s="17">
        <f t="shared" ref="AJ383:AK383" si="4111">(E383+U383)-(3*(0.7*0.3*3.2*25))-2*(0.8*0.3*3.2*25)</f>
        <v>-2234.4750000000004</v>
      </c>
      <c r="AK383" s="17">
        <f t="shared" si="4111"/>
        <v>-1364.3510000000001</v>
      </c>
      <c r="AL383" s="17">
        <f t="shared" ref="AL383" si="4112">G383+W383</f>
        <v>143.73600000000002</v>
      </c>
      <c r="AM383" s="17">
        <f t="shared" ref="AM383" si="4113">H383+X383</f>
        <v>-189.98500000000001</v>
      </c>
      <c r="AN383" s="17">
        <f t="shared" ref="AN383" si="4114">I383+Y383</f>
        <v>-2.7930000000000001</v>
      </c>
      <c r="AO383" s="17">
        <f t="shared" ref="AO383" si="4115">J383+Z383</f>
        <v>-2.0920000000000001</v>
      </c>
      <c r="AP383" s="17">
        <f t="shared" ref="AP383" si="4116">(ABS(AL383)+ABS(AN383))*SIGN(AL383)</f>
        <v>146.52900000000002</v>
      </c>
      <c r="AQ383" s="17">
        <f t="shared" ref="AQ383" si="4117">(ABS(AM383)+ABS(AO383))*SIGN(AM383)</f>
        <v>-192.07700000000003</v>
      </c>
      <c r="AR383" s="17">
        <f t="shared" ref="AR383" si="4118">(ABS(AP383)+ABS(0.3*AQ383))*SIGN(AP383)</f>
        <v>204.15210000000002</v>
      </c>
      <c r="AS383" s="135">
        <f t="shared" ref="AS383" si="4119">(ABS(AQ383)+ABS(0.3*AP383))*SIGN(AQ383)</f>
        <v>-236.03570000000002</v>
      </c>
      <c r="AU383" s="151"/>
      <c r="AV383" s="59"/>
      <c r="AW383" s="59" t="s">
        <v>119</v>
      </c>
      <c r="AX383" s="58">
        <f t="shared" ref="AX383" si="4120">F380-N380</f>
        <v>-58.139399999999995</v>
      </c>
      <c r="AY383" s="58">
        <f t="shared" ref="AY383" si="4121">V380-AD380</f>
        <v>-157.31599999999997</v>
      </c>
      <c r="AZ383" s="58">
        <f t="shared" ref="AZ383" si="4122">F381-N381</f>
        <v>-7.3804999999999978</v>
      </c>
      <c r="BA383" s="58">
        <f t="shared" ref="BA383" si="4123">V381-AD381</f>
        <v>142.8828</v>
      </c>
      <c r="BB383" s="155">
        <f t="shared" si="3591"/>
        <v>-1128.3153000000002</v>
      </c>
      <c r="BD383" s="151"/>
      <c r="BE383" s="59"/>
      <c r="BF383" s="59" t="s">
        <v>119</v>
      </c>
      <c r="BG383" s="58">
        <f t="shared" ref="BG383:BH383" si="4124">IF($BE380&gt;3,AX383-(AX383-AZ383)/3.2*(0.65/2),IF(AND($BE380&gt;1,$BE380&lt;4),AX383-(AX383-AZ383)/3.2*(0.75/2),AX383-(AX383-AZ383)/3.8*(0.75/2)))</f>
        <v>-52.191091406249996</v>
      </c>
      <c r="BH383" s="58">
        <f t="shared" si="4124"/>
        <v>-122.13645312499997</v>
      </c>
      <c r="BI383" s="58">
        <f t="shared" ref="BI383:BJ383" si="4125">IF($BE380&gt;3,AZ383-(AZ383-AX383)/3.2*(0.65/2),IF(AND($BE380&gt;1,$BE380&lt;4),AZ383-(AZ383-AX383)/3.2*(0.75/2),AZ383-(AZ383-AX383)/3.8*(0.75/2)))</f>
        <v>-13.328808593749997</v>
      </c>
      <c r="BJ383" s="58">
        <f t="shared" si="4125"/>
        <v>107.703253125</v>
      </c>
      <c r="BK383" s="155">
        <f t="shared" si="3514"/>
        <v>-1128.3153000000002</v>
      </c>
      <c r="BM383" s="6">
        <f t="shared" si="3477"/>
        <v>2</v>
      </c>
      <c r="BN383" s="6">
        <f t="shared" si="3934"/>
        <v>16</v>
      </c>
    </row>
    <row r="384" spans="1:66" ht="15" hidden="1" customHeight="1">
      <c r="A384" s="281">
        <f>INDEX(PIL!$A$2:$J$1441,$B384,2)</f>
        <v>16</v>
      </c>
      <c r="B384" s="56">
        <v>381</v>
      </c>
      <c r="C384" s="56">
        <f>INDEX(PIL!$A$2:$J$1441,$B384,3)</f>
        <v>1</v>
      </c>
      <c r="D384" s="56" t="str">
        <f>INDEX(PIL!$A$2:$J$1441,$B384,4)</f>
        <v>Msup</v>
      </c>
      <c r="E384" s="17">
        <f>INDEX(PIL!$A$2:$J$1441,$B384,5)</f>
        <v>-26.212</v>
      </c>
      <c r="F384" s="17">
        <f>INDEX(PIL!$A$2:$J$1441,$B384,6)</f>
        <v>-15.510999999999999</v>
      </c>
      <c r="G384" s="17">
        <f>INDEX(PIL!$A$2:$J$1441,$B384,7)</f>
        <v>82.557000000000002</v>
      </c>
      <c r="H384" s="17">
        <f>INDEX(PIL!$A$2:$J$1441,$B384,8)</f>
        <v>0</v>
      </c>
      <c r="I384" s="17">
        <f>INDEX(PIL!$A$2:$J$1441,$B384,9)</f>
        <v>-4.8000000000000001E-2</v>
      </c>
      <c r="J384" s="17">
        <f>INDEX(PIL!$A$2:$J$1441,$B384,10)</f>
        <v>-3.5999999999999997E-2</v>
      </c>
      <c r="K384" s="17">
        <f t="shared" si="3935"/>
        <v>82.605000000000004</v>
      </c>
      <c r="L384" s="17">
        <f t="shared" si="3917"/>
        <v>3.5999999999999997E-2</v>
      </c>
      <c r="M384" s="17">
        <f t="shared" si="3918"/>
        <v>82.615800000000007</v>
      </c>
      <c r="N384" s="17">
        <f t="shared" si="3919"/>
        <v>24.817500000000003</v>
      </c>
      <c r="O384" s="135">
        <f t="shared" si="3920"/>
        <v>82.615800000000007</v>
      </c>
      <c r="P384" s="142"/>
      <c r="Q384" s="281">
        <f>INDEX(PIL!$A$2:$J$1441,$R384,2)</f>
        <v>16</v>
      </c>
      <c r="R384" s="138">
        <v>1125</v>
      </c>
      <c r="S384" s="56">
        <f>INDEX(PIL!$A$2:$J$1441,$R384,3)</f>
        <v>1</v>
      </c>
      <c r="T384" s="56" t="str">
        <f>INDEX(PIL!$A$2:$J$1441,$R384,4)</f>
        <v>Msup</v>
      </c>
      <c r="U384" s="17">
        <f>INDEX(PIL!$A$2:$J$1441,$R384,5)</f>
        <v>-0.24099999999999999</v>
      </c>
      <c r="V384" s="17">
        <f>INDEX(PIL!$A$2:$J$1441,$R384,6)</f>
        <v>1.446</v>
      </c>
      <c r="W384" s="17">
        <f>INDEX(PIL!$A$2:$J$1441,$R384,7)</f>
        <v>3.1349999999999998</v>
      </c>
      <c r="X384" s="17">
        <f>INDEX(PIL!$A$2:$J$1441,$R384,8)</f>
        <v>163.167</v>
      </c>
      <c r="Y384" s="17">
        <f>INDEX(PIL!$A$2:$J$1441,$R384,9)</f>
        <v>2.6760000000000002</v>
      </c>
      <c r="Z384" s="17">
        <f>INDEX(PIL!$A$2:$J$1441,$R384,10)</f>
        <v>2.004</v>
      </c>
      <c r="AA384" s="17">
        <f t="shared" si="3936"/>
        <v>5.8109999999999999</v>
      </c>
      <c r="AB384" s="17">
        <f t="shared" si="3921"/>
        <v>165.17099999999999</v>
      </c>
      <c r="AC384" s="17">
        <f t="shared" si="3922"/>
        <v>55.362299999999998</v>
      </c>
      <c r="AD384" s="17">
        <f t="shared" si="3923"/>
        <v>166.9143</v>
      </c>
      <c r="AE384" s="135">
        <f t="shared" si="3924"/>
        <v>166.9143</v>
      </c>
      <c r="AG384" s="146"/>
      <c r="AH384" s="56"/>
      <c r="AI384" s="56"/>
      <c r="AJ384" s="56"/>
      <c r="AK384" s="56"/>
      <c r="AL384" s="56"/>
      <c r="AM384" s="56"/>
      <c r="AN384" s="56"/>
      <c r="AO384" s="56"/>
      <c r="AP384" s="56"/>
      <c r="AQ384" s="56"/>
      <c r="AR384" s="56"/>
      <c r="AS384" s="147"/>
      <c r="AU384" s="151"/>
      <c r="AV384" s="52">
        <f t="shared" ref="AV384" si="4126">AH387</f>
        <v>1</v>
      </c>
      <c r="AW384" s="52" t="s">
        <v>116</v>
      </c>
      <c r="AX384" s="51">
        <f t="shared" ref="AX384" si="4127">F384+M384</f>
        <v>67.104800000000012</v>
      </c>
      <c r="AY384" s="51">
        <f t="shared" ref="AY384" si="4128">V384+AC384</f>
        <v>56.808299999999996</v>
      </c>
      <c r="AZ384" s="51">
        <f t="shared" ref="AZ384" si="4129">F385+M385</f>
        <v>-83.094400000000007</v>
      </c>
      <c r="BA384" s="51">
        <f t="shared" ref="BA384" si="4130">V385+AC385</f>
        <v>-138.2346</v>
      </c>
      <c r="BB384" s="153">
        <f t="shared" si="3599"/>
        <v>-1372.3344000000002</v>
      </c>
      <c r="BD384" s="151"/>
      <c r="BE384" s="52">
        <f t="shared" ref="BE384" si="4131">AV384</f>
        <v>1</v>
      </c>
      <c r="BF384" s="52" t="s">
        <v>116</v>
      </c>
      <c r="BG384" s="51">
        <f t="shared" ref="BG384" si="4132">IF($BE384&gt;3,AX384-(AX384-AZ384)/3.2*(0.65/2),IF(AND($BE384&gt;1,$BE384&lt;4),AX384-(AX384-AZ384)/3.2*(0.75/2),AX384-(AX384-AZ384)/3.8*(0.75/2)))</f>
        <v>52.282510526315797</v>
      </c>
      <c r="BH384" s="51">
        <f t="shared" ref="BH384" si="4133">IF($BE384&gt;3,AY384-(AY384-BA384)/3.2*(0.65/2),IF(AND($BE384&gt;1,$BE384&lt;4),AY384-(AY384-BA384)/3.2*(0.75/2),AY384-(AY384-BA384)/3.8*(0.75/2)))</f>
        <v>37.560645394736838</v>
      </c>
      <c r="BI384" s="51">
        <f t="shared" ref="BI384" si="4134">IF($BE384&gt;3,AZ384-(AZ384-AX384)/3.2*(0.65/2),IF(AND($BE384&gt;1,$BE384&lt;4),AZ384-(AZ384-AX384)/3.2*(0.75/2),AZ384-(AZ384-AX384)/3.8*(0.75/2)))</f>
        <v>-68.272110526315799</v>
      </c>
      <c r="BJ384" s="51">
        <f t="shared" ref="BJ384" si="4135">IF($BE384&gt;3,BA384-(BA384-AY384)/3.2*(0.65/2),IF(AND($BE384&gt;1,$BE384&lt;4),BA384-(BA384-AY384)/3.2*(0.75/2),BA384-(BA384-AY384)/3.8*(0.75/2)))</f>
        <v>-118.98694539473684</v>
      </c>
      <c r="BK384" s="153">
        <f t="shared" si="3514"/>
        <v>-1372.3344000000002</v>
      </c>
      <c r="BM384" s="6">
        <f t="shared" si="3477"/>
        <v>1</v>
      </c>
      <c r="BN384" s="6">
        <f t="shared" si="3934"/>
        <v>16</v>
      </c>
    </row>
    <row r="385" spans="1:66" ht="15" hidden="1" customHeight="1">
      <c r="A385" s="281">
        <f>INDEX(PIL!$A$2:$J$1441,$B385,2)</f>
        <v>16</v>
      </c>
      <c r="B385" s="56">
        <v>382</v>
      </c>
      <c r="C385" s="56">
        <f>INDEX(PIL!$A$2:$J$1441,$B385,3)</f>
        <v>1</v>
      </c>
      <c r="D385" s="56" t="str">
        <f>INDEX(PIL!$A$2:$J$1441,$B385,4)</f>
        <v>Minf</v>
      </c>
      <c r="E385" s="17">
        <f>INDEX(PIL!$A$2:$J$1441,$B385,5)</f>
        <v>13.106</v>
      </c>
      <c r="F385" s="17">
        <f>INDEX(PIL!$A$2:$J$1441,$B385,6)</f>
        <v>7.7519999999999998</v>
      </c>
      <c r="G385" s="17">
        <f>INDEX(PIL!$A$2:$J$1441,$B385,7)</f>
        <v>-90.784000000000006</v>
      </c>
      <c r="H385" s="17">
        <f>INDEX(PIL!$A$2:$J$1441,$B385,8)</f>
        <v>0</v>
      </c>
      <c r="I385" s="17">
        <f>INDEX(PIL!$A$2:$J$1441,$B385,9)</f>
        <v>5.0999999999999997E-2</v>
      </c>
      <c r="J385" s="17">
        <f>INDEX(PIL!$A$2:$J$1441,$B385,10)</f>
        <v>3.7999999999999999E-2</v>
      </c>
      <c r="K385" s="17">
        <f t="shared" si="3935"/>
        <v>-90.835000000000008</v>
      </c>
      <c r="L385" s="17">
        <f t="shared" si="3917"/>
        <v>3.7999999999999999E-2</v>
      </c>
      <c r="M385" s="17">
        <f t="shared" si="3918"/>
        <v>-90.846400000000003</v>
      </c>
      <c r="N385" s="17">
        <f t="shared" si="3919"/>
        <v>27.288500000000003</v>
      </c>
      <c r="O385" s="135">
        <f t="shared" si="3920"/>
        <v>-90.846400000000003</v>
      </c>
      <c r="P385" s="142"/>
      <c r="Q385" s="281">
        <f>INDEX(PIL!$A$2:$J$1441,$R385,2)</f>
        <v>16</v>
      </c>
      <c r="R385" s="138">
        <v>1126</v>
      </c>
      <c r="S385" s="56">
        <f>INDEX(PIL!$A$2:$J$1441,$R385,3)</f>
        <v>1</v>
      </c>
      <c r="T385" s="56" t="str">
        <f>INDEX(PIL!$A$2:$J$1441,$R385,4)</f>
        <v>Minf</v>
      </c>
      <c r="U385" s="17">
        <f>INDEX(PIL!$A$2:$J$1441,$R385,5)</f>
        <v>1.607</v>
      </c>
      <c r="V385" s="17">
        <f>INDEX(PIL!$A$2:$J$1441,$R385,6)</f>
        <v>0.24399999999999999</v>
      </c>
      <c r="W385" s="17">
        <f>INDEX(PIL!$A$2:$J$1441,$R385,7)</f>
        <v>-7.6980000000000004</v>
      </c>
      <c r="X385" s="17">
        <f>INDEX(PIL!$A$2:$J$1441,$R385,8)</f>
        <v>-409.13400000000001</v>
      </c>
      <c r="Y385" s="17">
        <f>INDEX(PIL!$A$2:$J$1441,$R385,9)</f>
        <v>-6.5650000000000004</v>
      </c>
      <c r="Z385" s="17">
        <f>INDEX(PIL!$A$2:$J$1441,$R385,10)</f>
        <v>-4.9180000000000001</v>
      </c>
      <c r="AA385" s="17">
        <f t="shared" si="3936"/>
        <v>-14.263000000000002</v>
      </c>
      <c r="AB385" s="17">
        <f t="shared" si="3921"/>
        <v>-414.05200000000002</v>
      </c>
      <c r="AC385" s="17">
        <f t="shared" si="3922"/>
        <v>-138.4786</v>
      </c>
      <c r="AD385" s="17">
        <f t="shared" si="3923"/>
        <v>-418.33090000000004</v>
      </c>
      <c r="AE385" s="135">
        <f t="shared" si="3924"/>
        <v>-418.33090000000004</v>
      </c>
      <c r="AG385" s="146"/>
      <c r="AH385" s="56"/>
      <c r="AI385" s="56"/>
      <c r="AJ385" s="56"/>
      <c r="AK385" s="56"/>
      <c r="AL385" s="56"/>
      <c r="AM385" s="56"/>
      <c r="AN385" s="56"/>
      <c r="AO385" s="56"/>
      <c r="AP385" s="56"/>
      <c r="AQ385" s="56"/>
      <c r="AR385" s="56"/>
      <c r="AS385" s="147"/>
      <c r="AU385" s="151"/>
      <c r="AV385" s="56"/>
      <c r="AW385" s="56" t="s">
        <v>117</v>
      </c>
      <c r="AX385" s="55">
        <f t="shared" ref="AX385" si="4136">F384-M384</f>
        <v>-98.126800000000003</v>
      </c>
      <c r="AY385" s="55">
        <f t="shared" ref="AY385" si="4137">V384-AC384</f>
        <v>-53.9163</v>
      </c>
      <c r="AZ385" s="55">
        <f t="shared" ref="AZ385" si="4138">F385-M385</f>
        <v>98.598399999999998</v>
      </c>
      <c r="BA385" s="55">
        <f t="shared" ref="BA385" si="4139">V385-AC385</f>
        <v>138.7226</v>
      </c>
      <c r="BB385" s="154">
        <f t="shared" si="3609"/>
        <v>-1930.0216</v>
      </c>
      <c r="BD385" s="151"/>
      <c r="BE385" s="56"/>
      <c r="BF385" s="56" t="s">
        <v>117</v>
      </c>
      <c r="BG385" s="55">
        <f t="shared" ref="BG385" si="4140">IF($BE384&gt;3,AX385-(AX385-AZ385)/3.2*(0.65/2),IF(AND($BE384&gt;1,$BE384&lt;4),AX385-(AX385-AZ385)/3.2*(0.75/2),AX385-(AX385-AZ385)/3.8*(0.75/2)))</f>
        <v>-78.713128947368432</v>
      </c>
      <c r="BH385" s="55">
        <f t="shared" ref="BH385" si="4141">IF($BE384&gt;3,AY385-(AY385-BA385)/3.2*(0.65/2),IF(AND($BE384&gt;1,$BE384&lt;4),AY385-(AY385-BA385)/3.2*(0.75/2),AY385-(AY385-BA385)/3.8*(0.75/2)))</f>
        <v>-34.905882236842103</v>
      </c>
      <c r="BI385" s="55">
        <f t="shared" ref="BI385" si="4142">IF($BE384&gt;3,AZ385-(AZ385-AX385)/3.2*(0.65/2),IF(AND($BE384&gt;1,$BE384&lt;4),AZ385-(AZ385-AX385)/3.2*(0.75/2),AZ385-(AZ385-AX385)/3.8*(0.75/2)))</f>
        <v>79.184728947368427</v>
      </c>
      <c r="BJ385" s="55">
        <f t="shared" ref="BJ385" si="4143">IF($BE384&gt;3,BA385-(BA385-AY385)/3.2*(0.65/2),IF(AND($BE384&gt;1,$BE384&lt;4),BA385-(BA385-AY385)/3.2*(0.75/2),BA385-(BA385-AY385)/3.8*(0.75/2)))</f>
        <v>119.7121822368421</v>
      </c>
      <c r="BK385" s="154">
        <f t="shared" si="3514"/>
        <v>-1930.0216</v>
      </c>
      <c r="BM385" s="6">
        <f t="shared" si="3477"/>
        <v>1</v>
      </c>
      <c r="BN385" s="6">
        <f t="shared" si="3934"/>
        <v>16</v>
      </c>
    </row>
    <row r="386" spans="1:66" ht="15" hidden="1" customHeight="1">
      <c r="A386" s="281">
        <f>INDEX(PIL!$A$2:$J$1441,$B386,2)</f>
        <v>16</v>
      </c>
      <c r="B386" s="56">
        <v>383</v>
      </c>
      <c r="C386" s="56">
        <f>INDEX(PIL!$A$2:$J$1441,$B386,3)</f>
        <v>1</v>
      </c>
      <c r="D386" s="56" t="str">
        <f>INDEX(PIL!$A$2:$J$1441,$B386,4)</f>
        <v>V</v>
      </c>
      <c r="E386" s="17">
        <f>INDEX(PIL!$A$2:$J$1441,$B386,5)</f>
        <v>-10.347</v>
      </c>
      <c r="F386" s="17">
        <f>INDEX(PIL!$A$2:$J$1441,$B386,6)</f>
        <v>-6.1219999999999999</v>
      </c>
      <c r="G386" s="17">
        <f>INDEX(PIL!$A$2:$J$1441,$B386,7)</f>
        <v>45.616</v>
      </c>
      <c r="H386" s="17">
        <f>INDEX(PIL!$A$2:$J$1441,$B386,8)</f>
        <v>0</v>
      </c>
      <c r="I386" s="17">
        <f>INDEX(PIL!$A$2:$J$1441,$B386,9)</f>
        <v>-2.5999999999999999E-2</v>
      </c>
      <c r="J386" s="17">
        <f>INDEX(PIL!$A$2:$J$1441,$B386,10)</f>
        <v>-1.9E-2</v>
      </c>
      <c r="K386" s="17">
        <f t="shared" si="3935"/>
        <v>45.642000000000003</v>
      </c>
      <c r="L386" s="17">
        <f t="shared" si="3917"/>
        <v>1.9E-2</v>
      </c>
      <c r="M386" s="17">
        <f t="shared" si="3918"/>
        <v>45.6477</v>
      </c>
      <c r="N386" s="17">
        <f t="shared" si="3919"/>
        <v>13.711600000000001</v>
      </c>
      <c r="O386" s="135">
        <f t="shared" si="3920"/>
        <v>45.6477</v>
      </c>
      <c r="P386" s="142"/>
      <c r="Q386" s="281">
        <f>INDEX(PIL!$A$2:$J$1441,$R386,2)</f>
        <v>16</v>
      </c>
      <c r="R386" s="138">
        <v>1127</v>
      </c>
      <c r="S386" s="56">
        <f>INDEX(PIL!$A$2:$J$1441,$R386,3)</f>
        <v>1</v>
      </c>
      <c r="T386" s="56" t="str">
        <f>INDEX(PIL!$A$2:$J$1441,$R386,4)</f>
        <v>V</v>
      </c>
      <c r="U386" s="17">
        <f>INDEX(PIL!$A$2:$J$1441,$R386,5)</f>
        <v>-0.48599999999999999</v>
      </c>
      <c r="V386" s="17">
        <f>INDEX(PIL!$A$2:$J$1441,$R386,6)</f>
        <v>0.317</v>
      </c>
      <c r="W386" s="17">
        <f>INDEX(PIL!$A$2:$J$1441,$R386,7)</f>
        <v>2.85</v>
      </c>
      <c r="X386" s="17">
        <f>INDEX(PIL!$A$2:$J$1441,$R386,8)</f>
        <v>150.52000000000001</v>
      </c>
      <c r="Y386" s="17">
        <f>INDEX(PIL!$A$2:$J$1441,$R386,9)</f>
        <v>2.4319999999999999</v>
      </c>
      <c r="Z386" s="17">
        <f>INDEX(PIL!$A$2:$J$1441,$R386,10)</f>
        <v>1.8220000000000001</v>
      </c>
      <c r="AA386" s="17">
        <f t="shared" si="3936"/>
        <v>5.282</v>
      </c>
      <c r="AB386" s="17">
        <f t="shared" si="3921"/>
        <v>152.34200000000001</v>
      </c>
      <c r="AC386" s="17">
        <f t="shared" si="3922"/>
        <v>50.9846</v>
      </c>
      <c r="AD386" s="17">
        <f t="shared" si="3923"/>
        <v>153.92660000000001</v>
      </c>
      <c r="AE386" s="135">
        <f t="shared" si="3924"/>
        <v>153.92660000000001</v>
      </c>
      <c r="AG386" s="146"/>
      <c r="AH386" s="56"/>
      <c r="AI386" s="56"/>
      <c r="AJ386" s="56"/>
      <c r="AK386" s="56"/>
      <c r="AL386" s="56"/>
      <c r="AM386" s="56"/>
      <c r="AN386" s="56"/>
      <c r="AO386" s="56"/>
      <c r="AP386" s="56"/>
      <c r="AQ386" s="56"/>
      <c r="AR386" s="56"/>
      <c r="AS386" s="147"/>
      <c r="AU386" s="151"/>
      <c r="AV386" s="56"/>
      <c r="AW386" s="56" t="s">
        <v>118</v>
      </c>
      <c r="AX386" s="55">
        <f t="shared" ref="AX386" si="4144">F384+N384</f>
        <v>9.3065000000000033</v>
      </c>
      <c r="AY386" s="55">
        <f t="shared" ref="AY386" si="4145">V384+AD384</f>
        <v>168.3603</v>
      </c>
      <c r="AZ386" s="55">
        <f t="shared" ref="AZ386" si="4146">F385+N385</f>
        <v>35.040500000000002</v>
      </c>
      <c r="BA386" s="55">
        <f t="shared" ref="BA386" si="4147">V385+AD385</f>
        <v>-418.08690000000001</v>
      </c>
      <c r="BB386" s="154">
        <f t="shared" si="3618"/>
        <v>-1961.5867000000001</v>
      </c>
      <c r="BD386" s="151"/>
      <c r="BE386" s="56"/>
      <c r="BF386" s="56" t="s">
        <v>118</v>
      </c>
      <c r="BG386" s="55">
        <f t="shared" ref="BG386:BH386" si="4148">IF($BE384&gt;3,AX386-(AX386-AZ386)/3.2*(0.65/2),IF(AND($BE384&gt;1,$BE384&lt;4),AX386-(AX386-AZ386)/3.2*(0.75/2),AX386-(AX386-AZ386)/3.8*(0.75/2)))</f>
        <v>11.846039473684215</v>
      </c>
      <c r="BH386" s="55">
        <f t="shared" si="4148"/>
        <v>110.48722105263157</v>
      </c>
      <c r="BI386" s="55">
        <f t="shared" ref="BI386:BJ386" si="4149">IF($BE384&gt;3,AZ386-(AZ386-AX386)/3.2*(0.65/2),IF(AND($BE384&gt;1,$BE384&lt;4),AZ386-(AZ386-AX386)/3.2*(0.75/2),AZ386-(AZ386-AX386)/3.8*(0.75/2)))</f>
        <v>32.500960526315794</v>
      </c>
      <c r="BJ386" s="55">
        <f t="shared" si="4149"/>
        <v>-360.2138210526316</v>
      </c>
      <c r="BK386" s="154">
        <f t="shared" si="3514"/>
        <v>-1961.5867000000001</v>
      </c>
      <c r="BM386" s="6">
        <f t="shared" si="3477"/>
        <v>1</v>
      </c>
      <c r="BN386" s="6">
        <f t="shared" si="3934"/>
        <v>16</v>
      </c>
    </row>
    <row r="387" spans="1:66" ht="15" hidden="1" customHeight="1" thickBot="1">
      <c r="A387" s="282">
        <f>INDEX(PIL!$A$2:$J$1441,$B387,2)</f>
        <v>16</v>
      </c>
      <c r="B387" s="67">
        <v>384</v>
      </c>
      <c r="C387" s="67">
        <f>INDEX(PIL!$A$2:$J$1441,$B387,3)</f>
        <v>1</v>
      </c>
      <c r="D387" s="67" t="str">
        <f>INDEX(PIL!$A$2:$J$1441,$B387,4)</f>
        <v>N</v>
      </c>
      <c r="E387" s="68">
        <f>INDEX(PIL!$A$2:$J$1441,$B387,5)</f>
        <v>-2041.768</v>
      </c>
      <c r="F387" s="68">
        <f>INDEX(PIL!$A$2:$J$1441,$B387,6)</f>
        <v>-1228.99</v>
      </c>
      <c r="G387" s="68">
        <f>INDEX(PIL!$A$2:$J$1441,$B387,7)</f>
        <v>204.84700000000001</v>
      </c>
      <c r="H387" s="68">
        <f>INDEX(PIL!$A$2:$J$1441,$B387,8)</f>
        <v>0</v>
      </c>
      <c r="I387" s="68">
        <f>INDEX(PIL!$A$2:$J$1441,$B387,9)</f>
        <v>3.5000000000000003E-2</v>
      </c>
      <c r="J387" s="68">
        <f>INDEX(PIL!$A$2:$J$1441,$B387,10)</f>
        <v>2.5999999999999999E-2</v>
      </c>
      <c r="K387" s="68">
        <f t="shared" si="3935"/>
        <v>204.88200000000001</v>
      </c>
      <c r="L387" s="68">
        <f t="shared" si="3917"/>
        <v>2.5999999999999999E-2</v>
      </c>
      <c r="M387" s="68">
        <f t="shared" si="3918"/>
        <v>204.88980000000001</v>
      </c>
      <c r="N387" s="68">
        <f t="shared" si="3919"/>
        <v>61.490600000000001</v>
      </c>
      <c r="O387" s="136">
        <f t="shared" si="3920"/>
        <v>204.88980000000001</v>
      </c>
      <c r="P387" s="142"/>
      <c r="Q387" s="282">
        <f>INDEX(PIL!$A$2:$J$1441,$R387,2)</f>
        <v>16</v>
      </c>
      <c r="R387" s="139">
        <v>1128</v>
      </c>
      <c r="S387" s="67">
        <f>INDEX(PIL!$A$2:$J$1441,$R387,3)</f>
        <v>1</v>
      </c>
      <c r="T387" s="67" t="str">
        <f>INDEX(PIL!$A$2:$J$1441,$R387,4)</f>
        <v>N</v>
      </c>
      <c r="U387" s="68">
        <f>INDEX(PIL!$A$2:$J$1441,$R387,5)</f>
        <v>-545.70600000000002</v>
      </c>
      <c r="V387" s="68">
        <f>INDEX(PIL!$A$2:$J$1441,$R387,6)</f>
        <v>-310.58800000000002</v>
      </c>
      <c r="W387" s="68">
        <f>INDEX(PIL!$A$2:$J$1441,$R387,7)</f>
        <v>-4.4880000000000004</v>
      </c>
      <c r="X387" s="68">
        <f>INDEX(PIL!$A$2:$J$1441,$R387,8)</f>
        <v>-246.387</v>
      </c>
      <c r="Y387" s="68">
        <f>INDEX(PIL!$A$2:$J$1441,$R387,9)</f>
        <v>-3.7650000000000001</v>
      </c>
      <c r="Z387" s="68">
        <f>INDEX(PIL!$A$2:$J$1441,$R387,10)</f>
        <v>-2.8210000000000002</v>
      </c>
      <c r="AA387" s="68">
        <f t="shared" si="3936"/>
        <v>-8.2530000000000001</v>
      </c>
      <c r="AB387" s="68">
        <f t="shared" si="3921"/>
        <v>-249.208</v>
      </c>
      <c r="AC387" s="68">
        <f t="shared" si="3922"/>
        <v>-83.0154</v>
      </c>
      <c r="AD387" s="68">
        <f t="shared" si="3923"/>
        <v>-251.68389999999999</v>
      </c>
      <c r="AE387" s="136">
        <f t="shared" si="3924"/>
        <v>-251.68389999999999</v>
      </c>
      <c r="AG387" s="148"/>
      <c r="AH387" s="67">
        <f t="shared" ref="AH387" si="4150">S387</f>
        <v>1</v>
      </c>
      <c r="AI387" s="67" t="str">
        <f t="shared" ref="AI387" si="4151">T387</f>
        <v>N</v>
      </c>
      <c r="AJ387" s="68">
        <f t="shared" ref="AJ387:AK387" si="4152">(E387+U387)-(3*(0.7*0.3*3.2*25))-(2*(0.8*0.3*3.2*25))-(0.8*0.3*3.8*25)</f>
        <v>-2699.0740000000005</v>
      </c>
      <c r="AK387" s="68">
        <f t="shared" si="4152"/>
        <v>-1651.1780000000001</v>
      </c>
      <c r="AL387" s="68">
        <f t="shared" ref="AL387" si="4153">G387+W387</f>
        <v>200.35900000000001</v>
      </c>
      <c r="AM387" s="68">
        <f t="shared" ref="AM387" si="4154">H387+X387</f>
        <v>-246.387</v>
      </c>
      <c r="AN387" s="68">
        <f t="shared" ref="AN387" si="4155">I387+Y387</f>
        <v>-3.73</v>
      </c>
      <c r="AO387" s="68">
        <f t="shared" ref="AO387" si="4156">J387+Z387</f>
        <v>-2.7950000000000004</v>
      </c>
      <c r="AP387" s="68">
        <f t="shared" ref="AP387" si="4157">(ABS(AL387)+ABS(AN387))*SIGN(AL387)</f>
        <v>204.089</v>
      </c>
      <c r="AQ387" s="68">
        <f t="shared" ref="AQ387" si="4158">(ABS(AM387)+ABS(AO387))*SIGN(AM387)</f>
        <v>-249.18199999999999</v>
      </c>
      <c r="AR387" s="68">
        <f t="shared" ref="AR387" si="4159">(ABS(AP387)+ABS(0.3*AQ387))*SIGN(AP387)</f>
        <v>278.84359999999998</v>
      </c>
      <c r="AS387" s="136">
        <f t="shared" ref="AS387" si="4160">(ABS(AQ387)+ABS(0.3*AP387))*SIGN(AQ387)</f>
        <v>-310.40869999999995</v>
      </c>
      <c r="AU387" s="152"/>
      <c r="AV387" s="67"/>
      <c r="AW387" s="67" t="s">
        <v>119</v>
      </c>
      <c r="AX387" s="66">
        <f t="shared" ref="AX387" si="4161">F384-N384</f>
        <v>-40.328500000000005</v>
      </c>
      <c r="AY387" s="66">
        <f t="shared" ref="AY387" si="4162">V384-AD384</f>
        <v>-165.4683</v>
      </c>
      <c r="AZ387" s="66">
        <f t="shared" ref="AZ387" si="4163">F385-N385</f>
        <v>-19.536500000000004</v>
      </c>
      <c r="BA387" s="66">
        <f t="shared" ref="BA387" si="4164">V385-AD385</f>
        <v>418.57490000000007</v>
      </c>
      <c r="BB387" s="156">
        <f t="shared" si="3636"/>
        <v>-1340.7693000000002</v>
      </c>
      <c r="BD387" s="152"/>
      <c r="BE387" s="148"/>
      <c r="BF387" s="67" t="s">
        <v>119</v>
      </c>
      <c r="BG387" s="66">
        <f t="shared" ref="BG387:BH387" si="4165">IF($BE384&gt;3,AX387-(AX387-AZ387)/3.2*(0.65/2),IF(AND($BE384&gt;1,$BE384&lt;4),AX387-(AX387-AZ387)/3.2*(0.75/2),AX387-(AX387-AZ387)/3.8*(0.75/2)))</f>
        <v>-38.27665789473685</v>
      </c>
      <c r="BH387" s="66">
        <f t="shared" si="4165"/>
        <v>-107.83245789473682</v>
      </c>
      <c r="BI387" s="66">
        <f t="shared" ref="BI387:BJ387" si="4166">IF($BE384&gt;3,AZ387-(AZ387-AX387)/3.2*(0.65/2),IF(AND($BE384&gt;1,$BE384&lt;4),AZ387-(AZ387-AX387)/3.2*(0.75/2),AZ387-(AZ387-AX387)/3.8*(0.75/2)))</f>
        <v>-21.588342105263163</v>
      </c>
      <c r="BJ387" s="66">
        <f t="shared" si="4166"/>
        <v>360.93905789473689</v>
      </c>
      <c r="BK387" s="156">
        <f t="shared" si="3514"/>
        <v>-1340.7693000000002</v>
      </c>
      <c r="BM387" s="6">
        <f t="shared" si="3477"/>
        <v>1</v>
      </c>
      <c r="BN387" s="6">
        <f t="shared" si="3934"/>
        <v>16</v>
      </c>
    </row>
    <row r="388" spans="1:66" ht="15" hidden="1" customHeight="1">
      <c r="A388" s="280">
        <f>INDEX(PIL!$A$2:$J$1441,$B388,2)</f>
        <v>17</v>
      </c>
      <c r="B388" s="52">
        <v>385</v>
      </c>
      <c r="C388" s="52">
        <f>INDEX(PIL!$A$2:$J$1441,$B388,3)</f>
        <v>6</v>
      </c>
      <c r="D388" s="52" t="str">
        <f>INDEX(PIL!$A$2:$J$1441,$B388,4)</f>
        <v>Msup</v>
      </c>
      <c r="E388" s="53">
        <f>INDEX(PIL!$A$2:$J$1441,$B388,5)</f>
        <v>124.01900000000001</v>
      </c>
      <c r="F388" s="53">
        <f>INDEX(PIL!$A$2:$J$1441,$B388,6)</f>
        <v>72.168000000000006</v>
      </c>
      <c r="G388" s="53">
        <f>INDEX(PIL!$A$2:$J$1441,$B388,7)</f>
        <v>112.749</v>
      </c>
      <c r="H388" s="53">
        <f>INDEX(PIL!$A$2:$J$1441,$B388,8)</f>
        <v>0</v>
      </c>
      <c r="I388" s="53">
        <f>INDEX(PIL!$A$2:$J$1441,$B388,9)</f>
        <v>0.27600000000000002</v>
      </c>
      <c r="J388" s="53">
        <f>INDEX(PIL!$A$2:$J$1441,$B388,10)</f>
        <v>0.20699999999999999</v>
      </c>
      <c r="K388" s="53">
        <f>(ABS(G388)+ABS(I388))*SIGN(G388)</f>
        <v>113.02499999999999</v>
      </c>
      <c r="L388" s="53">
        <f>(ABS(H388)+ABS(J388))</f>
        <v>0.20699999999999999</v>
      </c>
      <c r="M388" s="53">
        <f>(ABS(K388)+ABS(0.3*L388))*SIGN(K388)</f>
        <v>113.08709999999999</v>
      </c>
      <c r="N388" s="53">
        <f>(ABS(L388)+ABS(0.3*K388))*SIGN(L388)</f>
        <v>34.1145</v>
      </c>
      <c r="O388" s="134">
        <f>M388</f>
        <v>113.08709999999999</v>
      </c>
      <c r="P388" s="142"/>
      <c r="Q388" s="280">
        <f>INDEX(PIL!$A$2:$J$1441,$R388,2)</f>
        <v>17</v>
      </c>
      <c r="R388" s="137">
        <v>1273</v>
      </c>
      <c r="S388" s="52">
        <f>INDEX(PIL!$A$2:$J$1441,$R388,3)</f>
        <v>6</v>
      </c>
      <c r="T388" s="52" t="str">
        <f>INDEX(PIL!$A$2:$J$1441,$R388,4)</f>
        <v>Msup</v>
      </c>
      <c r="U388" s="53">
        <f>INDEX(PIL!$A$2:$J$1441,$R388,5)</f>
        <v>-5.6189999999999998</v>
      </c>
      <c r="V388" s="53">
        <f>INDEX(PIL!$A$2:$J$1441,$R388,6)</f>
        <v>-3.488</v>
      </c>
      <c r="W388" s="53">
        <f>INDEX(PIL!$A$2:$J$1441,$R388,7)</f>
        <v>2.8119999999999998</v>
      </c>
      <c r="X388" s="53">
        <f>INDEX(PIL!$A$2:$J$1441,$R388,8)</f>
        <v>31.617999999999999</v>
      </c>
      <c r="Y388" s="53">
        <f>INDEX(PIL!$A$2:$J$1441,$R388,9)</f>
        <v>2.1749999999999998</v>
      </c>
      <c r="Z388" s="53">
        <f>INDEX(PIL!$A$2:$J$1441,$R388,10)</f>
        <v>1.629</v>
      </c>
      <c r="AA388" s="53">
        <f>(ABS(W388)+ABS(Y388))*SIGN(W388)</f>
        <v>4.9870000000000001</v>
      </c>
      <c r="AB388" s="53">
        <f>(ABS(X388)+ABS(Z388))*SIGN(X388)</f>
        <v>33.247</v>
      </c>
      <c r="AC388" s="53">
        <f>(ABS(AA388)+ABS(0.3*AB388))*SIGN(AA388)</f>
        <v>14.9611</v>
      </c>
      <c r="AD388" s="53">
        <f>(ABS(AB388)+ABS(0.3*AA388))*SIGN(AB388)</f>
        <v>34.743099999999998</v>
      </c>
      <c r="AE388" s="134">
        <f>AD388</f>
        <v>34.743099999999998</v>
      </c>
      <c r="AG388" s="144">
        <f t="shared" ref="AG388" si="4167">A388</f>
        <v>17</v>
      </c>
      <c r="AH388" s="52"/>
      <c r="AI388" s="52"/>
      <c r="AJ388" s="52"/>
      <c r="AK388" s="52"/>
      <c r="AL388" s="52"/>
      <c r="AM388" s="52"/>
      <c r="AN388" s="52"/>
      <c r="AO388" s="52"/>
      <c r="AP388" s="52"/>
      <c r="AQ388" s="52"/>
      <c r="AR388" s="52"/>
      <c r="AS388" s="145"/>
      <c r="AU388" s="150">
        <f t="shared" ref="AU388" si="4168">AG388</f>
        <v>17</v>
      </c>
      <c r="AV388" s="52">
        <f t="shared" ref="AV388" si="4169">AH391</f>
        <v>6</v>
      </c>
      <c r="AW388" s="52" t="s">
        <v>116</v>
      </c>
      <c r="AX388" s="51">
        <f t="shared" ref="AX388" si="4170">F388+M388</f>
        <v>185.2551</v>
      </c>
      <c r="AY388" s="51">
        <f t="shared" ref="AY388" si="4171">V388+AC388</f>
        <v>11.473100000000001</v>
      </c>
      <c r="AZ388" s="51">
        <f t="shared" ref="AZ388" si="4172">F389+M389</f>
        <v>-128.90540000000001</v>
      </c>
      <c r="BA388" s="51">
        <f t="shared" ref="BA388" si="4173">V389+AC389</f>
        <v>-6.7726999999999995</v>
      </c>
      <c r="BB388" s="153">
        <f t="shared" ref="BB388" si="4174">AK391+AR391</f>
        <v>-200.1208</v>
      </c>
      <c r="BD388" s="150">
        <f t="shared" ref="BD388" si="4175">AU388</f>
        <v>17</v>
      </c>
      <c r="BE388" s="52">
        <f t="shared" ref="BE388" si="4176">AV388</f>
        <v>6</v>
      </c>
      <c r="BF388" s="52" t="s">
        <v>116</v>
      </c>
      <c r="BG388" s="51">
        <f t="shared" ref="BG388" si="4177">IF($BE388&gt;3,AX388-(AX388-AZ388)/3.2*(0.65/2),IF(AND($BE388&gt;1,$BE388&lt;4),AX388-(AX388-AZ388)/3.2*(0.75/2),AX388-(AX388-AZ388)/3.8*(0.75/2)))</f>
        <v>153.34817421874999</v>
      </c>
      <c r="BH388" s="51">
        <f t="shared" ref="BH388" si="4178">IF($BE388&gt;3,AY388-(AY388-BA388)/3.2*(0.65/2),IF(AND($BE388&gt;1,$BE388&lt;4),AY388-(AY388-BA388)/3.2*(0.75/2),AY388-(AY388-BA388)/3.8*(0.75/2)))</f>
        <v>9.6200109375</v>
      </c>
      <c r="BI388" s="51">
        <f t="shared" ref="BI388" si="4179">IF($BE388&gt;3,AZ388-(AZ388-AX388)/3.2*(0.65/2),IF(AND($BE388&gt;1,$BE388&lt;4),AZ388-(AZ388-AX388)/3.2*(0.75/2),AZ388-(AZ388-AX388)/3.8*(0.75/2)))</f>
        <v>-96.998474218750005</v>
      </c>
      <c r="BJ388" s="51">
        <f t="shared" ref="BJ388" si="4180">IF($BE388&gt;3,BA388-(BA388-AY388)/3.2*(0.65/2),IF(AND($BE388&gt;1,$BE388&lt;4),BA388-(BA388-AY388)/3.2*(0.75/2),BA388-(BA388-AY388)/3.8*(0.75/2)))</f>
        <v>-4.9196109374999999</v>
      </c>
      <c r="BK388" s="153">
        <f t="shared" si="3514"/>
        <v>-200.1208</v>
      </c>
      <c r="BM388" s="6">
        <f t="shared" si="3477"/>
        <v>6</v>
      </c>
      <c r="BN388" s="6">
        <f>$A$388</f>
        <v>17</v>
      </c>
    </row>
    <row r="389" spans="1:66" ht="15" hidden="1" customHeight="1">
      <c r="A389" s="281">
        <f>INDEX(PIL!$A$2:$J$1441,$B389,2)</f>
        <v>17</v>
      </c>
      <c r="B389" s="56">
        <v>386</v>
      </c>
      <c r="C389" s="56">
        <f>INDEX(PIL!$A$2:$J$1441,$B389,3)</f>
        <v>6</v>
      </c>
      <c r="D389" s="56" t="str">
        <f>INDEX(PIL!$A$2:$J$1441,$B389,4)</f>
        <v>Minf</v>
      </c>
      <c r="E389" s="17">
        <f>INDEX(PIL!$A$2:$J$1441,$B389,5)</f>
        <v>-104.88200000000001</v>
      </c>
      <c r="F389" s="17">
        <f>INDEX(PIL!$A$2:$J$1441,$B389,6)</f>
        <v>-62.255000000000003</v>
      </c>
      <c r="G389" s="17">
        <f>INDEX(PIL!$A$2:$J$1441,$B389,7)</f>
        <v>-66.343000000000004</v>
      </c>
      <c r="H389" s="17">
        <f>INDEX(PIL!$A$2:$J$1441,$B389,8)</f>
        <v>0</v>
      </c>
      <c r="I389" s="17">
        <f>INDEX(PIL!$A$2:$J$1441,$B389,9)</f>
        <v>-0.251</v>
      </c>
      <c r="J389" s="17">
        <f>INDEX(PIL!$A$2:$J$1441,$B389,10)</f>
        <v>-0.188</v>
      </c>
      <c r="K389" s="17">
        <f>(ABS(G389)+ABS(I389))*SIGN(G389)</f>
        <v>-66.594000000000008</v>
      </c>
      <c r="L389" s="17">
        <f t="shared" ref="L389:L411" si="4181">(ABS(H389)+ABS(J389))</f>
        <v>0.188</v>
      </c>
      <c r="M389" s="17">
        <f t="shared" ref="M389:M411" si="4182">(ABS(K389)+ABS(0.3*L389))*SIGN(K389)</f>
        <v>-66.650400000000005</v>
      </c>
      <c r="N389" s="17">
        <f t="shared" ref="N389:N411" si="4183">(ABS(L389)+ABS(0.3*K389))*SIGN(L389)</f>
        <v>20.1662</v>
      </c>
      <c r="O389" s="135">
        <f t="shared" ref="O389:O411" si="4184">M389</f>
        <v>-66.650400000000005</v>
      </c>
      <c r="P389" s="142"/>
      <c r="Q389" s="281">
        <f>INDEX(PIL!$A$2:$J$1441,$R389,2)</f>
        <v>17</v>
      </c>
      <c r="R389" s="138">
        <v>1274</v>
      </c>
      <c r="S389" s="56">
        <f>INDEX(PIL!$A$2:$J$1441,$R389,3)</f>
        <v>6</v>
      </c>
      <c r="T389" s="56" t="str">
        <f>INDEX(PIL!$A$2:$J$1441,$R389,4)</f>
        <v>Minf</v>
      </c>
      <c r="U389" s="17">
        <f>INDEX(PIL!$A$2:$J$1441,$R389,5)</f>
        <v>4.6379999999999999</v>
      </c>
      <c r="V389" s="17">
        <f>INDEX(PIL!$A$2:$J$1441,$R389,6)</f>
        <v>2.915</v>
      </c>
      <c r="W389" s="17">
        <f>INDEX(PIL!$A$2:$J$1441,$R389,7)</f>
        <v>-1.8009999999999999</v>
      </c>
      <c r="X389" s="17">
        <f>INDEX(PIL!$A$2:$J$1441,$R389,8)</f>
        <v>-20.79</v>
      </c>
      <c r="Y389" s="17">
        <f>INDEX(PIL!$A$2:$J$1441,$R389,9)</f>
        <v>-1.347</v>
      </c>
      <c r="Z389" s="17">
        <f>INDEX(PIL!$A$2:$J$1441,$R389,10)</f>
        <v>-1.0089999999999999</v>
      </c>
      <c r="AA389" s="17">
        <f>(ABS(W389)+ABS(Y389))*SIGN(W389)</f>
        <v>-3.1479999999999997</v>
      </c>
      <c r="AB389" s="17">
        <f t="shared" ref="AB389:AB411" si="4185">(ABS(X389)+ABS(Z389))*SIGN(X389)</f>
        <v>-21.798999999999999</v>
      </c>
      <c r="AC389" s="17">
        <f t="shared" ref="AC389:AC411" si="4186">(ABS(AA389)+ABS(0.3*AB389))*SIGN(AA389)</f>
        <v>-9.6876999999999995</v>
      </c>
      <c r="AD389" s="17">
        <f t="shared" ref="AD389:AD411" si="4187">(ABS(AB389)+ABS(0.3*AA389))*SIGN(AB389)</f>
        <v>-22.743400000000001</v>
      </c>
      <c r="AE389" s="135">
        <f t="shared" ref="AE389:AE452" si="4188">AD389</f>
        <v>-22.743400000000001</v>
      </c>
      <c r="AG389" s="146"/>
      <c r="AH389" s="56"/>
      <c r="AI389" s="56"/>
      <c r="AJ389" s="56"/>
      <c r="AK389" s="56"/>
      <c r="AL389" s="56"/>
      <c r="AM389" s="56"/>
      <c r="AN389" s="56"/>
      <c r="AO389" s="56"/>
      <c r="AP389" s="56"/>
      <c r="AQ389" s="56"/>
      <c r="AR389" s="56"/>
      <c r="AS389" s="147"/>
      <c r="AU389" s="151"/>
      <c r="AV389" s="56"/>
      <c r="AW389" s="56" t="s">
        <v>117</v>
      </c>
      <c r="AX389" s="55">
        <f t="shared" ref="AX389" si="4189">F388-M388</f>
        <v>-40.919099999999986</v>
      </c>
      <c r="AY389" s="55">
        <f t="shared" ref="AY389" si="4190">V388-AC388</f>
        <v>-18.449100000000001</v>
      </c>
      <c r="AZ389" s="55">
        <f t="shared" ref="AZ389" si="4191">F389-M389</f>
        <v>4.3954000000000022</v>
      </c>
      <c r="BA389" s="55">
        <f t="shared" ref="BA389" si="4192">V389-AC389</f>
        <v>12.602699999999999</v>
      </c>
      <c r="BB389" s="154">
        <f t="shared" ref="BB389" si="4193">AK391-AR391</f>
        <v>-208.31320000000002</v>
      </c>
      <c r="BD389" s="151"/>
      <c r="BE389" s="56"/>
      <c r="BF389" s="56" t="s">
        <v>117</v>
      </c>
      <c r="BG389" s="55">
        <f t="shared" ref="BG389" si="4194">IF($BE388&gt;3,AX389-(AX389-AZ389)/3.2*(0.65/2),IF(AND($BE388&gt;1,$BE388&lt;4),AX389-(AX389-AZ389)/3.2*(0.75/2),AX389-(AX389-AZ389)/3.8*(0.75/2)))</f>
        <v>-36.316846093749987</v>
      </c>
      <c r="BH389" s="55">
        <f t="shared" ref="BH389" si="4195">IF($BE388&gt;3,AY389-(AY389-BA389)/3.2*(0.65/2),IF(AND($BE388&gt;1,$BE388&lt;4),AY389-(AY389-BA389)/3.2*(0.75/2),AY389-(AY389-BA389)/3.8*(0.75/2)))</f>
        <v>-15.295401562500002</v>
      </c>
      <c r="BI389" s="55">
        <f t="shared" ref="BI389" si="4196">IF($BE388&gt;3,AZ389-(AZ389-AX389)/3.2*(0.65/2),IF(AND($BE388&gt;1,$BE388&lt;4),AZ389-(AZ389-AX389)/3.2*(0.75/2),AZ389-(AZ389-AX389)/3.8*(0.75/2)))</f>
        <v>-0.20685390624999656</v>
      </c>
      <c r="BJ389" s="55">
        <f t="shared" ref="BJ389" si="4197">IF($BE388&gt;3,BA389-(BA389-AY389)/3.2*(0.65/2),IF(AND($BE388&gt;1,$BE388&lt;4),BA389-(BA389-AY389)/3.2*(0.75/2),BA389-(BA389-AY389)/3.8*(0.75/2)))</f>
        <v>9.4490015624999995</v>
      </c>
      <c r="BK389" s="154">
        <f t="shared" si="3514"/>
        <v>-208.31320000000002</v>
      </c>
      <c r="BM389" s="6">
        <f t="shared" ref="BM389:BM452" si="4198">C389</f>
        <v>6</v>
      </c>
      <c r="BN389" s="6">
        <f t="shared" ref="BN389:BN411" si="4199">$A$388</f>
        <v>17</v>
      </c>
    </row>
    <row r="390" spans="1:66" ht="15" hidden="1" customHeight="1">
      <c r="A390" s="281">
        <f>INDEX(PIL!$A$2:$J$1441,$B390,2)</f>
        <v>17</v>
      </c>
      <c r="B390" s="56">
        <v>387</v>
      </c>
      <c r="C390" s="56">
        <f>INDEX(PIL!$A$2:$J$1441,$B390,3)</f>
        <v>6</v>
      </c>
      <c r="D390" s="56" t="str">
        <f>INDEX(PIL!$A$2:$J$1441,$B390,4)</f>
        <v>V</v>
      </c>
      <c r="E390" s="17">
        <f>INDEX(PIL!$A$2:$J$1441,$B390,5)</f>
        <v>71.531000000000006</v>
      </c>
      <c r="F390" s="17">
        <f>INDEX(PIL!$A$2:$J$1441,$B390,6)</f>
        <v>42.006999999999998</v>
      </c>
      <c r="G390" s="17">
        <f>INDEX(PIL!$A$2:$J$1441,$B390,7)</f>
        <v>55.856000000000002</v>
      </c>
      <c r="H390" s="17">
        <f>INDEX(PIL!$A$2:$J$1441,$B390,8)</f>
        <v>0</v>
      </c>
      <c r="I390" s="17">
        <f>INDEX(PIL!$A$2:$J$1441,$B390,9)</f>
        <v>0.16500000000000001</v>
      </c>
      <c r="J390" s="17">
        <f>INDEX(PIL!$A$2:$J$1441,$B390,10)</f>
        <v>0.123</v>
      </c>
      <c r="K390" s="17">
        <f t="shared" ref="K390:K411" si="4200">(ABS(G390)+ABS(I390))*SIGN(G390)</f>
        <v>56.021000000000001</v>
      </c>
      <c r="L390" s="17">
        <f t="shared" si="4181"/>
        <v>0.123</v>
      </c>
      <c r="M390" s="17">
        <f t="shared" si="4182"/>
        <v>56.057900000000004</v>
      </c>
      <c r="N390" s="17">
        <f t="shared" si="4183"/>
        <v>16.929300000000001</v>
      </c>
      <c r="O390" s="135">
        <f t="shared" si="4184"/>
        <v>56.057900000000004</v>
      </c>
      <c r="P390" s="142"/>
      <c r="Q390" s="281">
        <f>INDEX(PIL!$A$2:$J$1441,$R390,2)</f>
        <v>17</v>
      </c>
      <c r="R390" s="138">
        <v>1275</v>
      </c>
      <c r="S390" s="56">
        <f>INDEX(PIL!$A$2:$J$1441,$R390,3)</f>
        <v>6</v>
      </c>
      <c r="T390" s="56" t="str">
        <f>INDEX(PIL!$A$2:$J$1441,$R390,4)</f>
        <v>V</v>
      </c>
      <c r="U390" s="17">
        <f>INDEX(PIL!$A$2:$J$1441,$R390,5)</f>
        <v>-3.2050000000000001</v>
      </c>
      <c r="V390" s="17">
        <f>INDEX(PIL!$A$2:$J$1441,$R390,6)</f>
        <v>-2.0009999999999999</v>
      </c>
      <c r="W390" s="17">
        <f>INDEX(PIL!$A$2:$J$1441,$R390,7)</f>
        <v>1.4410000000000001</v>
      </c>
      <c r="X390" s="17">
        <f>INDEX(PIL!$A$2:$J$1441,$R390,8)</f>
        <v>16.37</v>
      </c>
      <c r="Y390" s="17">
        <f>INDEX(PIL!$A$2:$J$1441,$R390,9)</f>
        <v>1.1000000000000001</v>
      </c>
      <c r="Z390" s="17">
        <f>INDEX(PIL!$A$2:$J$1441,$R390,10)</f>
        <v>0.82399999999999995</v>
      </c>
      <c r="AA390" s="17">
        <f t="shared" ref="AA390:AA411" si="4201">(ABS(W390)+ABS(Y390))*SIGN(W390)</f>
        <v>2.5410000000000004</v>
      </c>
      <c r="AB390" s="17">
        <f t="shared" si="4185"/>
        <v>17.194000000000003</v>
      </c>
      <c r="AC390" s="17">
        <f t="shared" si="4186"/>
        <v>7.6992000000000012</v>
      </c>
      <c r="AD390" s="17">
        <f t="shared" si="4187"/>
        <v>17.956300000000002</v>
      </c>
      <c r="AE390" s="135">
        <f t="shared" si="4188"/>
        <v>17.956300000000002</v>
      </c>
      <c r="AG390" s="146"/>
      <c r="AH390" s="56"/>
      <c r="AI390" s="56"/>
      <c r="AJ390" s="56"/>
      <c r="AK390" s="56"/>
      <c r="AL390" s="56"/>
      <c r="AM390" s="56"/>
      <c r="AN390" s="56"/>
      <c r="AO390" s="56"/>
      <c r="AP390" s="56"/>
      <c r="AQ390" s="56"/>
      <c r="AR390" s="56"/>
      <c r="AS390" s="147"/>
      <c r="AU390" s="151"/>
      <c r="AV390" s="56"/>
      <c r="AW390" s="56" t="s">
        <v>118</v>
      </c>
      <c r="AX390" s="55">
        <f t="shared" ref="AX390" si="4202">F388+N388</f>
        <v>106.2825</v>
      </c>
      <c r="AY390" s="55">
        <f t="shared" ref="AY390" si="4203">V388+AD388</f>
        <v>31.255099999999999</v>
      </c>
      <c r="AZ390" s="55">
        <f t="shared" ref="AZ390" si="4204">F389+N389</f>
        <v>-42.088800000000006</v>
      </c>
      <c r="BA390" s="55">
        <f t="shared" ref="BA390" si="4205">V389+AD389</f>
        <v>-19.828400000000002</v>
      </c>
      <c r="BB390" s="154">
        <f t="shared" ref="BB390" si="4206">AK391+AS391</f>
        <v>-207.65170000000001</v>
      </c>
      <c r="BD390" s="151"/>
      <c r="BE390" s="56"/>
      <c r="BF390" s="56" t="s">
        <v>118</v>
      </c>
      <c r="BG390" s="55">
        <f t="shared" ref="BG390:BH390" si="4207">IF($BE388&gt;3,AX390-(AX390-AZ390)/3.2*(0.65/2),IF(AND($BE388&gt;1,$BE388&lt;4),AX390-(AX390-AZ390)/3.2*(0.75/2),AX390-(AX390-AZ390)/3.8*(0.75/2)))</f>
        <v>91.213539843749999</v>
      </c>
      <c r="BH390" s="55">
        <f t="shared" si="4207"/>
        <v>26.066932031249998</v>
      </c>
      <c r="BI390" s="55">
        <f t="shared" ref="BI390:BJ390" si="4208">IF($BE388&gt;3,AZ390-(AZ390-AX390)/3.2*(0.65/2),IF(AND($BE388&gt;1,$BE388&lt;4),AZ390-(AZ390-AX390)/3.2*(0.75/2),AZ390-(AZ390-AX390)/3.8*(0.75/2)))</f>
        <v>-27.019839843750006</v>
      </c>
      <c r="BJ390" s="55">
        <f t="shared" si="4208"/>
        <v>-14.640232031250001</v>
      </c>
      <c r="BK390" s="154">
        <f t="shared" si="3514"/>
        <v>-207.65170000000001</v>
      </c>
      <c r="BM390" s="6">
        <f t="shared" si="4198"/>
        <v>6</v>
      </c>
      <c r="BN390" s="6">
        <f t="shared" si="4199"/>
        <v>17</v>
      </c>
    </row>
    <row r="391" spans="1:66" ht="15" hidden="1" customHeight="1">
      <c r="A391" s="281">
        <f>INDEX(PIL!$A$2:$J$1441,$B391,2)</f>
        <v>17</v>
      </c>
      <c r="B391" s="56">
        <v>388</v>
      </c>
      <c r="C391" s="56">
        <f>INDEX(PIL!$A$2:$J$1441,$B391,3)</f>
        <v>6</v>
      </c>
      <c r="D391" s="56" t="str">
        <f>INDEX(PIL!$A$2:$J$1441,$B391,4)</f>
        <v>N</v>
      </c>
      <c r="E391" s="17">
        <f>INDEX(PIL!$A$2:$J$1441,$B391,5)</f>
        <v>-280.613</v>
      </c>
      <c r="F391" s="17">
        <f>INDEX(PIL!$A$2:$J$1441,$B391,6)</f>
        <v>-160.96600000000001</v>
      </c>
      <c r="G391" s="17">
        <f>INDEX(PIL!$A$2:$J$1441,$B391,7)</f>
        <v>3.4340000000000002</v>
      </c>
      <c r="H391" s="17">
        <f>INDEX(PIL!$A$2:$J$1441,$B391,8)</f>
        <v>0</v>
      </c>
      <c r="I391" s="17">
        <f>INDEX(PIL!$A$2:$J$1441,$B391,9)</f>
        <v>1.4999999999999999E-2</v>
      </c>
      <c r="J391" s="17">
        <f>INDEX(PIL!$A$2:$J$1441,$B391,10)</f>
        <v>1.0999999999999999E-2</v>
      </c>
      <c r="K391" s="17">
        <f t="shared" si="4200"/>
        <v>3.4490000000000003</v>
      </c>
      <c r="L391" s="17">
        <f t="shared" si="4181"/>
        <v>1.0999999999999999E-2</v>
      </c>
      <c r="M391" s="17">
        <f t="shared" si="4182"/>
        <v>3.4523000000000001</v>
      </c>
      <c r="N391" s="17">
        <f t="shared" si="4183"/>
        <v>1.0456999999999999</v>
      </c>
      <c r="O391" s="135">
        <f t="shared" si="4184"/>
        <v>3.4523000000000001</v>
      </c>
      <c r="P391" s="142"/>
      <c r="Q391" s="281">
        <f>INDEX(PIL!$A$2:$J$1441,$R391,2)</f>
        <v>17</v>
      </c>
      <c r="R391" s="138">
        <v>1276</v>
      </c>
      <c r="S391" s="56">
        <f>INDEX(PIL!$A$2:$J$1441,$R391,3)</f>
        <v>6</v>
      </c>
      <c r="T391" s="56" t="str">
        <f>INDEX(PIL!$A$2:$J$1441,$R391,4)</f>
        <v>N</v>
      </c>
      <c r="U391" s="17">
        <f>INDEX(PIL!$A$2:$J$1441,$R391,5)</f>
        <v>-43.988</v>
      </c>
      <c r="V391" s="17">
        <f>INDEX(PIL!$A$2:$J$1441,$R391,6)</f>
        <v>-26.451000000000001</v>
      </c>
      <c r="W391" s="17">
        <f>INDEX(PIL!$A$2:$J$1441,$R391,7)</f>
        <v>-0.20399999999999999</v>
      </c>
      <c r="X391" s="17">
        <f>INDEX(PIL!$A$2:$J$1441,$R391,8)</f>
        <v>-2.319</v>
      </c>
      <c r="Y391" s="17">
        <f>INDEX(PIL!$A$2:$J$1441,$R391,9)</f>
        <v>-0.154</v>
      </c>
      <c r="Z391" s="17">
        <f>INDEX(PIL!$A$2:$J$1441,$R391,10)</f>
        <v>-0.11600000000000001</v>
      </c>
      <c r="AA391" s="17">
        <f t="shared" si="4201"/>
        <v>-0.35799999999999998</v>
      </c>
      <c r="AB391" s="17">
        <f t="shared" si="4185"/>
        <v>-2.4350000000000001</v>
      </c>
      <c r="AC391" s="17">
        <f t="shared" si="4186"/>
        <v>-1.0885</v>
      </c>
      <c r="AD391" s="17">
        <f t="shared" si="4187"/>
        <v>-2.5424000000000002</v>
      </c>
      <c r="AE391" s="135">
        <f t="shared" si="4188"/>
        <v>-2.5424000000000002</v>
      </c>
      <c r="AG391" s="146"/>
      <c r="AH391" s="56">
        <f t="shared" ref="AH391" si="4209">S391</f>
        <v>6</v>
      </c>
      <c r="AI391" s="56" t="str">
        <f t="shared" ref="AI391" si="4210">T391</f>
        <v>N</v>
      </c>
      <c r="AJ391" s="17">
        <f t="shared" ref="AJ391:AK391" si="4211">(E391+U391)-(0.7*0.3*3.2*25)</f>
        <v>-341.40100000000001</v>
      </c>
      <c r="AK391" s="17">
        <f t="shared" si="4211"/>
        <v>-204.21700000000001</v>
      </c>
      <c r="AL391" s="17">
        <f t="shared" ref="AL391" si="4212">G391+W391</f>
        <v>3.23</v>
      </c>
      <c r="AM391" s="17">
        <f t="shared" ref="AM391" si="4213">H391+X391</f>
        <v>-2.319</v>
      </c>
      <c r="AN391" s="17">
        <f t="shared" ref="AN391" si="4214">I391+Y391</f>
        <v>-0.13900000000000001</v>
      </c>
      <c r="AO391" s="17">
        <f t="shared" ref="AO391" si="4215">J391+Z391</f>
        <v>-0.10500000000000001</v>
      </c>
      <c r="AP391" s="17">
        <f t="shared" ref="AP391" si="4216">(ABS(AL391)+ABS(AN391))*SIGN(AL391)</f>
        <v>3.3689999999999998</v>
      </c>
      <c r="AQ391" s="17">
        <f t="shared" ref="AQ391" si="4217">(ABS(AM391)+ABS(AO391))*SIGN(AM391)</f>
        <v>-2.4239999999999999</v>
      </c>
      <c r="AR391" s="17">
        <f t="shared" ref="AR391" si="4218">(ABS(AP391)+ABS(0.3*AQ391))*SIGN(AP391)</f>
        <v>4.0961999999999996</v>
      </c>
      <c r="AS391" s="135">
        <f t="shared" ref="AS391" si="4219">(ABS(AQ391)+ABS(0.3*AP391))*SIGN(AQ391)</f>
        <v>-3.4346999999999999</v>
      </c>
      <c r="AU391" s="151"/>
      <c r="AV391" s="59"/>
      <c r="AW391" s="59" t="s">
        <v>119</v>
      </c>
      <c r="AX391" s="58">
        <f t="shared" ref="AX391" si="4220">F388-N388</f>
        <v>38.053500000000007</v>
      </c>
      <c r="AY391" s="58">
        <f t="shared" ref="AY391" si="4221">V388-AD388</f>
        <v>-38.231099999999998</v>
      </c>
      <c r="AZ391" s="58">
        <f t="shared" ref="AZ391" si="4222">F389-N389</f>
        <v>-82.421199999999999</v>
      </c>
      <c r="BA391" s="58">
        <f t="shared" ref="BA391" si="4223">V389-AD389</f>
        <v>25.6584</v>
      </c>
      <c r="BB391" s="155">
        <f t="shared" ref="BB391" si="4224">AK391-AS391</f>
        <v>-200.78230000000002</v>
      </c>
      <c r="BD391" s="151"/>
      <c r="BE391" s="59"/>
      <c r="BF391" s="59" t="s">
        <v>119</v>
      </c>
      <c r="BG391" s="58">
        <f t="shared" ref="BG391:BH391" si="4225">IF($BE388&gt;3,AX391-(AX391-AZ391)/3.2*(0.65/2),IF(AND($BE388&gt;1,$BE388&lt;4),AX391-(AX391-AZ391)/3.2*(0.75/2),AX391-(AX391-AZ391)/3.8*(0.75/2)))</f>
        <v>25.817788281250003</v>
      </c>
      <c r="BH391" s="58">
        <f t="shared" si="4225"/>
        <v>-31.742322656249996</v>
      </c>
      <c r="BI391" s="58">
        <f t="shared" ref="BI391:BJ391" si="4226">IF($BE388&gt;3,AZ391-(AZ391-AX391)/3.2*(0.65/2),IF(AND($BE388&gt;1,$BE388&lt;4),AZ391-(AZ391-AX391)/3.2*(0.75/2),AZ391-(AZ391-AX391)/3.8*(0.75/2)))</f>
        <v>-70.185488281250002</v>
      </c>
      <c r="BJ391" s="58">
        <f t="shared" si="4226"/>
        <v>19.169622656249999</v>
      </c>
      <c r="BK391" s="155">
        <f t="shared" si="3514"/>
        <v>-200.78230000000002</v>
      </c>
      <c r="BM391" s="6">
        <f t="shared" si="4198"/>
        <v>6</v>
      </c>
      <c r="BN391" s="6">
        <f t="shared" si="4199"/>
        <v>17</v>
      </c>
    </row>
    <row r="392" spans="1:66" ht="15" hidden="1" customHeight="1">
      <c r="A392" s="281">
        <f>INDEX(PIL!$A$2:$J$1441,$B392,2)</f>
        <v>17</v>
      </c>
      <c r="B392" s="56">
        <v>389</v>
      </c>
      <c r="C392" s="56">
        <f>INDEX(PIL!$A$2:$J$1441,$B392,3)</f>
        <v>5</v>
      </c>
      <c r="D392" s="56" t="str">
        <f>INDEX(PIL!$A$2:$J$1441,$B392,4)</f>
        <v>Msup</v>
      </c>
      <c r="E392" s="17">
        <f>INDEX(PIL!$A$2:$J$1441,$B392,5)</f>
        <v>88.573999999999998</v>
      </c>
      <c r="F392" s="17">
        <f>INDEX(PIL!$A$2:$J$1441,$B392,6)</f>
        <v>52.956000000000003</v>
      </c>
      <c r="G392" s="17">
        <f>INDEX(PIL!$A$2:$J$1441,$B392,7)</f>
        <v>173.35400000000001</v>
      </c>
      <c r="H392" s="17">
        <f>INDEX(PIL!$A$2:$J$1441,$B392,8)</f>
        <v>0</v>
      </c>
      <c r="I392" s="17">
        <f>INDEX(PIL!$A$2:$J$1441,$B392,9)</f>
        <v>0.112</v>
      </c>
      <c r="J392" s="17">
        <f>INDEX(PIL!$A$2:$J$1441,$B392,10)</f>
        <v>8.4000000000000005E-2</v>
      </c>
      <c r="K392" s="17">
        <f t="shared" si="4200"/>
        <v>173.46600000000001</v>
      </c>
      <c r="L392" s="17">
        <f t="shared" si="4181"/>
        <v>8.4000000000000005E-2</v>
      </c>
      <c r="M392" s="17">
        <f t="shared" si="4182"/>
        <v>173.49120000000002</v>
      </c>
      <c r="N392" s="17">
        <f t="shared" si="4183"/>
        <v>52.123800000000003</v>
      </c>
      <c r="O392" s="135">
        <f t="shared" si="4184"/>
        <v>173.49120000000002</v>
      </c>
      <c r="P392" s="142"/>
      <c r="Q392" s="281">
        <f>INDEX(PIL!$A$2:$J$1441,$R392,2)</f>
        <v>17</v>
      </c>
      <c r="R392" s="138">
        <v>1277</v>
      </c>
      <c r="S392" s="56">
        <f>INDEX(PIL!$A$2:$J$1441,$R392,3)</f>
        <v>5</v>
      </c>
      <c r="T392" s="56" t="str">
        <f>INDEX(PIL!$A$2:$J$1441,$R392,4)</f>
        <v>Msup</v>
      </c>
      <c r="U392" s="17">
        <f>INDEX(PIL!$A$2:$J$1441,$R392,5)</f>
        <v>-3.75</v>
      </c>
      <c r="V392" s="17">
        <f>INDEX(PIL!$A$2:$J$1441,$R392,6)</f>
        <v>-2.359</v>
      </c>
      <c r="W392" s="17">
        <f>INDEX(PIL!$A$2:$J$1441,$R392,7)</f>
        <v>3.633</v>
      </c>
      <c r="X392" s="17">
        <f>INDEX(PIL!$A$2:$J$1441,$R392,8)</f>
        <v>38.728999999999999</v>
      </c>
      <c r="Y392" s="17">
        <f>INDEX(PIL!$A$2:$J$1441,$R392,9)</f>
        <v>2.9510000000000001</v>
      </c>
      <c r="Z392" s="17">
        <f>INDEX(PIL!$A$2:$J$1441,$R392,10)</f>
        <v>2.2109999999999999</v>
      </c>
      <c r="AA392" s="17">
        <f t="shared" si="4201"/>
        <v>6.5839999999999996</v>
      </c>
      <c r="AB392" s="17">
        <f t="shared" si="4185"/>
        <v>40.94</v>
      </c>
      <c r="AC392" s="17">
        <f t="shared" si="4186"/>
        <v>18.866</v>
      </c>
      <c r="AD392" s="17">
        <f t="shared" si="4187"/>
        <v>42.915199999999999</v>
      </c>
      <c r="AE392" s="135">
        <f t="shared" si="4188"/>
        <v>42.915199999999999</v>
      </c>
      <c r="AG392" s="146"/>
      <c r="AH392" s="56"/>
      <c r="AI392" s="56"/>
      <c r="AJ392" s="56"/>
      <c r="AK392" s="56"/>
      <c r="AL392" s="56"/>
      <c r="AM392" s="56"/>
      <c r="AN392" s="56"/>
      <c r="AO392" s="56"/>
      <c r="AP392" s="56"/>
      <c r="AQ392" s="56"/>
      <c r="AR392" s="56"/>
      <c r="AS392" s="147"/>
      <c r="AU392" s="151"/>
      <c r="AV392" s="52">
        <f t="shared" ref="AV392" si="4227">AH395</f>
        <v>5</v>
      </c>
      <c r="AW392" s="52" t="s">
        <v>116</v>
      </c>
      <c r="AX392" s="51">
        <f t="shared" ref="AX392" si="4228">F392+M392</f>
        <v>226.44720000000001</v>
      </c>
      <c r="AY392" s="51">
        <f t="shared" ref="AY392" si="4229">V392+AC392</f>
        <v>16.506999999999998</v>
      </c>
      <c r="AZ392" s="51">
        <f t="shared" ref="AZ392" si="4230">F393+M393</f>
        <v>-188.77860000000001</v>
      </c>
      <c r="BA392" s="51">
        <f t="shared" ref="BA392" si="4231">V393+AC393</f>
        <v>-13.565599999999998</v>
      </c>
      <c r="BB392" s="153">
        <f t="shared" ref="BB392:BB440" si="4232">AK395+AR395</f>
        <v>-445.43060000000003</v>
      </c>
      <c r="BD392" s="151"/>
      <c r="BE392" s="52">
        <f t="shared" ref="BE392" si="4233">AV392</f>
        <v>5</v>
      </c>
      <c r="BF392" s="52" t="s">
        <v>116</v>
      </c>
      <c r="BG392" s="51">
        <f t="shared" ref="BG392" si="4234">IF($BE392&gt;3,AX392-(AX392-AZ392)/3.2*(0.65/2),IF(AND($BE392&gt;1,$BE392&lt;4),AX392-(AX392-AZ392)/3.2*(0.75/2),AX392-(AX392-AZ392)/3.8*(0.75/2)))</f>
        <v>184.27582968749999</v>
      </c>
      <c r="BH392" s="51">
        <f t="shared" ref="BH392" si="4235">IF($BE392&gt;3,AY392-(AY392-BA392)/3.2*(0.65/2),IF(AND($BE392&gt;1,$BE392&lt;4),AY392-(AY392-BA392)/3.2*(0.75/2),AY392-(AY392-BA392)/3.8*(0.75/2)))</f>
        <v>13.452751562499998</v>
      </c>
      <c r="BI392" s="51">
        <f t="shared" ref="BI392" si="4236">IF($BE392&gt;3,AZ392-(AZ392-AX392)/3.2*(0.65/2),IF(AND($BE392&gt;1,$BE392&lt;4),AZ392-(AZ392-AX392)/3.2*(0.75/2),AZ392-(AZ392-AX392)/3.8*(0.75/2)))</f>
        <v>-146.60722968750002</v>
      </c>
      <c r="BJ392" s="51">
        <f t="shared" ref="BJ392" si="4237">IF($BE392&gt;3,BA392-(BA392-AY392)/3.2*(0.65/2),IF(AND($BE392&gt;1,$BE392&lt;4),BA392-(BA392-AY392)/3.2*(0.75/2),BA392-(BA392-AY392)/3.8*(0.75/2)))</f>
        <v>-10.511351562499998</v>
      </c>
      <c r="BK392" s="153">
        <f t="shared" ref="BK392:BK455" si="4238">BB392</f>
        <v>-445.43060000000003</v>
      </c>
      <c r="BM392" s="6">
        <f t="shared" si="4198"/>
        <v>5</v>
      </c>
      <c r="BN392" s="6">
        <f t="shared" si="4199"/>
        <v>17</v>
      </c>
    </row>
    <row r="393" spans="1:66" ht="15" hidden="1" customHeight="1">
      <c r="A393" s="281">
        <f>INDEX(PIL!$A$2:$J$1441,$B393,2)</f>
        <v>17</v>
      </c>
      <c r="B393" s="56">
        <v>390</v>
      </c>
      <c r="C393" s="56">
        <f>INDEX(PIL!$A$2:$J$1441,$B393,3)</f>
        <v>5</v>
      </c>
      <c r="D393" s="56" t="str">
        <f>INDEX(PIL!$A$2:$J$1441,$B393,4)</f>
        <v>Minf</v>
      </c>
      <c r="E393" s="17">
        <f>INDEX(PIL!$A$2:$J$1441,$B393,5)</f>
        <v>-91.403000000000006</v>
      </c>
      <c r="F393" s="17">
        <f>INDEX(PIL!$A$2:$J$1441,$B393,6)</f>
        <v>-54.5</v>
      </c>
      <c r="G393" s="17">
        <f>INDEX(PIL!$A$2:$J$1441,$B393,7)</f>
        <v>-134.06200000000001</v>
      </c>
      <c r="H393" s="17">
        <f>INDEX(PIL!$A$2:$J$1441,$B393,8)</f>
        <v>0</v>
      </c>
      <c r="I393" s="17">
        <f>INDEX(PIL!$A$2:$J$1441,$B393,9)</f>
        <v>-0.17699999999999999</v>
      </c>
      <c r="J393" s="17">
        <f>INDEX(PIL!$A$2:$J$1441,$B393,10)</f>
        <v>-0.13200000000000001</v>
      </c>
      <c r="K393" s="17">
        <f t="shared" si="4200"/>
        <v>-134.239</v>
      </c>
      <c r="L393" s="17">
        <f t="shared" si="4181"/>
        <v>0.13200000000000001</v>
      </c>
      <c r="M393" s="17">
        <f t="shared" si="4182"/>
        <v>-134.27860000000001</v>
      </c>
      <c r="N393" s="17">
        <f t="shared" si="4183"/>
        <v>40.403700000000001</v>
      </c>
      <c r="O393" s="135">
        <f t="shared" si="4184"/>
        <v>-134.27860000000001</v>
      </c>
      <c r="P393" s="142"/>
      <c r="Q393" s="281">
        <f>INDEX(PIL!$A$2:$J$1441,$R393,2)</f>
        <v>17</v>
      </c>
      <c r="R393" s="138">
        <v>1278</v>
      </c>
      <c r="S393" s="56">
        <f>INDEX(PIL!$A$2:$J$1441,$R393,3)</f>
        <v>5</v>
      </c>
      <c r="T393" s="56" t="str">
        <f>INDEX(PIL!$A$2:$J$1441,$R393,4)</f>
        <v>Minf</v>
      </c>
      <c r="U393" s="17">
        <f>INDEX(PIL!$A$2:$J$1441,$R393,5)</f>
        <v>3.9769999999999999</v>
      </c>
      <c r="V393" s="17">
        <f>INDEX(PIL!$A$2:$J$1441,$R393,6)</f>
        <v>2.5009999999999999</v>
      </c>
      <c r="W393" s="17">
        <f>INDEX(PIL!$A$2:$J$1441,$R393,7)</f>
        <v>-3.0819999999999999</v>
      </c>
      <c r="X393" s="17">
        <f>INDEX(PIL!$A$2:$J$1441,$R393,8)</f>
        <v>-33.299999999999997</v>
      </c>
      <c r="Y393" s="17">
        <f>INDEX(PIL!$A$2:$J$1441,$R393,9)</f>
        <v>-2.4449999999999998</v>
      </c>
      <c r="Z393" s="17">
        <f>INDEX(PIL!$A$2:$J$1441,$R393,10)</f>
        <v>-1.8320000000000001</v>
      </c>
      <c r="AA393" s="17">
        <f t="shared" si="4201"/>
        <v>-5.5269999999999992</v>
      </c>
      <c r="AB393" s="17">
        <f t="shared" si="4185"/>
        <v>-35.131999999999998</v>
      </c>
      <c r="AC393" s="17">
        <f t="shared" si="4186"/>
        <v>-16.066599999999998</v>
      </c>
      <c r="AD393" s="17">
        <f t="shared" si="4187"/>
        <v>-36.790099999999995</v>
      </c>
      <c r="AE393" s="135">
        <f t="shared" si="4188"/>
        <v>-36.790099999999995</v>
      </c>
      <c r="AG393" s="146"/>
      <c r="AH393" s="56"/>
      <c r="AI393" s="56"/>
      <c r="AJ393" s="56"/>
      <c r="AK393" s="56"/>
      <c r="AL393" s="56"/>
      <c r="AM393" s="56"/>
      <c r="AN393" s="56"/>
      <c r="AO393" s="56"/>
      <c r="AP393" s="56"/>
      <c r="AQ393" s="56"/>
      <c r="AR393" s="56"/>
      <c r="AS393" s="147"/>
      <c r="AU393" s="151"/>
      <c r="AV393" s="56"/>
      <c r="AW393" s="56" t="s">
        <v>117</v>
      </c>
      <c r="AX393" s="55">
        <f t="shared" ref="AX393" si="4239">F392-M392</f>
        <v>-120.53520000000002</v>
      </c>
      <c r="AY393" s="55">
        <f t="shared" ref="AY393" si="4240">V392-AC392</f>
        <v>-21.225000000000001</v>
      </c>
      <c r="AZ393" s="55">
        <f t="shared" ref="AZ393" si="4241">F393-M393</f>
        <v>79.778600000000012</v>
      </c>
      <c r="BA393" s="55">
        <f t="shared" ref="BA393" si="4242">V393-AC393</f>
        <v>18.567599999999999</v>
      </c>
      <c r="BB393" s="154">
        <f t="shared" ref="BB393:BB441" si="4243">AK395-AR395</f>
        <v>-478.75740000000008</v>
      </c>
      <c r="BD393" s="151"/>
      <c r="BE393" s="56"/>
      <c r="BF393" s="56" t="s">
        <v>117</v>
      </c>
      <c r="BG393" s="55">
        <f t="shared" ref="BG393" si="4244">IF($BE392&gt;3,AX393-(AX393-AZ393)/3.2*(0.65/2),IF(AND($BE392&gt;1,$BE392&lt;4),AX393-(AX393-AZ393)/3.2*(0.75/2),AX393-(AX393-AZ393)/3.8*(0.75/2)))</f>
        <v>-100.19082968750001</v>
      </c>
      <c r="BH393" s="55">
        <f t="shared" ref="BH393" si="4245">IF($BE392&gt;3,AY393-(AY393-BA393)/3.2*(0.65/2),IF(AND($BE392&gt;1,$BE392&lt;4),AY393-(AY393-BA393)/3.2*(0.75/2),AY393-(AY393-BA393)/3.8*(0.75/2)))</f>
        <v>-17.1835640625</v>
      </c>
      <c r="BI393" s="55">
        <f t="shared" ref="BI393" si="4246">IF($BE392&gt;3,AZ393-(AZ393-AX393)/3.2*(0.65/2),IF(AND($BE392&gt;1,$BE392&lt;4),AZ393-(AZ393-AX393)/3.2*(0.75/2),AZ393-(AZ393-AX393)/3.8*(0.75/2)))</f>
        <v>59.434229687500007</v>
      </c>
      <c r="BJ393" s="55">
        <f t="shared" ref="BJ393" si="4247">IF($BE392&gt;3,BA393-(BA393-AY393)/3.2*(0.65/2),IF(AND($BE392&gt;1,$BE392&lt;4),BA393-(BA393-AY393)/3.2*(0.75/2),BA393-(BA393-AY393)/3.8*(0.75/2)))</f>
        <v>14.526164062499998</v>
      </c>
      <c r="BK393" s="154">
        <f t="shared" si="4238"/>
        <v>-478.75740000000008</v>
      </c>
      <c r="BM393" s="6">
        <f t="shared" si="4198"/>
        <v>5</v>
      </c>
      <c r="BN393" s="6">
        <f t="shared" si="4199"/>
        <v>17</v>
      </c>
    </row>
    <row r="394" spans="1:66" ht="15" hidden="1" customHeight="1">
      <c r="A394" s="281">
        <f>INDEX(PIL!$A$2:$J$1441,$B394,2)</f>
        <v>17</v>
      </c>
      <c r="B394" s="56">
        <v>391</v>
      </c>
      <c r="C394" s="56">
        <f>INDEX(PIL!$A$2:$J$1441,$B394,3)</f>
        <v>5</v>
      </c>
      <c r="D394" s="56" t="str">
        <f>INDEX(PIL!$A$2:$J$1441,$B394,4)</f>
        <v>V</v>
      </c>
      <c r="E394" s="17">
        <f>INDEX(PIL!$A$2:$J$1441,$B394,5)</f>
        <v>56.243000000000002</v>
      </c>
      <c r="F394" s="17">
        <f>INDEX(PIL!$A$2:$J$1441,$B394,6)</f>
        <v>33.58</v>
      </c>
      <c r="G394" s="17">
        <f>INDEX(PIL!$A$2:$J$1441,$B394,7)</f>
        <v>95.900999999999996</v>
      </c>
      <c r="H394" s="17">
        <f>INDEX(PIL!$A$2:$J$1441,$B394,8)</f>
        <v>0</v>
      </c>
      <c r="I394" s="17">
        <f>INDEX(PIL!$A$2:$J$1441,$B394,9)</f>
        <v>0.09</v>
      </c>
      <c r="J394" s="17">
        <f>INDEX(PIL!$A$2:$J$1441,$B394,10)</f>
        <v>6.8000000000000005E-2</v>
      </c>
      <c r="K394" s="17">
        <f t="shared" si="4200"/>
        <v>95.991</v>
      </c>
      <c r="L394" s="17">
        <f t="shared" si="4181"/>
        <v>6.8000000000000005E-2</v>
      </c>
      <c r="M394" s="17">
        <f t="shared" si="4182"/>
        <v>96.011399999999995</v>
      </c>
      <c r="N394" s="17">
        <f t="shared" si="4183"/>
        <v>28.865300000000001</v>
      </c>
      <c r="O394" s="135">
        <f t="shared" si="4184"/>
        <v>96.011399999999995</v>
      </c>
      <c r="P394" s="142"/>
      <c r="Q394" s="281">
        <f>INDEX(PIL!$A$2:$J$1441,$R394,2)</f>
        <v>17</v>
      </c>
      <c r="R394" s="138">
        <v>1279</v>
      </c>
      <c r="S394" s="56">
        <f>INDEX(PIL!$A$2:$J$1441,$R394,3)</f>
        <v>5</v>
      </c>
      <c r="T394" s="56" t="str">
        <f>INDEX(PIL!$A$2:$J$1441,$R394,4)</f>
        <v>V</v>
      </c>
      <c r="U394" s="17">
        <f>INDEX(PIL!$A$2:$J$1441,$R394,5)</f>
        <v>-2.4140000000000001</v>
      </c>
      <c r="V394" s="17">
        <f>INDEX(PIL!$A$2:$J$1441,$R394,6)</f>
        <v>-1.5189999999999999</v>
      </c>
      <c r="W394" s="17">
        <f>INDEX(PIL!$A$2:$J$1441,$R394,7)</f>
        <v>2.097</v>
      </c>
      <c r="X394" s="17">
        <f>INDEX(PIL!$A$2:$J$1441,$R394,8)</f>
        <v>22.49</v>
      </c>
      <c r="Y394" s="17">
        <f>INDEX(PIL!$A$2:$J$1441,$R394,9)</f>
        <v>1.6859999999999999</v>
      </c>
      <c r="Z394" s="17">
        <f>INDEX(PIL!$A$2:$J$1441,$R394,10)</f>
        <v>1.2629999999999999</v>
      </c>
      <c r="AA394" s="17">
        <f t="shared" si="4201"/>
        <v>3.7829999999999999</v>
      </c>
      <c r="AB394" s="17">
        <f t="shared" si="4185"/>
        <v>23.753</v>
      </c>
      <c r="AC394" s="17">
        <f t="shared" si="4186"/>
        <v>10.908899999999999</v>
      </c>
      <c r="AD394" s="17">
        <f t="shared" si="4187"/>
        <v>24.887900000000002</v>
      </c>
      <c r="AE394" s="135">
        <f t="shared" si="4188"/>
        <v>24.887900000000002</v>
      </c>
      <c r="AG394" s="146"/>
      <c r="AH394" s="56"/>
      <c r="AI394" s="56"/>
      <c r="AJ394" s="56"/>
      <c r="AK394" s="56"/>
      <c r="AL394" s="56"/>
      <c r="AM394" s="56"/>
      <c r="AN394" s="56"/>
      <c r="AO394" s="56"/>
      <c r="AP394" s="56"/>
      <c r="AQ394" s="56"/>
      <c r="AR394" s="56"/>
      <c r="AS394" s="147"/>
      <c r="AU394" s="151"/>
      <c r="AV394" s="56"/>
      <c r="AW394" s="56" t="s">
        <v>118</v>
      </c>
      <c r="AX394" s="55">
        <f t="shared" ref="AX394" si="4248">F392+N392</f>
        <v>105.07980000000001</v>
      </c>
      <c r="AY394" s="55">
        <f t="shared" ref="AY394" si="4249">V392+AD392</f>
        <v>40.556199999999997</v>
      </c>
      <c r="AZ394" s="55">
        <f t="shared" ref="AZ394" si="4250">F393+N393</f>
        <v>-14.096299999999999</v>
      </c>
      <c r="BA394" s="55">
        <f t="shared" ref="BA394" si="4251">V393+AD393</f>
        <v>-34.289099999999998</v>
      </c>
      <c r="BB394" s="154">
        <f t="shared" ref="BB394:BB442" si="4252">AK395+AS395</f>
        <v>-473.97990000000004</v>
      </c>
      <c r="BD394" s="151"/>
      <c r="BE394" s="56"/>
      <c r="BF394" s="56" t="s">
        <v>118</v>
      </c>
      <c r="BG394" s="55">
        <f t="shared" ref="BG394:BH394" si="4253">IF($BE392&gt;3,AX394-(AX394-AZ394)/3.2*(0.65/2),IF(AND($BE392&gt;1,$BE392&lt;4),AX394-(AX394-AZ394)/3.2*(0.75/2),AX394-(AX394-AZ394)/3.8*(0.75/2)))</f>
        <v>92.975977343750003</v>
      </c>
      <c r="BH394" s="55">
        <f t="shared" si="4253"/>
        <v>32.954724218750002</v>
      </c>
      <c r="BI394" s="55">
        <f t="shared" ref="BI394:BJ394" si="4254">IF($BE392&gt;3,AZ394-(AZ394-AX394)/3.2*(0.65/2),IF(AND($BE392&gt;1,$BE392&lt;4),AZ394-(AZ394-AX394)/3.2*(0.75/2),AZ394-(AZ394-AX394)/3.8*(0.75/2)))</f>
        <v>-1.9924773437500001</v>
      </c>
      <c r="BJ394" s="55">
        <f t="shared" si="4254"/>
        <v>-26.687624218749999</v>
      </c>
      <c r="BK394" s="154">
        <f t="shared" si="4238"/>
        <v>-473.97990000000004</v>
      </c>
      <c r="BM394" s="6">
        <f t="shared" si="4198"/>
        <v>5</v>
      </c>
      <c r="BN394" s="6">
        <f t="shared" si="4199"/>
        <v>17</v>
      </c>
    </row>
    <row r="395" spans="1:66" ht="15" hidden="1" customHeight="1">
      <c r="A395" s="281">
        <f>INDEX(PIL!$A$2:$J$1441,$B395,2)</f>
        <v>17</v>
      </c>
      <c r="B395" s="56">
        <v>392</v>
      </c>
      <c r="C395" s="56">
        <f>INDEX(PIL!$A$2:$J$1441,$B395,3)</f>
        <v>5</v>
      </c>
      <c r="D395" s="56" t="str">
        <f>INDEX(PIL!$A$2:$J$1441,$B395,4)</f>
        <v>N</v>
      </c>
      <c r="E395" s="17">
        <f>INDEX(PIL!$A$2:$J$1441,$B395,5)</f>
        <v>-626.72400000000005</v>
      </c>
      <c r="F395" s="17">
        <f>INDEX(PIL!$A$2:$J$1441,$B395,6)</f>
        <v>-369.459</v>
      </c>
      <c r="G395" s="17">
        <f>INDEX(PIL!$A$2:$J$1441,$B395,7)</f>
        <v>14.574</v>
      </c>
      <c r="H395" s="17">
        <f>INDEX(PIL!$A$2:$J$1441,$B395,8)</f>
        <v>0</v>
      </c>
      <c r="I395" s="17">
        <f>INDEX(PIL!$A$2:$J$1441,$B395,9)</f>
        <v>3.7999999999999999E-2</v>
      </c>
      <c r="J395" s="17">
        <f>INDEX(PIL!$A$2:$J$1441,$B395,10)</f>
        <v>2.8000000000000001E-2</v>
      </c>
      <c r="K395" s="17">
        <f t="shared" si="4200"/>
        <v>14.612</v>
      </c>
      <c r="L395" s="17">
        <f t="shared" si="4181"/>
        <v>2.8000000000000001E-2</v>
      </c>
      <c r="M395" s="17">
        <f t="shared" si="4182"/>
        <v>14.6204</v>
      </c>
      <c r="N395" s="17">
        <f t="shared" si="4183"/>
        <v>4.4115999999999991</v>
      </c>
      <c r="O395" s="135">
        <f t="shared" si="4184"/>
        <v>14.6204</v>
      </c>
      <c r="P395" s="142"/>
      <c r="Q395" s="281">
        <f>INDEX(PIL!$A$2:$J$1441,$R395,2)</f>
        <v>17</v>
      </c>
      <c r="R395" s="138">
        <v>1280</v>
      </c>
      <c r="S395" s="56">
        <f>INDEX(PIL!$A$2:$J$1441,$R395,3)</f>
        <v>5</v>
      </c>
      <c r="T395" s="56" t="str">
        <f>INDEX(PIL!$A$2:$J$1441,$R395,4)</f>
        <v>N</v>
      </c>
      <c r="U395" s="17">
        <f>INDEX(PIL!$A$2:$J$1441,$R395,5)</f>
        <v>-96.531000000000006</v>
      </c>
      <c r="V395" s="17">
        <f>INDEX(PIL!$A$2:$J$1441,$R395,6)</f>
        <v>-59.034999999999997</v>
      </c>
      <c r="W395" s="17">
        <f>INDEX(PIL!$A$2:$J$1441,$R395,7)</f>
        <v>-0.65</v>
      </c>
      <c r="X395" s="17">
        <f>INDEX(PIL!$A$2:$J$1441,$R395,8)</f>
        <v>-7.2160000000000002</v>
      </c>
      <c r="Y395" s="17">
        <f>INDEX(PIL!$A$2:$J$1441,$R395,9)</f>
        <v>-0.50700000000000001</v>
      </c>
      <c r="Z395" s="17">
        <f>INDEX(PIL!$A$2:$J$1441,$R395,10)</f>
        <v>-0.38</v>
      </c>
      <c r="AA395" s="17">
        <f t="shared" si="4201"/>
        <v>-1.157</v>
      </c>
      <c r="AB395" s="17">
        <f t="shared" si="4185"/>
        <v>-7.5960000000000001</v>
      </c>
      <c r="AC395" s="17">
        <f t="shared" si="4186"/>
        <v>-3.4358</v>
      </c>
      <c r="AD395" s="17">
        <f t="shared" si="4187"/>
        <v>-7.9431000000000003</v>
      </c>
      <c r="AE395" s="135">
        <f t="shared" si="4188"/>
        <v>-7.9431000000000003</v>
      </c>
      <c r="AG395" s="146"/>
      <c r="AH395" s="56">
        <f t="shared" ref="AH395" si="4255">S395</f>
        <v>5</v>
      </c>
      <c r="AI395" s="56" t="str">
        <f t="shared" ref="AI395" si="4256">T395</f>
        <v>N</v>
      </c>
      <c r="AJ395" s="17">
        <f t="shared" ref="AJ395:AK395" si="4257">(E395+U395)-2*(0.7*0.3*3.2*25)</f>
        <v>-756.85500000000013</v>
      </c>
      <c r="AK395" s="17">
        <f t="shared" si="4257"/>
        <v>-462.09400000000005</v>
      </c>
      <c r="AL395" s="17">
        <f t="shared" ref="AL395" si="4258">G395+W395</f>
        <v>13.923999999999999</v>
      </c>
      <c r="AM395" s="17">
        <f t="shared" ref="AM395" si="4259">H395+X395</f>
        <v>-7.2160000000000002</v>
      </c>
      <c r="AN395" s="17">
        <f t="shared" ref="AN395" si="4260">I395+Y395</f>
        <v>-0.46900000000000003</v>
      </c>
      <c r="AO395" s="17">
        <f t="shared" ref="AO395" si="4261">J395+Z395</f>
        <v>-0.35199999999999998</v>
      </c>
      <c r="AP395" s="17">
        <f t="shared" ref="AP395" si="4262">(ABS(AL395)+ABS(AN395))*SIGN(AL395)</f>
        <v>14.392999999999999</v>
      </c>
      <c r="AQ395" s="17">
        <f t="shared" ref="AQ395" si="4263">(ABS(AM395)+ABS(AO395))*SIGN(AM395)</f>
        <v>-7.5680000000000005</v>
      </c>
      <c r="AR395" s="17">
        <f t="shared" ref="AR395" si="4264">(ABS(AP395)+ABS(0.3*AQ395))*SIGN(AP395)</f>
        <v>16.663399999999999</v>
      </c>
      <c r="AS395" s="135">
        <f t="shared" ref="AS395" si="4265">(ABS(AQ395)+ABS(0.3*AP395))*SIGN(AQ395)</f>
        <v>-11.885899999999999</v>
      </c>
      <c r="AU395" s="151"/>
      <c r="AV395" s="59"/>
      <c r="AW395" s="59" t="s">
        <v>119</v>
      </c>
      <c r="AX395" s="58">
        <f t="shared" ref="AX395" si="4266">F392-N392</f>
        <v>0.83220000000000027</v>
      </c>
      <c r="AY395" s="58">
        <f t="shared" ref="AY395" si="4267">V392-AD392</f>
        <v>-45.2742</v>
      </c>
      <c r="AZ395" s="58">
        <f t="shared" ref="AZ395" si="4268">F393-N393</f>
        <v>-94.903700000000001</v>
      </c>
      <c r="BA395" s="58">
        <f t="shared" ref="BA395" si="4269">V393-AD393</f>
        <v>39.291099999999993</v>
      </c>
      <c r="BB395" s="155">
        <f t="shared" ref="BB395:BB443" si="4270">AK395-AS395</f>
        <v>-450.20810000000006</v>
      </c>
      <c r="BD395" s="151"/>
      <c r="BE395" s="59"/>
      <c r="BF395" s="59" t="s">
        <v>119</v>
      </c>
      <c r="BG395" s="58">
        <f t="shared" ref="BG395:BH395" si="4271">IF($BE392&gt;3,AX395-(AX395-AZ395)/3.2*(0.65/2),IF(AND($BE392&gt;1,$BE392&lt;4),AX395-(AX395-AZ395)/3.2*(0.75/2),AX395-(AX395-AZ395)/3.8*(0.75/2)))</f>
        <v>-8.8909773437499986</v>
      </c>
      <c r="BH395" s="58">
        <f t="shared" si="4271"/>
        <v>-36.685536718750001</v>
      </c>
      <c r="BI395" s="58">
        <f t="shared" ref="BI395:BJ395" si="4272">IF($BE392&gt;3,AZ395-(AZ395-AX395)/3.2*(0.65/2),IF(AND($BE392&gt;1,$BE392&lt;4),AZ395-(AZ395-AX395)/3.2*(0.75/2),AZ395-(AZ395-AX395)/3.8*(0.75/2)))</f>
        <v>-85.180522656250005</v>
      </c>
      <c r="BJ395" s="58">
        <f t="shared" si="4272"/>
        <v>30.702436718749993</v>
      </c>
      <c r="BK395" s="155">
        <f t="shared" si="4238"/>
        <v>-450.20810000000006</v>
      </c>
      <c r="BM395" s="6">
        <f t="shared" si="4198"/>
        <v>5</v>
      </c>
      <c r="BN395" s="6">
        <f t="shared" si="4199"/>
        <v>17</v>
      </c>
    </row>
    <row r="396" spans="1:66" ht="15" hidden="1" customHeight="1">
      <c r="A396" s="281">
        <f>INDEX(PIL!$A$2:$J$1441,$B396,2)</f>
        <v>17</v>
      </c>
      <c r="B396" s="56">
        <v>393</v>
      </c>
      <c r="C396" s="56">
        <f>INDEX(PIL!$A$2:$J$1441,$B396,3)</f>
        <v>4</v>
      </c>
      <c r="D396" s="56" t="str">
        <f>INDEX(PIL!$A$2:$J$1441,$B396,4)</f>
        <v>Msup</v>
      </c>
      <c r="E396" s="17">
        <f>INDEX(PIL!$A$2:$J$1441,$B396,5)</f>
        <v>88.366</v>
      </c>
      <c r="F396" s="17">
        <f>INDEX(PIL!$A$2:$J$1441,$B396,6)</f>
        <v>52.557000000000002</v>
      </c>
      <c r="G396" s="17">
        <f>INDEX(PIL!$A$2:$J$1441,$B396,7)</f>
        <v>205.12100000000001</v>
      </c>
      <c r="H396" s="17">
        <f>INDEX(PIL!$A$2:$J$1441,$B396,8)</f>
        <v>0</v>
      </c>
      <c r="I396" s="17">
        <f>INDEX(PIL!$A$2:$J$1441,$B396,9)</f>
        <v>3.4000000000000002E-2</v>
      </c>
      <c r="J396" s="17">
        <f>INDEX(PIL!$A$2:$J$1441,$B396,10)</f>
        <v>2.5999999999999999E-2</v>
      </c>
      <c r="K396" s="17">
        <f t="shared" si="4200"/>
        <v>205.155</v>
      </c>
      <c r="L396" s="17">
        <f t="shared" si="4181"/>
        <v>2.5999999999999999E-2</v>
      </c>
      <c r="M396" s="17">
        <f t="shared" si="4182"/>
        <v>205.1628</v>
      </c>
      <c r="N396" s="17">
        <f t="shared" si="4183"/>
        <v>61.572499999999998</v>
      </c>
      <c r="O396" s="135">
        <f t="shared" si="4184"/>
        <v>205.1628</v>
      </c>
      <c r="P396" s="142"/>
      <c r="Q396" s="281">
        <f>INDEX(PIL!$A$2:$J$1441,$R396,2)</f>
        <v>17</v>
      </c>
      <c r="R396" s="138">
        <v>1281</v>
      </c>
      <c r="S396" s="56">
        <f>INDEX(PIL!$A$2:$J$1441,$R396,3)</f>
        <v>4</v>
      </c>
      <c r="T396" s="56" t="str">
        <f>INDEX(PIL!$A$2:$J$1441,$R396,4)</f>
        <v>Msup</v>
      </c>
      <c r="U396" s="17">
        <f>INDEX(PIL!$A$2:$J$1441,$R396,5)</f>
        <v>-3.948</v>
      </c>
      <c r="V396" s="17">
        <f>INDEX(PIL!$A$2:$J$1441,$R396,6)</f>
        <v>-2.4689999999999999</v>
      </c>
      <c r="W396" s="17">
        <f>INDEX(PIL!$A$2:$J$1441,$R396,7)</f>
        <v>4.0049999999999999</v>
      </c>
      <c r="X396" s="17">
        <f>INDEX(PIL!$A$2:$J$1441,$R396,8)</f>
        <v>42.792999999999999</v>
      </c>
      <c r="Y396" s="17">
        <f>INDEX(PIL!$A$2:$J$1441,$R396,9)</f>
        <v>3.3239999999999998</v>
      </c>
      <c r="Z396" s="17">
        <f>INDEX(PIL!$A$2:$J$1441,$R396,10)</f>
        <v>2.4900000000000002</v>
      </c>
      <c r="AA396" s="17">
        <f t="shared" si="4201"/>
        <v>7.3289999999999997</v>
      </c>
      <c r="AB396" s="17">
        <f t="shared" si="4185"/>
        <v>45.283000000000001</v>
      </c>
      <c r="AC396" s="17">
        <f t="shared" si="4186"/>
        <v>20.913899999999998</v>
      </c>
      <c r="AD396" s="17">
        <f t="shared" si="4187"/>
        <v>47.481700000000004</v>
      </c>
      <c r="AE396" s="135">
        <f t="shared" si="4188"/>
        <v>47.481700000000004</v>
      </c>
      <c r="AG396" s="146"/>
      <c r="AH396" s="56"/>
      <c r="AI396" s="56"/>
      <c r="AJ396" s="56"/>
      <c r="AK396" s="56"/>
      <c r="AL396" s="56"/>
      <c r="AM396" s="56"/>
      <c r="AN396" s="56"/>
      <c r="AO396" s="56"/>
      <c r="AP396" s="56"/>
      <c r="AQ396" s="56"/>
      <c r="AR396" s="56"/>
      <c r="AS396" s="147"/>
      <c r="AU396" s="151"/>
      <c r="AV396" s="52">
        <f t="shared" ref="AV396" si="4273">AH399</f>
        <v>4</v>
      </c>
      <c r="AW396" s="52" t="s">
        <v>116</v>
      </c>
      <c r="AX396" s="51">
        <f t="shared" ref="AX396" si="4274">F396+M396</f>
        <v>257.71980000000002</v>
      </c>
      <c r="AY396" s="51">
        <f t="shared" ref="AY396" si="4275">V396+AC396</f>
        <v>18.444899999999997</v>
      </c>
      <c r="AZ396" s="51">
        <f t="shared" ref="AZ396" si="4276">F397+M397</f>
        <v>-260.15569999999997</v>
      </c>
      <c r="BA396" s="51">
        <f t="shared" ref="BA396" si="4277">V397+AC397</f>
        <v>-17.9893</v>
      </c>
      <c r="BB396" s="153">
        <f t="shared" ref="BB396:BB444" si="4278">AK399+AR399</f>
        <v>-685.56640000000004</v>
      </c>
      <c r="BD396" s="151"/>
      <c r="BE396" s="52">
        <f t="shared" ref="BE396" si="4279">AV396</f>
        <v>4</v>
      </c>
      <c r="BF396" s="52" t="s">
        <v>116</v>
      </c>
      <c r="BG396" s="51">
        <f t="shared" ref="BG396" si="4280">IF($BE396&gt;3,AX396-(AX396-AZ396)/3.2*(0.65/2),IF(AND($BE396&gt;1,$BE396&lt;4),AX396-(AX396-AZ396)/3.2*(0.75/2),AX396-(AX396-AZ396)/3.8*(0.75/2)))</f>
        <v>205.12306953125002</v>
      </c>
      <c r="BH396" s="51">
        <f t="shared" ref="BH396" si="4281">IF($BE396&gt;3,AY396-(AY396-BA396)/3.2*(0.65/2),IF(AND($BE396&gt;1,$BE396&lt;4),AY396-(AY396-BA396)/3.2*(0.75/2),AY396-(AY396-BA396)/3.8*(0.75/2)))</f>
        <v>14.744551562499998</v>
      </c>
      <c r="BI396" s="51">
        <f t="shared" ref="BI396" si="4282">IF($BE396&gt;3,AZ396-(AZ396-AX396)/3.2*(0.65/2),IF(AND($BE396&gt;1,$BE396&lt;4),AZ396-(AZ396-AX396)/3.2*(0.75/2),AZ396-(AZ396-AX396)/3.8*(0.75/2)))</f>
        <v>-207.55896953124997</v>
      </c>
      <c r="BJ396" s="51">
        <f t="shared" ref="BJ396" si="4283">IF($BE396&gt;3,BA396-(BA396-AY396)/3.2*(0.65/2),IF(AND($BE396&gt;1,$BE396&lt;4),BA396-(BA396-AY396)/3.2*(0.75/2),BA396-(BA396-AY396)/3.8*(0.75/2)))</f>
        <v>-14.288951562500001</v>
      </c>
      <c r="BK396" s="153">
        <f t="shared" si="4238"/>
        <v>-685.56640000000004</v>
      </c>
      <c r="BM396" s="6">
        <f t="shared" si="4198"/>
        <v>4</v>
      </c>
      <c r="BN396" s="6">
        <f t="shared" si="4199"/>
        <v>17</v>
      </c>
    </row>
    <row r="397" spans="1:66" ht="15" hidden="1" customHeight="1">
      <c r="A397" s="281">
        <f>INDEX(PIL!$A$2:$J$1441,$B397,2)</f>
        <v>17</v>
      </c>
      <c r="B397" s="56">
        <v>394</v>
      </c>
      <c r="C397" s="56">
        <f>INDEX(PIL!$A$2:$J$1441,$B397,3)</f>
        <v>4</v>
      </c>
      <c r="D397" s="56" t="str">
        <f>INDEX(PIL!$A$2:$J$1441,$B397,4)</f>
        <v>Minf</v>
      </c>
      <c r="E397" s="17">
        <f>INDEX(PIL!$A$2:$J$1441,$B397,5)</f>
        <v>-82.501000000000005</v>
      </c>
      <c r="F397" s="17">
        <f>INDEX(PIL!$A$2:$J$1441,$B397,6)</f>
        <v>-49.140999999999998</v>
      </c>
      <c r="G397" s="17">
        <f>INDEX(PIL!$A$2:$J$1441,$B397,7)</f>
        <v>-210.886</v>
      </c>
      <c r="H397" s="17">
        <f>INDEX(PIL!$A$2:$J$1441,$B397,8)</f>
        <v>0</v>
      </c>
      <c r="I397" s="17">
        <f>INDEX(PIL!$A$2:$J$1441,$B397,9)</f>
        <v>-0.105</v>
      </c>
      <c r="J397" s="17">
        <f>INDEX(PIL!$A$2:$J$1441,$B397,10)</f>
        <v>-7.9000000000000001E-2</v>
      </c>
      <c r="K397" s="17">
        <f t="shared" si="4200"/>
        <v>-210.99099999999999</v>
      </c>
      <c r="L397" s="17">
        <f t="shared" si="4181"/>
        <v>7.9000000000000001E-2</v>
      </c>
      <c r="M397" s="17">
        <f t="shared" si="4182"/>
        <v>-211.01469999999998</v>
      </c>
      <c r="N397" s="17">
        <f t="shared" si="4183"/>
        <v>63.376299999999993</v>
      </c>
      <c r="O397" s="135">
        <f t="shared" si="4184"/>
        <v>-211.01469999999998</v>
      </c>
      <c r="P397" s="142"/>
      <c r="Q397" s="281">
        <f>INDEX(PIL!$A$2:$J$1441,$R397,2)</f>
        <v>17</v>
      </c>
      <c r="R397" s="138">
        <v>1282</v>
      </c>
      <c r="S397" s="56">
        <f>INDEX(PIL!$A$2:$J$1441,$R397,3)</f>
        <v>4</v>
      </c>
      <c r="T397" s="56" t="str">
        <f>INDEX(PIL!$A$2:$J$1441,$R397,4)</f>
        <v>Minf</v>
      </c>
      <c r="U397" s="17">
        <f>INDEX(PIL!$A$2:$J$1441,$R397,5)</f>
        <v>3.8650000000000002</v>
      </c>
      <c r="V397" s="17">
        <f>INDEX(PIL!$A$2:$J$1441,$R397,6)</f>
        <v>2.423</v>
      </c>
      <c r="W397" s="17">
        <f>INDEX(PIL!$A$2:$J$1441,$R397,7)</f>
        <v>-3.9289999999999998</v>
      </c>
      <c r="X397" s="17">
        <f>INDEX(PIL!$A$2:$J$1441,$R397,8)</f>
        <v>-41.811</v>
      </c>
      <c r="Y397" s="17">
        <f>INDEX(PIL!$A$2:$J$1441,$R397,9)</f>
        <v>-3.2170000000000001</v>
      </c>
      <c r="Z397" s="17">
        <f>INDEX(PIL!$A$2:$J$1441,$R397,10)</f>
        <v>-2.41</v>
      </c>
      <c r="AA397" s="17">
        <f t="shared" si="4201"/>
        <v>-7.1459999999999999</v>
      </c>
      <c r="AB397" s="17">
        <f t="shared" si="4185"/>
        <v>-44.221000000000004</v>
      </c>
      <c r="AC397" s="17">
        <f t="shared" si="4186"/>
        <v>-20.412300000000002</v>
      </c>
      <c r="AD397" s="17">
        <f t="shared" si="4187"/>
        <v>-46.364800000000002</v>
      </c>
      <c r="AE397" s="135">
        <f t="shared" si="4188"/>
        <v>-46.364800000000002</v>
      </c>
      <c r="AG397" s="146"/>
      <c r="AH397" s="56"/>
      <c r="AI397" s="56"/>
      <c r="AJ397" s="56"/>
      <c r="AK397" s="56"/>
      <c r="AL397" s="56"/>
      <c r="AM397" s="56"/>
      <c r="AN397" s="56"/>
      <c r="AO397" s="56"/>
      <c r="AP397" s="56"/>
      <c r="AQ397" s="56"/>
      <c r="AR397" s="56"/>
      <c r="AS397" s="147"/>
      <c r="AU397" s="151"/>
      <c r="AV397" s="56"/>
      <c r="AW397" s="56" t="s">
        <v>117</v>
      </c>
      <c r="AX397" s="55">
        <f t="shared" ref="AX397" si="4284">F396-M396</f>
        <v>-152.60579999999999</v>
      </c>
      <c r="AY397" s="55">
        <f t="shared" ref="AY397" si="4285">V396-AC396</f>
        <v>-23.382899999999999</v>
      </c>
      <c r="AZ397" s="55">
        <f t="shared" ref="AZ397" si="4286">F397-M397</f>
        <v>161.87369999999999</v>
      </c>
      <c r="BA397" s="55">
        <f t="shared" ref="BA397" si="4287">V397-AC397</f>
        <v>22.835300000000004</v>
      </c>
      <c r="BB397" s="154">
        <f t="shared" ref="BB397:BB445" si="4288">AK399-AR399</f>
        <v>-760.32759999999996</v>
      </c>
      <c r="BD397" s="151"/>
      <c r="BE397" s="56"/>
      <c r="BF397" s="56" t="s">
        <v>117</v>
      </c>
      <c r="BG397" s="55">
        <f t="shared" ref="BG397" si="4289">IF($BE396&gt;3,AX397-(AX397-AZ397)/3.2*(0.65/2),IF(AND($BE396&gt;1,$BE396&lt;4),AX397-(AX397-AZ397)/3.2*(0.75/2),AX397-(AX397-AZ397)/3.8*(0.75/2)))</f>
        <v>-120.66647578124999</v>
      </c>
      <c r="BH397" s="55">
        <f t="shared" ref="BH397" si="4290">IF($BE396&gt;3,AY397-(AY397-BA397)/3.2*(0.65/2),IF(AND($BE396&gt;1,$BE396&lt;4),AY397-(AY397-BA397)/3.2*(0.75/2),AY397-(AY397-BA397)/3.8*(0.75/2)))</f>
        <v>-18.688864062499999</v>
      </c>
      <c r="BI397" s="55">
        <f t="shared" ref="BI397" si="4291">IF($BE396&gt;3,AZ397-(AZ397-AX397)/3.2*(0.65/2),IF(AND($BE396&gt;1,$BE396&lt;4),AZ397-(AZ397-AX397)/3.2*(0.75/2),AZ397-(AZ397-AX397)/3.8*(0.75/2)))</f>
        <v>129.93437578125</v>
      </c>
      <c r="BJ397" s="55">
        <f t="shared" ref="BJ397" si="4292">IF($BE396&gt;3,BA397-(BA397-AY397)/3.2*(0.65/2),IF(AND($BE396&gt;1,$BE396&lt;4),BA397-(BA397-AY397)/3.2*(0.75/2),BA397-(BA397-AY397)/3.8*(0.75/2)))</f>
        <v>18.141264062500003</v>
      </c>
      <c r="BK397" s="154">
        <f t="shared" si="4238"/>
        <v>-760.32759999999996</v>
      </c>
      <c r="BM397" s="6">
        <f t="shared" si="4198"/>
        <v>4</v>
      </c>
      <c r="BN397" s="6">
        <f t="shared" si="4199"/>
        <v>17</v>
      </c>
    </row>
    <row r="398" spans="1:66" ht="15" hidden="1" customHeight="1">
      <c r="A398" s="281">
        <f>INDEX(PIL!$A$2:$J$1441,$B398,2)</f>
        <v>17</v>
      </c>
      <c r="B398" s="56">
        <v>395</v>
      </c>
      <c r="C398" s="56">
        <f>INDEX(PIL!$A$2:$J$1441,$B398,3)</f>
        <v>4</v>
      </c>
      <c r="D398" s="56" t="str">
        <f>INDEX(PIL!$A$2:$J$1441,$B398,4)</f>
        <v>V</v>
      </c>
      <c r="E398" s="17">
        <f>INDEX(PIL!$A$2:$J$1441,$B398,5)</f>
        <v>53.396000000000001</v>
      </c>
      <c r="F398" s="17">
        <f>INDEX(PIL!$A$2:$J$1441,$B398,6)</f>
        <v>31.780999999999999</v>
      </c>
      <c r="G398" s="17">
        <f>INDEX(PIL!$A$2:$J$1441,$B398,7)</f>
        <v>129.85499999999999</v>
      </c>
      <c r="H398" s="17">
        <f>INDEX(PIL!$A$2:$J$1441,$B398,8)</f>
        <v>0</v>
      </c>
      <c r="I398" s="17">
        <f>INDEX(PIL!$A$2:$J$1441,$B398,9)</f>
        <v>4.3999999999999997E-2</v>
      </c>
      <c r="J398" s="17">
        <f>INDEX(PIL!$A$2:$J$1441,$B398,10)</f>
        <v>3.3000000000000002E-2</v>
      </c>
      <c r="K398" s="17">
        <f t="shared" si="4200"/>
        <v>129.899</v>
      </c>
      <c r="L398" s="17">
        <f t="shared" si="4181"/>
        <v>3.3000000000000002E-2</v>
      </c>
      <c r="M398" s="17">
        <f t="shared" si="4182"/>
        <v>129.90889999999999</v>
      </c>
      <c r="N398" s="17">
        <f t="shared" si="4183"/>
        <v>39.002699999999997</v>
      </c>
      <c r="O398" s="135">
        <f t="shared" si="4184"/>
        <v>129.90889999999999</v>
      </c>
      <c r="P398" s="142"/>
      <c r="Q398" s="281">
        <f>INDEX(PIL!$A$2:$J$1441,$R398,2)</f>
        <v>17</v>
      </c>
      <c r="R398" s="138">
        <v>1283</v>
      </c>
      <c r="S398" s="56">
        <f>INDEX(PIL!$A$2:$J$1441,$R398,3)</f>
        <v>4</v>
      </c>
      <c r="T398" s="56" t="str">
        <f>INDEX(PIL!$A$2:$J$1441,$R398,4)</f>
        <v>V</v>
      </c>
      <c r="U398" s="17">
        <f>INDEX(PIL!$A$2:$J$1441,$R398,5)</f>
        <v>-2.4420000000000002</v>
      </c>
      <c r="V398" s="17">
        <f>INDEX(PIL!$A$2:$J$1441,$R398,6)</f>
        <v>-1.5289999999999999</v>
      </c>
      <c r="W398" s="17">
        <f>INDEX(PIL!$A$2:$J$1441,$R398,7)</f>
        <v>2.4780000000000002</v>
      </c>
      <c r="X398" s="17">
        <f>INDEX(PIL!$A$2:$J$1441,$R398,8)</f>
        <v>26.416</v>
      </c>
      <c r="Y398" s="17">
        <f>INDEX(PIL!$A$2:$J$1441,$R398,9)</f>
        <v>2.044</v>
      </c>
      <c r="Z398" s="17">
        <f>INDEX(PIL!$A$2:$J$1441,$R398,10)</f>
        <v>1.5309999999999999</v>
      </c>
      <c r="AA398" s="17">
        <f t="shared" si="4201"/>
        <v>4.5220000000000002</v>
      </c>
      <c r="AB398" s="17">
        <f t="shared" si="4185"/>
        <v>27.946999999999999</v>
      </c>
      <c r="AC398" s="17">
        <f t="shared" si="4186"/>
        <v>12.9061</v>
      </c>
      <c r="AD398" s="17">
        <f t="shared" si="4187"/>
        <v>29.303599999999999</v>
      </c>
      <c r="AE398" s="135">
        <f t="shared" si="4188"/>
        <v>29.303599999999999</v>
      </c>
      <c r="AG398" s="146"/>
      <c r="AH398" s="56"/>
      <c r="AI398" s="56"/>
      <c r="AJ398" s="56"/>
      <c r="AK398" s="56"/>
      <c r="AL398" s="56"/>
      <c r="AM398" s="56"/>
      <c r="AN398" s="56"/>
      <c r="AO398" s="56"/>
      <c r="AP398" s="56"/>
      <c r="AQ398" s="56"/>
      <c r="AR398" s="56"/>
      <c r="AS398" s="147"/>
      <c r="AU398" s="151"/>
      <c r="AV398" s="56"/>
      <c r="AW398" s="56" t="s">
        <v>118</v>
      </c>
      <c r="AX398" s="55">
        <f t="shared" ref="AX398" si="4293">F396+N396</f>
        <v>114.12950000000001</v>
      </c>
      <c r="AY398" s="55">
        <f t="shared" ref="AY398" si="4294">V396+AD396</f>
        <v>45.012700000000002</v>
      </c>
      <c r="AZ398" s="55">
        <f t="shared" ref="AZ398" si="4295">F397+N397</f>
        <v>14.235299999999995</v>
      </c>
      <c r="BA398" s="55">
        <f t="shared" ref="BA398" si="4296">V397+AD397</f>
        <v>-43.941800000000001</v>
      </c>
      <c r="BB398" s="154">
        <f t="shared" ref="BB398:BB446" si="4297">AK399+AS399</f>
        <v>-747.24879999999996</v>
      </c>
      <c r="BD398" s="151"/>
      <c r="BE398" s="56"/>
      <c r="BF398" s="56" t="s">
        <v>118</v>
      </c>
      <c r="BG398" s="55">
        <f t="shared" ref="BG398:BH398" si="4298">IF($BE396&gt;3,AX398-(AX398-AZ398)/3.2*(0.65/2),IF(AND($BE396&gt;1,$BE396&lt;4),AX398-(AX398-AZ398)/3.2*(0.75/2),AX398-(AX398-AZ398)/3.8*(0.75/2)))</f>
        <v>103.98399531250001</v>
      </c>
      <c r="BH398" s="55">
        <f t="shared" si="4298"/>
        <v>35.978258593749999</v>
      </c>
      <c r="BI398" s="55">
        <f t="shared" ref="BI398:BJ398" si="4299">IF($BE396&gt;3,AZ398-(AZ398-AX398)/3.2*(0.65/2),IF(AND($BE396&gt;1,$BE396&lt;4),AZ398-(AZ398-AX398)/3.2*(0.75/2),AZ398-(AZ398-AX398)/3.8*(0.75/2)))</f>
        <v>24.380804687499996</v>
      </c>
      <c r="BJ398" s="55">
        <f t="shared" si="4299"/>
        <v>-34.907358593750004</v>
      </c>
      <c r="BK398" s="154">
        <f t="shared" si="4238"/>
        <v>-747.24879999999996</v>
      </c>
      <c r="BM398" s="6">
        <f t="shared" si="4198"/>
        <v>4</v>
      </c>
      <c r="BN398" s="6">
        <f t="shared" si="4199"/>
        <v>17</v>
      </c>
    </row>
    <row r="399" spans="1:66" ht="15" hidden="1" customHeight="1">
      <c r="A399" s="281">
        <f>INDEX(PIL!$A$2:$J$1441,$B399,2)</f>
        <v>17</v>
      </c>
      <c r="B399" s="56">
        <v>396</v>
      </c>
      <c r="C399" s="56">
        <f>INDEX(PIL!$A$2:$J$1441,$B399,3)</f>
        <v>4</v>
      </c>
      <c r="D399" s="56" t="str">
        <f>INDEX(PIL!$A$2:$J$1441,$B399,4)</f>
        <v>N</v>
      </c>
      <c r="E399" s="17">
        <f>INDEX(PIL!$A$2:$J$1441,$B399,5)</f>
        <v>-977.51800000000003</v>
      </c>
      <c r="F399" s="17">
        <f>INDEX(PIL!$A$2:$J$1441,$B399,6)</f>
        <v>-580.57100000000003</v>
      </c>
      <c r="G399" s="17">
        <f>INDEX(PIL!$A$2:$J$1441,$B399,7)</f>
        <v>33.366999999999997</v>
      </c>
      <c r="H399" s="17">
        <f>INDEX(PIL!$A$2:$J$1441,$B399,8)</f>
        <v>0</v>
      </c>
      <c r="I399" s="17">
        <f>INDEX(PIL!$A$2:$J$1441,$B399,9)</f>
        <v>0.05</v>
      </c>
      <c r="J399" s="17">
        <f>INDEX(PIL!$A$2:$J$1441,$B399,10)</f>
        <v>3.7999999999999999E-2</v>
      </c>
      <c r="K399" s="17">
        <f t="shared" si="4200"/>
        <v>33.416999999999994</v>
      </c>
      <c r="L399" s="17">
        <f t="shared" si="4181"/>
        <v>3.7999999999999999E-2</v>
      </c>
      <c r="M399" s="17">
        <f t="shared" si="4182"/>
        <v>33.428399999999996</v>
      </c>
      <c r="N399" s="17">
        <f t="shared" si="4183"/>
        <v>10.063099999999999</v>
      </c>
      <c r="O399" s="135">
        <f t="shared" si="4184"/>
        <v>33.428399999999996</v>
      </c>
      <c r="P399" s="142"/>
      <c r="Q399" s="281">
        <f>INDEX(PIL!$A$2:$J$1441,$R399,2)</f>
        <v>17</v>
      </c>
      <c r="R399" s="138">
        <v>1284</v>
      </c>
      <c r="S399" s="56">
        <f>INDEX(PIL!$A$2:$J$1441,$R399,3)</f>
        <v>4</v>
      </c>
      <c r="T399" s="56" t="str">
        <f>INDEX(PIL!$A$2:$J$1441,$R399,4)</f>
        <v>N</v>
      </c>
      <c r="U399" s="17">
        <f>INDEX(PIL!$A$2:$J$1441,$R399,5)</f>
        <v>-149.673</v>
      </c>
      <c r="V399" s="17">
        <f>INDEX(PIL!$A$2:$J$1441,$R399,6)</f>
        <v>-91.975999999999999</v>
      </c>
      <c r="W399" s="17">
        <f>INDEX(PIL!$A$2:$J$1441,$R399,7)</f>
        <v>-1.2529999999999999</v>
      </c>
      <c r="X399" s="17">
        <f>INDEX(PIL!$A$2:$J$1441,$R399,8)</f>
        <v>-13.669</v>
      </c>
      <c r="Y399" s="17">
        <f>INDEX(PIL!$A$2:$J$1441,$R399,9)</f>
        <v>-1.002</v>
      </c>
      <c r="Z399" s="17">
        <f>INDEX(PIL!$A$2:$J$1441,$R399,10)</f>
        <v>-0.751</v>
      </c>
      <c r="AA399" s="17">
        <f t="shared" si="4201"/>
        <v>-2.2549999999999999</v>
      </c>
      <c r="AB399" s="17">
        <f t="shared" si="4185"/>
        <v>-14.42</v>
      </c>
      <c r="AC399" s="17">
        <f t="shared" si="4186"/>
        <v>-6.5809999999999995</v>
      </c>
      <c r="AD399" s="17">
        <f t="shared" si="4187"/>
        <v>-15.096500000000001</v>
      </c>
      <c r="AE399" s="135">
        <f t="shared" si="4188"/>
        <v>-15.096500000000001</v>
      </c>
      <c r="AG399" s="146"/>
      <c r="AH399" s="56">
        <f t="shared" ref="AH399" si="4300">S399</f>
        <v>4</v>
      </c>
      <c r="AI399" s="56" t="str">
        <f t="shared" ref="AI399" si="4301">T399</f>
        <v>N</v>
      </c>
      <c r="AJ399" s="17">
        <f t="shared" ref="AJ399:AK399" si="4302">(E399+U399)-3*(0.7*0.3*3.2*25)</f>
        <v>-1177.5910000000001</v>
      </c>
      <c r="AK399" s="17">
        <f t="shared" si="4302"/>
        <v>-722.947</v>
      </c>
      <c r="AL399" s="17">
        <f t="shared" ref="AL399" si="4303">G399+W399</f>
        <v>32.113999999999997</v>
      </c>
      <c r="AM399" s="17">
        <f t="shared" ref="AM399" si="4304">H399+X399</f>
        <v>-13.669</v>
      </c>
      <c r="AN399" s="17">
        <f t="shared" ref="AN399" si="4305">I399+Y399</f>
        <v>-0.95199999999999996</v>
      </c>
      <c r="AO399" s="17">
        <f t="shared" ref="AO399" si="4306">J399+Z399</f>
        <v>-0.71299999999999997</v>
      </c>
      <c r="AP399" s="17">
        <f t="shared" ref="AP399" si="4307">(ABS(AL399)+ABS(AN399))*SIGN(AL399)</f>
        <v>33.065999999999995</v>
      </c>
      <c r="AQ399" s="17">
        <f t="shared" ref="AQ399" si="4308">(ABS(AM399)+ABS(AO399))*SIGN(AM399)</f>
        <v>-14.382</v>
      </c>
      <c r="AR399" s="17">
        <f t="shared" ref="AR399" si="4309">(ABS(AP399)+ABS(0.3*AQ399))*SIGN(AP399)</f>
        <v>37.380599999999994</v>
      </c>
      <c r="AS399" s="135">
        <f t="shared" ref="AS399" si="4310">(ABS(AQ399)+ABS(0.3*AP399))*SIGN(AQ399)</f>
        <v>-24.3018</v>
      </c>
      <c r="AU399" s="151"/>
      <c r="AV399" s="59"/>
      <c r="AW399" s="59" t="s">
        <v>119</v>
      </c>
      <c r="AX399" s="58">
        <f t="shared" ref="AX399" si="4311">F396-N396</f>
        <v>-9.0154999999999959</v>
      </c>
      <c r="AY399" s="58">
        <f t="shared" ref="AY399" si="4312">V396-AD396</f>
        <v>-49.950700000000005</v>
      </c>
      <c r="AZ399" s="58">
        <f t="shared" ref="AZ399" si="4313">F397-N397</f>
        <v>-112.51729999999999</v>
      </c>
      <c r="BA399" s="58">
        <f t="shared" ref="BA399" si="4314">V397-AD397</f>
        <v>48.787800000000004</v>
      </c>
      <c r="BB399" s="155">
        <f t="shared" ref="BB399:BB447" si="4315">AK399-AS399</f>
        <v>-698.64520000000005</v>
      </c>
      <c r="BD399" s="151"/>
      <c r="BE399" s="59"/>
      <c r="BF399" s="59" t="s">
        <v>119</v>
      </c>
      <c r="BG399" s="58">
        <f t="shared" ref="BG399:BH399" si="4316">IF($BE396&gt;3,AX399-(AX399-AZ399)/3.2*(0.65/2),IF(AND($BE396&gt;1,$BE396&lt;4),AX399-(AX399-AZ399)/3.2*(0.75/2),AX399-(AX399-AZ399)/3.8*(0.75/2)))</f>
        <v>-19.527401562499996</v>
      </c>
      <c r="BH399" s="58">
        <f t="shared" si="4316"/>
        <v>-39.922571093750001</v>
      </c>
      <c r="BI399" s="58">
        <f t="shared" ref="BI399:BJ399" si="4317">IF($BE396&gt;3,AZ399-(AZ399-AX399)/3.2*(0.65/2),IF(AND($BE396&gt;1,$BE396&lt;4),AZ399-(AZ399-AX399)/3.2*(0.75/2),AZ399-(AZ399-AX399)/3.8*(0.75/2)))</f>
        <v>-102.00539843749999</v>
      </c>
      <c r="BJ399" s="58">
        <f t="shared" si="4317"/>
        <v>38.759671093750001</v>
      </c>
      <c r="BK399" s="155">
        <f t="shared" si="4238"/>
        <v>-698.64520000000005</v>
      </c>
      <c r="BM399" s="6">
        <f t="shared" si="4198"/>
        <v>4</v>
      </c>
      <c r="BN399" s="6">
        <f t="shared" si="4199"/>
        <v>17</v>
      </c>
    </row>
    <row r="400" spans="1:66" ht="15" hidden="1" customHeight="1">
      <c r="A400" s="281">
        <f>INDEX(PIL!$A$2:$J$1441,$B400,2)</f>
        <v>17</v>
      </c>
      <c r="B400" s="56">
        <v>397</v>
      </c>
      <c r="C400" s="56">
        <f>INDEX(PIL!$A$2:$J$1441,$B400,3)</f>
        <v>3</v>
      </c>
      <c r="D400" s="56" t="str">
        <f>INDEX(PIL!$A$2:$J$1441,$B400,4)</f>
        <v>Msup</v>
      </c>
      <c r="E400" s="17">
        <f>INDEX(PIL!$A$2:$J$1441,$B400,5)</f>
        <v>103.93300000000001</v>
      </c>
      <c r="F400" s="17">
        <f>INDEX(PIL!$A$2:$J$1441,$B400,6)</f>
        <v>61.887</v>
      </c>
      <c r="G400" s="17">
        <f>INDEX(PIL!$A$2:$J$1441,$B400,7)</f>
        <v>270.40600000000001</v>
      </c>
      <c r="H400" s="17">
        <f>INDEX(PIL!$A$2:$J$1441,$B400,8)</f>
        <v>0</v>
      </c>
      <c r="I400" s="17">
        <f>INDEX(PIL!$A$2:$J$1441,$B400,9)</f>
        <v>-0.04</v>
      </c>
      <c r="J400" s="17">
        <f>INDEX(PIL!$A$2:$J$1441,$B400,10)</f>
        <v>-0.03</v>
      </c>
      <c r="K400" s="17">
        <f t="shared" si="4200"/>
        <v>270.44600000000003</v>
      </c>
      <c r="L400" s="17">
        <f t="shared" si="4181"/>
        <v>0.03</v>
      </c>
      <c r="M400" s="17">
        <f t="shared" si="4182"/>
        <v>270.45500000000004</v>
      </c>
      <c r="N400" s="17">
        <f t="shared" si="4183"/>
        <v>81.163800000000009</v>
      </c>
      <c r="O400" s="135">
        <f t="shared" si="4184"/>
        <v>270.45500000000004</v>
      </c>
      <c r="P400" s="142"/>
      <c r="Q400" s="281">
        <f>INDEX(PIL!$A$2:$J$1441,$R400,2)</f>
        <v>17</v>
      </c>
      <c r="R400" s="138">
        <v>1285</v>
      </c>
      <c r="S400" s="56">
        <f>INDEX(PIL!$A$2:$J$1441,$R400,3)</f>
        <v>3</v>
      </c>
      <c r="T400" s="56" t="str">
        <f>INDEX(PIL!$A$2:$J$1441,$R400,4)</f>
        <v>Msup</v>
      </c>
      <c r="U400" s="17">
        <f>INDEX(PIL!$A$2:$J$1441,$R400,5)</f>
        <v>-3.9340000000000002</v>
      </c>
      <c r="V400" s="17">
        <f>INDEX(PIL!$A$2:$J$1441,$R400,6)</f>
        <v>-2.46</v>
      </c>
      <c r="W400" s="17">
        <f>INDEX(PIL!$A$2:$J$1441,$R400,7)</f>
        <v>3.355</v>
      </c>
      <c r="X400" s="17">
        <f>INDEX(PIL!$A$2:$J$1441,$R400,8)</f>
        <v>36.920999999999999</v>
      </c>
      <c r="Y400" s="17">
        <f>INDEX(PIL!$A$2:$J$1441,$R400,9)</f>
        <v>2.83</v>
      </c>
      <c r="Z400" s="17">
        <f>INDEX(PIL!$A$2:$J$1441,$R400,10)</f>
        <v>2.12</v>
      </c>
      <c r="AA400" s="17">
        <f t="shared" si="4201"/>
        <v>6.1850000000000005</v>
      </c>
      <c r="AB400" s="17">
        <f t="shared" si="4185"/>
        <v>39.040999999999997</v>
      </c>
      <c r="AC400" s="17">
        <f t="shared" si="4186"/>
        <v>17.897300000000001</v>
      </c>
      <c r="AD400" s="17">
        <f t="shared" si="4187"/>
        <v>40.896499999999996</v>
      </c>
      <c r="AE400" s="135">
        <f t="shared" si="4188"/>
        <v>40.896499999999996</v>
      </c>
      <c r="AG400" s="146"/>
      <c r="AH400" s="56"/>
      <c r="AI400" s="56"/>
      <c r="AJ400" s="56"/>
      <c r="AK400" s="56"/>
      <c r="AL400" s="56"/>
      <c r="AM400" s="56"/>
      <c r="AN400" s="56"/>
      <c r="AO400" s="56"/>
      <c r="AP400" s="56"/>
      <c r="AQ400" s="56"/>
      <c r="AR400" s="56"/>
      <c r="AS400" s="147"/>
      <c r="AU400" s="151"/>
      <c r="AV400" s="52">
        <f t="shared" ref="AV400" si="4318">AH403</f>
        <v>3</v>
      </c>
      <c r="AW400" s="52" t="s">
        <v>116</v>
      </c>
      <c r="AX400" s="51">
        <f t="shared" ref="AX400" si="4319">F400+M400</f>
        <v>332.34200000000004</v>
      </c>
      <c r="AY400" s="51">
        <f t="shared" ref="AY400" si="4320">V400+AC400</f>
        <v>15.4373</v>
      </c>
      <c r="AZ400" s="51">
        <f t="shared" ref="AZ400" si="4321">F401+M401</f>
        <v>-305.79079999999999</v>
      </c>
      <c r="BA400" s="51">
        <f t="shared" ref="BA400" si="4322">V401+AC401</f>
        <v>-15.4345</v>
      </c>
      <c r="BB400" s="153">
        <f t="shared" ref="BB400:BB448" si="4323">AK403+AR403</f>
        <v>-923.57170000000008</v>
      </c>
      <c r="BD400" s="151"/>
      <c r="BE400" s="52">
        <f t="shared" ref="BE400" si="4324">AV400</f>
        <v>3</v>
      </c>
      <c r="BF400" s="52" t="s">
        <v>116</v>
      </c>
      <c r="BG400" s="51">
        <f t="shared" ref="BG400" si="4325">IF($BE400&gt;3,AX400-(AX400-AZ400)/3.2*(0.65/2),IF(AND($BE400&gt;1,$BE400&lt;4),AX400-(AX400-AZ400)/3.2*(0.75/2),AX400-(AX400-AZ400)/3.8*(0.75/2)))</f>
        <v>257.56081250000005</v>
      </c>
      <c r="BH400" s="51">
        <f t="shared" ref="BH400" si="4326">IF($BE400&gt;3,AY400-(AY400-BA400)/3.2*(0.65/2),IF(AND($BE400&gt;1,$BE400&lt;4),AY400-(AY400-BA400)/3.2*(0.75/2),AY400-(AY400-BA400)/3.8*(0.75/2)))</f>
        <v>11.8195109375</v>
      </c>
      <c r="BI400" s="51">
        <f t="shared" ref="BI400" si="4327">IF($BE400&gt;3,AZ400-(AZ400-AX400)/3.2*(0.65/2),IF(AND($BE400&gt;1,$BE400&lt;4),AZ400-(AZ400-AX400)/3.2*(0.75/2),AZ400-(AZ400-AX400)/3.8*(0.75/2)))</f>
        <v>-231.0096125</v>
      </c>
      <c r="BJ400" s="51">
        <f t="shared" ref="BJ400" si="4328">IF($BE400&gt;3,BA400-(BA400-AY400)/3.2*(0.65/2),IF(AND($BE400&gt;1,$BE400&lt;4),BA400-(BA400-AY400)/3.2*(0.75/2),BA400-(BA400-AY400)/3.8*(0.75/2)))</f>
        <v>-11.8167109375</v>
      </c>
      <c r="BK400" s="153">
        <f t="shared" si="4238"/>
        <v>-923.57170000000008</v>
      </c>
      <c r="BM400" s="6">
        <f t="shared" si="4198"/>
        <v>3</v>
      </c>
      <c r="BN400" s="6">
        <f t="shared" si="4199"/>
        <v>17</v>
      </c>
    </row>
    <row r="401" spans="1:66" ht="15" hidden="1" customHeight="1">
      <c r="A401" s="281">
        <f>INDEX(PIL!$A$2:$J$1441,$B401,2)</f>
        <v>17</v>
      </c>
      <c r="B401" s="56">
        <v>398</v>
      </c>
      <c r="C401" s="56">
        <f>INDEX(PIL!$A$2:$J$1441,$B401,3)</f>
        <v>3</v>
      </c>
      <c r="D401" s="56" t="str">
        <f>INDEX(PIL!$A$2:$J$1441,$B401,4)</f>
        <v>Minf</v>
      </c>
      <c r="E401" s="17">
        <f>INDEX(PIL!$A$2:$J$1441,$B401,5)</f>
        <v>-93.47</v>
      </c>
      <c r="F401" s="17">
        <f>INDEX(PIL!$A$2:$J$1441,$B401,6)</f>
        <v>-55.668999999999997</v>
      </c>
      <c r="G401" s="17">
        <f>INDEX(PIL!$A$2:$J$1441,$B401,7)</f>
        <v>-250.08</v>
      </c>
      <c r="H401" s="17">
        <f>INDEX(PIL!$A$2:$J$1441,$B401,8)</f>
        <v>0</v>
      </c>
      <c r="I401" s="17">
        <f>INDEX(PIL!$A$2:$J$1441,$B401,9)</f>
        <v>-3.4000000000000002E-2</v>
      </c>
      <c r="J401" s="17">
        <f>INDEX(PIL!$A$2:$J$1441,$B401,10)</f>
        <v>-2.5999999999999999E-2</v>
      </c>
      <c r="K401" s="17">
        <f t="shared" si="4200"/>
        <v>-250.114</v>
      </c>
      <c r="L401" s="17">
        <f t="shared" si="4181"/>
        <v>2.5999999999999999E-2</v>
      </c>
      <c r="M401" s="17">
        <f t="shared" si="4182"/>
        <v>-250.12180000000001</v>
      </c>
      <c r="N401" s="17">
        <f t="shared" si="4183"/>
        <v>75.060199999999995</v>
      </c>
      <c r="O401" s="135">
        <f t="shared" si="4184"/>
        <v>-250.12180000000001</v>
      </c>
      <c r="P401" s="142"/>
      <c r="Q401" s="281">
        <f>INDEX(PIL!$A$2:$J$1441,$R401,2)</f>
        <v>17</v>
      </c>
      <c r="R401" s="138">
        <v>1286</v>
      </c>
      <c r="S401" s="56">
        <f>INDEX(PIL!$A$2:$J$1441,$R401,3)</f>
        <v>3</v>
      </c>
      <c r="T401" s="56" t="str">
        <f>INDEX(PIL!$A$2:$J$1441,$R401,4)</f>
        <v>Minf</v>
      </c>
      <c r="U401" s="17">
        <f>INDEX(PIL!$A$2:$J$1441,$R401,5)</f>
        <v>3.8210000000000002</v>
      </c>
      <c r="V401" s="17">
        <f>INDEX(PIL!$A$2:$J$1441,$R401,6)</f>
        <v>2.395</v>
      </c>
      <c r="W401" s="17">
        <f>INDEX(PIL!$A$2:$J$1441,$R401,7)</f>
        <v>-3.35</v>
      </c>
      <c r="X401" s="17">
        <f>INDEX(PIL!$A$2:$J$1441,$R401,8)</f>
        <v>-36.85</v>
      </c>
      <c r="Y401" s="17">
        <f>INDEX(PIL!$A$2:$J$1441,$R401,9)</f>
        <v>-2.7959999999999998</v>
      </c>
      <c r="Z401" s="17">
        <f>INDEX(PIL!$A$2:$J$1441,$R401,10)</f>
        <v>-2.0950000000000002</v>
      </c>
      <c r="AA401" s="17">
        <f t="shared" si="4201"/>
        <v>-6.1459999999999999</v>
      </c>
      <c r="AB401" s="17">
        <f t="shared" si="4185"/>
        <v>-38.945</v>
      </c>
      <c r="AC401" s="17">
        <f t="shared" si="4186"/>
        <v>-17.829499999999999</v>
      </c>
      <c r="AD401" s="17">
        <f t="shared" si="4187"/>
        <v>-40.788800000000002</v>
      </c>
      <c r="AE401" s="135">
        <f t="shared" si="4188"/>
        <v>-40.788800000000002</v>
      </c>
      <c r="AG401" s="146"/>
      <c r="AH401" s="56"/>
      <c r="AI401" s="56"/>
      <c r="AJ401" s="56"/>
      <c r="AK401" s="56"/>
      <c r="AL401" s="56"/>
      <c r="AM401" s="56"/>
      <c r="AN401" s="56"/>
      <c r="AO401" s="56"/>
      <c r="AP401" s="56"/>
      <c r="AQ401" s="56"/>
      <c r="AR401" s="56"/>
      <c r="AS401" s="147"/>
      <c r="AU401" s="151"/>
      <c r="AV401" s="56"/>
      <c r="AW401" s="56" t="s">
        <v>117</v>
      </c>
      <c r="AX401" s="55">
        <f t="shared" ref="AX401" si="4329">F400-M400</f>
        <v>-208.56800000000004</v>
      </c>
      <c r="AY401" s="55">
        <f t="shared" ref="AY401" si="4330">V400-AC400</f>
        <v>-20.357300000000002</v>
      </c>
      <c r="AZ401" s="55">
        <f t="shared" ref="AZ401" si="4331">F401-M401</f>
        <v>194.45280000000002</v>
      </c>
      <c r="BA401" s="55">
        <f t="shared" ref="BA401" si="4332">V401-AC401</f>
        <v>20.224499999999999</v>
      </c>
      <c r="BB401" s="154">
        <f t="shared" ref="BB401:BB449" si="4333">AK403-AR403</f>
        <v>-1051.0063</v>
      </c>
      <c r="BD401" s="151"/>
      <c r="BE401" s="56"/>
      <c r="BF401" s="56" t="s">
        <v>117</v>
      </c>
      <c r="BG401" s="55">
        <f t="shared" ref="BG401" si="4334">IF($BE400&gt;3,AX401-(AX401-AZ401)/3.2*(0.65/2),IF(AND($BE400&gt;1,$BE400&lt;4),AX401-(AX401-AZ401)/3.2*(0.75/2),AX401-(AX401-AZ401)/3.8*(0.75/2)))</f>
        <v>-161.33900000000003</v>
      </c>
      <c r="BH401" s="55">
        <f t="shared" ref="BH401" si="4335">IF($BE400&gt;3,AY401-(AY401-BA401)/3.2*(0.65/2),IF(AND($BE400&gt;1,$BE400&lt;4),AY401-(AY401-BA401)/3.2*(0.75/2),AY401-(AY401-BA401)/3.8*(0.75/2)))</f>
        <v>-15.601620312500003</v>
      </c>
      <c r="BI401" s="55">
        <f t="shared" ref="BI401" si="4336">IF($BE400&gt;3,AZ401-(AZ401-AX401)/3.2*(0.65/2),IF(AND($BE400&gt;1,$BE400&lt;4),AZ401-(AZ401-AX401)/3.2*(0.75/2),AZ401-(AZ401-AX401)/3.8*(0.75/2)))</f>
        <v>147.22380000000001</v>
      </c>
      <c r="BJ401" s="55">
        <f t="shared" ref="BJ401" si="4337">IF($BE400&gt;3,BA401-(BA401-AY401)/3.2*(0.65/2),IF(AND($BE400&gt;1,$BE400&lt;4),BA401-(BA401-AY401)/3.2*(0.75/2),BA401-(BA401-AY401)/3.8*(0.75/2)))</f>
        <v>15.4688203125</v>
      </c>
      <c r="BK401" s="154">
        <f t="shared" si="4238"/>
        <v>-1051.0063</v>
      </c>
      <c r="BM401" s="6">
        <f t="shared" si="4198"/>
        <v>3</v>
      </c>
      <c r="BN401" s="6">
        <f t="shared" si="4199"/>
        <v>17</v>
      </c>
    </row>
    <row r="402" spans="1:66" ht="15" hidden="1" customHeight="1">
      <c r="A402" s="281">
        <f>INDEX(PIL!$A$2:$J$1441,$B402,2)</f>
        <v>17</v>
      </c>
      <c r="B402" s="56">
        <v>399</v>
      </c>
      <c r="C402" s="56">
        <f>INDEX(PIL!$A$2:$J$1441,$B402,3)</f>
        <v>3</v>
      </c>
      <c r="D402" s="56" t="str">
        <f>INDEX(PIL!$A$2:$J$1441,$B402,4)</f>
        <v>V</v>
      </c>
      <c r="E402" s="17">
        <f>INDEX(PIL!$A$2:$J$1441,$B402,5)</f>
        <v>61.688000000000002</v>
      </c>
      <c r="F402" s="17">
        <f>INDEX(PIL!$A$2:$J$1441,$B402,6)</f>
        <v>36.735999999999997</v>
      </c>
      <c r="G402" s="17">
        <f>INDEX(PIL!$A$2:$J$1441,$B402,7)</f>
        <v>162.45500000000001</v>
      </c>
      <c r="H402" s="17">
        <f>INDEX(PIL!$A$2:$J$1441,$B402,8)</f>
        <v>0</v>
      </c>
      <c r="I402" s="17">
        <f>INDEX(PIL!$A$2:$J$1441,$B402,9)</f>
        <v>-2E-3</v>
      </c>
      <c r="J402" s="17">
        <f>INDEX(PIL!$A$2:$J$1441,$B402,10)</f>
        <v>-1E-3</v>
      </c>
      <c r="K402" s="17">
        <f t="shared" si="4200"/>
        <v>162.45700000000002</v>
      </c>
      <c r="L402" s="17">
        <f t="shared" si="4181"/>
        <v>1E-3</v>
      </c>
      <c r="M402" s="17">
        <f t="shared" si="4182"/>
        <v>162.45730000000003</v>
      </c>
      <c r="N402" s="17">
        <f t="shared" si="4183"/>
        <v>48.738100000000003</v>
      </c>
      <c r="O402" s="135">
        <f t="shared" si="4184"/>
        <v>162.45730000000003</v>
      </c>
      <c r="P402" s="142"/>
      <c r="Q402" s="281">
        <f>INDEX(PIL!$A$2:$J$1441,$R402,2)</f>
        <v>17</v>
      </c>
      <c r="R402" s="138">
        <v>1287</v>
      </c>
      <c r="S402" s="56">
        <f>INDEX(PIL!$A$2:$J$1441,$R402,3)</f>
        <v>3</v>
      </c>
      <c r="T402" s="56" t="str">
        <f>INDEX(PIL!$A$2:$J$1441,$R402,4)</f>
        <v>V</v>
      </c>
      <c r="U402" s="17">
        <f>INDEX(PIL!$A$2:$J$1441,$R402,5)</f>
        <v>-2.423</v>
      </c>
      <c r="V402" s="17">
        <f>INDEX(PIL!$A$2:$J$1441,$R402,6)</f>
        <v>-1.5169999999999999</v>
      </c>
      <c r="W402" s="17">
        <f>INDEX(PIL!$A$2:$J$1441,$R402,7)</f>
        <v>2.093</v>
      </c>
      <c r="X402" s="17">
        <f>INDEX(PIL!$A$2:$J$1441,$R402,8)</f>
        <v>23.018000000000001</v>
      </c>
      <c r="Y402" s="17">
        <f>INDEX(PIL!$A$2:$J$1441,$R402,9)</f>
        <v>1.758</v>
      </c>
      <c r="Z402" s="17">
        <f>INDEX(PIL!$A$2:$J$1441,$R402,10)</f>
        <v>1.3169999999999999</v>
      </c>
      <c r="AA402" s="17">
        <f t="shared" si="4201"/>
        <v>3.851</v>
      </c>
      <c r="AB402" s="17">
        <f t="shared" si="4185"/>
        <v>24.335000000000001</v>
      </c>
      <c r="AC402" s="17">
        <f t="shared" si="4186"/>
        <v>11.151499999999999</v>
      </c>
      <c r="AD402" s="17">
        <f t="shared" si="4187"/>
        <v>25.490300000000001</v>
      </c>
      <c r="AE402" s="135">
        <f t="shared" si="4188"/>
        <v>25.490300000000001</v>
      </c>
      <c r="AG402" s="146"/>
      <c r="AH402" s="56"/>
      <c r="AI402" s="56"/>
      <c r="AJ402" s="56"/>
      <c r="AK402" s="56"/>
      <c r="AL402" s="56"/>
      <c r="AM402" s="56"/>
      <c r="AN402" s="56"/>
      <c r="AO402" s="56"/>
      <c r="AP402" s="56"/>
      <c r="AQ402" s="56"/>
      <c r="AR402" s="56"/>
      <c r="AS402" s="147"/>
      <c r="AU402" s="151"/>
      <c r="AV402" s="56"/>
      <c r="AW402" s="56" t="s">
        <v>118</v>
      </c>
      <c r="AX402" s="55">
        <f t="shared" ref="AX402" si="4338">F400+N400</f>
        <v>143.05080000000001</v>
      </c>
      <c r="AY402" s="55">
        <f t="shared" ref="AY402" si="4339">V400+AD400</f>
        <v>38.436499999999995</v>
      </c>
      <c r="AZ402" s="55">
        <f t="shared" ref="AZ402" si="4340">F401+N401</f>
        <v>19.391199999999998</v>
      </c>
      <c r="BA402" s="55">
        <f t="shared" ref="BA402" si="4341">V401+AD401</f>
        <v>-38.393799999999999</v>
      </c>
      <c r="BB402" s="154">
        <f t="shared" ref="BB402:BB450" si="4342">AK403+AS403</f>
        <v>-1025.9883</v>
      </c>
      <c r="BD402" s="151"/>
      <c r="BE402" s="56"/>
      <c r="BF402" s="56" t="s">
        <v>118</v>
      </c>
      <c r="BG402" s="55">
        <f t="shared" ref="BG402:BH402" si="4343">IF($BE400&gt;3,AX402-(AX402-AZ402)/3.2*(0.65/2),IF(AND($BE400&gt;1,$BE400&lt;4),AX402-(AX402-AZ402)/3.2*(0.75/2),AX402-(AX402-AZ402)/3.8*(0.75/2)))</f>
        <v>128.55944062500001</v>
      </c>
      <c r="BH402" s="55">
        <f t="shared" si="4343"/>
        <v>29.432949218749997</v>
      </c>
      <c r="BI402" s="55">
        <f t="shared" ref="BI402:BJ402" si="4344">IF($BE400&gt;3,AZ402-(AZ402-AX402)/3.2*(0.65/2),IF(AND($BE400&gt;1,$BE400&lt;4),AZ402-(AZ402-AX402)/3.2*(0.75/2),AZ402-(AZ402-AX402)/3.8*(0.75/2)))</f>
        <v>33.882559375</v>
      </c>
      <c r="BJ402" s="55">
        <f t="shared" si="4344"/>
        <v>-29.39024921875</v>
      </c>
      <c r="BK402" s="154">
        <f t="shared" si="4238"/>
        <v>-1025.9883</v>
      </c>
      <c r="BM402" s="6">
        <f t="shared" si="4198"/>
        <v>3</v>
      </c>
      <c r="BN402" s="6">
        <f t="shared" si="4199"/>
        <v>17</v>
      </c>
    </row>
    <row r="403" spans="1:66" ht="15" hidden="1" customHeight="1">
      <c r="A403" s="281">
        <f>INDEX(PIL!$A$2:$J$1441,$B403,2)</f>
        <v>17</v>
      </c>
      <c r="B403" s="56">
        <v>400</v>
      </c>
      <c r="C403" s="56">
        <f>INDEX(PIL!$A$2:$J$1441,$B403,3)</f>
        <v>3</v>
      </c>
      <c r="D403" s="56" t="str">
        <f>INDEX(PIL!$A$2:$J$1441,$B403,4)</f>
        <v>N</v>
      </c>
      <c r="E403" s="17">
        <f>INDEX(PIL!$A$2:$J$1441,$B403,5)</f>
        <v>-1329.9580000000001</v>
      </c>
      <c r="F403" s="17">
        <f>INDEX(PIL!$A$2:$J$1441,$B403,6)</f>
        <v>-792.68200000000002</v>
      </c>
      <c r="G403" s="17">
        <f>INDEX(PIL!$A$2:$J$1441,$B403,7)</f>
        <v>57.66</v>
      </c>
      <c r="H403" s="17">
        <f>INDEX(PIL!$A$2:$J$1441,$B403,8)</f>
        <v>0</v>
      </c>
      <c r="I403" s="17">
        <f>INDEX(PIL!$A$2:$J$1441,$B403,9)</f>
        <v>5.0999999999999997E-2</v>
      </c>
      <c r="J403" s="17">
        <f>INDEX(PIL!$A$2:$J$1441,$B403,10)</f>
        <v>3.7999999999999999E-2</v>
      </c>
      <c r="K403" s="17">
        <f t="shared" si="4200"/>
        <v>57.710999999999999</v>
      </c>
      <c r="L403" s="17">
        <f t="shared" si="4181"/>
        <v>3.7999999999999999E-2</v>
      </c>
      <c r="M403" s="17">
        <f t="shared" si="4182"/>
        <v>57.7224</v>
      </c>
      <c r="N403" s="17">
        <f t="shared" si="4183"/>
        <v>17.351299999999998</v>
      </c>
      <c r="O403" s="135">
        <f t="shared" si="4184"/>
        <v>57.7224</v>
      </c>
      <c r="P403" s="142"/>
      <c r="Q403" s="281">
        <f>INDEX(PIL!$A$2:$J$1441,$R403,2)</f>
        <v>17</v>
      </c>
      <c r="R403" s="138">
        <v>1288</v>
      </c>
      <c r="S403" s="56">
        <f>INDEX(PIL!$A$2:$J$1441,$R403,3)</f>
        <v>3</v>
      </c>
      <c r="T403" s="56" t="str">
        <f>INDEX(PIL!$A$2:$J$1441,$R403,4)</f>
        <v>N</v>
      </c>
      <c r="U403" s="17">
        <f>INDEX(PIL!$A$2:$J$1441,$R403,5)</f>
        <v>-202.959</v>
      </c>
      <c r="V403" s="17">
        <f>INDEX(PIL!$A$2:$J$1441,$R403,6)</f>
        <v>-125.00700000000001</v>
      </c>
      <c r="W403" s="17">
        <f>INDEX(PIL!$A$2:$J$1441,$R403,7)</f>
        <v>-1.88</v>
      </c>
      <c r="X403" s="17">
        <f>INDEX(PIL!$A$2:$J$1441,$R403,8)</f>
        <v>-20.411000000000001</v>
      </c>
      <c r="Y403" s="17">
        <f>INDEX(PIL!$A$2:$J$1441,$R403,9)</f>
        <v>-1.532</v>
      </c>
      <c r="Z403" s="17">
        <f>INDEX(PIL!$A$2:$J$1441,$R403,10)</f>
        <v>-1.1479999999999999</v>
      </c>
      <c r="AA403" s="17">
        <f t="shared" si="4201"/>
        <v>-3.4119999999999999</v>
      </c>
      <c r="AB403" s="17">
        <f t="shared" si="4185"/>
        <v>-21.559000000000001</v>
      </c>
      <c r="AC403" s="17">
        <f t="shared" si="4186"/>
        <v>-9.8796999999999997</v>
      </c>
      <c r="AD403" s="17">
        <f t="shared" si="4187"/>
        <v>-22.582599999999999</v>
      </c>
      <c r="AE403" s="135">
        <f t="shared" si="4188"/>
        <v>-22.582599999999999</v>
      </c>
      <c r="AG403" s="146"/>
      <c r="AH403" s="56">
        <f t="shared" ref="AH403" si="4345">S403</f>
        <v>3</v>
      </c>
      <c r="AI403" s="56" t="str">
        <f t="shared" ref="AI403" si="4346">T403</f>
        <v>N</v>
      </c>
      <c r="AJ403" s="17">
        <f t="shared" ref="AJ403:AK403" si="4347">(E403+U403)-(3*(0.7*0.3*3.2*25))-(0.8*0.3*3.2*25)</f>
        <v>-1602.5170000000003</v>
      </c>
      <c r="AK403" s="17">
        <f t="shared" si="4347"/>
        <v>-987.2890000000001</v>
      </c>
      <c r="AL403" s="17">
        <f t="shared" ref="AL403" si="4348">G403+W403</f>
        <v>55.779999999999994</v>
      </c>
      <c r="AM403" s="17">
        <f t="shared" ref="AM403" si="4349">H403+X403</f>
        <v>-20.411000000000001</v>
      </c>
      <c r="AN403" s="17">
        <f t="shared" ref="AN403" si="4350">I403+Y403</f>
        <v>-1.4810000000000001</v>
      </c>
      <c r="AO403" s="17">
        <f t="shared" ref="AO403" si="4351">J403+Z403</f>
        <v>-1.1099999999999999</v>
      </c>
      <c r="AP403" s="17">
        <f t="shared" ref="AP403" si="4352">(ABS(AL403)+ABS(AN403))*SIGN(AL403)</f>
        <v>57.260999999999996</v>
      </c>
      <c r="AQ403" s="17">
        <f t="shared" ref="AQ403" si="4353">(ABS(AM403)+ABS(AO403))*SIGN(AM403)</f>
        <v>-21.521000000000001</v>
      </c>
      <c r="AR403" s="17">
        <f t="shared" ref="AR403" si="4354">(ABS(AP403)+ABS(0.3*AQ403))*SIGN(AP403)</f>
        <v>63.717299999999994</v>
      </c>
      <c r="AS403" s="135">
        <f t="shared" ref="AS403" si="4355">(ABS(AQ403)+ABS(0.3*AP403))*SIGN(AQ403)</f>
        <v>-38.699299999999994</v>
      </c>
      <c r="AU403" s="151"/>
      <c r="AV403" s="59"/>
      <c r="AW403" s="59" t="s">
        <v>119</v>
      </c>
      <c r="AX403" s="58">
        <f t="shared" ref="AX403" si="4356">F400-N400</f>
        <v>-19.276800000000009</v>
      </c>
      <c r="AY403" s="58">
        <f t="shared" ref="AY403" si="4357">V400-AD400</f>
        <v>-43.356499999999997</v>
      </c>
      <c r="AZ403" s="58">
        <f t="shared" ref="AZ403" si="4358">F401-N401</f>
        <v>-130.72919999999999</v>
      </c>
      <c r="BA403" s="58">
        <f t="shared" ref="BA403" si="4359">V401-AD401</f>
        <v>43.183800000000005</v>
      </c>
      <c r="BB403" s="155">
        <f t="shared" ref="BB403:BB451" si="4360">AK403-AS403</f>
        <v>-948.58970000000011</v>
      </c>
      <c r="BD403" s="151"/>
      <c r="BE403" s="59"/>
      <c r="BF403" s="59" t="s">
        <v>119</v>
      </c>
      <c r="BG403" s="58">
        <f t="shared" ref="BG403:BH403" si="4361">IF($BE400&gt;3,AX403-(AX403-AZ403)/3.2*(0.65/2),IF(AND($BE400&gt;1,$BE400&lt;4),AX403-(AX403-AZ403)/3.2*(0.75/2),AX403-(AX403-AZ403)/3.8*(0.75/2)))</f>
        <v>-32.337628125000009</v>
      </c>
      <c r="BH403" s="58">
        <f t="shared" si="4361"/>
        <v>-33.215058593750001</v>
      </c>
      <c r="BI403" s="58">
        <f t="shared" ref="BI403:BJ403" si="4362">IF($BE400&gt;3,AZ403-(AZ403-AX403)/3.2*(0.65/2),IF(AND($BE400&gt;1,$BE400&lt;4),AZ403-(AZ403-AX403)/3.2*(0.75/2),AZ403-(AZ403-AX403)/3.8*(0.75/2)))</f>
        <v>-117.66837187499999</v>
      </c>
      <c r="BJ403" s="58">
        <f t="shared" si="4362"/>
        <v>33.042358593750009</v>
      </c>
      <c r="BK403" s="155">
        <f t="shared" si="4238"/>
        <v>-948.58970000000011</v>
      </c>
      <c r="BM403" s="6">
        <f t="shared" si="4198"/>
        <v>3</v>
      </c>
      <c r="BN403" s="6">
        <f t="shared" si="4199"/>
        <v>17</v>
      </c>
    </row>
    <row r="404" spans="1:66" ht="15" hidden="1" customHeight="1">
      <c r="A404" s="281">
        <f>INDEX(PIL!$A$2:$J$1441,$B404,2)</f>
        <v>17</v>
      </c>
      <c r="B404" s="56">
        <v>401</v>
      </c>
      <c r="C404" s="56">
        <f>INDEX(PIL!$A$2:$J$1441,$B404,3)</f>
        <v>2</v>
      </c>
      <c r="D404" s="56" t="str">
        <f>INDEX(PIL!$A$2:$J$1441,$B404,4)</f>
        <v>Msup</v>
      </c>
      <c r="E404" s="17">
        <f>INDEX(PIL!$A$2:$J$1441,$B404,5)</f>
        <v>87.242000000000004</v>
      </c>
      <c r="F404" s="17">
        <f>INDEX(PIL!$A$2:$J$1441,$B404,6)</f>
        <v>51.863</v>
      </c>
      <c r="G404" s="17">
        <f>INDEX(PIL!$A$2:$J$1441,$B404,7)</f>
        <v>290.13499999999999</v>
      </c>
      <c r="H404" s="17">
        <f>INDEX(PIL!$A$2:$J$1441,$B404,8)</f>
        <v>0</v>
      </c>
      <c r="I404" s="17">
        <f>INDEX(PIL!$A$2:$J$1441,$B404,9)</f>
        <v>-0.14099999999999999</v>
      </c>
      <c r="J404" s="17">
        <f>INDEX(PIL!$A$2:$J$1441,$B404,10)</f>
        <v>-0.106</v>
      </c>
      <c r="K404" s="17">
        <f t="shared" si="4200"/>
        <v>290.27600000000001</v>
      </c>
      <c r="L404" s="17">
        <f t="shared" si="4181"/>
        <v>0.106</v>
      </c>
      <c r="M404" s="17">
        <f t="shared" si="4182"/>
        <v>290.30779999999999</v>
      </c>
      <c r="N404" s="17">
        <f t="shared" si="4183"/>
        <v>87.188800000000001</v>
      </c>
      <c r="O404" s="135">
        <f t="shared" si="4184"/>
        <v>290.30779999999999</v>
      </c>
      <c r="P404" s="142"/>
      <c r="Q404" s="281">
        <f>INDEX(PIL!$A$2:$J$1441,$R404,2)</f>
        <v>17</v>
      </c>
      <c r="R404" s="138">
        <v>1289</v>
      </c>
      <c r="S404" s="56">
        <f>INDEX(PIL!$A$2:$J$1441,$R404,3)</f>
        <v>2</v>
      </c>
      <c r="T404" s="56" t="str">
        <f>INDEX(PIL!$A$2:$J$1441,$R404,4)</f>
        <v>Msup</v>
      </c>
      <c r="U404" s="17">
        <f>INDEX(PIL!$A$2:$J$1441,$R404,5)</f>
        <v>-3.8090000000000002</v>
      </c>
      <c r="V404" s="17">
        <f>INDEX(PIL!$A$2:$J$1441,$R404,6)</f>
        <v>-2.371</v>
      </c>
      <c r="W404" s="17">
        <f>INDEX(PIL!$A$2:$J$1441,$R404,7)</f>
        <v>3.8929999999999998</v>
      </c>
      <c r="X404" s="17">
        <f>INDEX(PIL!$A$2:$J$1441,$R404,8)</f>
        <v>41.527000000000001</v>
      </c>
      <c r="Y404" s="17">
        <f>INDEX(PIL!$A$2:$J$1441,$R404,9)</f>
        <v>3.302</v>
      </c>
      <c r="Z404" s="17">
        <f>INDEX(PIL!$A$2:$J$1441,$R404,10)</f>
        <v>2.4740000000000002</v>
      </c>
      <c r="AA404" s="17">
        <f t="shared" si="4201"/>
        <v>7.1950000000000003</v>
      </c>
      <c r="AB404" s="17">
        <f t="shared" si="4185"/>
        <v>44.001000000000005</v>
      </c>
      <c r="AC404" s="17">
        <f t="shared" si="4186"/>
        <v>20.395299999999999</v>
      </c>
      <c r="AD404" s="17">
        <f t="shared" si="4187"/>
        <v>46.159500000000008</v>
      </c>
      <c r="AE404" s="135">
        <f t="shared" si="4188"/>
        <v>46.159500000000008</v>
      </c>
      <c r="AG404" s="146"/>
      <c r="AH404" s="56"/>
      <c r="AI404" s="56"/>
      <c r="AJ404" s="56"/>
      <c r="AK404" s="56"/>
      <c r="AL404" s="56"/>
      <c r="AM404" s="56"/>
      <c r="AN404" s="56"/>
      <c r="AO404" s="56"/>
      <c r="AP404" s="56"/>
      <c r="AQ404" s="56"/>
      <c r="AR404" s="56"/>
      <c r="AS404" s="147"/>
      <c r="AU404" s="151"/>
      <c r="AV404" s="52">
        <f t="shared" ref="AV404" si="4363">AH407</f>
        <v>2</v>
      </c>
      <c r="AW404" s="52" t="s">
        <v>116</v>
      </c>
      <c r="AX404" s="51">
        <f t="shared" ref="AX404" si="4364">F404+M404</f>
        <v>342.17079999999999</v>
      </c>
      <c r="AY404" s="51">
        <f t="shared" ref="AY404" si="4365">V404+AC404</f>
        <v>18.0243</v>
      </c>
      <c r="AZ404" s="51">
        <f t="shared" ref="AZ404" si="4366">F405+M405</f>
        <v>-332.52299999999997</v>
      </c>
      <c r="BA404" s="51">
        <f t="shared" ref="BA404" si="4367">V405+AC405</f>
        <v>-17.933100000000003</v>
      </c>
      <c r="BB404" s="153">
        <f t="shared" ref="BB404:BB452" si="4368">AK407+AR407</f>
        <v>-1159.2667000000001</v>
      </c>
      <c r="BD404" s="151"/>
      <c r="BE404" s="52">
        <f t="shared" ref="BE404" si="4369">AV404</f>
        <v>2</v>
      </c>
      <c r="BF404" s="52" t="s">
        <v>116</v>
      </c>
      <c r="BG404" s="51">
        <f t="shared" ref="BG404" si="4370">IF($BE404&gt;3,AX404-(AX404-AZ404)/3.2*(0.65/2),IF(AND($BE404&gt;1,$BE404&lt;4),AX404-(AX404-AZ404)/3.2*(0.75/2),AX404-(AX404-AZ404)/3.8*(0.75/2)))</f>
        <v>263.10512031249999</v>
      </c>
      <c r="BH404" s="51">
        <f t="shared" ref="BH404" si="4371">IF($BE404&gt;3,AY404-(AY404-BA404)/3.2*(0.65/2),IF(AND($BE404&gt;1,$BE404&lt;4),AY404-(AY404-BA404)/3.2*(0.75/2),AY404-(AY404-BA404)/3.8*(0.75/2)))</f>
        <v>13.810542187499999</v>
      </c>
      <c r="BI404" s="51">
        <f t="shared" ref="BI404" si="4372">IF($BE404&gt;3,AZ404-(AZ404-AX404)/3.2*(0.65/2),IF(AND($BE404&gt;1,$BE404&lt;4),AZ404-(AZ404-AX404)/3.2*(0.75/2),AZ404-(AZ404-AX404)/3.8*(0.75/2)))</f>
        <v>-253.45732031249997</v>
      </c>
      <c r="BJ404" s="51">
        <f t="shared" ref="BJ404" si="4373">IF($BE404&gt;3,BA404-(BA404-AY404)/3.2*(0.65/2),IF(AND($BE404&gt;1,$BE404&lt;4),BA404-(BA404-AY404)/3.2*(0.75/2),BA404-(BA404-AY404)/3.8*(0.75/2)))</f>
        <v>-13.719342187500002</v>
      </c>
      <c r="BK404" s="153">
        <f t="shared" si="4238"/>
        <v>-1159.2667000000001</v>
      </c>
      <c r="BM404" s="6">
        <f t="shared" si="4198"/>
        <v>2</v>
      </c>
      <c r="BN404" s="6">
        <f t="shared" si="4199"/>
        <v>17</v>
      </c>
    </row>
    <row r="405" spans="1:66" ht="15" hidden="1" customHeight="1">
      <c r="A405" s="281">
        <f>INDEX(PIL!$A$2:$J$1441,$B405,2)</f>
        <v>17</v>
      </c>
      <c r="B405" s="56">
        <v>402</v>
      </c>
      <c r="C405" s="56">
        <f>INDEX(PIL!$A$2:$J$1441,$B405,3)</f>
        <v>2</v>
      </c>
      <c r="D405" s="56" t="str">
        <f>INDEX(PIL!$A$2:$J$1441,$B405,4)</f>
        <v>Minf</v>
      </c>
      <c r="E405" s="17">
        <f>INDEX(PIL!$A$2:$J$1441,$B405,5)</f>
        <v>-91.475999999999999</v>
      </c>
      <c r="F405" s="17">
        <f>INDEX(PIL!$A$2:$J$1441,$B405,6)</f>
        <v>-54.365000000000002</v>
      </c>
      <c r="G405" s="17">
        <f>INDEX(PIL!$A$2:$J$1441,$B405,7)</f>
        <v>-278.077</v>
      </c>
      <c r="H405" s="17">
        <f>INDEX(PIL!$A$2:$J$1441,$B405,8)</f>
        <v>0</v>
      </c>
      <c r="I405" s="17">
        <f>INDEX(PIL!$A$2:$J$1441,$B405,9)</f>
        <v>6.6000000000000003E-2</v>
      </c>
      <c r="J405" s="17">
        <f>INDEX(PIL!$A$2:$J$1441,$B405,10)</f>
        <v>0.05</v>
      </c>
      <c r="K405" s="17">
        <f t="shared" si="4200"/>
        <v>-278.14299999999997</v>
      </c>
      <c r="L405" s="17">
        <f t="shared" si="4181"/>
        <v>0.05</v>
      </c>
      <c r="M405" s="17">
        <f t="shared" si="4182"/>
        <v>-278.15799999999996</v>
      </c>
      <c r="N405" s="17">
        <f t="shared" si="4183"/>
        <v>83.492899999999992</v>
      </c>
      <c r="O405" s="135">
        <f t="shared" si="4184"/>
        <v>-278.15799999999996</v>
      </c>
      <c r="P405" s="142"/>
      <c r="Q405" s="281">
        <f>INDEX(PIL!$A$2:$J$1441,$R405,2)</f>
        <v>17</v>
      </c>
      <c r="R405" s="138">
        <v>1290</v>
      </c>
      <c r="S405" s="56">
        <f>INDEX(PIL!$A$2:$J$1441,$R405,3)</f>
        <v>2</v>
      </c>
      <c r="T405" s="56" t="str">
        <f>INDEX(PIL!$A$2:$J$1441,$R405,4)</f>
        <v>Minf</v>
      </c>
      <c r="U405" s="17">
        <f>INDEX(PIL!$A$2:$J$1441,$R405,5)</f>
        <v>4.2789999999999999</v>
      </c>
      <c r="V405" s="17">
        <f>INDEX(PIL!$A$2:$J$1441,$R405,6)</f>
        <v>2.67</v>
      </c>
      <c r="W405" s="17">
        <f>INDEX(PIL!$A$2:$J$1441,$R405,7)</f>
        <v>-3.8980000000000001</v>
      </c>
      <c r="X405" s="17">
        <f>INDEX(PIL!$A$2:$J$1441,$R405,8)</f>
        <v>-42.24</v>
      </c>
      <c r="Y405" s="17">
        <f>INDEX(PIL!$A$2:$J$1441,$R405,9)</f>
        <v>-3.2930000000000001</v>
      </c>
      <c r="Z405" s="17">
        <f>INDEX(PIL!$A$2:$J$1441,$R405,10)</f>
        <v>-2.4670000000000001</v>
      </c>
      <c r="AA405" s="17">
        <f t="shared" si="4201"/>
        <v>-7.1910000000000007</v>
      </c>
      <c r="AB405" s="17">
        <f t="shared" si="4185"/>
        <v>-44.707000000000001</v>
      </c>
      <c r="AC405" s="17">
        <f t="shared" si="4186"/>
        <v>-20.603100000000001</v>
      </c>
      <c r="AD405" s="17">
        <f t="shared" si="4187"/>
        <v>-46.8643</v>
      </c>
      <c r="AE405" s="135">
        <f t="shared" si="4188"/>
        <v>-46.8643</v>
      </c>
      <c r="AG405" s="146"/>
      <c r="AH405" s="56"/>
      <c r="AI405" s="56"/>
      <c r="AJ405" s="56"/>
      <c r="AK405" s="56"/>
      <c r="AL405" s="56"/>
      <c r="AM405" s="56"/>
      <c r="AN405" s="56"/>
      <c r="AO405" s="56"/>
      <c r="AP405" s="56"/>
      <c r="AQ405" s="56"/>
      <c r="AR405" s="56"/>
      <c r="AS405" s="147"/>
      <c r="AU405" s="151"/>
      <c r="AV405" s="56"/>
      <c r="AW405" s="56" t="s">
        <v>117</v>
      </c>
      <c r="AX405" s="55">
        <f t="shared" ref="AX405" si="4374">F404-M404</f>
        <v>-238.44479999999999</v>
      </c>
      <c r="AY405" s="55">
        <f t="shared" ref="AY405" si="4375">V404-AC404</f>
        <v>-22.766299999999998</v>
      </c>
      <c r="AZ405" s="55">
        <f t="shared" ref="AZ405" si="4376">F405-M405</f>
        <v>223.79299999999995</v>
      </c>
      <c r="BA405" s="55">
        <f t="shared" ref="BA405" si="4377">V405-AC405</f>
        <v>23.273099999999999</v>
      </c>
      <c r="BB405" s="154">
        <f t="shared" ref="BB405:BB453" si="4378">AK407-AR407</f>
        <v>-1350.6633000000002</v>
      </c>
      <c r="BD405" s="151"/>
      <c r="BE405" s="56"/>
      <c r="BF405" s="56" t="s">
        <v>117</v>
      </c>
      <c r="BG405" s="55">
        <f t="shared" ref="BG405" si="4379">IF($BE404&gt;3,AX405-(AX405-AZ405)/3.2*(0.65/2),IF(AND($BE404&gt;1,$BE404&lt;4),AX405-(AX405-AZ405)/3.2*(0.75/2),AX405-(AX405-AZ405)/3.8*(0.75/2)))</f>
        <v>-184.27630781249999</v>
      </c>
      <c r="BH405" s="55">
        <f t="shared" ref="BH405" si="4380">IF($BE404&gt;3,AY405-(AY405-BA405)/3.2*(0.65/2),IF(AND($BE404&gt;1,$BE404&lt;4),AY405-(AY405-BA405)/3.2*(0.75/2),AY405-(AY405-BA405)/3.8*(0.75/2)))</f>
        <v>-17.371057812499998</v>
      </c>
      <c r="BI405" s="55">
        <f t="shared" ref="BI405" si="4381">IF($BE404&gt;3,AZ405-(AZ405-AX405)/3.2*(0.65/2),IF(AND($BE404&gt;1,$BE404&lt;4),AZ405-(AZ405-AX405)/3.2*(0.75/2),AZ405-(AZ405-AX405)/3.8*(0.75/2)))</f>
        <v>169.62450781249996</v>
      </c>
      <c r="BJ405" s="55">
        <f t="shared" ref="BJ405" si="4382">IF($BE404&gt;3,BA405-(BA405-AY405)/3.2*(0.65/2),IF(AND($BE404&gt;1,$BE404&lt;4),BA405-(BA405-AY405)/3.2*(0.75/2),BA405-(BA405-AY405)/3.8*(0.75/2)))</f>
        <v>17.8778578125</v>
      </c>
      <c r="BK405" s="154">
        <f t="shared" si="4238"/>
        <v>-1350.6633000000002</v>
      </c>
      <c r="BM405" s="6">
        <f t="shared" si="4198"/>
        <v>2</v>
      </c>
      <c r="BN405" s="6">
        <f t="shared" si="4199"/>
        <v>17</v>
      </c>
    </row>
    <row r="406" spans="1:66" ht="15" hidden="1" customHeight="1">
      <c r="A406" s="281">
        <f>INDEX(PIL!$A$2:$J$1441,$B406,2)</f>
        <v>17</v>
      </c>
      <c r="B406" s="56">
        <v>403</v>
      </c>
      <c r="C406" s="56">
        <f>INDEX(PIL!$A$2:$J$1441,$B406,3)</f>
        <v>2</v>
      </c>
      <c r="D406" s="56" t="str">
        <f>INDEX(PIL!$A$2:$J$1441,$B406,4)</f>
        <v>V</v>
      </c>
      <c r="E406" s="17">
        <f>INDEX(PIL!$A$2:$J$1441,$B406,5)</f>
        <v>55.848999999999997</v>
      </c>
      <c r="F406" s="17">
        <f>INDEX(PIL!$A$2:$J$1441,$B406,6)</f>
        <v>33.195999999999998</v>
      </c>
      <c r="G406" s="17">
        <f>INDEX(PIL!$A$2:$J$1441,$B406,7)</f>
        <v>177.416</v>
      </c>
      <c r="H406" s="17">
        <f>INDEX(PIL!$A$2:$J$1441,$B406,8)</f>
        <v>0</v>
      </c>
      <c r="I406" s="17">
        <f>INDEX(PIL!$A$2:$J$1441,$B406,9)</f>
        <v>-6.5000000000000002E-2</v>
      </c>
      <c r="J406" s="17">
        <f>INDEX(PIL!$A$2:$J$1441,$B406,10)</f>
        <v>-4.9000000000000002E-2</v>
      </c>
      <c r="K406" s="17">
        <f t="shared" si="4200"/>
        <v>177.48099999999999</v>
      </c>
      <c r="L406" s="17">
        <f t="shared" si="4181"/>
        <v>4.9000000000000002E-2</v>
      </c>
      <c r="M406" s="17">
        <f t="shared" si="4182"/>
        <v>177.4957</v>
      </c>
      <c r="N406" s="17">
        <f t="shared" si="4183"/>
        <v>53.293299999999995</v>
      </c>
      <c r="O406" s="135">
        <f t="shared" si="4184"/>
        <v>177.4957</v>
      </c>
      <c r="P406" s="142"/>
      <c r="Q406" s="281">
        <f>INDEX(PIL!$A$2:$J$1441,$R406,2)</f>
        <v>17</v>
      </c>
      <c r="R406" s="138">
        <v>1291</v>
      </c>
      <c r="S406" s="56">
        <f>INDEX(PIL!$A$2:$J$1441,$R406,3)</f>
        <v>2</v>
      </c>
      <c r="T406" s="56" t="str">
        <f>INDEX(PIL!$A$2:$J$1441,$R406,4)</f>
        <v>V</v>
      </c>
      <c r="U406" s="17">
        <f>INDEX(PIL!$A$2:$J$1441,$R406,5)</f>
        <v>-2.5270000000000001</v>
      </c>
      <c r="V406" s="17">
        <f>INDEX(PIL!$A$2:$J$1441,$R406,6)</f>
        <v>-1.575</v>
      </c>
      <c r="W406" s="17">
        <f>INDEX(PIL!$A$2:$J$1441,$R406,7)</f>
        <v>2.4329999999999998</v>
      </c>
      <c r="X406" s="17">
        <f>INDEX(PIL!$A$2:$J$1441,$R406,8)</f>
        <v>26.158000000000001</v>
      </c>
      <c r="Y406" s="17">
        <f>INDEX(PIL!$A$2:$J$1441,$R406,9)</f>
        <v>2.0609999999999999</v>
      </c>
      <c r="Z406" s="17">
        <f>INDEX(PIL!$A$2:$J$1441,$R406,10)</f>
        <v>1.544</v>
      </c>
      <c r="AA406" s="17">
        <f t="shared" si="4201"/>
        <v>4.4939999999999998</v>
      </c>
      <c r="AB406" s="17">
        <f t="shared" si="4185"/>
        <v>27.702000000000002</v>
      </c>
      <c r="AC406" s="17">
        <f t="shared" si="4186"/>
        <v>12.804600000000001</v>
      </c>
      <c r="AD406" s="17">
        <f t="shared" si="4187"/>
        <v>29.0502</v>
      </c>
      <c r="AE406" s="135">
        <f t="shared" si="4188"/>
        <v>29.0502</v>
      </c>
      <c r="AG406" s="146"/>
      <c r="AH406" s="56"/>
      <c r="AI406" s="56"/>
      <c r="AJ406" s="56"/>
      <c r="AK406" s="56"/>
      <c r="AL406" s="56"/>
      <c r="AM406" s="56"/>
      <c r="AN406" s="56"/>
      <c r="AO406" s="56"/>
      <c r="AP406" s="56"/>
      <c r="AQ406" s="56"/>
      <c r="AR406" s="56"/>
      <c r="AS406" s="147"/>
      <c r="AU406" s="151"/>
      <c r="AV406" s="56"/>
      <c r="AW406" s="56" t="s">
        <v>118</v>
      </c>
      <c r="AX406" s="55">
        <f t="shared" ref="AX406" si="4383">F404+N404</f>
        <v>139.05180000000001</v>
      </c>
      <c r="AY406" s="55">
        <f t="shared" ref="AY406" si="4384">V404+AD404</f>
        <v>43.788500000000006</v>
      </c>
      <c r="AZ406" s="55">
        <f t="shared" ref="AZ406" si="4385">F405+N405</f>
        <v>29.12789999999999</v>
      </c>
      <c r="BA406" s="55">
        <f t="shared" ref="BA406" si="4386">V405+AD405</f>
        <v>-44.194299999999998</v>
      </c>
      <c r="BB406" s="154">
        <f t="shared" ref="BB406:BB454" si="4387">AK407+AS407</f>
        <v>-1309.8288000000002</v>
      </c>
      <c r="BD406" s="151"/>
      <c r="BE406" s="56"/>
      <c r="BF406" s="56" t="s">
        <v>118</v>
      </c>
      <c r="BG406" s="55">
        <f t="shared" ref="BG406:BH406" si="4388">IF($BE404&gt;3,AX406-(AX406-AZ406)/3.2*(0.65/2),IF(AND($BE404&gt;1,$BE404&lt;4),AX406-(AX406-AZ406)/3.2*(0.75/2),AX406-(AX406-AZ406)/3.8*(0.75/2)))</f>
        <v>126.17009296875001</v>
      </c>
      <c r="BH406" s="55">
        <f t="shared" si="4388"/>
        <v>33.478015625000005</v>
      </c>
      <c r="BI406" s="55">
        <f t="shared" ref="BI406:BJ406" si="4389">IF($BE404&gt;3,AZ406-(AZ406-AX406)/3.2*(0.65/2),IF(AND($BE404&gt;1,$BE404&lt;4),AZ406-(AZ406-AX406)/3.2*(0.75/2),AZ406-(AZ406-AX406)/3.8*(0.75/2)))</f>
        <v>42.009607031249992</v>
      </c>
      <c r="BJ406" s="55">
        <f t="shared" si="4389"/>
        <v>-33.883815624999997</v>
      </c>
      <c r="BK406" s="154">
        <f t="shared" si="4238"/>
        <v>-1309.8288000000002</v>
      </c>
      <c r="BM406" s="6">
        <f t="shared" si="4198"/>
        <v>2</v>
      </c>
      <c r="BN406" s="6">
        <f t="shared" si="4199"/>
        <v>17</v>
      </c>
    </row>
    <row r="407" spans="1:66" ht="15" hidden="1" customHeight="1">
      <c r="A407" s="281">
        <f>INDEX(PIL!$A$2:$J$1441,$B407,2)</f>
        <v>17</v>
      </c>
      <c r="B407" s="56">
        <v>404</v>
      </c>
      <c r="C407" s="56">
        <f>INDEX(PIL!$A$2:$J$1441,$B407,3)</f>
        <v>2</v>
      </c>
      <c r="D407" s="56" t="str">
        <f>INDEX(PIL!$A$2:$J$1441,$B407,4)</f>
        <v>N</v>
      </c>
      <c r="E407" s="17">
        <f>INDEX(PIL!$A$2:$J$1441,$B407,5)</f>
        <v>-1687.913</v>
      </c>
      <c r="F407" s="17">
        <f>INDEX(PIL!$A$2:$J$1441,$B407,6)</f>
        <v>-1008.0309999999999</v>
      </c>
      <c r="G407" s="17">
        <f>INDEX(PIL!$A$2:$J$1441,$B407,7)</f>
        <v>87.552000000000007</v>
      </c>
      <c r="H407" s="17">
        <f>INDEX(PIL!$A$2:$J$1441,$B407,8)</f>
        <v>0</v>
      </c>
      <c r="I407" s="17">
        <f>INDEX(PIL!$A$2:$J$1441,$B407,9)</f>
        <v>4.2000000000000003E-2</v>
      </c>
      <c r="J407" s="17">
        <f>INDEX(PIL!$A$2:$J$1441,$B407,10)</f>
        <v>3.1E-2</v>
      </c>
      <c r="K407" s="17">
        <f t="shared" si="4200"/>
        <v>87.594000000000008</v>
      </c>
      <c r="L407" s="17">
        <f t="shared" si="4181"/>
        <v>3.1E-2</v>
      </c>
      <c r="M407" s="17">
        <f t="shared" si="4182"/>
        <v>87.603300000000004</v>
      </c>
      <c r="N407" s="17">
        <f t="shared" si="4183"/>
        <v>26.309200000000001</v>
      </c>
      <c r="O407" s="135">
        <f t="shared" si="4184"/>
        <v>87.603300000000004</v>
      </c>
      <c r="P407" s="142"/>
      <c r="Q407" s="281">
        <f>INDEX(PIL!$A$2:$J$1441,$R407,2)</f>
        <v>17</v>
      </c>
      <c r="R407" s="138">
        <v>1292</v>
      </c>
      <c r="S407" s="56">
        <f>INDEX(PIL!$A$2:$J$1441,$R407,3)</f>
        <v>2</v>
      </c>
      <c r="T407" s="56" t="str">
        <f>INDEX(PIL!$A$2:$J$1441,$R407,4)</f>
        <v>N</v>
      </c>
      <c r="U407" s="17">
        <f>INDEX(PIL!$A$2:$J$1441,$R407,5)</f>
        <v>-256.39999999999998</v>
      </c>
      <c r="V407" s="17">
        <f>INDEX(PIL!$A$2:$J$1441,$R407,6)</f>
        <v>-158.13399999999999</v>
      </c>
      <c r="W407" s="17">
        <f>INDEX(PIL!$A$2:$J$1441,$R407,7)</f>
        <v>-2.512</v>
      </c>
      <c r="X407" s="17">
        <f>INDEX(PIL!$A$2:$J$1441,$R407,8)</f>
        <v>-27.216000000000001</v>
      </c>
      <c r="Y407" s="17">
        <f>INDEX(PIL!$A$2:$J$1441,$R407,9)</f>
        <v>-2.0779999999999998</v>
      </c>
      <c r="Z407" s="17">
        <f>INDEX(PIL!$A$2:$J$1441,$R407,10)</f>
        <v>-1.556</v>
      </c>
      <c r="AA407" s="17">
        <f t="shared" si="4201"/>
        <v>-4.59</v>
      </c>
      <c r="AB407" s="17">
        <f t="shared" si="4185"/>
        <v>-28.772000000000002</v>
      </c>
      <c r="AC407" s="17">
        <f t="shared" si="4186"/>
        <v>-13.2216</v>
      </c>
      <c r="AD407" s="17">
        <f t="shared" si="4187"/>
        <v>-30.149000000000001</v>
      </c>
      <c r="AE407" s="135">
        <f t="shared" si="4188"/>
        <v>-30.149000000000001</v>
      </c>
      <c r="AG407" s="146"/>
      <c r="AH407" s="56">
        <f t="shared" ref="AH407" si="4390">S407</f>
        <v>2</v>
      </c>
      <c r="AI407" s="56" t="str">
        <f t="shared" ref="AI407" si="4391">T407</f>
        <v>N</v>
      </c>
      <c r="AJ407" s="17">
        <f t="shared" ref="AJ407:AK407" si="4392">(E407+U407)-(3*(0.7*0.3*3.2*25))-2*(0.8*0.3*3.2*25)</f>
        <v>-2033.1130000000003</v>
      </c>
      <c r="AK407" s="17">
        <f t="shared" si="4392"/>
        <v>-1254.9650000000001</v>
      </c>
      <c r="AL407" s="17">
        <f t="shared" ref="AL407" si="4393">G407+W407</f>
        <v>85.04</v>
      </c>
      <c r="AM407" s="17">
        <f t="shared" ref="AM407" si="4394">H407+X407</f>
        <v>-27.216000000000001</v>
      </c>
      <c r="AN407" s="17">
        <f t="shared" ref="AN407" si="4395">I407+Y407</f>
        <v>-2.036</v>
      </c>
      <c r="AO407" s="17">
        <f t="shared" ref="AO407" si="4396">J407+Z407</f>
        <v>-1.5250000000000001</v>
      </c>
      <c r="AP407" s="17">
        <f t="shared" ref="AP407" si="4397">(ABS(AL407)+ABS(AN407))*SIGN(AL407)</f>
        <v>87.076000000000008</v>
      </c>
      <c r="AQ407" s="17">
        <f t="shared" ref="AQ407" si="4398">(ABS(AM407)+ABS(AO407))*SIGN(AM407)</f>
        <v>-28.741</v>
      </c>
      <c r="AR407" s="17">
        <f t="shared" ref="AR407" si="4399">(ABS(AP407)+ABS(0.3*AQ407))*SIGN(AP407)</f>
        <v>95.698300000000003</v>
      </c>
      <c r="AS407" s="135">
        <f t="shared" ref="AS407" si="4400">(ABS(AQ407)+ABS(0.3*AP407))*SIGN(AQ407)</f>
        <v>-54.863799999999998</v>
      </c>
      <c r="AU407" s="151"/>
      <c r="AV407" s="59"/>
      <c r="AW407" s="59" t="s">
        <v>119</v>
      </c>
      <c r="AX407" s="58">
        <f t="shared" ref="AX407" si="4401">F404-N404</f>
        <v>-35.325800000000001</v>
      </c>
      <c r="AY407" s="58">
        <f t="shared" ref="AY407" si="4402">V404-AD404</f>
        <v>-48.530500000000011</v>
      </c>
      <c r="AZ407" s="58">
        <f t="shared" ref="AZ407" si="4403">F405-N405</f>
        <v>-137.8579</v>
      </c>
      <c r="BA407" s="58">
        <f t="shared" ref="BA407" si="4404">V405-AD405</f>
        <v>49.534300000000002</v>
      </c>
      <c r="BB407" s="155">
        <f t="shared" ref="BB407:BB455" si="4405">AK407-AS407</f>
        <v>-1200.1012000000001</v>
      </c>
      <c r="BD407" s="151"/>
      <c r="BE407" s="59"/>
      <c r="BF407" s="59" t="s">
        <v>119</v>
      </c>
      <c r="BG407" s="58">
        <f t="shared" ref="BG407:BH407" si="4406">IF($BE404&gt;3,AX407-(AX407-AZ407)/3.2*(0.65/2),IF(AND($BE404&gt;1,$BE404&lt;4),AX407-(AX407-AZ407)/3.2*(0.75/2),AX407-(AX407-AZ407)/3.8*(0.75/2)))</f>
        <v>-47.34128046875</v>
      </c>
      <c r="BH407" s="58">
        <f t="shared" si="4406"/>
        <v>-37.038531250000005</v>
      </c>
      <c r="BI407" s="58">
        <f t="shared" ref="BI407:BJ407" si="4407">IF($BE404&gt;3,AZ407-(AZ407-AX407)/3.2*(0.65/2),IF(AND($BE404&gt;1,$BE404&lt;4),AZ407-(AZ407-AX407)/3.2*(0.75/2),AZ407-(AZ407-AX407)/3.8*(0.75/2)))</f>
        <v>-125.84241953125</v>
      </c>
      <c r="BJ407" s="58">
        <f t="shared" si="4407"/>
        <v>38.042331250000004</v>
      </c>
      <c r="BK407" s="155">
        <f t="shared" si="4238"/>
        <v>-1200.1012000000001</v>
      </c>
      <c r="BM407" s="6">
        <f t="shared" si="4198"/>
        <v>2</v>
      </c>
      <c r="BN407" s="6">
        <f t="shared" si="4199"/>
        <v>17</v>
      </c>
    </row>
    <row r="408" spans="1:66" ht="15" hidden="1" customHeight="1">
      <c r="A408" s="281">
        <f>INDEX(PIL!$A$2:$J$1441,$B408,2)</f>
        <v>17</v>
      </c>
      <c r="B408" s="56">
        <v>405</v>
      </c>
      <c r="C408" s="56">
        <f>INDEX(PIL!$A$2:$J$1441,$B408,3)</f>
        <v>1</v>
      </c>
      <c r="D408" s="56" t="str">
        <f>INDEX(PIL!$A$2:$J$1441,$B408,4)</f>
        <v>Msup</v>
      </c>
      <c r="E408" s="17">
        <f>INDEX(PIL!$A$2:$J$1441,$B408,5)</f>
        <v>53.731999999999999</v>
      </c>
      <c r="F408" s="17">
        <f>INDEX(PIL!$A$2:$J$1441,$B408,6)</f>
        <v>31.881</v>
      </c>
      <c r="G408" s="17">
        <f>INDEX(PIL!$A$2:$J$1441,$B408,7)</f>
        <v>279.37099999999998</v>
      </c>
      <c r="H408" s="17">
        <f>INDEX(PIL!$A$2:$J$1441,$B408,8)</f>
        <v>0</v>
      </c>
      <c r="I408" s="17">
        <f>INDEX(PIL!$A$2:$J$1441,$B408,9)</f>
        <v>-0.19500000000000001</v>
      </c>
      <c r="J408" s="17">
        <f>INDEX(PIL!$A$2:$J$1441,$B408,10)</f>
        <v>-0.14599999999999999</v>
      </c>
      <c r="K408" s="17">
        <f t="shared" si="4200"/>
        <v>279.56599999999997</v>
      </c>
      <c r="L408" s="17">
        <f t="shared" si="4181"/>
        <v>0.14599999999999999</v>
      </c>
      <c r="M408" s="17">
        <f t="shared" si="4182"/>
        <v>279.60979999999995</v>
      </c>
      <c r="N408" s="17">
        <f t="shared" si="4183"/>
        <v>84.015799999999984</v>
      </c>
      <c r="O408" s="135">
        <f t="shared" si="4184"/>
        <v>279.60979999999995</v>
      </c>
      <c r="P408" s="142"/>
      <c r="Q408" s="281">
        <f>INDEX(PIL!$A$2:$J$1441,$R408,2)</f>
        <v>17</v>
      </c>
      <c r="R408" s="138">
        <v>1293</v>
      </c>
      <c r="S408" s="56">
        <f>INDEX(PIL!$A$2:$J$1441,$R408,3)</f>
        <v>1</v>
      </c>
      <c r="T408" s="56" t="str">
        <f>INDEX(PIL!$A$2:$J$1441,$R408,4)</f>
        <v>Msup</v>
      </c>
      <c r="U408" s="17">
        <f>INDEX(PIL!$A$2:$J$1441,$R408,5)</f>
        <v>-2.4020000000000001</v>
      </c>
      <c r="V408" s="17">
        <f>INDEX(PIL!$A$2:$J$1441,$R408,6)</f>
        <v>-1.4890000000000001</v>
      </c>
      <c r="W408" s="17">
        <f>INDEX(PIL!$A$2:$J$1441,$R408,7)</f>
        <v>3.5979999999999999</v>
      </c>
      <c r="X408" s="17">
        <f>INDEX(PIL!$A$2:$J$1441,$R408,8)</f>
        <v>37.093000000000004</v>
      </c>
      <c r="Y408" s="17">
        <f>INDEX(PIL!$A$2:$J$1441,$R408,9)</f>
        <v>3.07</v>
      </c>
      <c r="Z408" s="17">
        <f>INDEX(PIL!$A$2:$J$1441,$R408,10)</f>
        <v>2.2999999999999998</v>
      </c>
      <c r="AA408" s="17">
        <f t="shared" si="4201"/>
        <v>6.6679999999999993</v>
      </c>
      <c r="AB408" s="17">
        <f t="shared" si="4185"/>
        <v>39.393000000000001</v>
      </c>
      <c r="AC408" s="17">
        <f t="shared" si="4186"/>
        <v>18.485900000000001</v>
      </c>
      <c r="AD408" s="17">
        <f t="shared" si="4187"/>
        <v>41.3934</v>
      </c>
      <c r="AE408" s="135">
        <f t="shared" si="4188"/>
        <v>41.3934</v>
      </c>
      <c r="AG408" s="146"/>
      <c r="AH408" s="56"/>
      <c r="AI408" s="56"/>
      <c r="AJ408" s="56"/>
      <c r="AK408" s="56"/>
      <c r="AL408" s="56"/>
      <c r="AM408" s="56"/>
      <c r="AN408" s="56"/>
      <c r="AO408" s="56"/>
      <c r="AP408" s="56"/>
      <c r="AQ408" s="56"/>
      <c r="AR408" s="56"/>
      <c r="AS408" s="147"/>
      <c r="AU408" s="151"/>
      <c r="AV408" s="52">
        <f t="shared" ref="AV408" si="4408">AH411</f>
        <v>1</v>
      </c>
      <c r="AW408" s="52" t="s">
        <v>116</v>
      </c>
      <c r="AX408" s="51">
        <f t="shared" ref="AX408" si="4409">F408+M408</f>
        <v>311.49079999999992</v>
      </c>
      <c r="AY408" s="51">
        <f t="shared" ref="AY408" si="4410">V408+AC408</f>
        <v>16.9969</v>
      </c>
      <c r="AZ408" s="51">
        <f t="shared" ref="AZ408" si="4411">F409+M409</f>
        <v>-507.94440000000003</v>
      </c>
      <c r="BA408" s="51">
        <f t="shared" ref="BA408" si="4412">V409+AC409</f>
        <v>-31.188600000000001</v>
      </c>
      <c r="BB408" s="153">
        <f t="shared" ref="BB408:BB456" si="4413">AK411+AR411</f>
        <v>-1406.8357000000001</v>
      </c>
      <c r="BD408" s="151"/>
      <c r="BE408" s="52">
        <f t="shared" ref="BE408" si="4414">AV408</f>
        <v>1</v>
      </c>
      <c r="BF408" s="52" t="s">
        <v>116</v>
      </c>
      <c r="BG408" s="51">
        <f t="shared" ref="BG408" si="4415">IF($BE408&gt;3,AX408-(AX408-AZ408)/3.2*(0.65/2),IF(AND($BE408&gt;1,$BE408&lt;4),AX408-(AX408-AZ408)/3.2*(0.75/2),AX408-(AX408-AZ408)/3.8*(0.75/2)))</f>
        <v>230.62548421052622</v>
      </c>
      <c r="BH408" s="51">
        <f t="shared" ref="BH408" si="4416">IF($BE408&gt;3,AY408-(AY408-BA408)/3.2*(0.65/2),IF(AND($BE408&gt;1,$BE408&lt;4),AY408-(AY408-BA408)/3.2*(0.75/2),AY408-(AY408-BA408)/3.8*(0.75/2)))</f>
        <v>12.24175197368421</v>
      </c>
      <c r="BI408" s="51">
        <f t="shared" ref="BI408" si="4417">IF($BE408&gt;3,AZ408-(AZ408-AX408)/3.2*(0.65/2),IF(AND($BE408&gt;1,$BE408&lt;4),AZ408-(AZ408-AX408)/3.2*(0.75/2),AZ408-(AZ408-AX408)/3.8*(0.75/2)))</f>
        <v>-427.07908421052633</v>
      </c>
      <c r="BJ408" s="51">
        <f t="shared" ref="BJ408" si="4418">IF($BE408&gt;3,BA408-(BA408-AY408)/3.2*(0.65/2),IF(AND($BE408&gt;1,$BE408&lt;4),BA408-(BA408-AY408)/3.2*(0.75/2),BA408-(BA408-AY408)/3.8*(0.75/2)))</f>
        <v>-26.43345197368421</v>
      </c>
      <c r="BK408" s="153">
        <f t="shared" si="4238"/>
        <v>-1406.8357000000001</v>
      </c>
      <c r="BM408" s="6">
        <f t="shared" si="4198"/>
        <v>1</v>
      </c>
      <c r="BN408" s="6">
        <f t="shared" si="4199"/>
        <v>17</v>
      </c>
    </row>
    <row r="409" spans="1:66" ht="15" hidden="1" customHeight="1">
      <c r="A409" s="281">
        <f>INDEX(PIL!$A$2:$J$1441,$B409,2)</f>
        <v>17</v>
      </c>
      <c r="B409" s="56">
        <v>406</v>
      </c>
      <c r="C409" s="56">
        <f>INDEX(PIL!$A$2:$J$1441,$B409,3)</f>
        <v>1</v>
      </c>
      <c r="D409" s="56" t="str">
        <f>INDEX(PIL!$A$2:$J$1441,$B409,4)</f>
        <v>Minf</v>
      </c>
      <c r="E409" s="17">
        <f>INDEX(PIL!$A$2:$J$1441,$B409,5)</f>
        <v>-26.866</v>
      </c>
      <c r="F409" s="17">
        <f>INDEX(PIL!$A$2:$J$1441,$B409,6)</f>
        <v>-15.965999999999999</v>
      </c>
      <c r="G409" s="17">
        <f>INDEX(PIL!$A$2:$J$1441,$B409,7)</f>
        <v>-491.62200000000001</v>
      </c>
      <c r="H409" s="17">
        <f>INDEX(PIL!$A$2:$J$1441,$B409,8)</f>
        <v>0</v>
      </c>
      <c r="I409" s="17">
        <f>INDEX(PIL!$A$2:$J$1441,$B409,9)</f>
        <v>0.29099999999999998</v>
      </c>
      <c r="J409" s="17">
        <f>INDEX(PIL!$A$2:$J$1441,$B409,10)</f>
        <v>0.218</v>
      </c>
      <c r="K409" s="17">
        <f t="shared" si="4200"/>
        <v>-491.91300000000001</v>
      </c>
      <c r="L409" s="17">
        <f t="shared" si="4181"/>
        <v>0.218</v>
      </c>
      <c r="M409" s="17">
        <f t="shared" si="4182"/>
        <v>-491.97840000000002</v>
      </c>
      <c r="N409" s="17">
        <f t="shared" si="4183"/>
        <v>147.7919</v>
      </c>
      <c r="O409" s="135">
        <f t="shared" si="4184"/>
        <v>-491.97840000000002</v>
      </c>
      <c r="P409" s="142"/>
      <c r="Q409" s="281">
        <f>INDEX(PIL!$A$2:$J$1441,$R409,2)</f>
        <v>17</v>
      </c>
      <c r="R409" s="138">
        <v>1294</v>
      </c>
      <c r="S409" s="56">
        <f>INDEX(PIL!$A$2:$J$1441,$R409,3)</f>
        <v>1</v>
      </c>
      <c r="T409" s="56" t="str">
        <f>INDEX(PIL!$A$2:$J$1441,$R409,4)</f>
        <v>Minf</v>
      </c>
      <c r="U409" s="17">
        <f>INDEX(PIL!$A$2:$J$1441,$R409,5)</f>
        <v>1.41</v>
      </c>
      <c r="V409" s="17">
        <f>INDEX(PIL!$A$2:$J$1441,$R409,6)</f>
        <v>0.88100000000000001</v>
      </c>
      <c r="W409" s="17">
        <f>INDEX(PIL!$A$2:$J$1441,$R409,7)</f>
        <v>-6.2030000000000003</v>
      </c>
      <c r="X409" s="17">
        <f>INDEX(PIL!$A$2:$J$1441,$R409,8)</f>
        <v>-64.63</v>
      </c>
      <c r="Y409" s="17">
        <f>INDEX(PIL!$A$2:$J$1441,$R409,9)</f>
        <v>-5.2889999999999997</v>
      </c>
      <c r="Z409" s="17">
        <f>INDEX(PIL!$A$2:$J$1441,$R409,10)</f>
        <v>-3.9620000000000002</v>
      </c>
      <c r="AA409" s="17">
        <f t="shared" si="4201"/>
        <v>-11.492000000000001</v>
      </c>
      <c r="AB409" s="17">
        <f t="shared" si="4185"/>
        <v>-68.591999999999999</v>
      </c>
      <c r="AC409" s="17">
        <f t="shared" si="4186"/>
        <v>-32.069600000000001</v>
      </c>
      <c r="AD409" s="17">
        <f t="shared" si="4187"/>
        <v>-72.039599999999993</v>
      </c>
      <c r="AE409" s="135">
        <f t="shared" si="4188"/>
        <v>-72.039599999999993</v>
      </c>
      <c r="AG409" s="146"/>
      <c r="AH409" s="56"/>
      <c r="AI409" s="56"/>
      <c r="AJ409" s="56"/>
      <c r="AK409" s="56"/>
      <c r="AL409" s="56"/>
      <c r="AM409" s="56"/>
      <c r="AN409" s="56"/>
      <c r="AO409" s="56"/>
      <c r="AP409" s="56"/>
      <c r="AQ409" s="56"/>
      <c r="AR409" s="56"/>
      <c r="AS409" s="147"/>
      <c r="AU409" s="151"/>
      <c r="AV409" s="56"/>
      <c r="AW409" s="56" t="s">
        <v>117</v>
      </c>
      <c r="AX409" s="55">
        <f t="shared" ref="AX409" si="4419">F408-M408</f>
        <v>-247.72879999999995</v>
      </c>
      <c r="AY409" s="55">
        <f t="shared" ref="AY409" si="4420">V408-AC408</f>
        <v>-19.974900000000002</v>
      </c>
      <c r="AZ409" s="55">
        <f t="shared" ref="AZ409" si="4421">F409-M409</f>
        <v>476.01240000000001</v>
      </c>
      <c r="BA409" s="55">
        <f t="shared" ref="BA409" si="4422">V409-AC409</f>
        <v>32.950600000000001</v>
      </c>
      <c r="BB409" s="154">
        <f t="shared" ref="BB409:BB457" si="4423">AK411-AR411</f>
        <v>-1666.3703</v>
      </c>
      <c r="BD409" s="151"/>
      <c r="BE409" s="56"/>
      <c r="BF409" s="56" t="s">
        <v>117</v>
      </c>
      <c r="BG409" s="55">
        <f t="shared" ref="BG409" si="4424">IF($BE408&gt;3,AX409-(AX409-AZ409)/3.2*(0.65/2),IF(AND($BE408&gt;1,$BE408&lt;4),AX409-(AX409-AZ409)/3.2*(0.75/2),AX409-(AX409-AZ409)/3.8*(0.75/2)))</f>
        <v>-176.30697105263152</v>
      </c>
      <c r="BH409" s="55">
        <f t="shared" ref="BH409" si="4425">IF($BE408&gt;3,AY409-(AY409-BA409)/3.2*(0.65/2),IF(AND($BE408&gt;1,$BE408&lt;4),AY409-(AY409-BA409)/3.2*(0.75/2),AY409-(AY409-BA409)/3.8*(0.75/2)))</f>
        <v>-14.751988815789474</v>
      </c>
      <c r="BI409" s="55">
        <f t="shared" ref="BI409" si="4426">IF($BE408&gt;3,AZ409-(AZ409-AX409)/3.2*(0.65/2),IF(AND($BE408&gt;1,$BE408&lt;4),AZ409-(AZ409-AX409)/3.2*(0.75/2),AZ409-(AZ409-AX409)/3.8*(0.75/2)))</f>
        <v>404.59057105263162</v>
      </c>
      <c r="BJ409" s="55">
        <f t="shared" ref="BJ409" si="4427">IF($BE408&gt;3,BA409-(BA409-AY409)/3.2*(0.65/2),IF(AND($BE408&gt;1,$BE408&lt;4),BA409-(BA409-AY409)/3.2*(0.75/2),BA409-(BA409-AY409)/3.8*(0.75/2)))</f>
        <v>27.727688815789474</v>
      </c>
      <c r="BK409" s="154">
        <f t="shared" si="4238"/>
        <v>-1666.3703</v>
      </c>
      <c r="BM409" s="6">
        <f t="shared" si="4198"/>
        <v>1</v>
      </c>
      <c r="BN409" s="6">
        <f t="shared" si="4199"/>
        <v>17</v>
      </c>
    </row>
    <row r="410" spans="1:66" ht="15" hidden="1" customHeight="1">
      <c r="A410" s="281">
        <f>INDEX(PIL!$A$2:$J$1441,$B410,2)</f>
        <v>17</v>
      </c>
      <c r="B410" s="56">
        <v>407</v>
      </c>
      <c r="C410" s="56">
        <f>INDEX(PIL!$A$2:$J$1441,$B410,3)</f>
        <v>1</v>
      </c>
      <c r="D410" s="56" t="str">
        <f>INDEX(PIL!$A$2:$J$1441,$B410,4)</f>
        <v>V</v>
      </c>
      <c r="E410" s="17">
        <f>INDEX(PIL!$A$2:$J$1441,$B410,5)</f>
        <v>21.21</v>
      </c>
      <c r="F410" s="17">
        <f>INDEX(PIL!$A$2:$J$1441,$B410,6)</f>
        <v>12.590999999999999</v>
      </c>
      <c r="G410" s="17">
        <f>INDEX(PIL!$A$2:$J$1441,$B410,7)</f>
        <v>202.86699999999999</v>
      </c>
      <c r="H410" s="17">
        <f>INDEX(PIL!$A$2:$J$1441,$B410,8)</f>
        <v>0</v>
      </c>
      <c r="I410" s="17">
        <f>INDEX(PIL!$A$2:$J$1441,$B410,9)</f>
        <v>-0.128</v>
      </c>
      <c r="J410" s="17">
        <f>INDEX(PIL!$A$2:$J$1441,$B410,10)</f>
        <v>-9.6000000000000002E-2</v>
      </c>
      <c r="K410" s="17">
        <f t="shared" si="4200"/>
        <v>202.99499999999998</v>
      </c>
      <c r="L410" s="17">
        <f t="shared" si="4181"/>
        <v>9.6000000000000002E-2</v>
      </c>
      <c r="M410" s="17">
        <f t="shared" si="4182"/>
        <v>203.02379999999997</v>
      </c>
      <c r="N410" s="17">
        <f t="shared" si="4183"/>
        <v>60.994499999999988</v>
      </c>
      <c r="O410" s="135">
        <f t="shared" si="4184"/>
        <v>203.02379999999997</v>
      </c>
      <c r="P410" s="142"/>
      <c r="Q410" s="281">
        <f>INDEX(PIL!$A$2:$J$1441,$R410,2)</f>
        <v>17</v>
      </c>
      <c r="R410" s="138">
        <v>1295</v>
      </c>
      <c r="S410" s="56">
        <f>INDEX(PIL!$A$2:$J$1441,$R410,3)</f>
        <v>1</v>
      </c>
      <c r="T410" s="56" t="str">
        <f>INDEX(PIL!$A$2:$J$1441,$R410,4)</f>
        <v>V</v>
      </c>
      <c r="U410" s="17">
        <f>INDEX(PIL!$A$2:$J$1441,$R410,5)</f>
        <v>-1.0029999999999999</v>
      </c>
      <c r="V410" s="17">
        <f>INDEX(PIL!$A$2:$J$1441,$R410,6)</f>
        <v>-0.624</v>
      </c>
      <c r="W410" s="17">
        <f>INDEX(PIL!$A$2:$J$1441,$R410,7)</f>
        <v>2.5790000000000002</v>
      </c>
      <c r="X410" s="17">
        <f>INDEX(PIL!$A$2:$J$1441,$R410,8)</f>
        <v>26.765000000000001</v>
      </c>
      <c r="Y410" s="17">
        <f>INDEX(PIL!$A$2:$J$1441,$R410,9)</f>
        <v>2.2000000000000002</v>
      </c>
      <c r="Z410" s="17">
        <f>INDEX(PIL!$A$2:$J$1441,$R410,10)</f>
        <v>1.6479999999999999</v>
      </c>
      <c r="AA410" s="17">
        <f t="shared" si="4201"/>
        <v>4.7789999999999999</v>
      </c>
      <c r="AB410" s="17">
        <f t="shared" si="4185"/>
        <v>28.413</v>
      </c>
      <c r="AC410" s="17">
        <f t="shared" si="4186"/>
        <v>13.302899999999999</v>
      </c>
      <c r="AD410" s="17">
        <f t="shared" si="4187"/>
        <v>29.846699999999998</v>
      </c>
      <c r="AE410" s="135">
        <f t="shared" si="4188"/>
        <v>29.846699999999998</v>
      </c>
      <c r="AG410" s="146"/>
      <c r="AH410" s="56"/>
      <c r="AI410" s="56"/>
      <c r="AJ410" s="56"/>
      <c r="AK410" s="56"/>
      <c r="AL410" s="56"/>
      <c r="AM410" s="56"/>
      <c r="AN410" s="56"/>
      <c r="AO410" s="56"/>
      <c r="AP410" s="56"/>
      <c r="AQ410" s="56"/>
      <c r="AR410" s="56"/>
      <c r="AS410" s="147"/>
      <c r="AU410" s="151"/>
      <c r="AV410" s="56"/>
      <c r="AW410" s="56" t="s">
        <v>118</v>
      </c>
      <c r="AX410" s="55">
        <f t="shared" ref="AX410" si="4428">F408+N408</f>
        <v>115.89679999999998</v>
      </c>
      <c r="AY410" s="55">
        <f t="shared" ref="AY410" si="4429">V408+AD408</f>
        <v>39.904400000000003</v>
      </c>
      <c r="AZ410" s="55">
        <f t="shared" ref="AZ410" si="4430">F409+N409</f>
        <v>131.82589999999999</v>
      </c>
      <c r="BA410" s="55">
        <f t="shared" ref="BA410" si="4431">V409+AD409</f>
        <v>-71.158599999999993</v>
      </c>
      <c r="BB410" s="154">
        <f t="shared" ref="BB410:BB458" si="4432">AK411+AS411</f>
        <v>-1608.4670000000001</v>
      </c>
      <c r="BD410" s="151"/>
      <c r="BE410" s="56"/>
      <c r="BF410" s="56" t="s">
        <v>118</v>
      </c>
      <c r="BG410" s="55">
        <f t="shared" ref="BG410:BH410" si="4433">IF($BE408&gt;3,AX410-(AX410-AZ410)/3.2*(0.65/2),IF(AND($BE408&gt;1,$BE408&lt;4),AX410-(AX410-AZ410)/3.2*(0.75/2),AX410-(AX410-AZ410)/3.8*(0.75/2)))</f>
        <v>117.46875065789472</v>
      </c>
      <c r="BH410" s="55">
        <f t="shared" si="4433"/>
        <v>28.944235526315794</v>
      </c>
      <c r="BI410" s="55">
        <f t="shared" ref="BI410:BJ410" si="4434">IF($BE408&gt;3,AZ410-(AZ410-AX410)/3.2*(0.65/2),IF(AND($BE408&gt;1,$BE408&lt;4),AZ410-(AZ410-AX410)/3.2*(0.75/2),AZ410-(AZ410-AX410)/3.8*(0.75/2)))</f>
        <v>130.25394934210524</v>
      </c>
      <c r="BJ410" s="55">
        <f t="shared" si="4434"/>
        <v>-60.198435526315784</v>
      </c>
      <c r="BK410" s="154">
        <f t="shared" si="4238"/>
        <v>-1608.4670000000001</v>
      </c>
      <c r="BM410" s="6">
        <f t="shared" si="4198"/>
        <v>1</v>
      </c>
      <c r="BN410" s="6">
        <f t="shared" si="4199"/>
        <v>17</v>
      </c>
    </row>
    <row r="411" spans="1:66" ht="15" hidden="1" customHeight="1" thickBot="1">
      <c r="A411" s="282">
        <f>INDEX(PIL!$A$2:$J$1441,$B411,2)</f>
        <v>17</v>
      </c>
      <c r="B411" s="67">
        <v>408</v>
      </c>
      <c r="C411" s="67">
        <f>INDEX(PIL!$A$2:$J$1441,$B411,3)</f>
        <v>1</v>
      </c>
      <c r="D411" s="67" t="str">
        <f>INDEX(PIL!$A$2:$J$1441,$B411,4)</f>
        <v>N</v>
      </c>
      <c r="E411" s="68">
        <f>INDEX(PIL!$A$2:$J$1441,$B411,5)</f>
        <v>-2062.1390000000001</v>
      </c>
      <c r="F411" s="68">
        <f>INDEX(PIL!$A$2:$J$1441,$B411,6)</f>
        <v>-1233.039</v>
      </c>
      <c r="G411" s="68">
        <f>INDEX(PIL!$A$2:$J$1441,$B411,7)</f>
        <v>119.455</v>
      </c>
      <c r="H411" s="68">
        <f>INDEX(PIL!$A$2:$J$1441,$B411,8)</f>
        <v>0</v>
      </c>
      <c r="I411" s="68">
        <f>INDEX(PIL!$A$2:$J$1441,$B411,9)</f>
        <v>2.4E-2</v>
      </c>
      <c r="J411" s="68">
        <f>INDEX(PIL!$A$2:$J$1441,$B411,10)</f>
        <v>1.7999999999999999E-2</v>
      </c>
      <c r="K411" s="68">
        <f t="shared" si="4200"/>
        <v>119.479</v>
      </c>
      <c r="L411" s="68">
        <f t="shared" si="4181"/>
        <v>1.7999999999999999E-2</v>
      </c>
      <c r="M411" s="68">
        <f t="shared" si="4182"/>
        <v>119.48439999999999</v>
      </c>
      <c r="N411" s="68">
        <f t="shared" si="4183"/>
        <v>35.861699999999999</v>
      </c>
      <c r="O411" s="136">
        <f t="shared" si="4184"/>
        <v>119.48439999999999</v>
      </c>
      <c r="P411" s="142"/>
      <c r="Q411" s="282">
        <f>INDEX(PIL!$A$2:$J$1441,$R411,2)</f>
        <v>17</v>
      </c>
      <c r="R411" s="139">
        <v>1296</v>
      </c>
      <c r="S411" s="67">
        <f>INDEX(PIL!$A$2:$J$1441,$R411,3)</f>
        <v>1</v>
      </c>
      <c r="T411" s="67" t="str">
        <f>INDEX(PIL!$A$2:$J$1441,$R411,4)</f>
        <v>N</v>
      </c>
      <c r="U411" s="68">
        <f>INDEX(PIL!$A$2:$J$1441,$R411,5)</f>
        <v>-310.976</v>
      </c>
      <c r="V411" s="68">
        <f>INDEX(PIL!$A$2:$J$1441,$R411,6)</f>
        <v>-191.964</v>
      </c>
      <c r="W411" s="68">
        <f>INDEX(PIL!$A$2:$J$1441,$R411,7)</f>
        <v>-3.1789999999999998</v>
      </c>
      <c r="X411" s="68">
        <f>INDEX(PIL!$A$2:$J$1441,$R411,8)</f>
        <v>-34.218000000000004</v>
      </c>
      <c r="Y411" s="68">
        <f>INDEX(PIL!$A$2:$J$1441,$R411,9)</f>
        <v>-2.6579999999999999</v>
      </c>
      <c r="Z411" s="68">
        <f>INDEX(PIL!$A$2:$J$1441,$R411,10)</f>
        <v>-1.9910000000000001</v>
      </c>
      <c r="AA411" s="68">
        <f t="shared" si="4201"/>
        <v>-5.8369999999999997</v>
      </c>
      <c r="AB411" s="68">
        <f t="shared" si="4185"/>
        <v>-36.209000000000003</v>
      </c>
      <c r="AC411" s="68">
        <f t="shared" si="4186"/>
        <v>-16.6997</v>
      </c>
      <c r="AD411" s="68">
        <f t="shared" si="4187"/>
        <v>-37.960100000000004</v>
      </c>
      <c r="AE411" s="136">
        <f t="shared" si="4188"/>
        <v>-37.960100000000004</v>
      </c>
      <c r="AG411" s="148"/>
      <c r="AH411" s="67">
        <f t="shared" ref="AH411" si="4435">S411</f>
        <v>1</v>
      </c>
      <c r="AI411" s="67" t="str">
        <f t="shared" ref="AI411" si="4436">T411</f>
        <v>N</v>
      </c>
      <c r="AJ411" s="68">
        <f t="shared" ref="AJ411:AK411" si="4437">(E411+U411)-(3*(0.7*0.3*3.2*25))-(2*(0.8*0.3*3.2*25))-(0.8*0.3*3.8*25)</f>
        <v>-2484.7150000000006</v>
      </c>
      <c r="AK411" s="68">
        <f t="shared" si="4437"/>
        <v>-1536.6030000000001</v>
      </c>
      <c r="AL411" s="68">
        <f t="shared" ref="AL411" si="4438">G411+W411</f>
        <v>116.276</v>
      </c>
      <c r="AM411" s="68">
        <f t="shared" ref="AM411" si="4439">H411+X411</f>
        <v>-34.218000000000004</v>
      </c>
      <c r="AN411" s="68">
        <f t="shared" ref="AN411" si="4440">I411+Y411</f>
        <v>-2.6339999999999999</v>
      </c>
      <c r="AO411" s="68">
        <f t="shared" ref="AO411" si="4441">J411+Z411</f>
        <v>-1.9730000000000001</v>
      </c>
      <c r="AP411" s="68">
        <f t="shared" ref="AP411" si="4442">(ABS(AL411)+ABS(AN411))*SIGN(AL411)</f>
        <v>118.91</v>
      </c>
      <c r="AQ411" s="68">
        <f t="shared" ref="AQ411" si="4443">(ABS(AM411)+ABS(AO411))*SIGN(AM411)</f>
        <v>-36.191000000000003</v>
      </c>
      <c r="AR411" s="68">
        <f t="shared" ref="AR411" si="4444">(ABS(AP411)+ABS(0.3*AQ411))*SIGN(AP411)</f>
        <v>129.76730000000001</v>
      </c>
      <c r="AS411" s="136">
        <f t="shared" ref="AS411" si="4445">(ABS(AQ411)+ABS(0.3*AP411))*SIGN(AQ411)</f>
        <v>-71.864000000000004</v>
      </c>
      <c r="AU411" s="152"/>
      <c r="AV411" s="67"/>
      <c r="AW411" s="67" t="s">
        <v>119</v>
      </c>
      <c r="AX411" s="66">
        <f t="shared" ref="AX411" si="4446">F408-N408</f>
        <v>-52.134799999999984</v>
      </c>
      <c r="AY411" s="66">
        <f t="shared" ref="AY411" si="4447">V408-AD408</f>
        <v>-42.882399999999997</v>
      </c>
      <c r="AZ411" s="66">
        <f t="shared" ref="AZ411" si="4448">F409-N409</f>
        <v>-163.75790000000001</v>
      </c>
      <c r="BA411" s="66">
        <f t="shared" ref="BA411" si="4449">V409-AD409</f>
        <v>72.920599999999993</v>
      </c>
      <c r="BB411" s="156">
        <f t="shared" ref="BB411:BB459" si="4450">AK411-AS411</f>
        <v>-1464.739</v>
      </c>
      <c r="BD411" s="152"/>
      <c r="BE411" s="148"/>
      <c r="BF411" s="67" t="s">
        <v>119</v>
      </c>
      <c r="BG411" s="66">
        <f t="shared" ref="BG411:BH411" si="4451">IF($BE408&gt;3,AX411-(AX411-AZ411)/3.2*(0.65/2),IF(AND($BE408&gt;1,$BE408&lt;4),AX411-(AX411-AZ411)/3.2*(0.75/2),AX411-(AX411-AZ411)/3.8*(0.75/2)))</f>
        <v>-63.150237499999989</v>
      </c>
      <c r="BH411" s="66">
        <f t="shared" si="4451"/>
        <v>-31.454472368421051</v>
      </c>
      <c r="BI411" s="66">
        <f t="shared" ref="BI411:BJ411" si="4452">IF($BE408&gt;3,AZ411-(AZ411-AX411)/3.2*(0.65/2),IF(AND($BE408&gt;1,$BE408&lt;4),AZ411-(AZ411-AX411)/3.2*(0.75/2),AZ411-(AZ411-AX411)/3.8*(0.75/2)))</f>
        <v>-152.74246250000002</v>
      </c>
      <c r="BJ411" s="66">
        <f t="shared" si="4452"/>
        <v>61.492672368421047</v>
      </c>
      <c r="BK411" s="156">
        <f t="shared" si="4238"/>
        <v>-1464.739</v>
      </c>
      <c r="BM411" s="6">
        <f t="shared" si="4198"/>
        <v>1</v>
      </c>
      <c r="BN411" s="6">
        <f t="shared" si="4199"/>
        <v>17</v>
      </c>
    </row>
    <row r="412" spans="1:66" ht="15" hidden="1" customHeight="1">
      <c r="A412" s="280">
        <f>INDEX(PIL!$A$2:$J$1441,$B412,2)</f>
        <v>18</v>
      </c>
      <c r="B412" s="52">
        <v>409</v>
      </c>
      <c r="C412" s="52">
        <f>INDEX(PIL!$A$2:$J$1441,$B412,3)</f>
        <v>6</v>
      </c>
      <c r="D412" s="52" t="str">
        <f>INDEX(PIL!$A$2:$J$1441,$B412,4)</f>
        <v>Msup</v>
      </c>
      <c r="E412" s="53">
        <f>INDEX(PIL!$A$2:$J$1441,$B412,5)</f>
        <v>54.944000000000003</v>
      </c>
      <c r="F412" s="53">
        <f>INDEX(PIL!$A$2:$J$1441,$B412,6)</f>
        <v>32.811999999999998</v>
      </c>
      <c r="G412" s="53">
        <f>INDEX(PIL!$A$2:$J$1441,$B412,7)</f>
        <v>38.771999999999998</v>
      </c>
      <c r="H412" s="53">
        <f>INDEX(PIL!$A$2:$J$1441,$B412,8)</f>
        <v>0</v>
      </c>
      <c r="I412" s="53">
        <f>INDEX(PIL!$A$2:$J$1441,$B412,9)</f>
        <v>9.8000000000000004E-2</v>
      </c>
      <c r="J412" s="53">
        <f>INDEX(PIL!$A$2:$J$1441,$B412,10)</f>
        <v>7.2999999999999995E-2</v>
      </c>
      <c r="K412" s="53">
        <f>(ABS(G412)+ABS(I412))*SIGN(G412)</f>
        <v>38.869999999999997</v>
      </c>
      <c r="L412" s="53">
        <f>(ABS(H412)+ABS(J412))</f>
        <v>7.2999999999999995E-2</v>
      </c>
      <c r="M412" s="53">
        <f>(ABS(K412)+ABS(0.3*L412))*SIGN(K412)</f>
        <v>38.8919</v>
      </c>
      <c r="N412" s="53">
        <f>(ABS(L412)+ABS(0.3*K412))*SIGN(L412)</f>
        <v>11.734</v>
      </c>
      <c r="O412" s="134">
        <f>M412</f>
        <v>38.8919</v>
      </c>
      <c r="P412" s="142"/>
      <c r="Q412" s="280">
        <f>INDEX(PIL!$A$2:$J$1441,$R412,2)</f>
        <v>18</v>
      </c>
      <c r="R412" s="137">
        <v>1369</v>
      </c>
      <c r="S412" s="52">
        <f>INDEX(PIL!$A$2:$J$1441,$R412,3)</f>
        <v>6</v>
      </c>
      <c r="T412" s="52" t="str">
        <f>INDEX(PIL!$A$2:$J$1441,$R412,4)</f>
        <v>Msup</v>
      </c>
      <c r="U412" s="53">
        <f>INDEX(PIL!$A$2:$J$1441,$R412,5)</f>
        <v>-14.869</v>
      </c>
      <c r="V412" s="53">
        <f>INDEX(PIL!$A$2:$J$1441,$R412,6)</f>
        <v>-10.113</v>
      </c>
      <c r="W412" s="53">
        <f>INDEX(PIL!$A$2:$J$1441,$R412,7)</f>
        <v>29.619</v>
      </c>
      <c r="X412" s="53">
        <f>INDEX(PIL!$A$2:$J$1441,$R412,8)</f>
        <v>199.64099999999999</v>
      </c>
      <c r="Y412" s="53">
        <f>INDEX(PIL!$A$2:$J$1441,$R412,9)</f>
        <v>22.981000000000002</v>
      </c>
      <c r="Z412" s="53">
        <f>INDEX(PIL!$A$2:$J$1441,$R412,10)</f>
        <v>17.215</v>
      </c>
      <c r="AA412" s="53">
        <f>(ABS(W412)+ABS(Y412))*SIGN(W412)</f>
        <v>52.6</v>
      </c>
      <c r="AB412" s="53">
        <f>(ABS(X412)+ABS(Z412))*SIGN(X412)</f>
        <v>216.85599999999999</v>
      </c>
      <c r="AC412" s="53">
        <f>(ABS(AA412)+ABS(0.3*AB412))*SIGN(AA412)</f>
        <v>117.6568</v>
      </c>
      <c r="AD412" s="53">
        <f>(ABS(AB412)+ABS(0.3*AA412))*SIGN(AB412)</f>
        <v>232.636</v>
      </c>
      <c r="AE412" s="134">
        <f>AD412</f>
        <v>232.636</v>
      </c>
      <c r="AG412" s="144">
        <f t="shared" ref="AG412" si="4453">A412</f>
        <v>18</v>
      </c>
      <c r="AH412" s="52"/>
      <c r="AI412" s="52"/>
      <c r="AJ412" s="52"/>
      <c r="AK412" s="52"/>
      <c r="AL412" s="52"/>
      <c r="AM412" s="52"/>
      <c r="AN412" s="52"/>
      <c r="AO412" s="52"/>
      <c r="AP412" s="52"/>
      <c r="AQ412" s="52"/>
      <c r="AR412" s="52"/>
      <c r="AS412" s="145"/>
      <c r="AU412" s="150">
        <f t="shared" ref="AU412" si="4454">AG412</f>
        <v>18</v>
      </c>
      <c r="AV412" s="52">
        <f t="shared" ref="AV412" si="4455">AH415</f>
        <v>6</v>
      </c>
      <c r="AW412" s="52" t="s">
        <v>116</v>
      </c>
      <c r="AX412" s="51">
        <f t="shared" ref="AX412" si="4456">F412+M412</f>
        <v>71.703900000000004</v>
      </c>
      <c r="AY412" s="51">
        <f t="shared" ref="AY412" si="4457">V412+AC412</f>
        <v>107.5438</v>
      </c>
      <c r="AZ412" s="51">
        <f t="shared" ref="AZ412" si="4458">F413+M413</f>
        <v>-64.896699999999996</v>
      </c>
      <c r="BA412" s="51">
        <f t="shared" ref="BA412" si="4459">V413+AC413</f>
        <v>-76.177700000000002</v>
      </c>
      <c r="BB412" s="153">
        <f t="shared" ref="BB412" si="4460">AK415+AR415</f>
        <v>-187.31989999999999</v>
      </c>
      <c r="BD412" s="150">
        <f t="shared" ref="BD412" si="4461">AU412</f>
        <v>18</v>
      </c>
      <c r="BE412" s="52">
        <f t="shared" ref="BE412" si="4462">AV412</f>
        <v>6</v>
      </c>
      <c r="BF412" s="52" t="s">
        <v>116</v>
      </c>
      <c r="BG412" s="51">
        <f t="shared" ref="BG412" si="4463">IF($BE412&gt;3,AX412-(AX412-AZ412)/3.2*(0.65/2),IF(AND($BE412&gt;1,$BE412&lt;4),AX412-(AX412-AZ412)/3.2*(0.75/2),AX412-(AX412-AZ412)/3.8*(0.75/2)))</f>
        <v>57.830401562500008</v>
      </c>
      <c r="BH412" s="51">
        <f t="shared" ref="BH412" si="4464">IF($BE412&gt;3,AY412-(AY412-BA412)/3.2*(0.65/2),IF(AND($BE412&gt;1,$BE412&lt;4),AY412-(AY412-BA412)/3.2*(0.75/2),AY412-(AY412-BA412)/3.8*(0.75/2)))</f>
        <v>88.884585156250012</v>
      </c>
      <c r="BI412" s="51">
        <f t="shared" ref="BI412" si="4465">IF($BE412&gt;3,AZ412-(AZ412-AX412)/3.2*(0.65/2),IF(AND($BE412&gt;1,$BE412&lt;4),AZ412-(AZ412-AX412)/3.2*(0.75/2),AZ412-(AZ412-AX412)/3.8*(0.75/2)))</f>
        <v>-51.023201562499999</v>
      </c>
      <c r="BJ412" s="51">
        <f t="shared" ref="BJ412" si="4466">IF($BE412&gt;3,BA412-(BA412-AY412)/3.2*(0.65/2),IF(AND($BE412&gt;1,$BE412&lt;4),BA412-(BA412-AY412)/3.2*(0.75/2),BA412-(BA412-AY412)/3.8*(0.75/2)))</f>
        <v>-57.518485156250001</v>
      </c>
      <c r="BK412" s="153">
        <f t="shared" si="4238"/>
        <v>-187.31989999999999</v>
      </c>
      <c r="BM412" s="6">
        <f t="shared" si="4198"/>
        <v>6</v>
      </c>
      <c r="BN412" s="6">
        <f>$A$412</f>
        <v>18</v>
      </c>
    </row>
    <row r="413" spans="1:66" ht="15" hidden="1" customHeight="1">
      <c r="A413" s="281"/>
      <c r="B413" s="56">
        <v>410</v>
      </c>
      <c r="C413" s="56">
        <f>INDEX(PIL!$A$2:$J$1441,$B413,3)</f>
        <v>6</v>
      </c>
      <c r="D413" s="56" t="str">
        <f>INDEX(PIL!$A$2:$J$1441,$B413,4)</f>
        <v>Minf</v>
      </c>
      <c r="E413" s="17">
        <f>INDEX(PIL!$A$2:$J$1441,$B413,5)</f>
        <v>-51.527999999999999</v>
      </c>
      <c r="F413" s="17">
        <f>INDEX(PIL!$A$2:$J$1441,$B413,6)</f>
        <v>-30.908000000000001</v>
      </c>
      <c r="G413" s="17">
        <f>INDEX(PIL!$A$2:$J$1441,$B413,7)</f>
        <v>-33.875999999999998</v>
      </c>
      <c r="H413" s="17">
        <f>INDEX(PIL!$A$2:$J$1441,$B413,8)</f>
        <v>0</v>
      </c>
      <c r="I413" s="17">
        <f>INDEX(PIL!$A$2:$J$1441,$B413,9)</f>
        <v>-9.1999999999999998E-2</v>
      </c>
      <c r="J413" s="17">
        <f>INDEX(PIL!$A$2:$J$1441,$B413,10)</f>
        <v>-6.9000000000000006E-2</v>
      </c>
      <c r="K413" s="17">
        <f>(ABS(G413)+ABS(I413))*SIGN(G413)</f>
        <v>-33.967999999999996</v>
      </c>
      <c r="L413" s="17">
        <f t="shared" ref="L413:L435" si="4467">(ABS(H413)+ABS(J413))</f>
        <v>6.9000000000000006E-2</v>
      </c>
      <c r="M413" s="17">
        <f t="shared" ref="M413:M435" si="4468">(ABS(K413)+ABS(0.3*L413))*SIGN(K413)</f>
        <v>-33.988699999999994</v>
      </c>
      <c r="N413" s="17">
        <f t="shared" ref="N413:N435" si="4469">(ABS(L413)+ABS(0.3*K413))*SIGN(L413)</f>
        <v>10.259399999999999</v>
      </c>
      <c r="O413" s="135">
        <f t="shared" ref="O413:O435" si="4470">M413</f>
        <v>-33.988699999999994</v>
      </c>
      <c r="P413" s="142"/>
      <c r="Q413" s="281">
        <f>INDEX(PIL!$A$2:$J$1441,$R413,2)</f>
        <v>18</v>
      </c>
      <c r="R413" s="138">
        <v>1370</v>
      </c>
      <c r="S413" s="56">
        <f>INDEX(PIL!$A$2:$J$1441,$R413,3)</f>
        <v>6</v>
      </c>
      <c r="T413" s="56" t="str">
        <f>INDEX(PIL!$A$2:$J$1441,$R413,4)</f>
        <v>Minf</v>
      </c>
      <c r="U413" s="17">
        <f>INDEX(PIL!$A$2:$J$1441,$R413,5)</f>
        <v>12.757999999999999</v>
      </c>
      <c r="V413" s="17">
        <f>INDEX(PIL!$A$2:$J$1441,$R413,6)</f>
        <v>8.6359999999999992</v>
      </c>
      <c r="W413" s="17">
        <f>INDEX(PIL!$A$2:$J$1441,$R413,7)</f>
        <v>-21.263999999999999</v>
      </c>
      <c r="X413" s="17">
        <f>INDEX(PIL!$A$2:$J$1441,$R413,8)</f>
        <v>-145.94999999999999</v>
      </c>
      <c r="Y413" s="17">
        <f>INDEX(PIL!$A$2:$J$1441,$R413,9)</f>
        <v>-16.138000000000002</v>
      </c>
      <c r="Z413" s="17">
        <f>INDEX(PIL!$A$2:$J$1441,$R413,10)</f>
        <v>-12.089</v>
      </c>
      <c r="AA413" s="17">
        <f>(ABS(W413)+ABS(Y413))*SIGN(W413)</f>
        <v>-37.402000000000001</v>
      </c>
      <c r="AB413" s="17">
        <f t="shared" ref="AB413:AB435" si="4471">(ABS(X413)+ABS(Z413))*SIGN(X413)</f>
        <v>-158.03899999999999</v>
      </c>
      <c r="AC413" s="17">
        <f t="shared" ref="AC413:AC435" si="4472">(ABS(AA413)+ABS(0.3*AB413))*SIGN(AA413)</f>
        <v>-84.813699999999997</v>
      </c>
      <c r="AD413" s="17">
        <f t="shared" ref="AD413:AD435" si="4473">(ABS(AB413)+ABS(0.3*AA413))*SIGN(AB413)</f>
        <v>-169.25959999999998</v>
      </c>
      <c r="AE413" s="135">
        <f t="shared" si="4188"/>
        <v>-169.25959999999998</v>
      </c>
      <c r="AG413" s="146"/>
      <c r="AH413" s="56"/>
      <c r="AI413" s="56"/>
      <c r="AJ413" s="56"/>
      <c r="AK413" s="56"/>
      <c r="AL413" s="56"/>
      <c r="AM413" s="56"/>
      <c r="AN413" s="56"/>
      <c r="AO413" s="56"/>
      <c r="AP413" s="56"/>
      <c r="AQ413" s="56"/>
      <c r="AR413" s="56"/>
      <c r="AS413" s="147"/>
      <c r="AU413" s="151"/>
      <c r="AV413" s="56"/>
      <c r="AW413" s="56" t="s">
        <v>117</v>
      </c>
      <c r="AX413" s="55">
        <f t="shared" ref="AX413" si="4474">F412-M412</f>
        <v>-6.0799000000000021</v>
      </c>
      <c r="AY413" s="55">
        <f t="shared" ref="AY413" si="4475">V412-AC412</f>
        <v>-127.7698</v>
      </c>
      <c r="AZ413" s="55">
        <f t="shared" ref="AZ413" si="4476">F413-M413</f>
        <v>3.0806999999999931</v>
      </c>
      <c r="BA413" s="55">
        <f t="shared" ref="BA413" si="4477">V413-AC413</f>
        <v>93.449699999999993</v>
      </c>
      <c r="BB413" s="154">
        <f t="shared" ref="BB413" si="4478">AK415-AR415</f>
        <v>-142.25210000000001</v>
      </c>
      <c r="BD413" s="151"/>
      <c r="BE413" s="56"/>
      <c r="BF413" s="56" t="s">
        <v>117</v>
      </c>
      <c r="BG413" s="55">
        <f t="shared" ref="BG413" si="4479">IF($BE412&gt;3,AX413-(AX413-AZ413)/3.2*(0.65/2),IF(AND($BE412&gt;1,$BE412&lt;4),AX413-(AX413-AZ413)/3.2*(0.75/2),AX413-(AX413-AZ413)/3.8*(0.75/2)))</f>
        <v>-5.1495265625000028</v>
      </c>
      <c r="BH413" s="55">
        <f t="shared" ref="BH413" si="4480">IF($BE412&gt;3,AY413-(AY413-BA413)/3.2*(0.65/2),IF(AND($BE412&gt;1,$BE412&lt;4),AY413-(AY413-BA413)/3.2*(0.75/2),AY413-(AY413-BA413)/3.8*(0.75/2)))</f>
        <v>-105.30219453125001</v>
      </c>
      <c r="BI413" s="55">
        <f t="shared" ref="BI413" si="4481">IF($BE412&gt;3,AZ413-(AZ413-AX413)/3.2*(0.65/2),IF(AND($BE412&gt;1,$BE412&lt;4),AZ413-(AZ413-AX413)/3.2*(0.75/2),AZ413-(AZ413-AX413)/3.8*(0.75/2)))</f>
        <v>2.1503265624999934</v>
      </c>
      <c r="BJ413" s="55">
        <f t="shared" ref="BJ413" si="4482">IF($BE412&gt;3,BA413-(BA413-AY413)/3.2*(0.65/2),IF(AND($BE412&gt;1,$BE412&lt;4),BA413-(BA413-AY413)/3.2*(0.75/2),BA413-(BA413-AY413)/3.8*(0.75/2)))</f>
        <v>70.982094531249999</v>
      </c>
      <c r="BK413" s="154">
        <f t="shared" si="4238"/>
        <v>-142.25210000000001</v>
      </c>
      <c r="BM413" s="6">
        <f t="shared" si="4198"/>
        <v>6</v>
      </c>
      <c r="BN413" s="6">
        <f t="shared" ref="BN413:BN435" si="4483">$A$412</f>
        <v>18</v>
      </c>
    </row>
    <row r="414" spans="1:66" ht="15" hidden="1" customHeight="1">
      <c r="A414" s="281"/>
      <c r="B414" s="56">
        <v>411</v>
      </c>
      <c r="C414" s="56">
        <f>INDEX(PIL!$A$2:$J$1441,$B414,3)</f>
        <v>6</v>
      </c>
      <c r="D414" s="56" t="str">
        <f>INDEX(PIL!$A$2:$J$1441,$B414,4)</f>
        <v>V</v>
      </c>
      <c r="E414" s="17">
        <f>INDEX(PIL!$A$2:$J$1441,$B414,5)</f>
        <v>33.271999999999998</v>
      </c>
      <c r="F414" s="17">
        <f>INDEX(PIL!$A$2:$J$1441,$B414,6)</f>
        <v>19.913</v>
      </c>
      <c r="G414" s="17">
        <f>INDEX(PIL!$A$2:$J$1441,$B414,7)</f>
        <v>22.701000000000001</v>
      </c>
      <c r="H414" s="17">
        <f>INDEX(PIL!$A$2:$J$1441,$B414,8)</f>
        <v>0</v>
      </c>
      <c r="I414" s="17">
        <f>INDEX(PIL!$A$2:$J$1441,$B414,9)</f>
        <v>5.8999999999999997E-2</v>
      </c>
      <c r="J414" s="17">
        <f>INDEX(PIL!$A$2:$J$1441,$B414,10)</f>
        <v>4.3999999999999997E-2</v>
      </c>
      <c r="K414" s="17">
        <f t="shared" ref="K414:K435" si="4484">(ABS(G414)+ABS(I414))*SIGN(G414)</f>
        <v>22.76</v>
      </c>
      <c r="L414" s="17">
        <f t="shared" si="4467"/>
        <v>4.3999999999999997E-2</v>
      </c>
      <c r="M414" s="17">
        <f t="shared" si="4468"/>
        <v>22.773200000000003</v>
      </c>
      <c r="N414" s="17">
        <f t="shared" si="4469"/>
        <v>6.8719999999999999</v>
      </c>
      <c r="O414" s="135">
        <f t="shared" si="4470"/>
        <v>22.773200000000003</v>
      </c>
      <c r="P414" s="142"/>
      <c r="Q414" s="281">
        <f>INDEX(PIL!$A$2:$J$1441,$R414,2)</f>
        <v>18</v>
      </c>
      <c r="R414" s="138">
        <v>1371</v>
      </c>
      <c r="S414" s="56">
        <f>INDEX(PIL!$A$2:$J$1441,$R414,3)</f>
        <v>6</v>
      </c>
      <c r="T414" s="56" t="str">
        <f>INDEX(PIL!$A$2:$J$1441,$R414,4)</f>
        <v>V</v>
      </c>
      <c r="U414" s="17">
        <f>INDEX(PIL!$A$2:$J$1441,$R414,5)</f>
        <v>-8.6340000000000003</v>
      </c>
      <c r="V414" s="17">
        <f>INDEX(PIL!$A$2:$J$1441,$R414,6)</f>
        <v>-5.859</v>
      </c>
      <c r="W414" s="17">
        <f>INDEX(PIL!$A$2:$J$1441,$R414,7)</f>
        <v>15.897</v>
      </c>
      <c r="X414" s="17">
        <f>INDEX(PIL!$A$2:$J$1441,$R414,8)</f>
        <v>107.974</v>
      </c>
      <c r="Y414" s="17">
        <f>INDEX(PIL!$A$2:$J$1441,$R414,9)</f>
        <v>12.225</v>
      </c>
      <c r="Z414" s="17">
        <f>INDEX(PIL!$A$2:$J$1441,$R414,10)</f>
        <v>9.157</v>
      </c>
      <c r="AA414" s="17">
        <f t="shared" ref="AA414:AA435" si="4485">(ABS(W414)+ABS(Y414))*SIGN(W414)</f>
        <v>28.122</v>
      </c>
      <c r="AB414" s="17">
        <f t="shared" si="4471"/>
        <v>117.131</v>
      </c>
      <c r="AC414" s="17">
        <f t="shared" si="4472"/>
        <v>63.261299999999999</v>
      </c>
      <c r="AD414" s="17">
        <f t="shared" si="4473"/>
        <v>125.5676</v>
      </c>
      <c r="AE414" s="135">
        <f t="shared" si="4188"/>
        <v>125.5676</v>
      </c>
      <c r="AG414" s="146"/>
      <c r="AH414" s="56"/>
      <c r="AI414" s="56"/>
      <c r="AJ414" s="56"/>
      <c r="AK414" s="56"/>
      <c r="AL414" s="56"/>
      <c r="AM414" s="56"/>
      <c r="AN414" s="56"/>
      <c r="AO414" s="56"/>
      <c r="AP414" s="56"/>
      <c r="AQ414" s="56"/>
      <c r="AR414" s="56"/>
      <c r="AS414" s="147"/>
      <c r="AU414" s="151"/>
      <c r="AV414" s="56"/>
      <c r="AW414" s="56" t="s">
        <v>118</v>
      </c>
      <c r="AX414" s="55">
        <f t="shared" ref="AX414" si="4486">F412+N412</f>
        <v>44.545999999999999</v>
      </c>
      <c r="AY414" s="55">
        <f t="shared" ref="AY414" si="4487">V412+AD412</f>
        <v>222.523</v>
      </c>
      <c r="AZ414" s="55">
        <f t="shared" ref="AZ414" si="4488">F413+N413</f>
        <v>-20.648600000000002</v>
      </c>
      <c r="BA414" s="55">
        <f t="shared" ref="BA414" si="4489">V413+AD413</f>
        <v>-160.62359999999998</v>
      </c>
      <c r="BB414" s="154">
        <f t="shared" ref="BB414" si="4490">AK415+AS415</f>
        <v>-148.78659999999999</v>
      </c>
      <c r="BD414" s="151"/>
      <c r="BE414" s="56"/>
      <c r="BF414" s="56" t="s">
        <v>118</v>
      </c>
      <c r="BG414" s="55">
        <f t="shared" ref="BG414:BH414" si="4491">IF($BE412&gt;3,AX414-(AX414-AZ414)/3.2*(0.65/2),IF(AND($BE412&gt;1,$BE412&lt;4),AX414-(AX414-AZ414)/3.2*(0.75/2),AX414-(AX414-AZ414)/3.8*(0.75/2)))</f>
        <v>37.924673437499997</v>
      </c>
      <c r="BH414" s="55">
        <f t="shared" si="4491"/>
        <v>183.60967343749999</v>
      </c>
      <c r="BI414" s="55">
        <f t="shared" ref="BI414:BJ414" si="4492">IF($BE412&gt;3,AZ414-(AZ414-AX414)/3.2*(0.65/2),IF(AND($BE412&gt;1,$BE412&lt;4),AZ414-(AZ414-AX414)/3.2*(0.75/2),AZ414-(AZ414-AX414)/3.8*(0.75/2)))</f>
        <v>-14.027273437500002</v>
      </c>
      <c r="BJ414" s="55">
        <f t="shared" si="4492"/>
        <v>-121.71027343749998</v>
      </c>
      <c r="BK414" s="154">
        <f t="shared" si="4238"/>
        <v>-148.78659999999999</v>
      </c>
      <c r="BM414" s="6">
        <f t="shared" si="4198"/>
        <v>6</v>
      </c>
      <c r="BN414" s="6">
        <f t="shared" si="4483"/>
        <v>18</v>
      </c>
    </row>
    <row r="415" spans="1:66" ht="15" hidden="1" customHeight="1">
      <c r="A415" s="281"/>
      <c r="B415" s="56">
        <v>412</v>
      </c>
      <c r="C415" s="56">
        <f>INDEX(PIL!$A$2:$J$1441,$B415,3)</f>
        <v>6</v>
      </c>
      <c r="D415" s="56" t="str">
        <f>INDEX(PIL!$A$2:$J$1441,$B415,4)</f>
        <v>N</v>
      </c>
      <c r="E415" s="17">
        <f>INDEX(PIL!$A$2:$J$1441,$B415,5)</f>
        <v>-90.341999999999999</v>
      </c>
      <c r="F415" s="17">
        <f>INDEX(PIL!$A$2:$J$1441,$B415,6)</f>
        <v>-53.243000000000002</v>
      </c>
      <c r="G415" s="17">
        <f>INDEX(PIL!$A$2:$J$1441,$B415,7)</f>
        <v>-19.768000000000001</v>
      </c>
      <c r="H415" s="17">
        <f>INDEX(PIL!$A$2:$J$1441,$B415,8)</f>
        <v>0</v>
      </c>
      <c r="I415" s="17">
        <f>INDEX(PIL!$A$2:$J$1441,$B415,9)</f>
        <v>-5.1999999999999998E-2</v>
      </c>
      <c r="J415" s="17">
        <f>INDEX(PIL!$A$2:$J$1441,$B415,10)</f>
        <v>-3.9E-2</v>
      </c>
      <c r="K415" s="17">
        <f t="shared" si="4484"/>
        <v>-19.82</v>
      </c>
      <c r="L415" s="17">
        <f t="shared" si="4467"/>
        <v>3.9E-2</v>
      </c>
      <c r="M415" s="17">
        <f t="shared" si="4468"/>
        <v>-19.831700000000001</v>
      </c>
      <c r="N415" s="17">
        <f t="shared" si="4469"/>
        <v>5.9849999999999994</v>
      </c>
      <c r="O415" s="135">
        <f t="shared" si="4470"/>
        <v>-19.831700000000001</v>
      </c>
      <c r="P415" s="142"/>
      <c r="Q415" s="281">
        <f>INDEX(PIL!$A$2:$J$1441,$R415,2)</f>
        <v>18</v>
      </c>
      <c r="R415" s="138">
        <v>1372</v>
      </c>
      <c r="S415" s="56">
        <f>INDEX(PIL!$A$2:$J$1441,$R415,3)</f>
        <v>6</v>
      </c>
      <c r="T415" s="56" t="str">
        <f>INDEX(PIL!$A$2:$J$1441,$R415,4)</f>
        <v>N</v>
      </c>
      <c r="U415" s="17">
        <f>INDEX(PIL!$A$2:$J$1441,$R415,5)</f>
        <v>-145.65</v>
      </c>
      <c r="V415" s="17">
        <f>INDEX(PIL!$A$2:$J$1441,$R415,6)</f>
        <v>-94.742999999999995</v>
      </c>
      <c r="W415" s="17">
        <f>INDEX(PIL!$A$2:$J$1441,$R415,7)</f>
        <v>1.4950000000000001</v>
      </c>
      <c r="X415" s="17">
        <f>INDEX(PIL!$A$2:$J$1441,$R415,8)</f>
        <v>9.2430000000000003</v>
      </c>
      <c r="Y415" s="17">
        <f>INDEX(PIL!$A$2:$J$1441,$R415,9)</f>
        <v>1.2669999999999999</v>
      </c>
      <c r="Z415" s="17">
        <f>INDEX(PIL!$A$2:$J$1441,$R415,10)</f>
        <v>0.94899999999999995</v>
      </c>
      <c r="AA415" s="17">
        <f t="shared" si="4485"/>
        <v>2.762</v>
      </c>
      <c r="AB415" s="17">
        <f t="shared" si="4471"/>
        <v>10.192</v>
      </c>
      <c r="AC415" s="17">
        <f t="shared" si="4472"/>
        <v>5.8195999999999994</v>
      </c>
      <c r="AD415" s="17">
        <f t="shared" si="4473"/>
        <v>11.0206</v>
      </c>
      <c r="AE415" s="135">
        <f t="shared" si="4188"/>
        <v>11.0206</v>
      </c>
      <c r="AG415" s="146"/>
      <c r="AH415" s="56">
        <f t="shared" ref="AH415" si="4493">S415</f>
        <v>6</v>
      </c>
      <c r="AI415" s="56" t="str">
        <f t="shared" ref="AI415" si="4494">T415</f>
        <v>N</v>
      </c>
      <c r="AJ415" s="17">
        <f t="shared" ref="AJ415:AK415" si="4495">(E415+U415)-(0.7*0.3*3.2*25)</f>
        <v>-252.79200000000003</v>
      </c>
      <c r="AK415" s="17">
        <f t="shared" si="4495"/>
        <v>-164.786</v>
      </c>
      <c r="AL415" s="17">
        <f t="shared" ref="AL415" si="4496">G415+W415</f>
        <v>-18.273</v>
      </c>
      <c r="AM415" s="17">
        <f t="shared" ref="AM415" si="4497">H415+X415</f>
        <v>9.2430000000000003</v>
      </c>
      <c r="AN415" s="17">
        <f t="shared" ref="AN415" si="4498">I415+Y415</f>
        <v>1.2149999999999999</v>
      </c>
      <c r="AO415" s="17">
        <f t="shared" ref="AO415" si="4499">J415+Z415</f>
        <v>0.90999999999999992</v>
      </c>
      <c r="AP415" s="17">
        <f t="shared" ref="AP415" si="4500">(ABS(AL415)+ABS(AN415))*SIGN(AL415)</f>
        <v>-19.488</v>
      </c>
      <c r="AQ415" s="17">
        <f t="shared" ref="AQ415" si="4501">(ABS(AM415)+ABS(AO415))*SIGN(AM415)</f>
        <v>10.153</v>
      </c>
      <c r="AR415" s="17">
        <f t="shared" ref="AR415" si="4502">(ABS(AP415)+ABS(0.3*AQ415))*SIGN(AP415)</f>
        <v>-22.533899999999999</v>
      </c>
      <c r="AS415" s="135">
        <f t="shared" ref="AS415" si="4503">(ABS(AQ415)+ABS(0.3*AP415))*SIGN(AQ415)</f>
        <v>15.999400000000001</v>
      </c>
      <c r="AU415" s="151"/>
      <c r="AV415" s="59"/>
      <c r="AW415" s="59" t="s">
        <v>119</v>
      </c>
      <c r="AX415" s="58">
        <f t="shared" ref="AX415" si="4504">F412-N412</f>
        <v>21.077999999999996</v>
      </c>
      <c r="AY415" s="58">
        <f t="shared" ref="AY415" si="4505">V412-AD412</f>
        <v>-242.749</v>
      </c>
      <c r="AZ415" s="58">
        <f t="shared" ref="AZ415" si="4506">F413-N413</f>
        <v>-41.167400000000001</v>
      </c>
      <c r="BA415" s="58">
        <f t="shared" ref="BA415" si="4507">V413-AD413</f>
        <v>177.89559999999997</v>
      </c>
      <c r="BB415" s="155">
        <f t="shared" ref="BB415" si="4508">AK415-AS415</f>
        <v>-180.78540000000001</v>
      </c>
      <c r="BD415" s="151"/>
      <c r="BE415" s="59"/>
      <c r="BF415" s="59" t="s">
        <v>119</v>
      </c>
      <c r="BG415" s="58">
        <f t="shared" ref="BG415:BH415" si="4509">IF($BE412&gt;3,AX415-(AX415-AZ415)/3.2*(0.65/2),IF(AND($BE412&gt;1,$BE412&lt;4),AX415-(AX415-AZ415)/3.2*(0.75/2),AX415-(AX415-AZ415)/3.8*(0.75/2)))</f>
        <v>14.756201562499996</v>
      </c>
      <c r="BH415" s="58">
        <f t="shared" si="4509"/>
        <v>-200.0272828125</v>
      </c>
      <c r="BI415" s="58">
        <f t="shared" ref="BI415:BJ415" si="4510">IF($BE412&gt;3,AZ415-(AZ415-AX415)/3.2*(0.65/2),IF(AND($BE412&gt;1,$BE412&lt;4),AZ415-(AZ415-AX415)/3.2*(0.75/2),AZ415-(AZ415-AX415)/3.8*(0.75/2)))</f>
        <v>-34.845601562500001</v>
      </c>
      <c r="BJ415" s="58">
        <f t="shared" si="4510"/>
        <v>135.17388281249998</v>
      </c>
      <c r="BK415" s="155">
        <f t="shared" si="4238"/>
        <v>-180.78540000000001</v>
      </c>
      <c r="BM415" s="6">
        <f t="shared" si="4198"/>
        <v>6</v>
      </c>
      <c r="BN415" s="6">
        <f t="shared" si="4483"/>
        <v>18</v>
      </c>
    </row>
    <row r="416" spans="1:66" ht="15" hidden="1" customHeight="1">
      <c r="A416" s="281"/>
      <c r="B416" s="56">
        <v>413</v>
      </c>
      <c r="C416" s="56">
        <f>INDEX(PIL!$A$2:$J$1441,$B416,3)</f>
        <v>5</v>
      </c>
      <c r="D416" s="56" t="str">
        <f>INDEX(PIL!$A$2:$J$1441,$B416,4)</f>
        <v>Msup</v>
      </c>
      <c r="E416" s="17">
        <f>INDEX(PIL!$A$2:$J$1441,$B416,5)</f>
        <v>47.290999999999997</v>
      </c>
      <c r="F416" s="17">
        <f>INDEX(PIL!$A$2:$J$1441,$B416,6)</f>
        <v>28.370999999999999</v>
      </c>
      <c r="G416" s="17">
        <f>INDEX(PIL!$A$2:$J$1441,$B416,7)</f>
        <v>61.616999999999997</v>
      </c>
      <c r="H416" s="17">
        <f>INDEX(PIL!$A$2:$J$1441,$B416,8)</f>
        <v>0</v>
      </c>
      <c r="I416" s="17">
        <f>INDEX(PIL!$A$2:$J$1441,$B416,9)</f>
        <v>5.8000000000000003E-2</v>
      </c>
      <c r="J416" s="17">
        <f>INDEX(PIL!$A$2:$J$1441,$B416,10)</f>
        <v>4.2999999999999997E-2</v>
      </c>
      <c r="K416" s="17">
        <f t="shared" si="4484"/>
        <v>61.674999999999997</v>
      </c>
      <c r="L416" s="17">
        <f t="shared" si="4467"/>
        <v>4.2999999999999997E-2</v>
      </c>
      <c r="M416" s="17">
        <f t="shared" si="4468"/>
        <v>61.687899999999999</v>
      </c>
      <c r="N416" s="17">
        <f t="shared" si="4469"/>
        <v>18.545499999999997</v>
      </c>
      <c r="O416" s="135">
        <f t="shared" si="4470"/>
        <v>61.687899999999999</v>
      </c>
      <c r="P416" s="142"/>
      <c r="Q416" s="281">
        <f>INDEX(PIL!$A$2:$J$1441,$R416,2)</f>
        <v>18</v>
      </c>
      <c r="R416" s="138">
        <v>1373</v>
      </c>
      <c r="S416" s="56">
        <f>INDEX(PIL!$A$2:$J$1441,$R416,3)</f>
        <v>5</v>
      </c>
      <c r="T416" s="56" t="str">
        <f>INDEX(PIL!$A$2:$J$1441,$R416,4)</f>
        <v>Msup</v>
      </c>
      <c r="U416" s="17">
        <f>INDEX(PIL!$A$2:$J$1441,$R416,5)</f>
        <v>-10.901</v>
      </c>
      <c r="V416" s="17">
        <f>INDEX(PIL!$A$2:$J$1441,$R416,6)</f>
        <v>-7.0190000000000001</v>
      </c>
      <c r="W416" s="17">
        <f>INDEX(PIL!$A$2:$J$1441,$R416,7)</f>
        <v>38.731999999999999</v>
      </c>
      <c r="X416" s="17">
        <f>INDEX(PIL!$A$2:$J$1441,$R416,8)</f>
        <v>248.85900000000001</v>
      </c>
      <c r="Y416" s="17">
        <f>INDEX(PIL!$A$2:$J$1441,$R416,9)</f>
        <v>31.396000000000001</v>
      </c>
      <c r="Z416" s="17">
        <f>INDEX(PIL!$A$2:$J$1441,$R416,10)</f>
        <v>23.518999999999998</v>
      </c>
      <c r="AA416" s="17">
        <f t="shared" si="4485"/>
        <v>70.128</v>
      </c>
      <c r="AB416" s="17">
        <f t="shared" si="4471"/>
        <v>272.37799999999999</v>
      </c>
      <c r="AC416" s="17">
        <f t="shared" si="4472"/>
        <v>151.84139999999999</v>
      </c>
      <c r="AD416" s="17">
        <f t="shared" si="4473"/>
        <v>293.41640000000001</v>
      </c>
      <c r="AE416" s="135">
        <f t="shared" si="4188"/>
        <v>293.41640000000001</v>
      </c>
      <c r="AG416" s="146"/>
      <c r="AH416" s="56"/>
      <c r="AI416" s="56"/>
      <c r="AJ416" s="56"/>
      <c r="AK416" s="56"/>
      <c r="AL416" s="56"/>
      <c r="AM416" s="56"/>
      <c r="AN416" s="56"/>
      <c r="AO416" s="56"/>
      <c r="AP416" s="56"/>
      <c r="AQ416" s="56"/>
      <c r="AR416" s="56"/>
      <c r="AS416" s="147"/>
      <c r="AU416" s="151"/>
      <c r="AV416" s="52">
        <f t="shared" ref="AV416" si="4511">AH419</f>
        <v>5</v>
      </c>
      <c r="AW416" s="52" t="s">
        <v>116</v>
      </c>
      <c r="AX416" s="51">
        <f t="shared" ref="AX416" si="4512">F416+M416</f>
        <v>90.058899999999994</v>
      </c>
      <c r="AY416" s="51">
        <f t="shared" ref="AY416" si="4513">V416+AC416</f>
        <v>144.82239999999999</v>
      </c>
      <c r="AZ416" s="51">
        <f t="shared" ref="AZ416" si="4514">F417+M417</f>
        <v>-86.697100000000006</v>
      </c>
      <c r="BA416" s="51">
        <f t="shared" ref="BA416" si="4515">V417+AC417</f>
        <v>-124.59220000000001</v>
      </c>
      <c r="BB416" s="153">
        <f t="shared" si="4232"/>
        <v>-448.67570000000001</v>
      </c>
      <c r="BD416" s="151"/>
      <c r="BE416" s="52">
        <f t="shared" ref="BE416" si="4516">AV416</f>
        <v>5</v>
      </c>
      <c r="BF416" s="52" t="s">
        <v>116</v>
      </c>
      <c r="BG416" s="51">
        <f t="shared" ref="BG416" si="4517">IF($BE416&gt;3,AX416-(AX416-AZ416)/3.2*(0.65/2),IF(AND($BE416&gt;1,$BE416&lt;4),AX416-(AX416-AZ416)/3.2*(0.75/2),AX416-(AX416-AZ416)/3.8*(0.75/2)))</f>
        <v>72.107118749999998</v>
      </c>
      <c r="BH416" s="51">
        <f t="shared" ref="BH416" si="4518">IF($BE416&gt;3,AY416-(AY416-BA416)/3.2*(0.65/2),IF(AND($BE416&gt;1,$BE416&lt;4),AY416-(AY416-BA416)/3.2*(0.75/2),AY416-(AY416-BA416)/3.8*(0.75/2)))</f>
        <v>117.45997968749998</v>
      </c>
      <c r="BI416" s="51">
        <f t="shared" ref="BI416" si="4519">IF($BE416&gt;3,AZ416-(AZ416-AX416)/3.2*(0.65/2),IF(AND($BE416&gt;1,$BE416&lt;4),AZ416-(AZ416-AX416)/3.2*(0.75/2),AZ416-(AZ416-AX416)/3.8*(0.75/2)))</f>
        <v>-68.74531875000001</v>
      </c>
      <c r="BJ416" s="51">
        <f t="shared" ref="BJ416" si="4520">IF($BE416&gt;3,BA416-(BA416-AY416)/3.2*(0.65/2),IF(AND($BE416&gt;1,$BE416&lt;4),BA416-(BA416-AY416)/3.2*(0.75/2),BA416-(BA416-AY416)/3.8*(0.75/2)))</f>
        <v>-97.229779687500013</v>
      </c>
      <c r="BK416" s="153">
        <f t="shared" si="4238"/>
        <v>-448.67570000000001</v>
      </c>
      <c r="BM416" s="6">
        <f t="shared" si="4198"/>
        <v>5</v>
      </c>
      <c r="BN416" s="6">
        <f t="shared" si="4483"/>
        <v>18</v>
      </c>
    </row>
    <row r="417" spans="1:66" ht="15" hidden="1" customHeight="1">
      <c r="A417" s="281"/>
      <c r="B417" s="56">
        <v>414</v>
      </c>
      <c r="C417" s="56">
        <f>INDEX(PIL!$A$2:$J$1441,$B417,3)</f>
        <v>5</v>
      </c>
      <c r="D417" s="56" t="str">
        <f>INDEX(PIL!$A$2:$J$1441,$B417,4)</f>
        <v>Minf</v>
      </c>
      <c r="E417" s="17">
        <f>INDEX(PIL!$A$2:$J$1441,$B417,5)</f>
        <v>-46.470999999999997</v>
      </c>
      <c r="F417" s="17">
        <f>INDEX(PIL!$A$2:$J$1441,$B417,6)</f>
        <v>-27.908999999999999</v>
      </c>
      <c r="G417" s="17">
        <f>INDEX(PIL!$A$2:$J$1441,$B417,7)</f>
        <v>-58.710999999999999</v>
      </c>
      <c r="H417" s="17">
        <f>INDEX(PIL!$A$2:$J$1441,$B417,8)</f>
        <v>0</v>
      </c>
      <c r="I417" s="17">
        <f>INDEX(PIL!$A$2:$J$1441,$B417,9)</f>
        <v>-6.3E-2</v>
      </c>
      <c r="J417" s="17">
        <f>INDEX(PIL!$A$2:$J$1441,$B417,10)</f>
        <v>-4.7E-2</v>
      </c>
      <c r="K417" s="17">
        <f t="shared" si="4484"/>
        <v>-58.774000000000001</v>
      </c>
      <c r="L417" s="17">
        <f t="shared" si="4467"/>
        <v>4.7E-2</v>
      </c>
      <c r="M417" s="17">
        <f t="shared" si="4468"/>
        <v>-58.7881</v>
      </c>
      <c r="N417" s="17">
        <f t="shared" si="4469"/>
        <v>17.679200000000002</v>
      </c>
      <c r="O417" s="135">
        <f t="shared" si="4470"/>
        <v>-58.7881</v>
      </c>
      <c r="P417" s="142"/>
      <c r="Q417" s="281">
        <f>INDEX(PIL!$A$2:$J$1441,$R417,2)</f>
        <v>18</v>
      </c>
      <c r="R417" s="138">
        <v>1374</v>
      </c>
      <c r="S417" s="56">
        <f>INDEX(PIL!$A$2:$J$1441,$R417,3)</f>
        <v>5</v>
      </c>
      <c r="T417" s="56" t="str">
        <f>INDEX(PIL!$A$2:$J$1441,$R417,4)</f>
        <v>Minf</v>
      </c>
      <c r="U417" s="17">
        <f>INDEX(PIL!$A$2:$J$1441,$R417,5)</f>
        <v>11.882999999999999</v>
      </c>
      <c r="V417" s="17">
        <f>INDEX(PIL!$A$2:$J$1441,$R417,6)</f>
        <v>7.7350000000000003</v>
      </c>
      <c r="W417" s="17">
        <f>INDEX(PIL!$A$2:$J$1441,$R417,7)</f>
        <v>-33.732999999999997</v>
      </c>
      <c r="X417" s="17">
        <f>INDEX(PIL!$A$2:$J$1441,$R417,8)</f>
        <v>-218.96899999999999</v>
      </c>
      <c r="Y417" s="17">
        <f>INDEX(PIL!$A$2:$J$1441,$R417,9)</f>
        <v>-26.866</v>
      </c>
      <c r="Z417" s="17">
        <f>INDEX(PIL!$A$2:$J$1441,$R417,10)</f>
        <v>-20.125</v>
      </c>
      <c r="AA417" s="17">
        <f t="shared" si="4485"/>
        <v>-60.598999999999997</v>
      </c>
      <c r="AB417" s="17">
        <f t="shared" si="4471"/>
        <v>-239.09399999999999</v>
      </c>
      <c r="AC417" s="17">
        <f t="shared" si="4472"/>
        <v>-132.3272</v>
      </c>
      <c r="AD417" s="17">
        <f t="shared" si="4473"/>
        <v>-257.27369999999996</v>
      </c>
      <c r="AE417" s="135">
        <f t="shared" si="4188"/>
        <v>-257.27369999999996</v>
      </c>
      <c r="AG417" s="146"/>
      <c r="AH417" s="56"/>
      <c r="AI417" s="56"/>
      <c r="AJ417" s="56"/>
      <c r="AK417" s="56"/>
      <c r="AL417" s="56"/>
      <c r="AM417" s="56"/>
      <c r="AN417" s="56"/>
      <c r="AO417" s="56"/>
      <c r="AP417" s="56"/>
      <c r="AQ417" s="56"/>
      <c r="AR417" s="56"/>
      <c r="AS417" s="147"/>
      <c r="AU417" s="151"/>
      <c r="AV417" s="56"/>
      <c r="AW417" s="56" t="s">
        <v>117</v>
      </c>
      <c r="AX417" s="55">
        <f t="shared" ref="AX417" si="4521">F416-M416</f>
        <v>-33.316900000000004</v>
      </c>
      <c r="AY417" s="55">
        <f t="shared" ref="AY417" si="4522">V416-AC416</f>
        <v>-158.8604</v>
      </c>
      <c r="AZ417" s="55">
        <f t="shared" ref="AZ417" si="4523">F417-M417</f>
        <v>30.879100000000001</v>
      </c>
      <c r="BA417" s="55">
        <f t="shared" ref="BA417" si="4524">V417-AC417</f>
        <v>140.06220000000002</v>
      </c>
      <c r="BB417" s="154">
        <f t="shared" si="4243"/>
        <v>-308.64430000000004</v>
      </c>
      <c r="BD417" s="151"/>
      <c r="BE417" s="56"/>
      <c r="BF417" s="56" t="s">
        <v>117</v>
      </c>
      <c r="BG417" s="55">
        <f t="shared" ref="BG417" si="4525">IF($BE416&gt;3,AX417-(AX417-AZ417)/3.2*(0.65/2),IF(AND($BE416&gt;1,$BE416&lt;4),AX417-(AX417-AZ417)/3.2*(0.75/2),AX417-(AX417-AZ417)/3.8*(0.75/2)))</f>
        <v>-26.796993750000006</v>
      </c>
      <c r="BH417" s="55">
        <f t="shared" ref="BH417" si="4526">IF($BE416&gt;3,AY417-(AY417-BA417)/3.2*(0.65/2),IF(AND($BE416&gt;1,$BE416&lt;4),AY417-(AY417-BA417)/3.2*(0.75/2),AY417-(AY417-BA417)/3.8*(0.75/2)))</f>
        <v>-128.5010734375</v>
      </c>
      <c r="BI417" s="55">
        <f t="shared" ref="BI417" si="4527">IF($BE416&gt;3,AZ417-(AZ417-AX417)/3.2*(0.65/2),IF(AND($BE416&gt;1,$BE416&lt;4),AZ417-(AZ417-AX417)/3.2*(0.75/2),AZ417-(AZ417-AX417)/3.8*(0.75/2)))</f>
        <v>24.359193750000003</v>
      </c>
      <c r="BJ417" s="55">
        <f t="shared" ref="BJ417" si="4528">IF($BE416&gt;3,BA417-(BA417-AY417)/3.2*(0.65/2),IF(AND($BE416&gt;1,$BE416&lt;4),BA417-(BA417-AY417)/3.2*(0.75/2),BA417-(BA417-AY417)/3.8*(0.75/2)))</f>
        <v>109.70287343750002</v>
      </c>
      <c r="BK417" s="154">
        <f t="shared" si="4238"/>
        <v>-308.64430000000004</v>
      </c>
      <c r="BM417" s="6">
        <f t="shared" si="4198"/>
        <v>5</v>
      </c>
      <c r="BN417" s="6">
        <f t="shared" si="4483"/>
        <v>18</v>
      </c>
    </row>
    <row r="418" spans="1:66" ht="15" hidden="1" customHeight="1">
      <c r="A418" s="281"/>
      <c r="B418" s="56">
        <v>415</v>
      </c>
      <c r="C418" s="56">
        <f>INDEX(PIL!$A$2:$J$1441,$B418,3)</f>
        <v>5</v>
      </c>
      <c r="D418" s="56" t="str">
        <f>INDEX(PIL!$A$2:$J$1441,$B418,4)</f>
        <v>V</v>
      </c>
      <c r="E418" s="17">
        <f>INDEX(PIL!$A$2:$J$1441,$B418,5)</f>
        <v>29.300999999999998</v>
      </c>
      <c r="F418" s="17">
        <f>INDEX(PIL!$A$2:$J$1441,$B418,6)</f>
        <v>17.587</v>
      </c>
      <c r="G418" s="17">
        <f>INDEX(PIL!$A$2:$J$1441,$B418,7)</f>
        <v>37.6</v>
      </c>
      <c r="H418" s="17">
        <f>INDEX(PIL!$A$2:$J$1441,$B418,8)</f>
        <v>0</v>
      </c>
      <c r="I418" s="17">
        <f>INDEX(PIL!$A$2:$J$1441,$B418,9)</f>
        <v>3.7999999999999999E-2</v>
      </c>
      <c r="J418" s="17">
        <f>INDEX(PIL!$A$2:$J$1441,$B418,10)</f>
        <v>2.8000000000000001E-2</v>
      </c>
      <c r="K418" s="17">
        <f t="shared" si="4484"/>
        <v>37.637999999999998</v>
      </c>
      <c r="L418" s="17">
        <f t="shared" si="4467"/>
        <v>2.8000000000000001E-2</v>
      </c>
      <c r="M418" s="17">
        <f t="shared" si="4468"/>
        <v>37.6464</v>
      </c>
      <c r="N418" s="17">
        <f t="shared" si="4469"/>
        <v>11.3194</v>
      </c>
      <c r="O418" s="135">
        <f t="shared" si="4470"/>
        <v>37.6464</v>
      </c>
      <c r="P418" s="142"/>
      <c r="Q418" s="281">
        <f>INDEX(PIL!$A$2:$J$1441,$R418,2)</f>
        <v>18</v>
      </c>
      <c r="R418" s="138">
        <v>1375</v>
      </c>
      <c r="S418" s="56">
        <f>INDEX(PIL!$A$2:$J$1441,$R418,3)</f>
        <v>5</v>
      </c>
      <c r="T418" s="56" t="str">
        <f>INDEX(PIL!$A$2:$J$1441,$R418,4)</f>
        <v>V</v>
      </c>
      <c r="U418" s="17">
        <f>INDEX(PIL!$A$2:$J$1441,$R418,5)</f>
        <v>-7.12</v>
      </c>
      <c r="V418" s="17">
        <f>INDEX(PIL!$A$2:$J$1441,$R418,6)</f>
        <v>-4.6109999999999998</v>
      </c>
      <c r="W418" s="17">
        <f>INDEX(PIL!$A$2:$J$1441,$R418,7)</f>
        <v>22.635999999999999</v>
      </c>
      <c r="X418" s="17">
        <f>INDEX(PIL!$A$2:$J$1441,$R418,8)</f>
        <v>146.126</v>
      </c>
      <c r="Y418" s="17">
        <f>INDEX(PIL!$A$2:$J$1441,$R418,9)</f>
        <v>18.207000000000001</v>
      </c>
      <c r="Z418" s="17">
        <f>INDEX(PIL!$A$2:$J$1441,$R418,10)</f>
        <v>13.638999999999999</v>
      </c>
      <c r="AA418" s="17">
        <f t="shared" si="4485"/>
        <v>40.843000000000004</v>
      </c>
      <c r="AB418" s="17">
        <f t="shared" si="4471"/>
        <v>159.76500000000001</v>
      </c>
      <c r="AC418" s="17">
        <f t="shared" si="4472"/>
        <v>88.772500000000008</v>
      </c>
      <c r="AD418" s="17">
        <f t="shared" si="4473"/>
        <v>172.01790000000003</v>
      </c>
      <c r="AE418" s="135">
        <f t="shared" si="4188"/>
        <v>172.01790000000003</v>
      </c>
      <c r="AG418" s="146"/>
      <c r="AH418" s="56"/>
      <c r="AI418" s="56"/>
      <c r="AJ418" s="56"/>
      <c r="AK418" s="56"/>
      <c r="AL418" s="56"/>
      <c r="AM418" s="56"/>
      <c r="AN418" s="56"/>
      <c r="AO418" s="56"/>
      <c r="AP418" s="56"/>
      <c r="AQ418" s="56"/>
      <c r="AR418" s="56"/>
      <c r="AS418" s="147"/>
      <c r="AU418" s="151"/>
      <c r="AV418" s="56"/>
      <c r="AW418" s="56" t="s">
        <v>118</v>
      </c>
      <c r="AX418" s="55">
        <f t="shared" ref="AX418" si="4529">F416+N416</f>
        <v>46.916499999999999</v>
      </c>
      <c r="AY418" s="55">
        <f t="shared" ref="AY418" si="4530">V416+AD416</f>
        <v>286.3974</v>
      </c>
      <c r="AZ418" s="55">
        <f t="shared" ref="AZ418" si="4531">F417+N417</f>
        <v>-10.229799999999997</v>
      </c>
      <c r="BA418" s="55">
        <f t="shared" ref="BA418" si="4532">V417+AD417</f>
        <v>-249.53869999999995</v>
      </c>
      <c r="BB418" s="154">
        <f t="shared" si="4252"/>
        <v>-407.69</v>
      </c>
      <c r="BD418" s="151"/>
      <c r="BE418" s="56"/>
      <c r="BF418" s="56" t="s">
        <v>118</v>
      </c>
      <c r="BG418" s="55">
        <f t="shared" ref="BG418:BH418" si="4533">IF($BE416&gt;3,AX418-(AX418-AZ418)/3.2*(0.65/2),IF(AND($BE416&gt;1,$BE416&lt;4),AX418-(AX418-AZ418)/3.2*(0.75/2),AX418-(AX418-AZ418)/3.8*(0.75/2)))</f>
        <v>41.11257890625</v>
      </c>
      <c r="BH418" s="55">
        <f t="shared" si="4533"/>
        <v>231.96638984375002</v>
      </c>
      <c r="BI418" s="55">
        <f t="shared" ref="BI418:BJ418" si="4534">IF($BE416&gt;3,AZ418-(AZ418-AX418)/3.2*(0.65/2),IF(AND($BE416&gt;1,$BE416&lt;4),AZ418-(AZ418-AX418)/3.2*(0.75/2),AZ418-(AZ418-AX418)/3.8*(0.75/2)))</f>
        <v>-4.4258789062499977</v>
      </c>
      <c r="BJ418" s="55">
        <f t="shared" si="4534"/>
        <v>-195.10768984374997</v>
      </c>
      <c r="BK418" s="154">
        <f t="shared" si="4238"/>
        <v>-407.69</v>
      </c>
      <c r="BM418" s="6">
        <f t="shared" si="4198"/>
        <v>5</v>
      </c>
      <c r="BN418" s="6">
        <f t="shared" si="4483"/>
        <v>18</v>
      </c>
    </row>
    <row r="419" spans="1:66" ht="15" hidden="1" customHeight="1">
      <c r="A419" s="281"/>
      <c r="B419" s="56">
        <v>416</v>
      </c>
      <c r="C419" s="56">
        <f>INDEX(PIL!$A$2:$J$1441,$B419,3)</f>
        <v>5</v>
      </c>
      <c r="D419" s="56" t="str">
        <f>INDEX(PIL!$A$2:$J$1441,$B419,4)</f>
        <v>N</v>
      </c>
      <c r="E419" s="17">
        <f>INDEX(PIL!$A$2:$J$1441,$B419,5)</f>
        <v>-215.41300000000001</v>
      </c>
      <c r="F419" s="17">
        <f>INDEX(PIL!$A$2:$J$1441,$B419,6)</f>
        <v>-128.74199999999999</v>
      </c>
      <c r="G419" s="17">
        <f>INDEX(PIL!$A$2:$J$1441,$B419,7)</f>
        <v>-66.081999999999994</v>
      </c>
      <c r="H419" s="17">
        <f>INDEX(PIL!$A$2:$J$1441,$B419,8)</f>
        <v>0</v>
      </c>
      <c r="I419" s="17">
        <f>INDEX(PIL!$A$2:$J$1441,$B419,9)</f>
        <v>-0.126</v>
      </c>
      <c r="J419" s="17">
        <f>INDEX(PIL!$A$2:$J$1441,$B419,10)</f>
        <v>-9.5000000000000001E-2</v>
      </c>
      <c r="K419" s="17">
        <f t="shared" si="4484"/>
        <v>-66.207999999999998</v>
      </c>
      <c r="L419" s="17">
        <f t="shared" si="4467"/>
        <v>9.5000000000000001E-2</v>
      </c>
      <c r="M419" s="17">
        <f t="shared" si="4468"/>
        <v>-66.236499999999992</v>
      </c>
      <c r="N419" s="17">
        <f t="shared" si="4469"/>
        <v>19.957399999999996</v>
      </c>
      <c r="O419" s="135">
        <f t="shared" si="4470"/>
        <v>-66.236499999999992</v>
      </c>
      <c r="P419" s="142"/>
      <c r="Q419" s="281">
        <f>INDEX(PIL!$A$2:$J$1441,$R419,2)</f>
        <v>18</v>
      </c>
      <c r="R419" s="138">
        <v>1376</v>
      </c>
      <c r="S419" s="56">
        <f>INDEX(PIL!$A$2:$J$1441,$R419,3)</f>
        <v>5</v>
      </c>
      <c r="T419" s="56" t="str">
        <f>INDEX(PIL!$A$2:$J$1441,$R419,4)</f>
        <v>N</v>
      </c>
      <c r="U419" s="17">
        <f>INDEX(PIL!$A$2:$J$1441,$R419,5)</f>
        <v>-336.09199999999998</v>
      </c>
      <c r="V419" s="17">
        <f>INDEX(PIL!$A$2:$J$1441,$R419,6)</f>
        <v>-216.31800000000001</v>
      </c>
      <c r="W419" s="17">
        <f>INDEX(PIL!$A$2:$J$1441,$R419,7)</f>
        <v>-1.224</v>
      </c>
      <c r="X419" s="17">
        <f>INDEX(PIL!$A$2:$J$1441,$R419,8)</f>
        <v>-8.7720000000000002</v>
      </c>
      <c r="Y419" s="17">
        <f>INDEX(PIL!$A$2:$J$1441,$R419,9)</f>
        <v>0.19</v>
      </c>
      <c r="Z419" s="17">
        <f>INDEX(PIL!$A$2:$J$1441,$R419,10)</f>
        <v>0.14199999999999999</v>
      </c>
      <c r="AA419" s="17">
        <f t="shared" si="4485"/>
        <v>-1.4139999999999999</v>
      </c>
      <c r="AB419" s="17">
        <f t="shared" si="4471"/>
        <v>-8.9139999999999997</v>
      </c>
      <c r="AC419" s="17">
        <f t="shared" si="4472"/>
        <v>-4.0881999999999996</v>
      </c>
      <c r="AD419" s="17">
        <f t="shared" si="4473"/>
        <v>-9.3382000000000005</v>
      </c>
      <c r="AE419" s="135">
        <f t="shared" si="4188"/>
        <v>-9.3382000000000005</v>
      </c>
      <c r="AG419" s="146"/>
      <c r="AH419" s="56">
        <f t="shared" ref="AH419" si="4535">S419</f>
        <v>5</v>
      </c>
      <c r="AI419" s="56" t="str">
        <f t="shared" ref="AI419" si="4536">T419</f>
        <v>N</v>
      </c>
      <c r="AJ419" s="17">
        <f t="shared" ref="AJ419:AK419" si="4537">(E419+U419)-2*(0.7*0.3*3.2*25)</f>
        <v>-585.10500000000002</v>
      </c>
      <c r="AK419" s="17">
        <f t="shared" si="4537"/>
        <v>-378.66</v>
      </c>
      <c r="AL419" s="17">
        <f t="shared" ref="AL419" si="4538">G419+W419</f>
        <v>-67.305999999999997</v>
      </c>
      <c r="AM419" s="17">
        <f t="shared" ref="AM419" si="4539">H419+X419</f>
        <v>-8.7720000000000002</v>
      </c>
      <c r="AN419" s="17">
        <f t="shared" ref="AN419" si="4540">I419+Y419</f>
        <v>6.4000000000000001E-2</v>
      </c>
      <c r="AO419" s="17">
        <f t="shared" ref="AO419" si="4541">J419+Z419</f>
        <v>4.6999999999999986E-2</v>
      </c>
      <c r="AP419" s="17">
        <f t="shared" ref="AP419" si="4542">(ABS(AL419)+ABS(AN419))*SIGN(AL419)</f>
        <v>-67.36999999999999</v>
      </c>
      <c r="AQ419" s="17">
        <f t="shared" ref="AQ419" si="4543">(ABS(AM419)+ABS(AO419))*SIGN(AM419)</f>
        <v>-8.8190000000000008</v>
      </c>
      <c r="AR419" s="17">
        <f t="shared" ref="AR419" si="4544">(ABS(AP419)+ABS(0.3*AQ419))*SIGN(AP419)</f>
        <v>-70.015699999999995</v>
      </c>
      <c r="AS419" s="135">
        <f t="shared" ref="AS419" si="4545">(ABS(AQ419)+ABS(0.3*AP419))*SIGN(AQ419)</f>
        <v>-29.029999999999994</v>
      </c>
      <c r="AU419" s="151"/>
      <c r="AV419" s="59"/>
      <c r="AW419" s="59" t="s">
        <v>119</v>
      </c>
      <c r="AX419" s="58">
        <f t="shared" ref="AX419" si="4546">F416-N416</f>
        <v>9.8255000000000017</v>
      </c>
      <c r="AY419" s="58">
        <f t="shared" ref="AY419" si="4547">V416-AD416</f>
        <v>-300.43540000000002</v>
      </c>
      <c r="AZ419" s="58">
        <f t="shared" ref="AZ419" si="4548">F417-N417</f>
        <v>-45.588200000000001</v>
      </c>
      <c r="BA419" s="58">
        <f t="shared" ref="BA419" si="4549">V417-AD417</f>
        <v>265.00869999999998</v>
      </c>
      <c r="BB419" s="155">
        <f t="shared" si="4270"/>
        <v>-349.63000000000005</v>
      </c>
      <c r="BD419" s="151"/>
      <c r="BE419" s="59"/>
      <c r="BF419" s="59" t="s">
        <v>119</v>
      </c>
      <c r="BG419" s="58">
        <f t="shared" ref="BG419:BH419" si="4550">IF($BE416&gt;3,AX419-(AX419-AZ419)/3.2*(0.65/2),IF(AND($BE416&gt;1,$BE416&lt;4),AX419-(AX419-AZ419)/3.2*(0.75/2),AX419-(AX419-AZ419)/3.8*(0.75/2)))</f>
        <v>4.1975460937500007</v>
      </c>
      <c r="BH419" s="58">
        <f t="shared" si="4550"/>
        <v>-243.00748359375001</v>
      </c>
      <c r="BI419" s="58">
        <f t="shared" ref="BI419:BJ419" si="4551">IF($BE416&gt;3,AZ419-(AZ419-AX419)/3.2*(0.65/2),IF(AND($BE416&gt;1,$BE416&lt;4),AZ419-(AZ419-AX419)/3.2*(0.75/2),AZ419-(AZ419-AX419)/3.8*(0.75/2)))</f>
        <v>-39.960246093750001</v>
      </c>
      <c r="BJ419" s="58">
        <f t="shared" si="4551"/>
        <v>207.58078359374997</v>
      </c>
      <c r="BK419" s="155">
        <f t="shared" si="4238"/>
        <v>-349.63000000000005</v>
      </c>
      <c r="BM419" s="6">
        <f t="shared" si="4198"/>
        <v>5</v>
      </c>
      <c r="BN419" s="6">
        <f t="shared" si="4483"/>
        <v>18</v>
      </c>
    </row>
    <row r="420" spans="1:66" ht="15" hidden="1" customHeight="1">
      <c r="A420" s="281"/>
      <c r="B420" s="56">
        <v>417</v>
      </c>
      <c r="C420" s="56">
        <f>INDEX(PIL!$A$2:$J$1441,$B420,3)</f>
        <v>4</v>
      </c>
      <c r="D420" s="56" t="str">
        <f>INDEX(PIL!$A$2:$J$1441,$B420,4)</f>
        <v>Msup</v>
      </c>
      <c r="E420" s="17">
        <f>INDEX(PIL!$A$2:$J$1441,$B420,5)</f>
        <v>43.771000000000001</v>
      </c>
      <c r="F420" s="17">
        <f>INDEX(PIL!$A$2:$J$1441,$B420,6)</f>
        <v>26.3</v>
      </c>
      <c r="G420" s="17">
        <f>INDEX(PIL!$A$2:$J$1441,$B420,7)</f>
        <v>79.052000000000007</v>
      </c>
      <c r="H420" s="17">
        <f>INDEX(PIL!$A$2:$J$1441,$B420,8)</f>
        <v>0</v>
      </c>
      <c r="I420" s="17">
        <f>INDEX(PIL!$A$2:$J$1441,$B420,9)</f>
        <v>2.4E-2</v>
      </c>
      <c r="J420" s="17">
        <f>INDEX(PIL!$A$2:$J$1441,$B420,10)</f>
        <v>1.7999999999999999E-2</v>
      </c>
      <c r="K420" s="17">
        <f t="shared" si="4484"/>
        <v>79.076000000000008</v>
      </c>
      <c r="L420" s="17">
        <f t="shared" si="4467"/>
        <v>1.7999999999999999E-2</v>
      </c>
      <c r="M420" s="17">
        <f t="shared" si="4468"/>
        <v>79.081400000000002</v>
      </c>
      <c r="N420" s="17">
        <f t="shared" si="4469"/>
        <v>23.740800000000004</v>
      </c>
      <c r="O420" s="135">
        <f t="shared" si="4470"/>
        <v>79.081400000000002</v>
      </c>
      <c r="P420" s="142"/>
      <c r="Q420" s="281">
        <f>INDEX(PIL!$A$2:$J$1441,$R420,2)</f>
        <v>18</v>
      </c>
      <c r="R420" s="138">
        <v>1377</v>
      </c>
      <c r="S420" s="56">
        <f>INDEX(PIL!$A$2:$J$1441,$R420,3)</f>
        <v>4</v>
      </c>
      <c r="T420" s="56" t="str">
        <f>INDEX(PIL!$A$2:$J$1441,$R420,4)</f>
        <v>Msup</v>
      </c>
      <c r="U420" s="17">
        <f>INDEX(PIL!$A$2:$J$1441,$R420,5)</f>
        <v>-11.237</v>
      </c>
      <c r="V420" s="17">
        <f>INDEX(PIL!$A$2:$J$1441,$R420,6)</f>
        <v>-7.3170000000000002</v>
      </c>
      <c r="W420" s="17">
        <f>INDEX(PIL!$A$2:$J$1441,$R420,7)</f>
        <v>45.326000000000001</v>
      </c>
      <c r="X420" s="17">
        <f>INDEX(PIL!$A$2:$J$1441,$R420,8)</f>
        <v>291.24099999999999</v>
      </c>
      <c r="Y420" s="17">
        <f>INDEX(PIL!$A$2:$J$1441,$R420,9)</f>
        <v>37.582999999999998</v>
      </c>
      <c r="Z420" s="17">
        <f>INDEX(PIL!$A$2:$J$1441,$R420,10)</f>
        <v>28.154</v>
      </c>
      <c r="AA420" s="17">
        <f t="shared" si="4485"/>
        <v>82.908999999999992</v>
      </c>
      <c r="AB420" s="17">
        <f t="shared" si="4471"/>
        <v>319.39499999999998</v>
      </c>
      <c r="AC420" s="17">
        <f t="shared" si="4472"/>
        <v>178.72749999999996</v>
      </c>
      <c r="AD420" s="17">
        <f t="shared" si="4473"/>
        <v>344.26769999999999</v>
      </c>
      <c r="AE420" s="135">
        <f t="shared" si="4188"/>
        <v>344.26769999999999</v>
      </c>
      <c r="AG420" s="146"/>
      <c r="AH420" s="56"/>
      <c r="AI420" s="56"/>
      <c r="AJ420" s="56"/>
      <c r="AK420" s="56"/>
      <c r="AL420" s="56"/>
      <c r="AM420" s="56"/>
      <c r="AN420" s="56"/>
      <c r="AO420" s="56"/>
      <c r="AP420" s="56"/>
      <c r="AQ420" s="56"/>
      <c r="AR420" s="56"/>
      <c r="AS420" s="147"/>
      <c r="AU420" s="151"/>
      <c r="AV420" s="52">
        <f t="shared" ref="AV420" si="4552">AH423</f>
        <v>4</v>
      </c>
      <c r="AW420" s="52" t="s">
        <v>116</v>
      </c>
      <c r="AX420" s="51">
        <f t="shared" ref="AX420" si="4553">F420+M420</f>
        <v>105.3814</v>
      </c>
      <c r="AY420" s="51">
        <f t="shared" ref="AY420" si="4554">V420+AC420</f>
        <v>171.41049999999996</v>
      </c>
      <c r="AZ420" s="51">
        <f t="shared" ref="AZ420" si="4555">F421+M421</f>
        <v>-108.17490000000001</v>
      </c>
      <c r="BA420" s="51">
        <f t="shared" ref="BA420" si="4556">V421+AC421</f>
        <v>-181.12099999999998</v>
      </c>
      <c r="BB420" s="153">
        <f t="shared" si="4278"/>
        <v>-737.87040000000002</v>
      </c>
      <c r="BD420" s="151"/>
      <c r="BE420" s="52">
        <f t="shared" ref="BE420" si="4557">AV420</f>
        <v>4</v>
      </c>
      <c r="BF420" s="52" t="s">
        <v>116</v>
      </c>
      <c r="BG420" s="51">
        <f t="shared" ref="BG420" si="4558">IF($BE420&gt;3,AX420-(AX420-AZ420)/3.2*(0.65/2),IF(AND($BE420&gt;1,$BE420&lt;4),AX420-(AX420-AZ420)/3.2*(0.75/2),AX420-(AX420-AZ420)/3.8*(0.75/2)))</f>
        <v>83.692088281249994</v>
      </c>
      <c r="BH420" s="51">
        <f t="shared" ref="BH420" si="4559">IF($BE420&gt;3,AY420-(AY420-BA420)/3.2*(0.65/2),IF(AND($BE420&gt;1,$BE420&lt;4),AY420-(AY420-BA420)/3.2*(0.75/2),AY420-(AY420-BA420)/3.8*(0.75/2)))</f>
        <v>135.60651953124997</v>
      </c>
      <c r="BI420" s="51">
        <f t="shared" ref="BI420" si="4560">IF($BE420&gt;3,AZ420-(AZ420-AX420)/3.2*(0.65/2),IF(AND($BE420&gt;1,$BE420&lt;4),AZ420-(AZ420-AX420)/3.2*(0.75/2),AZ420-(AZ420-AX420)/3.8*(0.75/2)))</f>
        <v>-86.485588281250003</v>
      </c>
      <c r="BJ420" s="51">
        <f t="shared" ref="BJ420" si="4561">IF($BE420&gt;3,BA420-(BA420-AY420)/3.2*(0.65/2),IF(AND($BE420&gt;1,$BE420&lt;4),BA420-(BA420-AY420)/3.2*(0.75/2),BA420-(BA420-AY420)/3.8*(0.75/2)))</f>
        <v>-145.31701953125</v>
      </c>
      <c r="BK420" s="153">
        <f t="shared" si="4238"/>
        <v>-737.87040000000002</v>
      </c>
      <c r="BM420" s="6">
        <f t="shared" si="4198"/>
        <v>4</v>
      </c>
      <c r="BN420" s="6">
        <f t="shared" si="4483"/>
        <v>18</v>
      </c>
    </row>
    <row r="421" spans="1:66" ht="15" hidden="1" customHeight="1">
      <c r="A421" s="281"/>
      <c r="B421" s="56">
        <v>418</v>
      </c>
      <c r="C421" s="56">
        <f>INDEX(PIL!$A$2:$J$1441,$B421,3)</f>
        <v>4</v>
      </c>
      <c r="D421" s="56" t="str">
        <f>INDEX(PIL!$A$2:$J$1441,$B421,4)</f>
        <v>Minf</v>
      </c>
      <c r="E421" s="17">
        <f>INDEX(PIL!$A$2:$J$1441,$B421,5)</f>
        <v>-41.892000000000003</v>
      </c>
      <c r="F421" s="17">
        <f>INDEX(PIL!$A$2:$J$1441,$B421,6)</f>
        <v>-25.164999999999999</v>
      </c>
      <c r="G421" s="17">
        <f>INDEX(PIL!$A$2:$J$1441,$B421,7)</f>
        <v>-82.972999999999999</v>
      </c>
      <c r="H421" s="17">
        <f>INDEX(PIL!$A$2:$J$1441,$B421,8)</f>
        <v>0</v>
      </c>
      <c r="I421" s="17">
        <f>INDEX(PIL!$A$2:$J$1441,$B421,9)</f>
        <v>-0.03</v>
      </c>
      <c r="J421" s="17">
        <f>INDEX(PIL!$A$2:$J$1441,$B421,10)</f>
        <v>-2.3E-2</v>
      </c>
      <c r="K421" s="17">
        <f t="shared" si="4484"/>
        <v>-83.003</v>
      </c>
      <c r="L421" s="17">
        <f t="shared" si="4467"/>
        <v>2.3E-2</v>
      </c>
      <c r="M421" s="17">
        <f t="shared" si="4468"/>
        <v>-83.009900000000002</v>
      </c>
      <c r="N421" s="17">
        <f t="shared" si="4469"/>
        <v>24.9239</v>
      </c>
      <c r="O421" s="135">
        <f t="shared" si="4470"/>
        <v>-83.009900000000002</v>
      </c>
      <c r="P421" s="142"/>
      <c r="Q421" s="281">
        <f>INDEX(PIL!$A$2:$J$1441,$R421,2)</f>
        <v>18</v>
      </c>
      <c r="R421" s="138">
        <v>1378</v>
      </c>
      <c r="S421" s="56">
        <f>INDEX(PIL!$A$2:$J$1441,$R421,3)</f>
        <v>4</v>
      </c>
      <c r="T421" s="56" t="str">
        <f>INDEX(PIL!$A$2:$J$1441,$R421,4)</f>
        <v>Minf</v>
      </c>
      <c r="U421" s="17">
        <f>INDEX(PIL!$A$2:$J$1441,$R421,5)</f>
        <v>10.55</v>
      </c>
      <c r="V421" s="17">
        <f>INDEX(PIL!$A$2:$J$1441,$R421,6)</f>
        <v>6.899</v>
      </c>
      <c r="W421" s="17">
        <f>INDEX(PIL!$A$2:$J$1441,$R421,7)</f>
        <v>-47.850999999999999</v>
      </c>
      <c r="X421" s="17">
        <f>INDEX(PIL!$A$2:$J$1441,$R421,8)</f>
        <v>-306.71600000000001</v>
      </c>
      <c r="Y421" s="17">
        <f>INDEX(PIL!$A$2:$J$1441,$R421,9)</f>
        <v>-39.317999999999998</v>
      </c>
      <c r="Z421" s="17">
        <f>INDEX(PIL!$A$2:$J$1441,$R421,10)</f>
        <v>-29.454000000000001</v>
      </c>
      <c r="AA421" s="17">
        <f t="shared" si="4485"/>
        <v>-87.168999999999997</v>
      </c>
      <c r="AB421" s="17">
        <f t="shared" si="4471"/>
        <v>-336.17</v>
      </c>
      <c r="AC421" s="17">
        <f t="shared" si="4472"/>
        <v>-188.01999999999998</v>
      </c>
      <c r="AD421" s="17">
        <f t="shared" si="4473"/>
        <v>-362.32069999999999</v>
      </c>
      <c r="AE421" s="135">
        <f t="shared" si="4188"/>
        <v>-362.32069999999999</v>
      </c>
      <c r="AG421" s="146"/>
      <c r="AH421" s="56"/>
      <c r="AI421" s="56"/>
      <c r="AJ421" s="56"/>
      <c r="AK421" s="56"/>
      <c r="AL421" s="56"/>
      <c r="AM421" s="56"/>
      <c r="AN421" s="56"/>
      <c r="AO421" s="56"/>
      <c r="AP421" s="56"/>
      <c r="AQ421" s="56"/>
      <c r="AR421" s="56"/>
      <c r="AS421" s="147"/>
      <c r="AU421" s="151"/>
      <c r="AV421" s="56"/>
      <c r="AW421" s="56" t="s">
        <v>117</v>
      </c>
      <c r="AX421" s="55">
        <f t="shared" ref="AX421" si="4562">F420-M420</f>
        <v>-52.781400000000005</v>
      </c>
      <c r="AY421" s="55">
        <f t="shared" ref="AY421" si="4563">V420-AC420</f>
        <v>-186.04449999999997</v>
      </c>
      <c r="AZ421" s="55">
        <f t="shared" ref="AZ421" si="4564">F421-M421</f>
        <v>57.844900000000003</v>
      </c>
      <c r="BA421" s="55">
        <f t="shared" ref="BA421" si="4565">V421-AC421</f>
        <v>194.91899999999998</v>
      </c>
      <c r="BB421" s="154">
        <f t="shared" si="4288"/>
        <v>-441.88159999999999</v>
      </c>
      <c r="BD421" s="151"/>
      <c r="BE421" s="56"/>
      <c r="BF421" s="56" t="s">
        <v>117</v>
      </c>
      <c r="BG421" s="55">
        <f t="shared" ref="BG421" si="4566">IF($BE420&gt;3,AX421-(AX421-AZ421)/3.2*(0.65/2),IF(AND($BE420&gt;1,$BE420&lt;4),AX421-(AX421-AZ421)/3.2*(0.75/2),AX421-(AX421-AZ421)/3.8*(0.75/2)))</f>
        <v>-41.545916406250001</v>
      </c>
      <c r="BH421" s="55">
        <f t="shared" ref="BH421" si="4567">IF($BE420&gt;3,AY421-(AY421-BA421)/3.2*(0.65/2),IF(AND($BE420&gt;1,$BE420&lt;4),AY421-(AY421-BA421)/3.2*(0.75/2),AY421-(AY421-BA421)/3.8*(0.75/2)))</f>
        <v>-147.35289453124997</v>
      </c>
      <c r="BI421" s="55">
        <f t="shared" ref="BI421" si="4568">IF($BE420&gt;3,AZ421-(AZ421-AX421)/3.2*(0.65/2),IF(AND($BE420&gt;1,$BE420&lt;4),AZ421-(AZ421-AX421)/3.2*(0.75/2),AZ421-(AZ421-AX421)/3.8*(0.75/2)))</f>
        <v>46.609416406249998</v>
      </c>
      <c r="BJ421" s="55">
        <f t="shared" ref="BJ421" si="4569">IF($BE420&gt;3,BA421-(BA421-AY421)/3.2*(0.65/2),IF(AND($BE420&gt;1,$BE420&lt;4),BA421-(BA421-AY421)/3.2*(0.75/2),BA421-(BA421-AY421)/3.8*(0.75/2)))</f>
        <v>156.22739453124998</v>
      </c>
      <c r="BK421" s="154">
        <f t="shared" si="4238"/>
        <v>-441.88159999999999</v>
      </c>
      <c r="BM421" s="6">
        <f t="shared" si="4198"/>
        <v>4</v>
      </c>
      <c r="BN421" s="6">
        <f t="shared" si="4483"/>
        <v>18</v>
      </c>
    </row>
    <row r="422" spans="1:66" ht="15" hidden="1" customHeight="1">
      <c r="A422" s="281"/>
      <c r="B422" s="56">
        <v>419</v>
      </c>
      <c r="C422" s="56">
        <f>INDEX(PIL!$A$2:$J$1441,$B422,3)</f>
        <v>4</v>
      </c>
      <c r="D422" s="56" t="str">
        <f>INDEX(PIL!$A$2:$J$1441,$B422,4)</f>
        <v>V</v>
      </c>
      <c r="E422" s="17">
        <f>INDEX(PIL!$A$2:$J$1441,$B422,5)</f>
        <v>26.77</v>
      </c>
      <c r="F422" s="17">
        <f>INDEX(PIL!$A$2:$J$1441,$B422,6)</f>
        <v>16.082999999999998</v>
      </c>
      <c r="G422" s="17">
        <f>INDEX(PIL!$A$2:$J$1441,$B422,7)</f>
        <v>50.631</v>
      </c>
      <c r="H422" s="17">
        <f>INDEX(PIL!$A$2:$J$1441,$B422,8)</f>
        <v>0</v>
      </c>
      <c r="I422" s="17">
        <f>INDEX(PIL!$A$2:$J$1441,$B422,9)</f>
        <v>1.7000000000000001E-2</v>
      </c>
      <c r="J422" s="17">
        <f>INDEX(PIL!$A$2:$J$1441,$B422,10)</f>
        <v>1.2999999999999999E-2</v>
      </c>
      <c r="K422" s="17">
        <f t="shared" si="4484"/>
        <v>50.648000000000003</v>
      </c>
      <c r="L422" s="17">
        <f t="shared" si="4467"/>
        <v>1.2999999999999999E-2</v>
      </c>
      <c r="M422" s="17">
        <f t="shared" si="4468"/>
        <v>50.651900000000005</v>
      </c>
      <c r="N422" s="17">
        <f t="shared" si="4469"/>
        <v>15.2074</v>
      </c>
      <c r="O422" s="135">
        <f t="shared" si="4470"/>
        <v>50.651900000000005</v>
      </c>
      <c r="P422" s="142"/>
      <c r="Q422" s="281">
        <f>INDEX(PIL!$A$2:$J$1441,$R422,2)</f>
        <v>18</v>
      </c>
      <c r="R422" s="138">
        <v>1379</v>
      </c>
      <c r="S422" s="56">
        <f>INDEX(PIL!$A$2:$J$1441,$R422,3)</f>
        <v>4</v>
      </c>
      <c r="T422" s="56" t="str">
        <f>INDEX(PIL!$A$2:$J$1441,$R422,4)</f>
        <v>V</v>
      </c>
      <c r="U422" s="17">
        <f>INDEX(PIL!$A$2:$J$1441,$R422,5)</f>
        <v>-6.8090000000000002</v>
      </c>
      <c r="V422" s="17">
        <f>INDEX(PIL!$A$2:$J$1441,$R422,6)</f>
        <v>-4.4420000000000002</v>
      </c>
      <c r="W422" s="17">
        <f>INDEX(PIL!$A$2:$J$1441,$R422,7)</f>
        <v>29.109000000000002</v>
      </c>
      <c r="X422" s="17">
        <f>INDEX(PIL!$A$2:$J$1441,$R422,8)</f>
        <v>186.78800000000001</v>
      </c>
      <c r="Y422" s="17">
        <f>INDEX(PIL!$A$2:$J$1441,$R422,9)</f>
        <v>24.032</v>
      </c>
      <c r="Z422" s="17">
        <f>INDEX(PIL!$A$2:$J$1441,$R422,10)</f>
        <v>18.003</v>
      </c>
      <c r="AA422" s="17">
        <f t="shared" si="4485"/>
        <v>53.141000000000005</v>
      </c>
      <c r="AB422" s="17">
        <f t="shared" si="4471"/>
        <v>204.791</v>
      </c>
      <c r="AC422" s="17">
        <f t="shared" si="4472"/>
        <v>114.5783</v>
      </c>
      <c r="AD422" s="17">
        <f t="shared" si="4473"/>
        <v>220.73329999999999</v>
      </c>
      <c r="AE422" s="135">
        <f t="shared" si="4188"/>
        <v>220.73329999999999</v>
      </c>
      <c r="AG422" s="146"/>
      <c r="AH422" s="56"/>
      <c r="AI422" s="56"/>
      <c r="AJ422" s="56"/>
      <c r="AK422" s="56"/>
      <c r="AL422" s="56"/>
      <c r="AM422" s="56"/>
      <c r="AN422" s="56"/>
      <c r="AO422" s="56"/>
      <c r="AP422" s="56"/>
      <c r="AQ422" s="56"/>
      <c r="AR422" s="56"/>
      <c r="AS422" s="147"/>
      <c r="AU422" s="151"/>
      <c r="AV422" s="56"/>
      <c r="AW422" s="56" t="s">
        <v>118</v>
      </c>
      <c r="AX422" s="55">
        <f t="shared" ref="AX422" si="4570">F420+N420</f>
        <v>50.040800000000004</v>
      </c>
      <c r="AY422" s="55">
        <f t="shared" ref="AY422" si="4571">V420+AD420</f>
        <v>336.95069999999998</v>
      </c>
      <c r="AZ422" s="55">
        <f t="shared" ref="AZ422" si="4572">F421+N421</f>
        <v>-0.24109999999999943</v>
      </c>
      <c r="BA422" s="55">
        <f t="shared" ref="BA422" si="4573">V421+AD421</f>
        <v>-355.42169999999999</v>
      </c>
      <c r="BB422" s="154">
        <f t="shared" si="4297"/>
        <v>-659.96179999999993</v>
      </c>
      <c r="BD422" s="151"/>
      <c r="BE422" s="56"/>
      <c r="BF422" s="56" t="s">
        <v>118</v>
      </c>
      <c r="BG422" s="55">
        <f t="shared" ref="BG422:BH422" si="4574">IF($BE420&gt;3,AX422-(AX422-AZ422)/3.2*(0.65/2),IF(AND($BE420&gt;1,$BE420&lt;4),AX422-(AX422-AZ422)/3.2*(0.75/2),AX422-(AX422-AZ422)/3.8*(0.75/2)))</f>
        <v>44.934044531250002</v>
      </c>
      <c r="BH422" s="55">
        <f t="shared" si="4574"/>
        <v>266.63162812500002</v>
      </c>
      <c r="BI422" s="55">
        <f t="shared" ref="BI422:BJ422" si="4575">IF($BE420&gt;3,AZ422-(AZ422-AX422)/3.2*(0.65/2),IF(AND($BE420&gt;1,$BE420&lt;4),AZ422-(AZ422-AX422)/3.2*(0.75/2),AZ422-(AZ422-AX422)/3.8*(0.75/2)))</f>
        <v>4.8656554687500018</v>
      </c>
      <c r="BJ422" s="55">
        <f t="shared" si="4575"/>
        <v>-285.10262812500002</v>
      </c>
      <c r="BK422" s="154">
        <f t="shared" si="4238"/>
        <v>-659.96179999999993</v>
      </c>
      <c r="BM422" s="6">
        <f t="shared" si="4198"/>
        <v>4</v>
      </c>
      <c r="BN422" s="6">
        <f t="shared" si="4483"/>
        <v>18</v>
      </c>
    </row>
    <row r="423" spans="1:66" ht="15" hidden="1" customHeight="1">
      <c r="A423" s="281"/>
      <c r="B423" s="56">
        <v>420</v>
      </c>
      <c r="C423" s="56">
        <f>INDEX(PIL!$A$2:$J$1441,$B423,3)</f>
        <v>4</v>
      </c>
      <c r="D423" s="56" t="str">
        <f>INDEX(PIL!$A$2:$J$1441,$B423,4)</f>
        <v>N</v>
      </c>
      <c r="E423" s="17">
        <f>INDEX(PIL!$A$2:$J$1441,$B423,5)</f>
        <v>-335.93099999999998</v>
      </c>
      <c r="F423" s="17">
        <f>INDEX(PIL!$A$2:$J$1441,$B423,6)</f>
        <v>-201.57900000000001</v>
      </c>
      <c r="G423" s="17">
        <f>INDEX(PIL!$A$2:$J$1441,$B423,7)</f>
        <v>-132.85599999999999</v>
      </c>
      <c r="H423" s="17">
        <f>INDEX(PIL!$A$2:$J$1441,$B423,8)</f>
        <v>0</v>
      </c>
      <c r="I423" s="17">
        <f>INDEX(PIL!$A$2:$J$1441,$B423,9)</f>
        <v>-0.16900000000000001</v>
      </c>
      <c r="J423" s="17">
        <f>INDEX(PIL!$A$2:$J$1441,$B423,10)</f>
        <v>-0.126</v>
      </c>
      <c r="K423" s="17">
        <f t="shared" si="4484"/>
        <v>-133.02500000000001</v>
      </c>
      <c r="L423" s="17">
        <f t="shared" si="4467"/>
        <v>0.126</v>
      </c>
      <c r="M423" s="17">
        <f t="shared" si="4468"/>
        <v>-133.06280000000001</v>
      </c>
      <c r="N423" s="17">
        <f t="shared" si="4469"/>
        <v>40.033499999999997</v>
      </c>
      <c r="O423" s="135">
        <f t="shared" si="4470"/>
        <v>-133.06280000000001</v>
      </c>
      <c r="P423" s="142"/>
      <c r="Q423" s="281">
        <f>INDEX(PIL!$A$2:$J$1441,$R423,2)</f>
        <v>18</v>
      </c>
      <c r="R423" s="138">
        <v>1380</v>
      </c>
      <c r="S423" s="56">
        <f>INDEX(PIL!$A$2:$J$1441,$R423,3)</f>
        <v>4</v>
      </c>
      <c r="T423" s="56" t="str">
        <f>INDEX(PIL!$A$2:$J$1441,$R423,4)</f>
        <v>N</v>
      </c>
      <c r="U423" s="17">
        <f>INDEX(PIL!$A$2:$J$1441,$R423,5)</f>
        <v>-526.53499999999997</v>
      </c>
      <c r="V423" s="17">
        <f>INDEX(PIL!$A$2:$J$1441,$R423,6)</f>
        <v>-337.89699999999999</v>
      </c>
      <c r="W423" s="17">
        <f>INDEX(PIL!$A$2:$J$1441,$R423,7)</f>
        <v>-3.875</v>
      </c>
      <c r="X423" s="17">
        <f>INDEX(PIL!$A$2:$J$1441,$R423,8)</f>
        <v>-26.135000000000002</v>
      </c>
      <c r="Y423" s="17">
        <f>INDEX(PIL!$A$2:$J$1441,$R423,9)</f>
        <v>-2.6259999999999999</v>
      </c>
      <c r="Z423" s="17">
        <f>INDEX(PIL!$A$2:$J$1441,$R423,10)</f>
        <v>-1.9670000000000001</v>
      </c>
      <c r="AA423" s="17">
        <f t="shared" si="4485"/>
        <v>-6.5009999999999994</v>
      </c>
      <c r="AB423" s="17">
        <f t="shared" si="4471"/>
        <v>-28.102</v>
      </c>
      <c r="AC423" s="17">
        <f t="shared" si="4472"/>
        <v>-14.9316</v>
      </c>
      <c r="AD423" s="17">
        <f t="shared" si="4473"/>
        <v>-30.052299999999999</v>
      </c>
      <c r="AE423" s="135">
        <f t="shared" si="4188"/>
        <v>-30.052299999999999</v>
      </c>
      <c r="AG423" s="146"/>
      <c r="AH423" s="56">
        <f t="shared" ref="AH423" si="4576">S423</f>
        <v>4</v>
      </c>
      <c r="AI423" s="56" t="str">
        <f t="shared" ref="AI423" si="4577">T423</f>
        <v>N</v>
      </c>
      <c r="AJ423" s="17">
        <f t="shared" ref="AJ423:AK423" si="4578">(E423+U423)-3*(0.7*0.3*3.2*25)</f>
        <v>-912.86599999999987</v>
      </c>
      <c r="AK423" s="17">
        <f t="shared" si="4578"/>
        <v>-589.87599999999998</v>
      </c>
      <c r="AL423" s="17">
        <f t="shared" ref="AL423" si="4579">G423+W423</f>
        <v>-136.73099999999999</v>
      </c>
      <c r="AM423" s="17">
        <f t="shared" ref="AM423" si="4580">H423+X423</f>
        <v>-26.135000000000002</v>
      </c>
      <c r="AN423" s="17">
        <f t="shared" ref="AN423" si="4581">I423+Y423</f>
        <v>-2.7949999999999999</v>
      </c>
      <c r="AO423" s="17">
        <f t="shared" ref="AO423" si="4582">J423+Z423</f>
        <v>-2.093</v>
      </c>
      <c r="AP423" s="17">
        <f t="shared" ref="AP423" si="4583">(ABS(AL423)+ABS(AN423))*SIGN(AL423)</f>
        <v>-139.52599999999998</v>
      </c>
      <c r="AQ423" s="17">
        <f t="shared" ref="AQ423" si="4584">(ABS(AM423)+ABS(AO423))*SIGN(AM423)</f>
        <v>-28.228000000000002</v>
      </c>
      <c r="AR423" s="17">
        <f t="shared" ref="AR423" si="4585">(ABS(AP423)+ABS(0.3*AQ423))*SIGN(AP423)</f>
        <v>-147.99439999999998</v>
      </c>
      <c r="AS423" s="135">
        <f t="shared" ref="AS423" si="4586">(ABS(AQ423)+ABS(0.3*AP423))*SIGN(AQ423)</f>
        <v>-70.085799999999992</v>
      </c>
      <c r="AU423" s="151"/>
      <c r="AV423" s="59"/>
      <c r="AW423" s="59" t="s">
        <v>119</v>
      </c>
      <c r="AX423" s="58">
        <f t="shared" ref="AX423" si="4587">F420-N420</f>
        <v>2.559199999999997</v>
      </c>
      <c r="AY423" s="58">
        <f t="shared" ref="AY423" si="4588">V420-AD420</f>
        <v>-351.5847</v>
      </c>
      <c r="AZ423" s="58">
        <f t="shared" ref="AZ423" si="4589">F421-N421</f>
        <v>-50.088899999999995</v>
      </c>
      <c r="BA423" s="58">
        <f t="shared" ref="BA423" si="4590">V421-AD421</f>
        <v>369.21969999999999</v>
      </c>
      <c r="BB423" s="155">
        <f t="shared" si="4315"/>
        <v>-519.79020000000003</v>
      </c>
      <c r="BD423" s="151"/>
      <c r="BE423" s="59"/>
      <c r="BF423" s="59" t="s">
        <v>119</v>
      </c>
      <c r="BG423" s="58">
        <f t="shared" ref="BG423:BH423" si="4591">IF($BE420&gt;3,AX423-(AX423-AZ423)/3.2*(0.65/2),IF(AND($BE420&gt;1,$BE420&lt;4),AX423-(AX423-AZ423)/3.2*(0.75/2),AX423-(AX423-AZ423)/3.8*(0.75/2)))</f>
        <v>-2.787872656250002</v>
      </c>
      <c r="BH423" s="58">
        <f t="shared" si="4591"/>
        <v>-278.37800312499996</v>
      </c>
      <c r="BI423" s="58">
        <f t="shared" ref="BI423:BJ423" si="4592">IF($BE420&gt;3,AZ423-(AZ423-AX423)/3.2*(0.65/2),IF(AND($BE420&gt;1,$BE420&lt;4),AZ423-(AZ423-AX423)/3.2*(0.75/2),AZ423-(AZ423-AX423)/3.8*(0.75/2)))</f>
        <v>-44.741827343749996</v>
      </c>
      <c r="BJ423" s="58">
        <f t="shared" si="4592"/>
        <v>296.01300312499995</v>
      </c>
      <c r="BK423" s="155">
        <f t="shared" si="4238"/>
        <v>-519.79020000000003</v>
      </c>
      <c r="BM423" s="6">
        <f t="shared" si="4198"/>
        <v>4</v>
      </c>
      <c r="BN423" s="6">
        <f t="shared" si="4483"/>
        <v>18</v>
      </c>
    </row>
    <row r="424" spans="1:66" ht="15" hidden="1" customHeight="1">
      <c r="A424" s="281"/>
      <c r="B424" s="56">
        <v>421</v>
      </c>
      <c r="C424" s="56">
        <f>INDEX(PIL!$A$2:$J$1441,$B424,3)</f>
        <v>3</v>
      </c>
      <c r="D424" s="56" t="str">
        <f>INDEX(PIL!$A$2:$J$1441,$B424,4)</f>
        <v>Msup</v>
      </c>
      <c r="E424" s="17">
        <f>INDEX(PIL!$A$2:$J$1441,$B424,5)</f>
        <v>43.283000000000001</v>
      </c>
      <c r="F424" s="17">
        <f>INDEX(PIL!$A$2:$J$1441,$B424,6)</f>
        <v>25.991</v>
      </c>
      <c r="G424" s="17">
        <f>INDEX(PIL!$A$2:$J$1441,$B424,7)</f>
        <v>94.641999999999996</v>
      </c>
      <c r="H424" s="17">
        <f>INDEX(PIL!$A$2:$J$1441,$B424,8)</f>
        <v>0</v>
      </c>
      <c r="I424" s="17">
        <f>INDEX(PIL!$A$2:$J$1441,$B424,9)</f>
        <v>-7.0000000000000001E-3</v>
      </c>
      <c r="J424" s="17">
        <f>INDEX(PIL!$A$2:$J$1441,$B424,10)</f>
        <v>-5.0000000000000001E-3</v>
      </c>
      <c r="K424" s="17">
        <f t="shared" si="4484"/>
        <v>94.649000000000001</v>
      </c>
      <c r="L424" s="17">
        <f t="shared" si="4467"/>
        <v>5.0000000000000001E-3</v>
      </c>
      <c r="M424" s="17">
        <f t="shared" si="4468"/>
        <v>94.650499999999994</v>
      </c>
      <c r="N424" s="17">
        <f t="shared" si="4469"/>
        <v>28.399699999999999</v>
      </c>
      <c r="O424" s="135">
        <f t="shared" si="4470"/>
        <v>94.650499999999994</v>
      </c>
      <c r="P424" s="142"/>
      <c r="Q424" s="281">
        <f>INDEX(PIL!$A$2:$J$1441,$R424,2)</f>
        <v>18</v>
      </c>
      <c r="R424" s="138">
        <v>1381</v>
      </c>
      <c r="S424" s="56">
        <f>INDEX(PIL!$A$2:$J$1441,$R424,3)</f>
        <v>3</v>
      </c>
      <c r="T424" s="56" t="str">
        <f>INDEX(PIL!$A$2:$J$1441,$R424,4)</f>
        <v>Msup</v>
      </c>
      <c r="U424" s="17">
        <f>INDEX(PIL!$A$2:$J$1441,$R424,5)</f>
        <v>-12.593</v>
      </c>
      <c r="V424" s="17">
        <f>INDEX(PIL!$A$2:$J$1441,$R424,6)</f>
        <v>-8.1959999999999997</v>
      </c>
      <c r="W424" s="17">
        <f>INDEX(PIL!$A$2:$J$1441,$R424,7)</f>
        <v>59.96</v>
      </c>
      <c r="X424" s="17">
        <f>INDEX(PIL!$A$2:$J$1441,$R424,8)</f>
        <v>393.46899999999999</v>
      </c>
      <c r="Y424" s="17">
        <f>INDEX(PIL!$A$2:$J$1441,$R424,9)</f>
        <v>50.49</v>
      </c>
      <c r="Z424" s="17">
        <f>INDEX(PIL!$A$2:$J$1441,$R424,10)</f>
        <v>37.823</v>
      </c>
      <c r="AA424" s="17">
        <f t="shared" si="4485"/>
        <v>110.45</v>
      </c>
      <c r="AB424" s="17">
        <f t="shared" si="4471"/>
        <v>431.29199999999997</v>
      </c>
      <c r="AC424" s="17">
        <f t="shared" si="4472"/>
        <v>239.83760000000001</v>
      </c>
      <c r="AD424" s="17">
        <f t="shared" si="4473"/>
        <v>464.42699999999996</v>
      </c>
      <c r="AE424" s="135">
        <f t="shared" si="4188"/>
        <v>464.42699999999996</v>
      </c>
      <c r="AG424" s="146"/>
      <c r="AH424" s="56"/>
      <c r="AI424" s="56"/>
      <c r="AJ424" s="56"/>
      <c r="AK424" s="56"/>
      <c r="AL424" s="56"/>
      <c r="AM424" s="56"/>
      <c r="AN424" s="56"/>
      <c r="AO424" s="56"/>
      <c r="AP424" s="56"/>
      <c r="AQ424" s="56"/>
      <c r="AR424" s="56"/>
      <c r="AS424" s="147"/>
      <c r="AU424" s="151"/>
      <c r="AV424" s="52">
        <f t="shared" ref="AV424" si="4593">AH427</f>
        <v>3</v>
      </c>
      <c r="AW424" s="52" t="s">
        <v>116</v>
      </c>
      <c r="AX424" s="51">
        <f t="shared" ref="AX424" si="4594">F424+M424</f>
        <v>120.64149999999999</v>
      </c>
      <c r="AY424" s="51">
        <f t="shared" ref="AY424" si="4595">V424+AC424</f>
        <v>231.64160000000001</v>
      </c>
      <c r="AZ424" s="51">
        <f t="shared" ref="AZ424" si="4596">F425+M425</f>
        <v>-118.8946</v>
      </c>
      <c r="BA424" s="51">
        <f t="shared" ref="BA424" si="4597">V425+AC425</f>
        <v>-220.5291</v>
      </c>
      <c r="BB424" s="153">
        <f t="shared" si="4323"/>
        <v>-1059.931</v>
      </c>
      <c r="BD424" s="151"/>
      <c r="BE424" s="52">
        <f t="shared" ref="BE424" si="4598">AV424</f>
        <v>3</v>
      </c>
      <c r="BF424" s="52" t="s">
        <v>116</v>
      </c>
      <c r="BG424" s="51">
        <f t="shared" ref="BG424" si="4599">IF($BE424&gt;3,AX424-(AX424-AZ424)/3.2*(0.65/2),IF(AND($BE424&gt;1,$BE424&lt;4),AX424-(AX424-AZ424)/3.2*(0.75/2),AX424-(AX424-AZ424)/3.8*(0.75/2)))</f>
        <v>92.570863281249999</v>
      </c>
      <c r="BH424" s="51">
        <f t="shared" ref="BH424" si="4600">IF($BE424&gt;3,AY424-(AY424-BA424)/3.2*(0.65/2),IF(AND($BE424&gt;1,$BE424&lt;4),AY424-(AY424-BA424)/3.2*(0.75/2),AY424-(AY424-BA424)/3.8*(0.75/2)))</f>
        <v>178.65284609375001</v>
      </c>
      <c r="BI424" s="51">
        <f t="shared" ref="BI424" si="4601">IF($BE424&gt;3,AZ424-(AZ424-AX424)/3.2*(0.65/2),IF(AND($BE424&gt;1,$BE424&lt;4),AZ424-(AZ424-AX424)/3.2*(0.75/2),AZ424-(AZ424-AX424)/3.8*(0.75/2)))</f>
        <v>-90.823963281250002</v>
      </c>
      <c r="BJ424" s="51">
        <f t="shared" ref="BJ424" si="4602">IF($BE424&gt;3,BA424-(BA424-AY424)/3.2*(0.65/2),IF(AND($BE424&gt;1,$BE424&lt;4),BA424-(BA424-AY424)/3.2*(0.75/2),BA424-(BA424-AY424)/3.8*(0.75/2)))</f>
        <v>-167.54034609375</v>
      </c>
      <c r="BK424" s="153">
        <f t="shared" si="4238"/>
        <v>-1059.931</v>
      </c>
      <c r="BM424" s="6">
        <f t="shared" si="4198"/>
        <v>3</v>
      </c>
      <c r="BN424" s="6">
        <f t="shared" si="4483"/>
        <v>18</v>
      </c>
    </row>
    <row r="425" spans="1:66" ht="15" hidden="1" customHeight="1">
      <c r="A425" s="281"/>
      <c r="B425" s="56">
        <v>422</v>
      </c>
      <c r="C425" s="56">
        <f>INDEX(PIL!$A$2:$J$1441,$B425,3)</f>
        <v>3</v>
      </c>
      <c r="D425" s="56" t="str">
        <f>INDEX(PIL!$A$2:$J$1441,$B425,4)</f>
        <v>Minf</v>
      </c>
      <c r="E425" s="17">
        <f>INDEX(PIL!$A$2:$J$1441,$B425,5)</f>
        <v>-40.838000000000001</v>
      </c>
      <c r="F425" s="17">
        <f>INDEX(PIL!$A$2:$J$1441,$B425,6)</f>
        <v>-24.541</v>
      </c>
      <c r="G425" s="17">
        <f>INDEX(PIL!$A$2:$J$1441,$B425,7)</f>
        <v>-94.350999999999999</v>
      </c>
      <c r="H425" s="17">
        <f>INDEX(PIL!$A$2:$J$1441,$B425,8)</f>
        <v>0</v>
      </c>
      <c r="I425" s="17">
        <f>INDEX(PIL!$A$2:$J$1441,$B425,9)</f>
        <v>2E-3</v>
      </c>
      <c r="J425" s="17">
        <f>INDEX(PIL!$A$2:$J$1441,$B425,10)</f>
        <v>2E-3</v>
      </c>
      <c r="K425" s="17">
        <f t="shared" si="4484"/>
        <v>-94.352999999999994</v>
      </c>
      <c r="L425" s="17">
        <f t="shared" si="4467"/>
        <v>2E-3</v>
      </c>
      <c r="M425" s="17">
        <f t="shared" si="4468"/>
        <v>-94.3536</v>
      </c>
      <c r="N425" s="17">
        <f t="shared" si="4469"/>
        <v>28.307899999999997</v>
      </c>
      <c r="O425" s="135">
        <f t="shared" si="4470"/>
        <v>-94.3536</v>
      </c>
      <c r="P425" s="142"/>
      <c r="Q425" s="281">
        <f>INDEX(PIL!$A$2:$J$1441,$R425,2)</f>
        <v>18</v>
      </c>
      <c r="R425" s="138">
        <v>1382</v>
      </c>
      <c r="S425" s="56">
        <f>INDEX(PIL!$A$2:$J$1441,$R425,3)</f>
        <v>3</v>
      </c>
      <c r="T425" s="56" t="str">
        <f>INDEX(PIL!$A$2:$J$1441,$R425,4)</f>
        <v>Minf</v>
      </c>
      <c r="U425" s="17">
        <f>INDEX(PIL!$A$2:$J$1441,$R425,5)</f>
        <v>12.425000000000001</v>
      </c>
      <c r="V425" s="17">
        <f>INDEX(PIL!$A$2:$J$1441,$R425,6)</f>
        <v>8.1129999999999995</v>
      </c>
      <c r="W425" s="17">
        <f>INDEX(PIL!$A$2:$J$1441,$R425,7)</f>
        <v>-57.218000000000004</v>
      </c>
      <c r="X425" s="17">
        <f>INDEX(PIL!$A$2:$J$1441,$R425,8)</f>
        <v>-375.91300000000001</v>
      </c>
      <c r="Y425" s="17">
        <f>INDEX(PIL!$A$2:$J$1441,$R425,9)</f>
        <v>-47.887999999999998</v>
      </c>
      <c r="Z425" s="17">
        <f>INDEX(PIL!$A$2:$J$1441,$R425,10)</f>
        <v>-35.874000000000002</v>
      </c>
      <c r="AA425" s="17">
        <f t="shared" si="4485"/>
        <v>-105.10599999999999</v>
      </c>
      <c r="AB425" s="17">
        <f t="shared" si="4471"/>
        <v>-411.78700000000003</v>
      </c>
      <c r="AC425" s="17">
        <f t="shared" si="4472"/>
        <v>-228.6421</v>
      </c>
      <c r="AD425" s="17">
        <f t="shared" si="4473"/>
        <v>-443.31880000000001</v>
      </c>
      <c r="AE425" s="135">
        <f t="shared" si="4188"/>
        <v>-443.31880000000001</v>
      </c>
      <c r="AG425" s="146"/>
      <c r="AH425" s="56"/>
      <c r="AI425" s="56"/>
      <c r="AJ425" s="56"/>
      <c r="AK425" s="56"/>
      <c r="AL425" s="56"/>
      <c r="AM425" s="56"/>
      <c r="AN425" s="56"/>
      <c r="AO425" s="56"/>
      <c r="AP425" s="56"/>
      <c r="AQ425" s="56"/>
      <c r="AR425" s="56"/>
      <c r="AS425" s="147"/>
      <c r="AU425" s="151"/>
      <c r="AV425" s="56"/>
      <c r="AW425" s="56" t="s">
        <v>117</v>
      </c>
      <c r="AX425" s="55">
        <f t="shared" ref="AX425" si="4603">F424-M424</f>
        <v>-68.659499999999994</v>
      </c>
      <c r="AY425" s="55">
        <f t="shared" ref="AY425" si="4604">V424-AC424</f>
        <v>-248.03360000000001</v>
      </c>
      <c r="AZ425" s="55">
        <f t="shared" ref="AZ425" si="4605">F425-M425</f>
        <v>69.812600000000003</v>
      </c>
      <c r="BA425" s="55">
        <f t="shared" ref="BA425" si="4606">V425-AC425</f>
        <v>236.7551</v>
      </c>
      <c r="BB425" s="154">
        <f t="shared" si="4333"/>
        <v>-548.47900000000004</v>
      </c>
      <c r="BD425" s="151"/>
      <c r="BE425" s="56"/>
      <c r="BF425" s="56" t="s">
        <v>117</v>
      </c>
      <c r="BG425" s="55">
        <f t="shared" ref="BG425" si="4607">IF($BE424&gt;3,AX425-(AX425-AZ425)/3.2*(0.65/2),IF(AND($BE424&gt;1,$BE424&lt;4),AX425-(AX425-AZ425)/3.2*(0.75/2),AX425-(AX425-AZ425)/3.8*(0.75/2)))</f>
        <v>-52.432300781249992</v>
      </c>
      <c r="BH425" s="55">
        <f t="shared" ref="BH425" si="4608">IF($BE424&gt;3,AY425-(AY425-BA425)/3.2*(0.65/2),IF(AND($BE424&gt;1,$BE424&lt;4),AY425-(AY425-BA425)/3.2*(0.75/2),AY425-(AY425-BA425)/3.8*(0.75/2)))</f>
        <v>-191.22242421875001</v>
      </c>
      <c r="BI425" s="55">
        <f t="shared" ref="BI425" si="4609">IF($BE424&gt;3,AZ425-(AZ425-AX425)/3.2*(0.65/2),IF(AND($BE424&gt;1,$BE424&lt;4),AZ425-(AZ425-AX425)/3.2*(0.75/2),AZ425-(AZ425-AX425)/3.8*(0.75/2)))</f>
        <v>53.585400781250002</v>
      </c>
      <c r="BJ425" s="55">
        <f t="shared" ref="BJ425" si="4610">IF($BE424&gt;3,BA425-(BA425-AY425)/3.2*(0.65/2),IF(AND($BE424&gt;1,$BE424&lt;4),BA425-(BA425-AY425)/3.2*(0.75/2),BA425-(BA425-AY425)/3.8*(0.75/2)))</f>
        <v>179.94392421875</v>
      </c>
      <c r="BK425" s="154">
        <f t="shared" si="4238"/>
        <v>-548.47900000000004</v>
      </c>
      <c r="BM425" s="6">
        <f t="shared" si="4198"/>
        <v>3</v>
      </c>
      <c r="BN425" s="6">
        <f t="shared" si="4483"/>
        <v>18</v>
      </c>
    </row>
    <row r="426" spans="1:66" ht="15" hidden="1" customHeight="1">
      <c r="A426" s="281"/>
      <c r="B426" s="56">
        <v>423</v>
      </c>
      <c r="C426" s="56">
        <f>INDEX(PIL!$A$2:$J$1441,$B426,3)</f>
        <v>3</v>
      </c>
      <c r="D426" s="56" t="str">
        <f>INDEX(PIL!$A$2:$J$1441,$B426,4)</f>
        <v>V</v>
      </c>
      <c r="E426" s="17">
        <f>INDEX(PIL!$A$2:$J$1441,$B426,5)</f>
        <v>26.288</v>
      </c>
      <c r="F426" s="17">
        <f>INDEX(PIL!$A$2:$J$1441,$B426,6)</f>
        <v>15.792</v>
      </c>
      <c r="G426" s="17">
        <f>INDEX(PIL!$A$2:$J$1441,$B426,7)</f>
        <v>59.058999999999997</v>
      </c>
      <c r="H426" s="17">
        <f>INDEX(PIL!$A$2:$J$1441,$B426,8)</f>
        <v>0</v>
      </c>
      <c r="I426" s="17">
        <f>INDEX(PIL!$A$2:$J$1441,$B426,9)</f>
        <v>-3.0000000000000001E-3</v>
      </c>
      <c r="J426" s="17">
        <f>INDEX(PIL!$A$2:$J$1441,$B426,10)</f>
        <v>-2E-3</v>
      </c>
      <c r="K426" s="17">
        <f t="shared" si="4484"/>
        <v>59.061999999999998</v>
      </c>
      <c r="L426" s="17">
        <f t="shared" si="4467"/>
        <v>2E-3</v>
      </c>
      <c r="M426" s="17">
        <f t="shared" si="4468"/>
        <v>59.062599999999996</v>
      </c>
      <c r="N426" s="17">
        <f t="shared" si="4469"/>
        <v>17.720599999999997</v>
      </c>
      <c r="O426" s="135">
        <f t="shared" si="4470"/>
        <v>59.062599999999996</v>
      </c>
      <c r="P426" s="142"/>
      <c r="Q426" s="281">
        <f>INDEX(PIL!$A$2:$J$1441,$R426,2)</f>
        <v>18</v>
      </c>
      <c r="R426" s="138">
        <v>1383</v>
      </c>
      <c r="S426" s="56">
        <f>INDEX(PIL!$A$2:$J$1441,$R426,3)</f>
        <v>3</v>
      </c>
      <c r="T426" s="56" t="str">
        <f>INDEX(PIL!$A$2:$J$1441,$R426,4)</f>
        <v>V</v>
      </c>
      <c r="U426" s="17">
        <f>INDEX(PIL!$A$2:$J$1441,$R426,5)</f>
        <v>-7.8179999999999996</v>
      </c>
      <c r="V426" s="17">
        <f>INDEX(PIL!$A$2:$J$1441,$R426,6)</f>
        <v>-5.0960000000000001</v>
      </c>
      <c r="W426" s="17">
        <f>INDEX(PIL!$A$2:$J$1441,$R426,7)</f>
        <v>36.606000000000002</v>
      </c>
      <c r="X426" s="17">
        <f>INDEX(PIL!$A$2:$J$1441,$R426,8)</f>
        <v>240.333</v>
      </c>
      <c r="Y426" s="17">
        <f>INDEX(PIL!$A$2:$J$1441,$R426,9)</f>
        <v>30.742999999999999</v>
      </c>
      <c r="Z426" s="17">
        <f>INDEX(PIL!$A$2:$J$1441,$R426,10)</f>
        <v>23.03</v>
      </c>
      <c r="AA426" s="17">
        <f t="shared" si="4485"/>
        <v>67.349000000000004</v>
      </c>
      <c r="AB426" s="17">
        <f t="shared" si="4471"/>
        <v>263.363</v>
      </c>
      <c r="AC426" s="17">
        <f t="shared" si="4472"/>
        <v>146.3579</v>
      </c>
      <c r="AD426" s="17">
        <f t="shared" si="4473"/>
        <v>283.5677</v>
      </c>
      <c r="AE426" s="135">
        <f t="shared" si="4188"/>
        <v>283.5677</v>
      </c>
      <c r="AG426" s="146"/>
      <c r="AH426" s="56"/>
      <c r="AI426" s="56"/>
      <c r="AJ426" s="56"/>
      <c r="AK426" s="56"/>
      <c r="AL426" s="56"/>
      <c r="AM426" s="56"/>
      <c r="AN426" s="56"/>
      <c r="AO426" s="56"/>
      <c r="AP426" s="56"/>
      <c r="AQ426" s="56"/>
      <c r="AR426" s="56"/>
      <c r="AS426" s="147"/>
      <c r="AU426" s="151"/>
      <c r="AV426" s="56"/>
      <c r="AW426" s="56" t="s">
        <v>118</v>
      </c>
      <c r="AX426" s="55">
        <f t="shared" ref="AX426" si="4611">F424+N424</f>
        <v>54.390699999999995</v>
      </c>
      <c r="AY426" s="55">
        <f t="shared" ref="AY426" si="4612">V424+AD424</f>
        <v>456.23099999999994</v>
      </c>
      <c r="AZ426" s="55">
        <f t="shared" ref="AZ426" si="4613">F425+N425</f>
        <v>3.7668999999999961</v>
      </c>
      <c r="BA426" s="55">
        <f t="shared" ref="BA426" si="4614">V425+AD425</f>
        <v>-435.20580000000001</v>
      </c>
      <c r="BB426" s="154">
        <f t="shared" si="4342"/>
        <v>-934.38530000000003</v>
      </c>
      <c r="BD426" s="151"/>
      <c r="BE426" s="56"/>
      <c r="BF426" s="56" t="s">
        <v>118</v>
      </c>
      <c r="BG426" s="55">
        <f t="shared" ref="BG426:BH426" si="4615">IF($BE424&gt;3,AX426-(AX426-AZ426)/3.2*(0.65/2),IF(AND($BE424&gt;1,$BE424&lt;4),AX426-(AX426-AZ426)/3.2*(0.75/2),AX426-(AX426-AZ426)/3.8*(0.75/2)))</f>
        <v>48.458223437499996</v>
      </c>
      <c r="BH426" s="55">
        <f t="shared" si="4615"/>
        <v>351.76574999999997</v>
      </c>
      <c r="BI426" s="55">
        <f t="shared" ref="BI426:BJ426" si="4616">IF($BE424&gt;3,AZ426-(AZ426-AX426)/3.2*(0.65/2),IF(AND($BE424&gt;1,$BE424&lt;4),AZ426-(AZ426-AX426)/3.2*(0.75/2),AZ426-(AZ426-AX426)/3.8*(0.75/2)))</f>
        <v>9.6993765624999959</v>
      </c>
      <c r="BJ426" s="55">
        <f t="shared" si="4616"/>
        <v>-330.74055000000004</v>
      </c>
      <c r="BK426" s="154">
        <f t="shared" si="4238"/>
        <v>-934.38530000000003</v>
      </c>
      <c r="BM426" s="6">
        <f t="shared" si="4198"/>
        <v>3</v>
      </c>
      <c r="BN426" s="6">
        <f t="shared" si="4483"/>
        <v>18</v>
      </c>
    </row>
    <row r="427" spans="1:66" ht="15" hidden="1" customHeight="1">
      <c r="A427" s="281"/>
      <c r="B427" s="56">
        <v>424</v>
      </c>
      <c r="C427" s="56">
        <f>INDEX(PIL!$A$2:$J$1441,$B427,3)</f>
        <v>3</v>
      </c>
      <c r="D427" s="56" t="str">
        <f>INDEX(PIL!$A$2:$J$1441,$B427,4)</f>
        <v>N</v>
      </c>
      <c r="E427" s="17">
        <f>INDEX(PIL!$A$2:$J$1441,$B427,5)</f>
        <v>-456.74200000000002</v>
      </c>
      <c r="F427" s="17">
        <f>INDEX(PIL!$A$2:$J$1441,$B427,6)</f>
        <v>-274.57900000000001</v>
      </c>
      <c r="G427" s="17">
        <f>INDEX(PIL!$A$2:$J$1441,$B427,7)</f>
        <v>-223.28</v>
      </c>
      <c r="H427" s="17">
        <f>INDEX(PIL!$A$2:$J$1441,$B427,8)</f>
        <v>0</v>
      </c>
      <c r="I427" s="17">
        <f>INDEX(PIL!$A$2:$J$1441,$B427,9)</f>
        <v>-0.18</v>
      </c>
      <c r="J427" s="17">
        <f>INDEX(PIL!$A$2:$J$1441,$B427,10)</f>
        <v>-0.13500000000000001</v>
      </c>
      <c r="K427" s="17">
        <f t="shared" si="4484"/>
        <v>-223.46</v>
      </c>
      <c r="L427" s="17">
        <f t="shared" si="4467"/>
        <v>0.13500000000000001</v>
      </c>
      <c r="M427" s="17">
        <f t="shared" si="4468"/>
        <v>-223.50050000000002</v>
      </c>
      <c r="N427" s="17">
        <f t="shared" si="4469"/>
        <v>67.173000000000002</v>
      </c>
      <c r="O427" s="135">
        <f t="shared" si="4470"/>
        <v>-223.50050000000002</v>
      </c>
      <c r="P427" s="142"/>
      <c r="Q427" s="281">
        <f>INDEX(PIL!$A$2:$J$1441,$R427,2)</f>
        <v>18</v>
      </c>
      <c r="R427" s="138">
        <v>1384</v>
      </c>
      <c r="S427" s="56">
        <f>INDEX(PIL!$A$2:$J$1441,$R427,3)</f>
        <v>3</v>
      </c>
      <c r="T427" s="56" t="str">
        <f>INDEX(PIL!$A$2:$J$1441,$R427,4)</f>
        <v>N</v>
      </c>
      <c r="U427" s="17">
        <f>INDEX(PIL!$A$2:$J$1441,$R427,5)</f>
        <v>-717.83299999999997</v>
      </c>
      <c r="V427" s="17">
        <f>INDEX(PIL!$A$2:$J$1441,$R427,6)</f>
        <v>-460.02600000000001</v>
      </c>
      <c r="W427" s="17">
        <f>INDEX(PIL!$A$2:$J$1441,$R427,7)</f>
        <v>-8.173</v>
      </c>
      <c r="X427" s="17">
        <f>INDEX(PIL!$A$2:$J$1441,$R427,8)</f>
        <v>-53.77</v>
      </c>
      <c r="Y427" s="17">
        <f>INDEX(PIL!$A$2:$J$1441,$R427,9)</f>
        <v>-6.468</v>
      </c>
      <c r="Z427" s="17">
        <f>INDEX(PIL!$A$2:$J$1441,$R427,10)</f>
        <v>-4.8449999999999998</v>
      </c>
      <c r="AA427" s="17">
        <f t="shared" si="4485"/>
        <v>-14.641</v>
      </c>
      <c r="AB427" s="17">
        <f t="shared" si="4471"/>
        <v>-58.615000000000002</v>
      </c>
      <c r="AC427" s="17">
        <f t="shared" si="4472"/>
        <v>-32.225499999999997</v>
      </c>
      <c r="AD427" s="17">
        <f t="shared" si="4473"/>
        <v>-63.007300000000001</v>
      </c>
      <c r="AE427" s="135">
        <f t="shared" si="4188"/>
        <v>-63.007300000000001</v>
      </c>
      <c r="AG427" s="146"/>
      <c r="AH427" s="56">
        <f t="shared" ref="AH427" si="4617">S427</f>
        <v>3</v>
      </c>
      <c r="AI427" s="56" t="str">
        <f t="shared" ref="AI427" si="4618">T427</f>
        <v>N</v>
      </c>
      <c r="AJ427" s="17">
        <f t="shared" ref="AJ427:AK427" si="4619">(E427+U427)-(3*(0.7*0.3*3.2*25))-(0.8*0.3*3.2*25)</f>
        <v>-1244.1750000000002</v>
      </c>
      <c r="AK427" s="17">
        <f t="shared" si="4619"/>
        <v>-804.20500000000004</v>
      </c>
      <c r="AL427" s="17">
        <f t="shared" ref="AL427" si="4620">G427+W427</f>
        <v>-231.453</v>
      </c>
      <c r="AM427" s="17">
        <f t="shared" ref="AM427" si="4621">H427+X427</f>
        <v>-53.77</v>
      </c>
      <c r="AN427" s="17">
        <f t="shared" ref="AN427" si="4622">I427+Y427</f>
        <v>-6.6479999999999997</v>
      </c>
      <c r="AO427" s="17">
        <f t="shared" ref="AO427" si="4623">J427+Z427</f>
        <v>-4.9799999999999995</v>
      </c>
      <c r="AP427" s="17">
        <f t="shared" ref="AP427" si="4624">(ABS(AL427)+ABS(AN427))*SIGN(AL427)</f>
        <v>-238.101</v>
      </c>
      <c r="AQ427" s="17">
        <f t="shared" ref="AQ427" si="4625">(ABS(AM427)+ABS(AO427))*SIGN(AM427)</f>
        <v>-58.75</v>
      </c>
      <c r="AR427" s="17">
        <f t="shared" ref="AR427" si="4626">(ABS(AP427)+ABS(0.3*AQ427))*SIGN(AP427)</f>
        <v>-255.726</v>
      </c>
      <c r="AS427" s="135">
        <f t="shared" ref="AS427" si="4627">(ABS(AQ427)+ABS(0.3*AP427))*SIGN(AQ427)</f>
        <v>-130.18029999999999</v>
      </c>
      <c r="AU427" s="151"/>
      <c r="AV427" s="59"/>
      <c r="AW427" s="59" t="s">
        <v>119</v>
      </c>
      <c r="AX427" s="58">
        <f t="shared" ref="AX427" si="4628">F424-N424</f>
        <v>-2.4086999999999996</v>
      </c>
      <c r="AY427" s="58">
        <f t="shared" ref="AY427" si="4629">V424-AD424</f>
        <v>-472.62299999999999</v>
      </c>
      <c r="AZ427" s="58">
        <f t="shared" ref="AZ427" si="4630">F425-N425</f>
        <v>-52.8489</v>
      </c>
      <c r="BA427" s="58">
        <f t="shared" ref="BA427" si="4631">V425-AD425</f>
        <v>451.43180000000001</v>
      </c>
      <c r="BB427" s="155">
        <f t="shared" si="4360"/>
        <v>-674.02470000000005</v>
      </c>
      <c r="BD427" s="151"/>
      <c r="BE427" s="59"/>
      <c r="BF427" s="59" t="s">
        <v>119</v>
      </c>
      <c r="BG427" s="58">
        <f t="shared" ref="BG427:BH427" si="4632">IF($BE424&gt;3,AX427-(AX427-AZ427)/3.2*(0.65/2),IF(AND($BE424&gt;1,$BE424&lt;4),AX427-(AX427-AZ427)/3.2*(0.75/2),AX427-(AX427-AZ427)/3.8*(0.75/2)))</f>
        <v>-8.3196609375000001</v>
      </c>
      <c r="BH427" s="58">
        <f t="shared" si="4632"/>
        <v>-364.33532812499999</v>
      </c>
      <c r="BI427" s="58">
        <f t="shared" ref="BI427:BJ427" si="4633">IF($BE424&gt;3,AZ427-(AZ427-AX427)/3.2*(0.65/2),IF(AND($BE424&gt;1,$BE424&lt;4),AZ427-(AZ427-AX427)/3.2*(0.75/2),AZ427-(AZ427-AX427)/3.8*(0.75/2)))</f>
        <v>-46.9379390625</v>
      </c>
      <c r="BJ427" s="58">
        <f t="shared" si="4633"/>
        <v>343.14412812500001</v>
      </c>
      <c r="BK427" s="155">
        <f t="shared" si="4238"/>
        <v>-674.02470000000005</v>
      </c>
      <c r="BM427" s="6">
        <f t="shared" si="4198"/>
        <v>3</v>
      </c>
      <c r="BN427" s="6">
        <f t="shared" si="4483"/>
        <v>18</v>
      </c>
    </row>
    <row r="428" spans="1:66" ht="15" hidden="1" customHeight="1">
      <c r="A428" s="281"/>
      <c r="B428" s="56">
        <v>425</v>
      </c>
      <c r="C428" s="56">
        <f>INDEX(PIL!$A$2:$J$1441,$B428,3)</f>
        <v>2</v>
      </c>
      <c r="D428" s="56" t="str">
        <f>INDEX(PIL!$A$2:$J$1441,$B428,4)</f>
        <v>Msup</v>
      </c>
      <c r="E428" s="17">
        <f>INDEX(PIL!$A$2:$J$1441,$B428,5)</f>
        <v>35.915999999999997</v>
      </c>
      <c r="F428" s="17">
        <f>INDEX(PIL!$A$2:$J$1441,$B428,6)</f>
        <v>21.617999999999999</v>
      </c>
      <c r="G428" s="17">
        <f>INDEX(PIL!$A$2:$J$1441,$B428,7)</f>
        <v>107.992</v>
      </c>
      <c r="H428" s="17">
        <f>INDEX(PIL!$A$2:$J$1441,$B428,8)</f>
        <v>0</v>
      </c>
      <c r="I428" s="17">
        <f>INDEX(PIL!$A$2:$J$1441,$B428,9)</f>
        <v>-4.2000000000000003E-2</v>
      </c>
      <c r="J428" s="17">
        <f>INDEX(PIL!$A$2:$J$1441,$B428,10)</f>
        <v>-3.2000000000000001E-2</v>
      </c>
      <c r="K428" s="17">
        <f t="shared" si="4484"/>
        <v>108.03400000000001</v>
      </c>
      <c r="L428" s="17">
        <f t="shared" si="4467"/>
        <v>3.2000000000000001E-2</v>
      </c>
      <c r="M428" s="17">
        <f t="shared" si="4468"/>
        <v>108.04360000000001</v>
      </c>
      <c r="N428" s="17">
        <f t="shared" si="4469"/>
        <v>32.4422</v>
      </c>
      <c r="O428" s="135">
        <f t="shared" si="4470"/>
        <v>108.04360000000001</v>
      </c>
      <c r="P428" s="142"/>
      <c r="Q428" s="281">
        <f>INDEX(PIL!$A$2:$J$1441,$R428,2)</f>
        <v>18</v>
      </c>
      <c r="R428" s="138">
        <v>1385</v>
      </c>
      <c r="S428" s="56">
        <f>INDEX(PIL!$A$2:$J$1441,$R428,3)</f>
        <v>2</v>
      </c>
      <c r="T428" s="56" t="str">
        <f>INDEX(PIL!$A$2:$J$1441,$R428,4)</f>
        <v>Msup</v>
      </c>
      <c r="U428" s="17">
        <f>INDEX(PIL!$A$2:$J$1441,$R428,5)</f>
        <v>-12.372</v>
      </c>
      <c r="V428" s="17">
        <f>INDEX(PIL!$A$2:$J$1441,$R428,6)</f>
        <v>-7.9589999999999996</v>
      </c>
      <c r="W428" s="17">
        <f>INDEX(PIL!$A$2:$J$1441,$R428,7)</f>
        <v>61.844999999999999</v>
      </c>
      <c r="X428" s="17">
        <f>INDEX(PIL!$A$2:$J$1441,$R428,8)</f>
        <v>396.91</v>
      </c>
      <c r="Y428" s="17">
        <f>INDEX(PIL!$A$2:$J$1441,$R428,9)</f>
        <v>52.468000000000004</v>
      </c>
      <c r="Z428" s="17">
        <f>INDEX(PIL!$A$2:$J$1441,$R428,10)</f>
        <v>39.305</v>
      </c>
      <c r="AA428" s="17">
        <f t="shared" si="4485"/>
        <v>114.313</v>
      </c>
      <c r="AB428" s="17">
        <f t="shared" si="4471"/>
        <v>436.21500000000003</v>
      </c>
      <c r="AC428" s="17">
        <f t="shared" si="4472"/>
        <v>245.17750000000001</v>
      </c>
      <c r="AD428" s="17">
        <f t="shared" si="4473"/>
        <v>470.50890000000004</v>
      </c>
      <c r="AE428" s="135">
        <f t="shared" si="4188"/>
        <v>470.50890000000004</v>
      </c>
      <c r="AG428" s="146"/>
      <c r="AH428" s="56"/>
      <c r="AI428" s="56"/>
      <c r="AJ428" s="56"/>
      <c r="AK428" s="56"/>
      <c r="AL428" s="56"/>
      <c r="AM428" s="56"/>
      <c r="AN428" s="56"/>
      <c r="AO428" s="56"/>
      <c r="AP428" s="56"/>
      <c r="AQ428" s="56"/>
      <c r="AR428" s="56"/>
      <c r="AS428" s="147"/>
      <c r="AU428" s="151"/>
      <c r="AV428" s="52">
        <f t="shared" ref="AV428" si="4634">AH431</f>
        <v>2</v>
      </c>
      <c r="AW428" s="52" t="s">
        <v>116</v>
      </c>
      <c r="AX428" s="51">
        <f t="shared" ref="AX428" si="4635">F428+M428</f>
        <v>129.66160000000002</v>
      </c>
      <c r="AY428" s="51">
        <f t="shared" ref="AY428" si="4636">V428+AC428</f>
        <v>237.21850000000001</v>
      </c>
      <c r="AZ428" s="51">
        <f t="shared" ref="AZ428" si="4637">F429+M429</f>
        <v>-131.8793</v>
      </c>
      <c r="BA428" s="51">
        <f t="shared" ref="BA428" si="4638">V429+AC429</f>
        <v>-240.23509999999999</v>
      </c>
      <c r="BB428" s="153">
        <f t="shared" si="4368"/>
        <v>-1400.182</v>
      </c>
      <c r="BD428" s="151"/>
      <c r="BE428" s="52">
        <f t="shared" ref="BE428" si="4639">AV428</f>
        <v>2</v>
      </c>
      <c r="BF428" s="52" t="s">
        <v>116</v>
      </c>
      <c r="BG428" s="51">
        <f t="shared" ref="BG428" si="4640">IF($BE428&gt;3,AX428-(AX428-AZ428)/3.2*(0.65/2),IF(AND($BE428&gt;1,$BE428&lt;4),AX428-(AX428-AZ428)/3.2*(0.75/2),AX428-(AX428-AZ428)/3.8*(0.75/2)))</f>
        <v>99.012275781250025</v>
      </c>
      <c r="BH428" s="51">
        <f t="shared" ref="BH428" si="4641">IF($BE428&gt;3,AY428-(AY428-BA428)/3.2*(0.65/2),IF(AND($BE428&gt;1,$BE428&lt;4),AY428-(AY428-BA428)/3.2*(0.75/2),AY428-(AY428-BA428)/3.8*(0.75/2)))</f>
        <v>181.26690625000001</v>
      </c>
      <c r="BI428" s="51">
        <f t="shared" ref="BI428" si="4642">IF($BE428&gt;3,AZ428-(AZ428-AX428)/3.2*(0.65/2),IF(AND($BE428&gt;1,$BE428&lt;4),AZ428-(AZ428-AX428)/3.2*(0.75/2),AZ428-(AZ428-AX428)/3.8*(0.75/2)))</f>
        <v>-101.22997578125</v>
      </c>
      <c r="BJ428" s="51">
        <f t="shared" ref="BJ428" si="4643">IF($BE428&gt;3,BA428-(BA428-AY428)/3.2*(0.65/2),IF(AND($BE428&gt;1,$BE428&lt;4),BA428-(BA428-AY428)/3.2*(0.75/2),BA428-(BA428-AY428)/3.8*(0.75/2)))</f>
        <v>-184.28350624999999</v>
      </c>
      <c r="BK428" s="153">
        <f t="shared" si="4238"/>
        <v>-1400.182</v>
      </c>
      <c r="BM428" s="6">
        <f t="shared" si="4198"/>
        <v>2</v>
      </c>
      <c r="BN428" s="6">
        <f t="shared" si="4483"/>
        <v>18</v>
      </c>
    </row>
    <row r="429" spans="1:66" ht="15" hidden="1" customHeight="1">
      <c r="A429" s="281"/>
      <c r="B429" s="56">
        <v>426</v>
      </c>
      <c r="C429" s="56">
        <f>INDEX(PIL!$A$2:$J$1441,$B429,3)</f>
        <v>2</v>
      </c>
      <c r="D429" s="56" t="str">
        <f>INDEX(PIL!$A$2:$J$1441,$B429,4)</f>
        <v>Minf</v>
      </c>
      <c r="E429" s="17">
        <f>INDEX(PIL!$A$2:$J$1441,$B429,5)</f>
        <v>-33.439</v>
      </c>
      <c r="F429" s="17">
        <f>INDEX(PIL!$A$2:$J$1441,$B429,6)</f>
        <v>-20.157</v>
      </c>
      <c r="G429" s="17">
        <f>INDEX(PIL!$A$2:$J$1441,$B429,7)</f>
        <v>-111.672</v>
      </c>
      <c r="H429" s="17">
        <f>INDEX(PIL!$A$2:$J$1441,$B429,8)</f>
        <v>0</v>
      </c>
      <c r="I429" s="17">
        <f>INDEX(PIL!$A$2:$J$1441,$B429,9)</f>
        <v>4.1000000000000002E-2</v>
      </c>
      <c r="J429" s="17">
        <f>INDEX(PIL!$A$2:$J$1441,$B429,10)</f>
        <v>3.1E-2</v>
      </c>
      <c r="K429" s="17">
        <f t="shared" si="4484"/>
        <v>-111.71299999999999</v>
      </c>
      <c r="L429" s="17">
        <f t="shared" si="4467"/>
        <v>3.1E-2</v>
      </c>
      <c r="M429" s="17">
        <f t="shared" si="4468"/>
        <v>-111.72229999999999</v>
      </c>
      <c r="N429" s="17">
        <f t="shared" si="4469"/>
        <v>33.544899999999998</v>
      </c>
      <c r="O429" s="135">
        <f t="shared" si="4470"/>
        <v>-111.72229999999999</v>
      </c>
      <c r="P429" s="142"/>
      <c r="Q429" s="281">
        <f>INDEX(PIL!$A$2:$J$1441,$R429,2)</f>
        <v>18</v>
      </c>
      <c r="R429" s="138">
        <v>1386</v>
      </c>
      <c r="S429" s="56">
        <f>INDEX(PIL!$A$2:$J$1441,$R429,3)</f>
        <v>2</v>
      </c>
      <c r="T429" s="56" t="str">
        <f>INDEX(PIL!$A$2:$J$1441,$R429,4)</f>
        <v>Minf</v>
      </c>
      <c r="U429" s="17">
        <f>INDEX(PIL!$A$2:$J$1441,$R429,5)</f>
        <v>15.113</v>
      </c>
      <c r="V429" s="17">
        <f>INDEX(PIL!$A$2:$J$1441,$R429,6)</f>
        <v>9.7490000000000006</v>
      </c>
      <c r="W429" s="17">
        <f>INDEX(PIL!$A$2:$J$1441,$R429,7)</f>
        <v>-62.807000000000002</v>
      </c>
      <c r="X429" s="17">
        <f>INDEX(PIL!$A$2:$J$1441,$R429,8)</f>
        <v>-406.92899999999997</v>
      </c>
      <c r="Y429" s="17">
        <f>INDEX(PIL!$A$2:$J$1441,$R429,9)</f>
        <v>-53.152999999999999</v>
      </c>
      <c r="Z429" s="17">
        <f>INDEX(PIL!$A$2:$J$1441,$R429,10)</f>
        <v>-39.817999999999998</v>
      </c>
      <c r="AA429" s="17">
        <f t="shared" si="4485"/>
        <v>-115.96000000000001</v>
      </c>
      <c r="AB429" s="17">
        <f t="shared" si="4471"/>
        <v>-446.74699999999996</v>
      </c>
      <c r="AC429" s="17">
        <f t="shared" si="4472"/>
        <v>-249.98409999999998</v>
      </c>
      <c r="AD429" s="17">
        <f t="shared" si="4473"/>
        <v>-481.53499999999997</v>
      </c>
      <c r="AE429" s="135">
        <f t="shared" si="4188"/>
        <v>-481.53499999999997</v>
      </c>
      <c r="AG429" s="146"/>
      <c r="AH429" s="56"/>
      <c r="AI429" s="56"/>
      <c r="AJ429" s="56"/>
      <c r="AK429" s="56"/>
      <c r="AL429" s="56"/>
      <c r="AM429" s="56"/>
      <c r="AN429" s="56"/>
      <c r="AO429" s="56"/>
      <c r="AP429" s="56"/>
      <c r="AQ429" s="56"/>
      <c r="AR429" s="56"/>
      <c r="AS429" s="147"/>
      <c r="AU429" s="151"/>
      <c r="AV429" s="56"/>
      <c r="AW429" s="56" t="s">
        <v>117</v>
      </c>
      <c r="AX429" s="55">
        <f t="shared" ref="AX429" si="4644">F428-M428</f>
        <v>-86.425600000000017</v>
      </c>
      <c r="AY429" s="55">
        <f t="shared" ref="AY429" si="4645">V428-AC428</f>
        <v>-253.13650000000001</v>
      </c>
      <c r="AZ429" s="55">
        <f t="shared" ref="AZ429" si="4646">F429-M429</f>
        <v>91.565299999999993</v>
      </c>
      <c r="BA429" s="55">
        <f t="shared" ref="BA429" si="4647">V429-AC429</f>
        <v>259.73309999999998</v>
      </c>
      <c r="BB429" s="154">
        <f t="shared" si="4378"/>
        <v>-631.04600000000005</v>
      </c>
      <c r="BD429" s="151"/>
      <c r="BE429" s="56"/>
      <c r="BF429" s="56" t="s">
        <v>117</v>
      </c>
      <c r="BG429" s="55">
        <f t="shared" ref="BG429" si="4648">IF($BE428&gt;3,AX429-(AX429-AZ429)/3.2*(0.65/2),IF(AND($BE428&gt;1,$BE428&lt;4),AX429-(AX429-AZ429)/3.2*(0.75/2),AX429-(AX429-AZ429)/3.8*(0.75/2)))</f>
        <v>-65.567291406250007</v>
      </c>
      <c r="BH429" s="55">
        <f t="shared" ref="BH429" si="4649">IF($BE428&gt;3,AY429-(AY429-BA429)/3.2*(0.65/2),IF(AND($BE428&gt;1,$BE428&lt;4),AY429-(AY429-BA429)/3.2*(0.75/2),AY429-(AY429-BA429)/3.8*(0.75/2)))</f>
        <v>-193.03459375</v>
      </c>
      <c r="BI429" s="55">
        <f t="shared" ref="BI429" si="4650">IF($BE428&gt;3,AZ429-(AZ429-AX429)/3.2*(0.65/2),IF(AND($BE428&gt;1,$BE428&lt;4),AZ429-(AZ429-AX429)/3.2*(0.75/2),AZ429-(AZ429-AX429)/3.8*(0.75/2)))</f>
        <v>70.706991406249983</v>
      </c>
      <c r="BJ429" s="55">
        <f t="shared" ref="BJ429" si="4651">IF($BE428&gt;3,BA429-(BA429-AY429)/3.2*(0.65/2),IF(AND($BE428&gt;1,$BE428&lt;4),BA429-(BA429-AY429)/3.2*(0.75/2),BA429-(BA429-AY429)/3.8*(0.75/2)))</f>
        <v>199.63119374999997</v>
      </c>
      <c r="BK429" s="154">
        <f t="shared" si="4238"/>
        <v>-631.04600000000005</v>
      </c>
      <c r="BM429" s="6">
        <f t="shared" si="4198"/>
        <v>2</v>
      </c>
      <c r="BN429" s="6">
        <f t="shared" si="4483"/>
        <v>18</v>
      </c>
    </row>
    <row r="430" spans="1:66" ht="15" hidden="1" customHeight="1">
      <c r="A430" s="281"/>
      <c r="B430" s="56">
        <v>427</v>
      </c>
      <c r="C430" s="56">
        <f>INDEX(PIL!$A$2:$J$1441,$B430,3)</f>
        <v>2</v>
      </c>
      <c r="D430" s="56" t="str">
        <f>INDEX(PIL!$A$2:$J$1441,$B430,4)</f>
        <v>V</v>
      </c>
      <c r="E430" s="17">
        <f>INDEX(PIL!$A$2:$J$1441,$B430,5)</f>
        <v>21.672999999999998</v>
      </c>
      <c r="F430" s="17">
        <f>INDEX(PIL!$A$2:$J$1441,$B430,6)</f>
        <v>13.054</v>
      </c>
      <c r="G430" s="17">
        <f>INDEX(PIL!$A$2:$J$1441,$B430,7)</f>
        <v>68.644000000000005</v>
      </c>
      <c r="H430" s="17">
        <f>INDEX(PIL!$A$2:$J$1441,$B430,8)</f>
        <v>0</v>
      </c>
      <c r="I430" s="17">
        <f>INDEX(PIL!$A$2:$J$1441,$B430,9)</f>
        <v>-2.5999999999999999E-2</v>
      </c>
      <c r="J430" s="17">
        <f>INDEX(PIL!$A$2:$J$1441,$B430,10)</f>
        <v>-1.9E-2</v>
      </c>
      <c r="K430" s="17">
        <f t="shared" si="4484"/>
        <v>68.67</v>
      </c>
      <c r="L430" s="17">
        <f t="shared" si="4467"/>
        <v>1.9E-2</v>
      </c>
      <c r="M430" s="17">
        <f t="shared" si="4468"/>
        <v>68.675700000000006</v>
      </c>
      <c r="N430" s="17">
        <f t="shared" si="4469"/>
        <v>20.619999999999997</v>
      </c>
      <c r="O430" s="135">
        <f t="shared" si="4470"/>
        <v>68.675700000000006</v>
      </c>
      <c r="P430" s="142"/>
      <c r="Q430" s="281">
        <f>INDEX(PIL!$A$2:$J$1441,$R430,2)</f>
        <v>18</v>
      </c>
      <c r="R430" s="138">
        <v>1387</v>
      </c>
      <c r="S430" s="56">
        <f>INDEX(PIL!$A$2:$J$1441,$R430,3)</f>
        <v>2</v>
      </c>
      <c r="T430" s="56" t="str">
        <f>INDEX(PIL!$A$2:$J$1441,$R430,4)</f>
        <v>V</v>
      </c>
      <c r="U430" s="17">
        <f>INDEX(PIL!$A$2:$J$1441,$R430,5)</f>
        <v>-8.5890000000000004</v>
      </c>
      <c r="V430" s="17">
        <f>INDEX(PIL!$A$2:$J$1441,$R430,6)</f>
        <v>-5.5339999999999998</v>
      </c>
      <c r="W430" s="17">
        <f>INDEX(PIL!$A$2:$J$1441,$R430,7)</f>
        <v>38.945999999999998</v>
      </c>
      <c r="X430" s="17">
        <f>INDEX(PIL!$A$2:$J$1441,$R430,8)</f>
        <v>251.125</v>
      </c>
      <c r="Y430" s="17">
        <f>INDEX(PIL!$A$2:$J$1441,$R430,9)</f>
        <v>33.006</v>
      </c>
      <c r="Z430" s="17">
        <f>INDEX(PIL!$A$2:$J$1441,$R430,10)</f>
        <v>24.725999999999999</v>
      </c>
      <c r="AA430" s="17">
        <f t="shared" si="4485"/>
        <v>71.951999999999998</v>
      </c>
      <c r="AB430" s="17">
        <f t="shared" si="4471"/>
        <v>275.851</v>
      </c>
      <c r="AC430" s="17">
        <f t="shared" si="4472"/>
        <v>154.70729999999998</v>
      </c>
      <c r="AD430" s="17">
        <f t="shared" si="4473"/>
        <v>297.4366</v>
      </c>
      <c r="AE430" s="135">
        <f t="shared" si="4188"/>
        <v>297.4366</v>
      </c>
      <c r="AG430" s="146"/>
      <c r="AH430" s="56"/>
      <c r="AI430" s="56"/>
      <c r="AJ430" s="56"/>
      <c r="AK430" s="56"/>
      <c r="AL430" s="56"/>
      <c r="AM430" s="56"/>
      <c r="AN430" s="56"/>
      <c r="AO430" s="56"/>
      <c r="AP430" s="56"/>
      <c r="AQ430" s="56"/>
      <c r="AR430" s="56"/>
      <c r="AS430" s="147"/>
      <c r="AU430" s="151"/>
      <c r="AV430" s="56"/>
      <c r="AW430" s="56" t="s">
        <v>118</v>
      </c>
      <c r="AX430" s="55">
        <f t="shared" ref="AX430" si="4652">F428+N428</f>
        <v>54.060199999999995</v>
      </c>
      <c r="AY430" s="55">
        <f t="shared" ref="AY430" si="4653">V428+AD428</f>
        <v>462.54990000000004</v>
      </c>
      <c r="AZ430" s="55">
        <f t="shared" ref="AZ430" si="4654">F429+N429</f>
        <v>13.387899999999998</v>
      </c>
      <c r="BA430" s="55">
        <f t="shared" ref="BA430" si="4655">V429+AD429</f>
        <v>-471.78599999999994</v>
      </c>
      <c r="BB430" s="154">
        <f t="shared" si="4387"/>
        <v>-1226.6163000000001</v>
      </c>
      <c r="BD430" s="151"/>
      <c r="BE430" s="56"/>
      <c r="BF430" s="56" t="s">
        <v>118</v>
      </c>
      <c r="BG430" s="55">
        <f t="shared" ref="BG430:BH430" si="4656">IF($BE428&gt;3,AX430-(AX430-AZ430)/3.2*(0.65/2),IF(AND($BE428&gt;1,$BE428&lt;4),AX430-(AX430-AZ430)/3.2*(0.75/2),AX430-(AX430-AZ430)/3.8*(0.75/2)))</f>
        <v>49.293914843749995</v>
      </c>
      <c r="BH430" s="55">
        <f t="shared" si="4656"/>
        <v>353.05741171875002</v>
      </c>
      <c r="BI430" s="55">
        <f t="shared" ref="BI430:BJ430" si="4657">IF($BE428&gt;3,AZ430-(AZ430-AX430)/3.2*(0.65/2),IF(AND($BE428&gt;1,$BE428&lt;4),AZ430-(AZ430-AX430)/3.2*(0.75/2),AZ430-(AZ430-AX430)/3.8*(0.75/2)))</f>
        <v>18.154185156249998</v>
      </c>
      <c r="BJ430" s="55">
        <f t="shared" si="4657"/>
        <v>-362.29351171874993</v>
      </c>
      <c r="BK430" s="154">
        <f t="shared" si="4238"/>
        <v>-1226.6163000000001</v>
      </c>
      <c r="BM430" s="6">
        <f t="shared" si="4198"/>
        <v>2</v>
      </c>
      <c r="BN430" s="6">
        <f t="shared" si="4483"/>
        <v>18</v>
      </c>
    </row>
    <row r="431" spans="1:66" ht="15" hidden="1" customHeight="1">
      <c r="A431" s="281"/>
      <c r="B431" s="56">
        <v>428</v>
      </c>
      <c r="C431" s="56">
        <f>INDEX(PIL!$A$2:$J$1441,$B431,3)</f>
        <v>2</v>
      </c>
      <c r="D431" s="56" t="str">
        <f>INDEX(PIL!$A$2:$J$1441,$B431,4)</f>
        <v>N</v>
      </c>
      <c r="E431" s="17">
        <f>INDEX(PIL!$A$2:$J$1441,$B431,5)</f>
        <v>-573.08600000000001</v>
      </c>
      <c r="F431" s="17">
        <f>INDEX(PIL!$A$2:$J$1441,$B431,6)</f>
        <v>-344.93099999999998</v>
      </c>
      <c r="G431" s="17">
        <f>INDEX(PIL!$A$2:$J$1441,$B431,7)</f>
        <v>-325.98899999999998</v>
      </c>
      <c r="H431" s="17">
        <f>INDEX(PIL!$A$2:$J$1441,$B431,8)</f>
        <v>0</v>
      </c>
      <c r="I431" s="17">
        <f>INDEX(PIL!$A$2:$J$1441,$B431,9)</f>
        <v>-0.157</v>
      </c>
      <c r="J431" s="17">
        <f>INDEX(PIL!$A$2:$J$1441,$B431,10)</f>
        <v>-0.11799999999999999</v>
      </c>
      <c r="K431" s="17">
        <f t="shared" si="4484"/>
        <v>-326.14599999999996</v>
      </c>
      <c r="L431" s="17">
        <f t="shared" si="4467"/>
        <v>0.11799999999999999</v>
      </c>
      <c r="M431" s="17">
        <f t="shared" si="4468"/>
        <v>-326.18139999999994</v>
      </c>
      <c r="N431" s="17">
        <f t="shared" si="4469"/>
        <v>97.961799999999982</v>
      </c>
      <c r="O431" s="135">
        <f t="shared" si="4470"/>
        <v>-326.18139999999994</v>
      </c>
      <c r="P431" s="142"/>
      <c r="Q431" s="281">
        <f>INDEX(PIL!$A$2:$J$1441,$R431,2)</f>
        <v>18</v>
      </c>
      <c r="R431" s="138">
        <v>1388</v>
      </c>
      <c r="S431" s="56">
        <f>INDEX(PIL!$A$2:$J$1441,$R431,3)</f>
        <v>2</v>
      </c>
      <c r="T431" s="56" t="str">
        <f>INDEX(PIL!$A$2:$J$1441,$R431,4)</f>
        <v>N</v>
      </c>
      <c r="U431" s="17">
        <f>INDEX(PIL!$A$2:$J$1441,$R431,5)</f>
        <v>-908.70899999999995</v>
      </c>
      <c r="V431" s="17">
        <f>INDEX(PIL!$A$2:$J$1441,$R431,6)</f>
        <v>-581.88300000000004</v>
      </c>
      <c r="W431" s="17">
        <f>INDEX(PIL!$A$2:$J$1441,$R431,7)</f>
        <v>-14.696999999999999</v>
      </c>
      <c r="X431" s="17">
        <f>INDEX(PIL!$A$2:$J$1441,$R431,8)</f>
        <v>-95.834999999999994</v>
      </c>
      <c r="Y431" s="17">
        <f>INDEX(PIL!$A$2:$J$1441,$R431,9)</f>
        <v>-12.198</v>
      </c>
      <c r="Z431" s="17">
        <f>INDEX(PIL!$A$2:$J$1441,$R431,10)</f>
        <v>-9.1370000000000005</v>
      </c>
      <c r="AA431" s="17">
        <f t="shared" si="4485"/>
        <v>-26.895</v>
      </c>
      <c r="AB431" s="17">
        <f t="shared" si="4471"/>
        <v>-104.97199999999999</v>
      </c>
      <c r="AC431" s="17">
        <f t="shared" si="4472"/>
        <v>-58.386600000000001</v>
      </c>
      <c r="AD431" s="17">
        <f t="shared" si="4473"/>
        <v>-113.04049999999999</v>
      </c>
      <c r="AE431" s="135">
        <f t="shared" si="4188"/>
        <v>-113.04049999999999</v>
      </c>
      <c r="AG431" s="146"/>
      <c r="AH431" s="56">
        <f t="shared" ref="AH431" si="4658">S431</f>
        <v>2</v>
      </c>
      <c r="AI431" s="56" t="str">
        <f t="shared" ref="AI431" si="4659">T431</f>
        <v>N</v>
      </c>
      <c r="AJ431" s="17">
        <f t="shared" ref="AJ431:AK431" si="4660">(E431+U431)-(3*(0.7*0.3*3.2*25))-2*(0.8*0.3*3.2*25)</f>
        <v>-1570.5950000000003</v>
      </c>
      <c r="AK431" s="17">
        <f t="shared" si="4660"/>
        <v>-1015.614</v>
      </c>
      <c r="AL431" s="17">
        <f t="shared" ref="AL431" si="4661">G431+W431</f>
        <v>-340.68599999999998</v>
      </c>
      <c r="AM431" s="17">
        <f t="shared" ref="AM431" si="4662">H431+X431</f>
        <v>-95.834999999999994</v>
      </c>
      <c r="AN431" s="17">
        <f t="shared" ref="AN431" si="4663">I431+Y431</f>
        <v>-12.355</v>
      </c>
      <c r="AO431" s="17">
        <f t="shared" ref="AO431" si="4664">J431+Z431</f>
        <v>-9.2550000000000008</v>
      </c>
      <c r="AP431" s="17">
        <f t="shared" ref="AP431" si="4665">(ABS(AL431)+ABS(AN431))*SIGN(AL431)</f>
        <v>-353.041</v>
      </c>
      <c r="AQ431" s="17">
        <f t="shared" ref="AQ431" si="4666">(ABS(AM431)+ABS(AO431))*SIGN(AM431)</f>
        <v>-105.08999999999999</v>
      </c>
      <c r="AR431" s="17">
        <f t="shared" ref="AR431" si="4667">(ABS(AP431)+ABS(0.3*AQ431))*SIGN(AP431)</f>
        <v>-384.56799999999998</v>
      </c>
      <c r="AS431" s="135">
        <f t="shared" ref="AS431" si="4668">(ABS(AQ431)+ABS(0.3*AP431))*SIGN(AQ431)</f>
        <v>-211.00229999999999</v>
      </c>
      <c r="AU431" s="151"/>
      <c r="AV431" s="59"/>
      <c r="AW431" s="59" t="s">
        <v>119</v>
      </c>
      <c r="AX431" s="58">
        <f t="shared" ref="AX431" si="4669">F428-N428</f>
        <v>-10.824200000000001</v>
      </c>
      <c r="AY431" s="58">
        <f t="shared" ref="AY431" si="4670">V428-AD428</f>
        <v>-478.46790000000004</v>
      </c>
      <c r="AZ431" s="58">
        <f t="shared" ref="AZ431" si="4671">F429-N429</f>
        <v>-53.701899999999995</v>
      </c>
      <c r="BA431" s="58">
        <f t="shared" ref="BA431" si="4672">V429-AD429</f>
        <v>491.28399999999999</v>
      </c>
      <c r="BB431" s="155">
        <f t="shared" si="4405"/>
        <v>-804.61170000000004</v>
      </c>
      <c r="BD431" s="151"/>
      <c r="BE431" s="59"/>
      <c r="BF431" s="59" t="s">
        <v>119</v>
      </c>
      <c r="BG431" s="58">
        <f t="shared" ref="BG431:BH431" si="4673">IF($BE428&gt;3,AX431-(AX431-AZ431)/3.2*(0.65/2),IF(AND($BE428&gt;1,$BE428&lt;4),AX431-(AX431-AZ431)/3.2*(0.75/2),AX431-(AX431-AZ431)/3.8*(0.75/2)))</f>
        <v>-15.84893046875</v>
      </c>
      <c r="BH431" s="58">
        <f t="shared" si="4673"/>
        <v>-364.8250992187501</v>
      </c>
      <c r="BI431" s="58">
        <f t="shared" ref="BI431:BJ431" si="4674">IF($BE428&gt;3,AZ431-(AZ431-AX431)/3.2*(0.65/2),IF(AND($BE428&gt;1,$BE428&lt;4),AZ431-(AZ431-AX431)/3.2*(0.75/2),AZ431-(AZ431-AX431)/3.8*(0.75/2)))</f>
        <v>-48.677169531249994</v>
      </c>
      <c r="BJ431" s="58">
        <f t="shared" si="4674"/>
        <v>377.64119921874999</v>
      </c>
      <c r="BK431" s="155">
        <f t="shared" si="4238"/>
        <v>-804.61170000000004</v>
      </c>
      <c r="BM431" s="6">
        <f t="shared" si="4198"/>
        <v>2</v>
      </c>
      <c r="BN431" s="6">
        <f t="shared" si="4483"/>
        <v>18</v>
      </c>
    </row>
    <row r="432" spans="1:66" ht="15" hidden="1" customHeight="1">
      <c r="A432" s="281"/>
      <c r="B432" s="56">
        <v>429</v>
      </c>
      <c r="C432" s="56">
        <f>INDEX(PIL!$A$2:$J$1441,$B432,3)</f>
        <v>1</v>
      </c>
      <c r="D432" s="56" t="str">
        <f>INDEX(PIL!$A$2:$J$1441,$B432,4)</f>
        <v>Msup</v>
      </c>
      <c r="E432" s="17">
        <f>INDEX(PIL!$A$2:$J$1441,$B432,5)</f>
        <v>17.382999999999999</v>
      </c>
      <c r="F432" s="17">
        <f>INDEX(PIL!$A$2:$J$1441,$B432,6)</f>
        <v>10.49</v>
      </c>
      <c r="G432" s="17">
        <f>INDEX(PIL!$A$2:$J$1441,$B432,7)</f>
        <v>83.072000000000003</v>
      </c>
      <c r="H432" s="17">
        <f>INDEX(PIL!$A$2:$J$1441,$B432,8)</f>
        <v>0</v>
      </c>
      <c r="I432" s="17">
        <f>INDEX(PIL!$A$2:$J$1441,$B432,9)</f>
        <v>-0.05</v>
      </c>
      <c r="J432" s="17">
        <f>INDEX(PIL!$A$2:$J$1441,$B432,10)</f>
        <v>-3.7999999999999999E-2</v>
      </c>
      <c r="K432" s="17">
        <f t="shared" si="4484"/>
        <v>83.122</v>
      </c>
      <c r="L432" s="17">
        <f t="shared" si="4467"/>
        <v>3.7999999999999999E-2</v>
      </c>
      <c r="M432" s="17">
        <f t="shared" si="4468"/>
        <v>83.133399999999995</v>
      </c>
      <c r="N432" s="17">
        <f t="shared" si="4469"/>
        <v>24.974599999999999</v>
      </c>
      <c r="O432" s="135">
        <f t="shared" si="4470"/>
        <v>83.133399999999995</v>
      </c>
      <c r="P432" s="142"/>
      <c r="Q432" s="281">
        <f>INDEX(PIL!$A$2:$J$1441,$R432,2)</f>
        <v>18</v>
      </c>
      <c r="R432" s="138">
        <v>1389</v>
      </c>
      <c r="S432" s="56">
        <f>INDEX(PIL!$A$2:$J$1441,$R432,3)</f>
        <v>1</v>
      </c>
      <c r="T432" s="56" t="str">
        <f>INDEX(PIL!$A$2:$J$1441,$R432,4)</f>
        <v>Msup</v>
      </c>
      <c r="U432" s="17">
        <f>INDEX(PIL!$A$2:$J$1441,$R432,5)</f>
        <v>-8.141</v>
      </c>
      <c r="V432" s="17">
        <f>INDEX(PIL!$A$2:$J$1441,$R432,6)</f>
        <v>-5.2009999999999996</v>
      </c>
      <c r="W432" s="17">
        <f>INDEX(PIL!$A$2:$J$1441,$R432,7)</f>
        <v>52.44</v>
      </c>
      <c r="X432" s="17">
        <f>INDEX(PIL!$A$2:$J$1441,$R432,8)</f>
        <v>326.28100000000001</v>
      </c>
      <c r="Y432" s="17">
        <f>INDEX(PIL!$A$2:$J$1441,$R432,9)</f>
        <v>44.734000000000002</v>
      </c>
      <c r="Z432" s="17">
        <f>INDEX(PIL!$A$2:$J$1441,$R432,10)</f>
        <v>33.511000000000003</v>
      </c>
      <c r="AA432" s="17">
        <f t="shared" si="4485"/>
        <v>97.174000000000007</v>
      </c>
      <c r="AB432" s="17">
        <f t="shared" si="4471"/>
        <v>359.79200000000003</v>
      </c>
      <c r="AC432" s="17">
        <f t="shared" si="4472"/>
        <v>205.11160000000001</v>
      </c>
      <c r="AD432" s="17">
        <f t="shared" si="4473"/>
        <v>388.94420000000002</v>
      </c>
      <c r="AE432" s="135">
        <f t="shared" si="4188"/>
        <v>388.94420000000002</v>
      </c>
      <c r="AG432" s="146"/>
      <c r="AH432" s="56"/>
      <c r="AI432" s="56"/>
      <c r="AJ432" s="56"/>
      <c r="AK432" s="56"/>
      <c r="AL432" s="56"/>
      <c r="AM432" s="56"/>
      <c r="AN432" s="56"/>
      <c r="AO432" s="56"/>
      <c r="AP432" s="56"/>
      <c r="AQ432" s="56"/>
      <c r="AR432" s="56"/>
      <c r="AS432" s="147"/>
      <c r="AU432" s="151"/>
      <c r="AV432" s="52">
        <f t="shared" ref="AV432" si="4675">AH435</f>
        <v>1</v>
      </c>
      <c r="AW432" s="52" t="s">
        <v>116</v>
      </c>
      <c r="AX432" s="51">
        <f t="shared" ref="AX432" si="4676">F432+M432</f>
        <v>93.62339999999999</v>
      </c>
      <c r="AY432" s="51">
        <f t="shared" ref="AY432" si="4677">V432+AC432</f>
        <v>199.91060000000002</v>
      </c>
      <c r="AZ432" s="51">
        <f t="shared" ref="AZ432" si="4678">F433+M433</f>
        <v>-96.350700000000018</v>
      </c>
      <c r="BA432" s="51">
        <f t="shared" ref="BA432" si="4679">V433+AC433</f>
        <v>-303.84940000000006</v>
      </c>
      <c r="BB432" s="153">
        <f t="shared" si="4413"/>
        <v>-1742.7545000000005</v>
      </c>
      <c r="BD432" s="151"/>
      <c r="BE432" s="52">
        <f t="shared" ref="BE432" si="4680">AV432</f>
        <v>1</v>
      </c>
      <c r="BF432" s="52" t="s">
        <v>116</v>
      </c>
      <c r="BG432" s="51">
        <f t="shared" ref="BG432" si="4681">IF($BE432&gt;3,AX432-(AX432-AZ432)/3.2*(0.65/2),IF(AND($BE432&gt;1,$BE432&lt;4),AX432-(AX432-AZ432)/3.2*(0.75/2),AX432-(AX432-AZ432)/3.8*(0.75/2)))</f>
        <v>74.875955921052622</v>
      </c>
      <c r="BH432" s="51">
        <f t="shared" ref="BH432" si="4682">IF($BE432&gt;3,AY432-(AY432-BA432)/3.2*(0.65/2),IF(AND($BE432&gt;1,$BE432&lt;4),AY432-(AY432-BA432)/3.2*(0.75/2),AY432-(AY432-BA432)/3.8*(0.75/2)))</f>
        <v>150.19744210526318</v>
      </c>
      <c r="BI432" s="51">
        <f t="shared" ref="BI432" si="4683">IF($BE432&gt;3,AZ432-(AZ432-AX432)/3.2*(0.65/2),IF(AND($BE432&gt;1,$BE432&lt;4),AZ432-(AZ432-AX432)/3.2*(0.75/2),AZ432-(AZ432-AX432)/3.8*(0.75/2)))</f>
        <v>-77.60325592105265</v>
      </c>
      <c r="BJ432" s="51">
        <f t="shared" ref="BJ432" si="4684">IF($BE432&gt;3,BA432-(BA432-AY432)/3.2*(0.65/2),IF(AND($BE432&gt;1,$BE432&lt;4),BA432-(BA432-AY432)/3.2*(0.75/2),BA432-(BA432-AY432)/3.8*(0.75/2)))</f>
        <v>-254.13624210526319</v>
      </c>
      <c r="BK432" s="153">
        <f t="shared" si="4238"/>
        <v>-1742.7545000000005</v>
      </c>
      <c r="BM432" s="6">
        <f t="shared" si="4198"/>
        <v>1</v>
      </c>
      <c r="BN432" s="6">
        <f t="shared" si="4483"/>
        <v>18</v>
      </c>
    </row>
    <row r="433" spans="1:66" ht="15" hidden="1" customHeight="1">
      <c r="A433" s="281"/>
      <c r="B433" s="56">
        <v>430</v>
      </c>
      <c r="C433" s="56">
        <f>INDEX(PIL!$A$2:$J$1441,$B433,3)</f>
        <v>1</v>
      </c>
      <c r="D433" s="56" t="str">
        <f>INDEX(PIL!$A$2:$J$1441,$B433,4)</f>
        <v>Minf</v>
      </c>
      <c r="E433" s="17">
        <f>INDEX(PIL!$A$2:$J$1441,$B433,5)</f>
        <v>-8.6910000000000007</v>
      </c>
      <c r="F433" s="17">
        <f>INDEX(PIL!$A$2:$J$1441,$B433,6)</f>
        <v>-5.2480000000000002</v>
      </c>
      <c r="G433" s="17">
        <f>INDEX(PIL!$A$2:$J$1441,$B433,7)</f>
        <v>-91.039000000000001</v>
      </c>
      <c r="H433" s="17">
        <f>INDEX(PIL!$A$2:$J$1441,$B433,8)</f>
        <v>0</v>
      </c>
      <c r="I433" s="17">
        <f>INDEX(PIL!$A$2:$J$1441,$B433,9)</f>
        <v>5.1999999999999998E-2</v>
      </c>
      <c r="J433" s="17">
        <f>INDEX(PIL!$A$2:$J$1441,$B433,10)</f>
        <v>3.9E-2</v>
      </c>
      <c r="K433" s="17">
        <f t="shared" si="4484"/>
        <v>-91.091000000000008</v>
      </c>
      <c r="L433" s="17">
        <f t="shared" si="4467"/>
        <v>3.9E-2</v>
      </c>
      <c r="M433" s="17">
        <f t="shared" si="4468"/>
        <v>-91.102700000000013</v>
      </c>
      <c r="N433" s="17">
        <f t="shared" si="4469"/>
        <v>27.366300000000003</v>
      </c>
      <c r="O433" s="135">
        <f t="shared" si="4470"/>
        <v>-91.102700000000013</v>
      </c>
      <c r="P433" s="142"/>
      <c r="Q433" s="281">
        <f>INDEX(PIL!$A$2:$J$1441,$R433,2)</f>
        <v>18</v>
      </c>
      <c r="R433" s="138">
        <v>1390</v>
      </c>
      <c r="S433" s="56">
        <f>INDEX(PIL!$A$2:$J$1441,$R433,3)</f>
        <v>1</v>
      </c>
      <c r="T433" s="56" t="str">
        <f>INDEX(PIL!$A$2:$J$1441,$R433,4)</f>
        <v>Minf</v>
      </c>
      <c r="U433" s="17">
        <f>INDEX(PIL!$A$2:$J$1441,$R433,5)</f>
        <v>5.5570000000000004</v>
      </c>
      <c r="V433" s="17">
        <f>INDEX(PIL!$A$2:$J$1441,$R433,6)</f>
        <v>3.5779999999999998</v>
      </c>
      <c r="W433" s="17">
        <f>INDEX(PIL!$A$2:$J$1441,$R433,7)</f>
        <v>-78.350999999999999</v>
      </c>
      <c r="X433" s="17">
        <f>INDEX(PIL!$A$2:$J$1441,$R433,8)</f>
        <v>-490.9</v>
      </c>
      <c r="Y433" s="17">
        <f>INDEX(PIL!$A$2:$J$1441,$R433,9)</f>
        <v>-66.795000000000002</v>
      </c>
      <c r="Z433" s="17">
        <f>INDEX(PIL!$A$2:$J$1441,$R433,10)</f>
        <v>-50.037999999999997</v>
      </c>
      <c r="AA433" s="17">
        <f t="shared" si="4485"/>
        <v>-145.14600000000002</v>
      </c>
      <c r="AB433" s="17">
        <f t="shared" si="4471"/>
        <v>-540.93799999999999</v>
      </c>
      <c r="AC433" s="17">
        <f t="shared" si="4472"/>
        <v>-307.42740000000003</v>
      </c>
      <c r="AD433" s="17">
        <f t="shared" si="4473"/>
        <v>-584.48180000000002</v>
      </c>
      <c r="AE433" s="135">
        <f t="shared" si="4188"/>
        <v>-584.48180000000002</v>
      </c>
      <c r="AG433" s="146"/>
      <c r="AH433" s="56"/>
      <c r="AI433" s="56"/>
      <c r="AJ433" s="56"/>
      <c r="AK433" s="56"/>
      <c r="AL433" s="56"/>
      <c r="AM433" s="56"/>
      <c r="AN433" s="56"/>
      <c r="AO433" s="56"/>
      <c r="AP433" s="56"/>
      <c r="AQ433" s="56"/>
      <c r="AR433" s="56"/>
      <c r="AS433" s="147"/>
      <c r="AU433" s="151"/>
      <c r="AV433" s="56"/>
      <c r="AW433" s="56" t="s">
        <v>117</v>
      </c>
      <c r="AX433" s="55">
        <f t="shared" ref="AX433" si="4685">F432-M432</f>
        <v>-72.6434</v>
      </c>
      <c r="AY433" s="55">
        <f t="shared" ref="AY433" si="4686">V432-AC432</f>
        <v>-210.3126</v>
      </c>
      <c r="AZ433" s="55">
        <f t="shared" ref="AZ433" si="4687">F433-M433</f>
        <v>85.854700000000008</v>
      </c>
      <c r="BA433" s="55">
        <f t="shared" ref="BA433" si="4688">V433-AC433</f>
        <v>311.00540000000001</v>
      </c>
      <c r="BB433" s="154">
        <f t="shared" si="4423"/>
        <v>-701.7415000000002</v>
      </c>
      <c r="BD433" s="151"/>
      <c r="BE433" s="56"/>
      <c r="BF433" s="56" t="s">
        <v>117</v>
      </c>
      <c r="BG433" s="55">
        <f t="shared" ref="BG433" si="4689">IF($BE432&gt;3,AX433-(AX433-AZ433)/3.2*(0.65/2),IF(AND($BE432&gt;1,$BE432&lt;4),AX433-(AX433-AZ433)/3.2*(0.75/2),AX433-(AX433-AZ433)/3.8*(0.75/2)))</f>
        <v>-57.00214013157894</v>
      </c>
      <c r="BH433" s="55">
        <f t="shared" ref="BH433" si="4690">IF($BE432&gt;3,AY433-(AY433-BA433)/3.2*(0.65/2),IF(AND($BE432&gt;1,$BE432&lt;4),AY433-(AY433-BA433)/3.2*(0.75/2),AY433-(AY433-BA433)/3.8*(0.75/2)))</f>
        <v>-158.86674473684212</v>
      </c>
      <c r="BI433" s="55">
        <f t="shared" ref="BI433" si="4691">IF($BE432&gt;3,AZ433-(AZ433-AX433)/3.2*(0.65/2),IF(AND($BE432&gt;1,$BE432&lt;4),AZ433-(AZ433-AX433)/3.2*(0.75/2),AZ433-(AZ433-AX433)/3.8*(0.75/2)))</f>
        <v>70.213440131578949</v>
      </c>
      <c r="BJ433" s="55">
        <f t="shared" ref="BJ433" si="4692">IF($BE432&gt;3,BA433-(BA433-AY433)/3.2*(0.65/2),IF(AND($BE432&gt;1,$BE432&lt;4),BA433-(BA433-AY433)/3.2*(0.75/2),BA433-(BA433-AY433)/3.8*(0.75/2)))</f>
        <v>259.5595447368421</v>
      </c>
      <c r="BK433" s="154">
        <f t="shared" si="4238"/>
        <v>-701.7415000000002</v>
      </c>
      <c r="BM433" s="6">
        <f t="shared" si="4198"/>
        <v>1</v>
      </c>
      <c r="BN433" s="6">
        <f t="shared" si="4483"/>
        <v>18</v>
      </c>
    </row>
    <row r="434" spans="1:66" ht="15" hidden="1" customHeight="1">
      <c r="A434" s="281"/>
      <c r="B434" s="56">
        <v>431</v>
      </c>
      <c r="C434" s="56">
        <f>INDEX(PIL!$A$2:$J$1441,$B434,3)</f>
        <v>1</v>
      </c>
      <c r="D434" s="56" t="str">
        <f>INDEX(PIL!$A$2:$J$1441,$B434,4)</f>
        <v>V</v>
      </c>
      <c r="E434" s="17">
        <f>INDEX(PIL!$A$2:$J$1441,$B434,5)</f>
        <v>6.8620000000000001</v>
      </c>
      <c r="F434" s="17">
        <f>INDEX(PIL!$A$2:$J$1441,$B434,6)</f>
        <v>4.1420000000000003</v>
      </c>
      <c r="G434" s="17">
        <f>INDEX(PIL!$A$2:$J$1441,$B434,7)</f>
        <v>45.817999999999998</v>
      </c>
      <c r="H434" s="17">
        <f>INDEX(PIL!$A$2:$J$1441,$B434,8)</f>
        <v>0</v>
      </c>
      <c r="I434" s="17">
        <f>INDEX(PIL!$A$2:$J$1441,$B434,9)</f>
        <v>-2.7E-2</v>
      </c>
      <c r="J434" s="17">
        <f>INDEX(PIL!$A$2:$J$1441,$B434,10)</f>
        <v>-0.02</v>
      </c>
      <c r="K434" s="17">
        <f t="shared" si="4484"/>
        <v>45.844999999999999</v>
      </c>
      <c r="L434" s="17">
        <f t="shared" si="4467"/>
        <v>0.02</v>
      </c>
      <c r="M434" s="17">
        <f t="shared" si="4468"/>
        <v>45.850999999999999</v>
      </c>
      <c r="N434" s="17">
        <f t="shared" si="4469"/>
        <v>13.773499999999999</v>
      </c>
      <c r="O434" s="135">
        <f t="shared" si="4470"/>
        <v>45.850999999999999</v>
      </c>
      <c r="P434" s="142"/>
      <c r="Q434" s="281">
        <f>INDEX(PIL!$A$2:$J$1441,$R434,2)</f>
        <v>18</v>
      </c>
      <c r="R434" s="138">
        <v>1391</v>
      </c>
      <c r="S434" s="56">
        <f>INDEX(PIL!$A$2:$J$1441,$R434,3)</f>
        <v>1</v>
      </c>
      <c r="T434" s="56" t="str">
        <f>INDEX(PIL!$A$2:$J$1441,$R434,4)</f>
        <v>V</v>
      </c>
      <c r="U434" s="17">
        <f>INDEX(PIL!$A$2:$J$1441,$R434,5)</f>
        <v>-3.605</v>
      </c>
      <c r="V434" s="17">
        <f>INDEX(PIL!$A$2:$J$1441,$R434,6)</f>
        <v>-2.31</v>
      </c>
      <c r="W434" s="17">
        <f>INDEX(PIL!$A$2:$J$1441,$R434,7)</f>
        <v>34.417000000000002</v>
      </c>
      <c r="X434" s="17">
        <f>INDEX(PIL!$A$2:$J$1441,$R434,8)</f>
        <v>215.03200000000001</v>
      </c>
      <c r="Y434" s="17">
        <f>INDEX(PIL!$A$2:$J$1441,$R434,9)</f>
        <v>29.35</v>
      </c>
      <c r="Z434" s="17">
        <f>INDEX(PIL!$A$2:$J$1441,$R434,10)</f>
        <v>21.986999999999998</v>
      </c>
      <c r="AA434" s="17">
        <f t="shared" si="4485"/>
        <v>63.767000000000003</v>
      </c>
      <c r="AB434" s="17">
        <f t="shared" si="4471"/>
        <v>237.01900000000001</v>
      </c>
      <c r="AC434" s="17">
        <f t="shared" si="4472"/>
        <v>134.87270000000001</v>
      </c>
      <c r="AD434" s="17">
        <f t="shared" si="4473"/>
        <v>256.14909999999998</v>
      </c>
      <c r="AE434" s="135">
        <f t="shared" si="4188"/>
        <v>256.14909999999998</v>
      </c>
      <c r="AG434" s="146"/>
      <c r="AH434" s="56"/>
      <c r="AI434" s="56"/>
      <c r="AJ434" s="56"/>
      <c r="AK434" s="56"/>
      <c r="AL434" s="56"/>
      <c r="AM434" s="56"/>
      <c r="AN434" s="56"/>
      <c r="AO434" s="56"/>
      <c r="AP434" s="56"/>
      <c r="AQ434" s="56"/>
      <c r="AR434" s="56"/>
      <c r="AS434" s="147"/>
      <c r="AU434" s="151"/>
      <c r="AV434" s="56"/>
      <c r="AW434" s="56" t="s">
        <v>118</v>
      </c>
      <c r="AX434" s="55">
        <f t="shared" ref="AX434" si="4693">F432+N432</f>
        <v>35.464599999999997</v>
      </c>
      <c r="AY434" s="55">
        <f t="shared" ref="AY434" si="4694">V432+AD432</f>
        <v>383.7432</v>
      </c>
      <c r="AZ434" s="55">
        <f t="shared" ref="AZ434" si="4695">F433+N433</f>
        <v>22.118300000000001</v>
      </c>
      <c r="BA434" s="55">
        <f t="shared" ref="BA434" si="4696">V433+AD433</f>
        <v>-580.90380000000005</v>
      </c>
      <c r="BB434" s="154">
        <f t="shared" si="4432"/>
        <v>-1525.1966000000002</v>
      </c>
      <c r="BD434" s="151"/>
      <c r="BE434" s="56"/>
      <c r="BF434" s="56" t="s">
        <v>118</v>
      </c>
      <c r="BG434" s="55">
        <f t="shared" ref="BG434:BH434" si="4697">IF($BE432&gt;3,AX434-(AX434-AZ434)/3.2*(0.65/2),IF(AND($BE432&gt;1,$BE432&lt;4),AX434-(AX434-AZ434)/3.2*(0.75/2),AX434-(AX434-AZ434)/3.8*(0.75/2)))</f>
        <v>34.147530921052628</v>
      </c>
      <c r="BH434" s="55">
        <f t="shared" si="4697"/>
        <v>288.54777236842108</v>
      </c>
      <c r="BI434" s="55">
        <f t="shared" ref="BI434:BJ434" si="4698">IF($BE432&gt;3,AZ434-(AZ434-AX434)/3.2*(0.65/2),IF(AND($BE432&gt;1,$BE432&lt;4),AZ434-(AZ434-AX434)/3.2*(0.75/2),AZ434-(AZ434-AX434)/3.8*(0.75/2)))</f>
        <v>23.435369078947371</v>
      </c>
      <c r="BJ434" s="55">
        <f t="shared" si="4698"/>
        <v>-485.70837236842112</v>
      </c>
      <c r="BK434" s="154">
        <f t="shared" si="4238"/>
        <v>-1525.1966000000002</v>
      </c>
      <c r="BM434" s="6">
        <f t="shared" si="4198"/>
        <v>1</v>
      </c>
      <c r="BN434" s="6">
        <f t="shared" si="4483"/>
        <v>18</v>
      </c>
    </row>
    <row r="435" spans="1:66" ht="15" hidden="1" customHeight="1" thickBot="1">
      <c r="A435" s="282"/>
      <c r="B435" s="67">
        <v>432</v>
      </c>
      <c r="C435" s="67">
        <f>INDEX(PIL!$A$2:$J$1441,$B435,3)</f>
        <v>1</v>
      </c>
      <c r="D435" s="67" t="str">
        <f>INDEX(PIL!$A$2:$J$1441,$B435,4)</f>
        <v>N</v>
      </c>
      <c r="E435" s="68">
        <f>INDEX(PIL!$A$2:$J$1441,$B435,5)</f>
        <v>-675.61300000000006</v>
      </c>
      <c r="F435" s="68">
        <f>INDEX(PIL!$A$2:$J$1441,$B435,6)</f>
        <v>-407.03800000000001</v>
      </c>
      <c r="G435" s="68">
        <f>INDEX(PIL!$A$2:$J$1441,$B435,7)</f>
        <v>-429.95800000000003</v>
      </c>
      <c r="H435" s="68">
        <f>INDEX(PIL!$A$2:$J$1441,$B435,8)</f>
        <v>0</v>
      </c>
      <c r="I435" s="68">
        <f>INDEX(PIL!$A$2:$J$1441,$B435,9)</f>
        <v>-0.106</v>
      </c>
      <c r="J435" s="68">
        <f>INDEX(PIL!$A$2:$J$1441,$B435,10)</f>
        <v>-0.08</v>
      </c>
      <c r="K435" s="68">
        <f t="shared" si="4484"/>
        <v>-430.06400000000002</v>
      </c>
      <c r="L435" s="68">
        <f t="shared" si="4467"/>
        <v>0.08</v>
      </c>
      <c r="M435" s="68">
        <f t="shared" si="4468"/>
        <v>-430.08800000000002</v>
      </c>
      <c r="N435" s="68">
        <f t="shared" si="4469"/>
        <v>129.09920000000002</v>
      </c>
      <c r="O435" s="136">
        <f t="shared" si="4470"/>
        <v>-430.08800000000002</v>
      </c>
      <c r="P435" s="142"/>
      <c r="Q435" s="282">
        <f>INDEX(PIL!$A$2:$J$1441,$R435,2)</f>
        <v>18</v>
      </c>
      <c r="R435" s="139">
        <v>1392</v>
      </c>
      <c r="S435" s="67">
        <f>INDEX(PIL!$A$2:$J$1441,$R435,3)</f>
        <v>1</v>
      </c>
      <c r="T435" s="67" t="str">
        <f>INDEX(PIL!$A$2:$J$1441,$R435,4)</f>
        <v>N</v>
      </c>
      <c r="U435" s="68">
        <f>INDEX(PIL!$A$2:$J$1441,$R435,5)</f>
        <v>-1099.3710000000001</v>
      </c>
      <c r="V435" s="68">
        <f>INDEX(PIL!$A$2:$J$1441,$R435,6)</f>
        <v>-703.61</v>
      </c>
      <c r="W435" s="68">
        <f>INDEX(PIL!$A$2:$J$1441,$R435,7)</f>
        <v>-22.806000000000001</v>
      </c>
      <c r="X435" s="68">
        <f>INDEX(PIL!$A$2:$J$1441,$R435,8)</f>
        <v>-146.821</v>
      </c>
      <c r="Y435" s="68">
        <f>INDEX(PIL!$A$2:$J$1441,$R435,9)</f>
        <v>-19.242000000000001</v>
      </c>
      <c r="Z435" s="68">
        <f>INDEX(PIL!$A$2:$J$1441,$R435,10)</f>
        <v>-14.414</v>
      </c>
      <c r="AA435" s="68">
        <f t="shared" si="4485"/>
        <v>-42.048000000000002</v>
      </c>
      <c r="AB435" s="68">
        <f t="shared" si="4471"/>
        <v>-161.23499999999999</v>
      </c>
      <c r="AC435" s="68">
        <f t="shared" si="4472"/>
        <v>-90.418499999999995</v>
      </c>
      <c r="AD435" s="68">
        <f t="shared" si="4473"/>
        <v>-173.84939999999997</v>
      </c>
      <c r="AE435" s="136">
        <f t="shared" si="4188"/>
        <v>-173.84939999999997</v>
      </c>
      <c r="AG435" s="148"/>
      <c r="AH435" s="67">
        <f t="shared" ref="AH435" si="4699">S435</f>
        <v>1</v>
      </c>
      <c r="AI435" s="67" t="str">
        <f t="shared" ref="AI435" si="4700">T435</f>
        <v>N</v>
      </c>
      <c r="AJ435" s="68">
        <f t="shared" ref="AJ435:AK435" si="4701">(E435+U435)-(3*(0.7*0.3*3.2*25))-(2*(0.8*0.3*3.2*25))-(0.8*0.3*3.8*25)</f>
        <v>-1886.5840000000003</v>
      </c>
      <c r="AK435" s="68">
        <f t="shared" si="4701"/>
        <v>-1222.2480000000003</v>
      </c>
      <c r="AL435" s="68">
        <f t="shared" ref="AL435" si="4702">G435+W435</f>
        <v>-452.76400000000001</v>
      </c>
      <c r="AM435" s="68">
        <f t="shared" ref="AM435" si="4703">H435+X435</f>
        <v>-146.821</v>
      </c>
      <c r="AN435" s="68">
        <f t="shared" ref="AN435" si="4704">I435+Y435</f>
        <v>-19.348000000000003</v>
      </c>
      <c r="AO435" s="68">
        <f t="shared" ref="AO435" si="4705">J435+Z435</f>
        <v>-14.494</v>
      </c>
      <c r="AP435" s="68">
        <f t="shared" ref="AP435" si="4706">(ABS(AL435)+ABS(AN435))*SIGN(AL435)</f>
        <v>-472.11200000000002</v>
      </c>
      <c r="AQ435" s="68">
        <f t="shared" ref="AQ435" si="4707">(ABS(AM435)+ABS(AO435))*SIGN(AM435)</f>
        <v>-161.315</v>
      </c>
      <c r="AR435" s="68">
        <f t="shared" ref="AR435" si="4708">(ABS(AP435)+ABS(0.3*AQ435))*SIGN(AP435)</f>
        <v>-520.50650000000007</v>
      </c>
      <c r="AS435" s="136">
        <f t="shared" ref="AS435" si="4709">(ABS(AQ435)+ABS(0.3*AP435))*SIGN(AQ435)</f>
        <v>-302.9486</v>
      </c>
      <c r="AU435" s="152"/>
      <c r="AV435" s="67"/>
      <c r="AW435" s="67" t="s">
        <v>119</v>
      </c>
      <c r="AX435" s="66">
        <f t="shared" ref="AX435" si="4710">F432-N432</f>
        <v>-14.484599999999999</v>
      </c>
      <c r="AY435" s="66">
        <f t="shared" ref="AY435" si="4711">V432-AD432</f>
        <v>-394.14520000000005</v>
      </c>
      <c r="AZ435" s="66">
        <f t="shared" ref="AZ435" si="4712">F433-N433</f>
        <v>-32.6143</v>
      </c>
      <c r="BA435" s="66">
        <f t="shared" ref="BA435" si="4713">V433-AD433</f>
        <v>588.0598</v>
      </c>
      <c r="BB435" s="156">
        <f t="shared" si="4450"/>
        <v>-919.29940000000033</v>
      </c>
      <c r="BD435" s="152"/>
      <c r="BE435" s="148"/>
      <c r="BF435" s="67" t="s">
        <v>119</v>
      </c>
      <c r="BG435" s="66">
        <f t="shared" ref="BG435:BH435" si="4714">IF($BE432&gt;3,AX435-(AX435-AZ435)/3.2*(0.65/2),IF(AND($BE432&gt;1,$BE432&lt;4),AX435-(AX435-AZ435)/3.2*(0.75/2),AX435-(AX435-AZ435)/3.8*(0.75/2)))</f>
        <v>-16.273715131578946</v>
      </c>
      <c r="BH435" s="66">
        <f t="shared" si="4714"/>
        <v>-297.21707500000002</v>
      </c>
      <c r="BI435" s="66">
        <f t="shared" ref="BI435:BJ435" si="4715">IF($BE432&gt;3,AZ435-(AZ435-AX435)/3.2*(0.65/2),IF(AND($BE432&gt;1,$BE432&lt;4),AZ435-(AZ435-AX435)/3.2*(0.75/2),AZ435-(AZ435-AX435)/3.8*(0.75/2)))</f>
        <v>-30.825184868421054</v>
      </c>
      <c r="BJ435" s="66">
        <f t="shared" si="4715"/>
        <v>491.13167499999997</v>
      </c>
      <c r="BK435" s="156">
        <f t="shared" si="4238"/>
        <v>-919.29940000000033</v>
      </c>
      <c r="BM435" s="6">
        <f t="shared" si="4198"/>
        <v>1</v>
      </c>
      <c r="BN435" s="6">
        <f t="shared" si="4483"/>
        <v>18</v>
      </c>
    </row>
    <row r="436" spans="1:66" ht="15" hidden="1" customHeight="1">
      <c r="A436" s="280">
        <f>INDEX(PIL!$A$2:$J$1441,$B436,2)</f>
        <v>19</v>
      </c>
      <c r="B436" s="52">
        <v>433</v>
      </c>
      <c r="C436" s="52">
        <f>INDEX(PIL!$A$2:$J$1441,$B436,3)</f>
        <v>6</v>
      </c>
      <c r="D436" s="52" t="str">
        <f>INDEX(PIL!$A$2:$J$1441,$B436,4)</f>
        <v>Msup</v>
      </c>
      <c r="E436" s="53">
        <f>INDEX(PIL!$A$2:$J$1441,$B436,5)</f>
        <v>-34.51</v>
      </c>
      <c r="F436" s="53">
        <f>INDEX(PIL!$A$2:$J$1441,$B436,6)</f>
        <v>-20.138999999999999</v>
      </c>
      <c r="G436" s="53">
        <f>INDEX(PIL!$A$2:$J$1441,$B436,7)</f>
        <v>37.173999999999999</v>
      </c>
      <c r="H436" s="53">
        <f>INDEX(PIL!$A$2:$J$1441,$B436,8)</f>
        <v>0</v>
      </c>
      <c r="I436" s="53">
        <f>INDEX(PIL!$A$2:$J$1441,$B436,9)</f>
        <v>-2.242</v>
      </c>
      <c r="J436" s="53">
        <f>INDEX(PIL!$A$2:$J$1441,$B436,10)</f>
        <v>-1.679</v>
      </c>
      <c r="K436" s="53">
        <f>(ABS(G436)+ABS(I436))*SIGN(G436)</f>
        <v>39.415999999999997</v>
      </c>
      <c r="L436" s="53">
        <f>(ABS(H436)+ABS(J436))</f>
        <v>1.679</v>
      </c>
      <c r="M436" s="53">
        <f>(ABS(K436)+ABS(0.3*L436))*SIGN(K436)</f>
        <v>39.919699999999999</v>
      </c>
      <c r="N436" s="53">
        <f>(ABS(L436)+ABS(0.3*K436))*SIGN(L436)</f>
        <v>13.503799999999998</v>
      </c>
      <c r="O436" s="134">
        <f>M436</f>
        <v>39.919699999999999</v>
      </c>
      <c r="P436" s="142"/>
      <c r="Q436" s="280">
        <f>INDEX(PIL!$A$2:$J$1441,$R436,2)</f>
        <v>19</v>
      </c>
      <c r="R436" s="137">
        <v>793</v>
      </c>
      <c r="S436" s="52">
        <f>INDEX(PIL!$A$2:$J$1441,$R436,3)</f>
        <v>6</v>
      </c>
      <c r="T436" s="52" t="str">
        <f>INDEX(PIL!$A$2:$J$1441,$R436,4)</f>
        <v>Msup</v>
      </c>
      <c r="U436" s="53">
        <f>INDEX(PIL!$A$2:$J$1441,$R436,5)</f>
        <v>41.350999999999999</v>
      </c>
      <c r="V436" s="53">
        <f>INDEX(PIL!$A$2:$J$1441,$R436,6)</f>
        <v>26.843</v>
      </c>
      <c r="W436" s="53">
        <f>INDEX(PIL!$A$2:$J$1441,$R436,7)</f>
        <v>-25.183</v>
      </c>
      <c r="X436" s="53">
        <f>INDEX(PIL!$A$2:$J$1441,$R436,8)</f>
        <v>171.244</v>
      </c>
      <c r="Y436" s="53">
        <f>INDEX(PIL!$A$2:$J$1441,$R436,9)</f>
        <v>-19.129000000000001</v>
      </c>
      <c r="Z436" s="53">
        <f>INDEX(PIL!$A$2:$J$1441,$R436,10)</f>
        <v>-14.329000000000001</v>
      </c>
      <c r="AA436" s="53">
        <f>(ABS(W436)+ABS(Y436))*SIGN(W436)</f>
        <v>-44.311999999999998</v>
      </c>
      <c r="AB436" s="53">
        <f>(ABS(X436)+ABS(Z436))*SIGN(X436)</f>
        <v>185.57300000000001</v>
      </c>
      <c r="AC436" s="53">
        <f>(ABS(AA436)+ABS(0.3*AB436))*SIGN(AA436)</f>
        <v>-99.983900000000006</v>
      </c>
      <c r="AD436" s="53">
        <f>(ABS(AB436)+ABS(0.3*AA436))*SIGN(AB436)</f>
        <v>198.86660000000001</v>
      </c>
      <c r="AE436" s="134">
        <f>AD436</f>
        <v>198.86660000000001</v>
      </c>
      <c r="AG436" s="144">
        <f t="shared" ref="AG436" si="4716">A436</f>
        <v>19</v>
      </c>
      <c r="AH436" s="52"/>
      <c r="AI436" s="52"/>
      <c r="AJ436" s="52"/>
      <c r="AK436" s="52"/>
      <c r="AL436" s="52"/>
      <c r="AM436" s="52"/>
      <c r="AN436" s="52"/>
      <c r="AO436" s="52"/>
      <c r="AP436" s="52"/>
      <c r="AQ436" s="52"/>
      <c r="AR436" s="52"/>
      <c r="AS436" s="145"/>
      <c r="AU436" s="150">
        <f t="shared" ref="AU436" si="4717">AG436</f>
        <v>19</v>
      </c>
      <c r="AV436" s="52">
        <f t="shared" ref="AV436" si="4718">AH439</f>
        <v>6</v>
      </c>
      <c r="AW436" s="52" t="s">
        <v>116</v>
      </c>
      <c r="AX436" s="51">
        <f t="shared" ref="AX436" si="4719">F436+M436</f>
        <v>19.7807</v>
      </c>
      <c r="AY436" s="51">
        <f t="shared" ref="AY436" si="4720">V436+AC436</f>
        <v>-73.140900000000002</v>
      </c>
      <c r="AZ436" s="51">
        <f t="shared" ref="AZ436" si="4721">F437+M437</f>
        <v>-16.155699999999996</v>
      </c>
      <c r="BA436" s="51">
        <f t="shared" ref="BA436" si="4722">V437+AC437</f>
        <v>47.767200000000003</v>
      </c>
      <c r="BB436" s="153">
        <f t="shared" ref="BB436" si="4723">AK439+AR439</f>
        <v>-118.4246</v>
      </c>
      <c r="BD436" s="150">
        <f t="shared" ref="BD436" si="4724">AU436</f>
        <v>19</v>
      </c>
      <c r="BE436" s="52">
        <f t="shared" ref="BE436" si="4725">AV436</f>
        <v>6</v>
      </c>
      <c r="BF436" s="52" t="s">
        <v>116</v>
      </c>
      <c r="BG436" s="51">
        <f t="shared" ref="BG436" si="4726">IF($BE436&gt;3,AX436-(AX436-AZ436)/3.2*(0.65/2),IF(AND($BE436&gt;1,$BE436&lt;4),AX436-(AX436-AZ436)/3.2*(0.75/2),AX436-(AX436-AZ436)/3.8*(0.75/2)))</f>
        <v>16.130909375000002</v>
      </c>
      <c r="BH436" s="51">
        <f t="shared" ref="BH436" si="4727">IF($BE436&gt;3,AY436-(AY436-BA436)/3.2*(0.65/2),IF(AND($BE436&gt;1,$BE436&lt;4),AY436-(AY436-BA436)/3.2*(0.75/2),AY436-(AY436-BA436)/3.8*(0.75/2)))</f>
        <v>-60.861171093750002</v>
      </c>
      <c r="BI436" s="51">
        <f t="shared" ref="BI436" si="4728">IF($BE436&gt;3,AZ436-(AZ436-AX436)/3.2*(0.65/2),IF(AND($BE436&gt;1,$BE436&lt;4),AZ436-(AZ436-AX436)/3.2*(0.75/2),AZ436-(AZ436-AX436)/3.8*(0.75/2)))</f>
        <v>-12.505909374999996</v>
      </c>
      <c r="BJ436" s="51">
        <f t="shared" ref="BJ436" si="4729">IF($BE436&gt;3,BA436-(BA436-AY436)/3.2*(0.65/2),IF(AND($BE436&gt;1,$BE436&lt;4),BA436-(BA436-AY436)/3.2*(0.75/2),BA436-(BA436-AY436)/3.8*(0.75/2)))</f>
        <v>35.487471093750003</v>
      </c>
      <c r="BK436" s="153">
        <f t="shared" si="4238"/>
        <v>-118.4246</v>
      </c>
      <c r="BM436" s="6">
        <f t="shared" si="4198"/>
        <v>6</v>
      </c>
      <c r="BN436" s="6">
        <f>$A$436</f>
        <v>19</v>
      </c>
    </row>
    <row r="437" spans="1:66" ht="15" hidden="1" customHeight="1">
      <c r="A437" s="281"/>
      <c r="B437" s="56">
        <v>434</v>
      </c>
      <c r="C437" s="56">
        <f>INDEX(PIL!$A$2:$J$1441,$B437,3)</f>
        <v>6</v>
      </c>
      <c r="D437" s="56" t="str">
        <f>INDEX(PIL!$A$2:$J$1441,$B437,4)</f>
        <v>Minf</v>
      </c>
      <c r="E437" s="17">
        <f>INDEX(PIL!$A$2:$J$1441,$B437,5)</f>
        <v>31.934999999999999</v>
      </c>
      <c r="F437" s="17">
        <f>INDEX(PIL!$A$2:$J$1441,$B437,6)</f>
        <v>18.887</v>
      </c>
      <c r="G437" s="17">
        <f>INDEX(PIL!$A$2:$J$1441,$B437,7)</f>
        <v>-32.640999999999998</v>
      </c>
      <c r="H437" s="17">
        <f>INDEX(PIL!$A$2:$J$1441,$B437,8)</f>
        <v>0</v>
      </c>
      <c r="I437" s="17">
        <f>INDEX(PIL!$A$2:$J$1441,$B437,9)</f>
        <v>1.9610000000000001</v>
      </c>
      <c r="J437" s="17">
        <f>INDEX(PIL!$A$2:$J$1441,$B437,10)</f>
        <v>1.4690000000000001</v>
      </c>
      <c r="K437" s="17">
        <f>(ABS(G437)+ABS(I437))*SIGN(G437)</f>
        <v>-34.601999999999997</v>
      </c>
      <c r="L437" s="17">
        <f t="shared" ref="L437:L459" si="4730">(ABS(H437)+ABS(J437))</f>
        <v>1.4690000000000001</v>
      </c>
      <c r="M437" s="17">
        <f t="shared" ref="M437:M459" si="4731">(ABS(K437)+ABS(0.3*L437))*SIGN(K437)</f>
        <v>-35.042699999999996</v>
      </c>
      <c r="N437" s="17">
        <f t="shared" ref="N437:N459" si="4732">(ABS(L437)+ABS(0.3*K437))*SIGN(L437)</f>
        <v>11.849599999999999</v>
      </c>
      <c r="O437" s="135">
        <f t="shared" ref="O437:O459" si="4733">M437</f>
        <v>-35.042699999999996</v>
      </c>
      <c r="P437" s="142"/>
      <c r="Q437" s="281">
        <f>INDEX(PIL!$A$2:$J$1441,$R437,2)</f>
        <v>19</v>
      </c>
      <c r="R437" s="138">
        <v>794</v>
      </c>
      <c r="S437" s="56">
        <f>INDEX(PIL!$A$2:$J$1441,$R437,3)</f>
        <v>6</v>
      </c>
      <c r="T437" s="56" t="str">
        <f>INDEX(PIL!$A$2:$J$1441,$R437,4)</f>
        <v>Minf</v>
      </c>
      <c r="U437" s="17">
        <f>INDEX(PIL!$A$2:$J$1441,$R437,5)</f>
        <v>-35.811999999999998</v>
      </c>
      <c r="V437" s="17">
        <f>INDEX(PIL!$A$2:$J$1441,$R437,6)</f>
        <v>-23.236999999999998</v>
      </c>
      <c r="W437" s="17">
        <f>INDEX(PIL!$A$2:$J$1441,$R437,7)</f>
        <v>17.82</v>
      </c>
      <c r="X437" s="17">
        <f>INDEX(PIL!$A$2:$J$1441,$R437,8)</f>
        <v>-123.825</v>
      </c>
      <c r="Y437" s="17">
        <f>INDEX(PIL!$A$2:$J$1441,$R437,9)</f>
        <v>13.093999999999999</v>
      </c>
      <c r="Z437" s="17">
        <f>INDEX(PIL!$A$2:$J$1441,$R437,10)</f>
        <v>9.8089999999999993</v>
      </c>
      <c r="AA437" s="17">
        <f>(ABS(W437)+ABS(Y437))*SIGN(W437)</f>
        <v>30.914000000000001</v>
      </c>
      <c r="AB437" s="17">
        <f t="shared" ref="AB437:AB459" si="4734">(ABS(X437)+ABS(Z437))*SIGN(X437)</f>
        <v>-133.63400000000001</v>
      </c>
      <c r="AC437" s="17">
        <f t="shared" ref="AC437:AC459" si="4735">(ABS(AA437)+ABS(0.3*AB437))*SIGN(AA437)</f>
        <v>71.004199999999997</v>
      </c>
      <c r="AD437" s="17">
        <f t="shared" ref="AD437:AD459" si="4736">(ABS(AB437)+ABS(0.3*AA437))*SIGN(AB437)</f>
        <v>-142.90820000000002</v>
      </c>
      <c r="AE437" s="135">
        <f t="shared" si="4188"/>
        <v>-142.90820000000002</v>
      </c>
      <c r="AG437" s="146"/>
      <c r="AH437" s="56"/>
      <c r="AI437" s="56"/>
      <c r="AJ437" s="56"/>
      <c r="AK437" s="56"/>
      <c r="AL437" s="56"/>
      <c r="AM437" s="56"/>
      <c r="AN437" s="56"/>
      <c r="AO437" s="56"/>
      <c r="AP437" s="56"/>
      <c r="AQ437" s="56"/>
      <c r="AR437" s="56"/>
      <c r="AS437" s="147"/>
      <c r="AU437" s="151"/>
      <c r="AV437" s="56"/>
      <c r="AW437" s="56" t="s">
        <v>117</v>
      </c>
      <c r="AX437" s="55">
        <f t="shared" ref="AX437" si="4737">F436-M436</f>
        <v>-60.058700000000002</v>
      </c>
      <c r="AY437" s="55">
        <f t="shared" ref="AY437" si="4738">V436-AC436</f>
        <v>126.82690000000001</v>
      </c>
      <c r="AZ437" s="55">
        <f t="shared" ref="AZ437" si="4739">F437-M437</f>
        <v>53.929699999999997</v>
      </c>
      <c r="BA437" s="55">
        <f t="shared" ref="BA437" si="4740">V437-AC437</f>
        <v>-94.241199999999992</v>
      </c>
      <c r="BB437" s="154">
        <f t="shared" ref="BB437" si="4741">AK439-AR439</f>
        <v>-181.49340000000001</v>
      </c>
      <c r="BD437" s="151"/>
      <c r="BE437" s="56"/>
      <c r="BF437" s="56" t="s">
        <v>117</v>
      </c>
      <c r="BG437" s="55">
        <f t="shared" ref="BG437" si="4742">IF($BE436&gt;3,AX437-(AX437-AZ437)/3.2*(0.65/2),IF(AND($BE436&gt;1,$BE436&lt;4),AX437-(AX437-AZ437)/3.2*(0.75/2),AX437-(AX437-AZ437)/3.8*(0.75/2)))</f>
        <v>-48.481753124999997</v>
      </c>
      <c r="BH437" s="55">
        <f t="shared" ref="BH437" si="4743">IF($BE436&gt;3,AY437-(AY437-BA437)/3.2*(0.65/2),IF(AND($BE436&gt;1,$BE436&lt;4),AY437-(AY437-BA437)/3.2*(0.75/2),AY437-(AY437-BA437)/3.8*(0.75/2)))</f>
        <v>104.37467109375001</v>
      </c>
      <c r="BI437" s="55">
        <f t="shared" ref="BI437" si="4744">IF($BE436&gt;3,AZ437-(AZ437-AX437)/3.2*(0.65/2),IF(AND($BE436&gt;1,$BE436&lt;4),AZ437-(AZ437-AX437)/3.2*(0.75/2),AZ437-(AZ437-AX437)/3.8*(0.75/2)))</f>
        <v>42.352753124999992</v>
      </c>
      <c r="BJ437" s="55">
        <f t="shared" ref="BJ437" si="4745">IF($BE436&gt;3,BA437-(BA437-AY437)/3.2*(0.65/2),IF(AND($BE436&gt;1,$BE436&lt;4),BA437-(BA437-AY437)/3.2*(0.75/2),BA437-(BA437-AY437)/3.8*(0.75/2)))</f>
        <v>-71.788971093749993</v>
      </c>
      <c r="BK437" s="154">
        <f t="shared" si="4238"/>
        <v>-181.49340000000001</v>
      </c>
      <c r="BM437" s="6">
        <f t="shared" si="4198"/>
        <v>6</v>
      </c>
      <c r="BN437" s="6">
        <f t="shared" ref="BN437:BN459" si="4746">$A$436</f>
        <v>19</v>
      </c>
    </row>
    <row r="438" spans="1:66" ht="15" hidden="1" customHeight="1">
      <c r="A438" s="281"/>
      <c r="B438" s="56">
        <v>435</v>
      </c>
      <c r="C438" s="56">
        <f>INDEX(PIL!$A$2:$J$1441,$B438,3)</f>
        <v>6</v>
      </c>
      <c r="D438" s="56" t="str">
        <f>INDEX(PIL!$A$2:$J$1441,$B438,4)</f>
        <v>V</v>
      </c>
      <c r="E438" s="17">
        <f>INDEX(PIL!$A$2:$J$1441,$B438,5)</f>
        <v>-20.763999999999999</v>
      </c>
      <c r="F438" s="17">
        <f>INDEX(PIL!$A$2:$J$1441,$B438,6)</f>
        <v>-12.196</v>
      </c>
      <c r="G438" s="17">
        <f>INDEX(PIL!$A$2:$J$1441,$B438,7)</f>
        <v>21.815999999999999</v>
      </c>
      <c r="H438" s="17">
        <f>INDEX(PIL!$A$2:$J$1441,$B438,8)</f>
        <v>0</v>
      </c>
      <c r="I438" s="17">
        <f>INDEX(PIL!$A$2:$J$1441,$B438,9)</f>
        <v>-1.3140000000000001</v>
      </c>
      <c r="J438" s="17">
        <f>INDEX(PIL!$A$2:$J$1441,$B438,10)</f>
        <v>-0.98399999999999999</v>
      </c>
      <c r="K438" s="17">
        <f t="shared" ref="K438:K459" si="4747">(ABS(G438)+ABS(I438))*SIGN(G438)</f>
        <v>23.13</v>
      </c>
      <c r="L438" s="17">
        <f t="shared" si="4730"/>
        <v>0.98399999999999999</v>
      </c>
      <c r="M438" s="17">
        <f t="shared" si="4731"/>
        <v>23.4252</v>
      </c>
      <c r="N438" s="17">
        <f t="shared" si="4732"/>
        <v>7.9229999999999992</v>
      </c>
      <c r="O438" s="135">
        <f t="shared" si="4733"/>
        <v>23.4252</v>
      </c>
      <c r="P438" s="142"/>
      <c r="Q438" s="281">
        <f>INDEX(PIL!$A$2:$J$1441,$R438,2)</f>
        <v>19</v>
      </c>
      <c r="R438" s="138">
        <v>795</v>
      </c>
      <c r="S438" s="56">
        <f>INDEX(PIL!$A$2:$J$1441,$R438,3)</f>
        <v>6</v>
      </c>
      <c r="T438" s="56" t="str">
        <f>INDEX(PIL!$A$2:$J$1441,$R438,4)</f>
        <v>V</v>
      </c>
      <c r="U438" s="17">
        <f>INDEX(PIL!$A$2:$J$1441,$R438,5)</f>
        <v>24.113</v>
      </c>
      <c r="V438" s="17">
        <f>INDEX(PIL!$A$2:$J$1441,$R438,6)</f>
        <v>15.65</v>
      </c>
      <c r="W438" s="17">
        <f>INDEX(PIL!$A$2:$J$1441,$R438,7)</f>
        <v>-13.432</v>
      </c>
      <c r="X438" s="17">
        <f>INDEX(PIL!$A$2:$J$1441,$R438,8)</f>
        <v>92.176000000000002</v>
      </c>
      <c r="Y438" s="17">
        <f>INDEX(PIL!$A$2:$J$1441,$R438,9)</f>
        <v>-10.07</v>
      </c>
      <c r="Z438" s="17">
        <f>INDEX(PIL!$A$2:$J$1441,$R438,10)</f>
        <v>-7.5430000000000001</v>
      </c>
      <c r="AA438" s="17">
        <f t="shared" ref="AA438:AA459" si="4748">(ABS(W438)+ABS(Y438))*SIGN(W438)</f>
        <v>-23.502000000000002</v>
      </c>
      <c r="AB438" s="17">
        <f t="shared" si="4734"/>
        <v>99.719000000000008</v>
      </c>
      <c r="AC438" s="17">
        <f t="shared" si="4735"/>
        <v>-53.417700000000004</v>
      </c>
      <c r="AD438" s="17">
        <f t="shared" si="4736"/>
        <v>106.76960000000001</v>
      </c>
      <c r="AE438" s="135">
        <f t="shared" si="4188"/>
        <v>106.76960000000001</v>
      </c>
      <c r="AG438" s="146"/>
      <c r="AH438" s="56"/>
      <c r="AI438" s="56"/>
      <c r="AJ438" s="56"/>
      <c r="AK438" s="56"/>
      <c r="AL438" s="56"/>
      <c r="AM438" s="56"/>
      <c r="AN438" s="56"/>
      <c r="AO438" s="56"/>
      <c r="AP438" s="56"/>
      <c r="AQ438" s="56"/>
      <c r="AR438" s="56"/>
      <c r="AS438" s="147"/>
      <c r="AU438" s="151"/>
      <c r="AV438" s="56"/>
      <c r="AW438" s="56" t="s">
        <v>118</v>
      </c>
      <c r="AX438" s="55">
        <f t="shared" ref="AX438" si="4749">F436+N436</f>
        <v>-6.6352000000000011</v>
      </c>
      <c r="AY438" s="55">
        <f t="shared" ref="AY438" si="4750">V436+AD436</f>
        <v>225.70959999999999</v>
      </c>
      <c r="AZ438" s="55">
        <f t="shared" ref="AZ438" si="4751">F437+N437</f>
        <v>30.736599999999999</v>
      </c>
      <c r="BA438" s="55">
        <f t="shared" ref="BA438" si="4752">V437+AD437</f>
        <v>-166.14520000000002</v>
      </c>
      <c r="BB438" s="154">
        <f t="shared" ref="BB438" si="4753">AK439+AS439</f>
        <v>-180.01990000000001</v>
      </c>
      <c r="BD438" s="151"/>
      <c r="BE438" s="56"/>
      <c r="BF438" s="56" t="s">
        <v>118</v>
      </c>
      <c r="BG438" s="55">
        <f t="shared" ref="BG438:BH438" si="4754">IF($BE436&gt;3,AX438-(AX438-AZ438)/3.2*(0.65/2),IF(AND($BE436&gt;1,$BE436&lt;4),AX438-(AX438-AZ438)/3.2*(0.75/2),AX438-(AX438-AZ438)/3.8*(0.75/2)))</f>
        <v>-2.8396265625000012</v>
      </c>
      <c r="BH438" s="55">
        <f t="shared" si="4754"/>
        <v>185.91184687499998</v>
      </c>
      <c r="BI438" s="55">
        <f t="shared" ref="BI438:BJ438" si="4755">IF($BE436&gt;3,AZ438-(AZ438-AX438)/3.2*(0.65/2),IF(AND($BE436&gt;1,$BE436&lt;4),AZ438-(AZ438-AX438)/3.2*(0.75/2),AZ438-(AZ438-AX438)/3.8*(0.75/2)))</f>
        <v>26.941026562499999</v>
      </c>
      <c r="BJ438" s="55">
        <f t="shared" si="4755"/>
        <v>-126.34744687500002</v>
      </c>
      <c r="BK438" s="154">
        <f t="shared" si="4238"/>
        <v>-180.01990000000001</v>
      </c>
      <c r="BM438" s="6">
        <f t="shared" si="4198"/>
        <v>6</v>
      </c>
      <c r="BN438" s="6">
        <f t="shared" si="4746"/>
        <v>19</v>
      </c>
    </row>
    <row r="439" spans="1:66" ht="15" hidden="1" customHeight="1">
      <c r="A439" s="281"/>
      <c r="B439" s="56">
        <v>436</v>
      </c>
      <c r="C439" s="56">
        <f>INDEX(PIL!$A$2:$J$1441,$B439,3)</f>
        <v>6</v>
      </c>
      <c r="D439" s="56" t="str">
        <f>INDEX(PIL!$A$2:$J$1441,$B439,4)</f>
        <v>N</v>
      </c>
      <c r="E439" s="17">
        <f>INDEX(PIL!$A$2:$J$1441,$B439,5)</f>
        <v>-85.412000000000006</v>
      </c>
      <c r="F439" s="17">
        <f>INDEX(PIL!$A$2:$J$1441,$B439,6)</f>
        <v>-49.753999999999998</v>
      </c>
      <c r="G439" s="17">
        <f>INDEX(PIL!$A$2:$J$1441,$B439,7)</f>
        <v>19.555</v>
      </c>
      <c r="H439" s="17">
        <f>INDEX(PIL!$A$2:$J$1441,$B439,8)</f>
        <v>0</v>
      </c>
      <c r="I439" s="17">
        <f>INDEX(PIL!$A$2:$J$1441,$B439,9)</f>
        <v>-1.1739999999999999</v>
      </c>
      <c r="J439" s="17">
        <f>INDEX(PIL!$A$2:$J$1441,$B439,10)</f>
        <v>-0.88</v>
      </c>
      <c r="K439" s="17">
        <f t="shared" si="4747"/>
        <v>20.728999999999999</v>
      </c>
      <c r="L439" s="17">
        <f t="shared" si="4730"/>
        <v>0.88</v>
      </c>
      <c r="M439" s="17">
        <f t="shared" si="4731"/>
        <v>20.992999999999999</v>
      </c>
      <c r="N439" s="17">
        <f t="shared" si="4732"/>
        <v>7.0986999999999991</v>
      </c>
      <c r="O439" s="135">
        <f t="shared" si="4733"/>
        <v>20.992999999999999</v>
      </c>
      <c r="P439" s="142"/>
      <c r="Q439" s="281">
        <f>INDEX(PIL!$A$2:$J$1441,$R439,2)</f>
        <v>19</v>
      </c>
      <c r="R439" s="138">
        <v>796</v>
      </c>
      <c r="S439" s="56">
        <f>INDEX(PIL!$A$2:$J$1441,$R439,3)</f>
        <v>6</v>
      </c>
      <c r="T439" s="56" t="str">
        <f>INDEX(PIL!$A$2:$J$1441,$R439,4)</f>
        <v>N</v>
      </c>
      <c r="U439" s="17">
        <f>INDEX(PIL!$A$2:$J$1441,$R439,5)</f>
        <v>-127.90600000000001</v>
      </c>
      <c r="V439" s="17">
        <f>INDEX(PIL!$A$2:$J$1441,$R439,6)</f>
        <v>-83.405000000000001</v>
      </c>
      <c r="W439" s="17">
        <f>INDEX(PIL!$A$2:$J$1441,$R439,7)</f>
        <v>3.4390000000000001</v>
      </c>
      <c r="X439" s="17">
        <f>INDEX(PIL!$A$2:$J$1441,$R439,8)</f>
        <v>-21.327999999999999</v>
      </c>
      <c r="Y439" s="17">
        <f>INDEX(PIL!$A$2:$J$1441,$R439,9)</f>
        <v>2.923</v>
      </c>
      <c r="Z439" s="17">
        <f>INDEX(PIL!$A$2:$J$1441,$R439,10)</f>
        <v>2.19</v>
      </c>
      <c r="AA439" s="17">
        <f t="shared" si="4748"/>
        <v>6.3620000000000001</v>
      </c>
      <c r="AB439" s="17">
        <f t="shared" si="4734"/>
        <v>-23.518000000000001</v>
      </c>
      <c r="AC439" s="17">
        <f t="shared" si="4735"/>
        <v>13.417400000000001</v>
      </c>
      <c r="AD439" s="17">
        <f t="shared" si="4736"/>
        <v>-25.426600000000001</v>
      </c>
      <c r="AE439" s="135">
        <f t="shared" si="4188"/>
        <v>-25.426600000000001</v>
      </c>
      <c r="AG439" s="146"/>
      <c r="AH439" s="56">
        <f t="shared" ref="AH439" si="4756">S439</f>
        <v>6</v>
      </c>
      <c r="AI439" s="56" t="str">
        <f t="shared" ref="AI439" si="4757">T439</f>
        <v>N</v>
      </c>
      <c r="AJ439" s="17">
        <f t="shared" ref="AJ439:AK439" si="4758">(E439+U439)-(0.7*0.3*3.2*25)</f>
        <v>-230.11800000000002</v>
      </c>
      <c r="AK439" s="17">
        <f t="shared" si="4758"/>
        <v>-149.959</v>
      </c>
      <c r="AL439" s="17">
        <f t="shared" ref="AL439" si="4759">G439+W439</f>
        <v>22.994</v>
      </c>
      <c r="AM439" s="17">
        <f t="shared" ref="AM439" si="4760">H439+X439</f>
        <v>-21.327999999999999</v>
      </c>
      <c r="AN439" s="17">
        <f t="shared" ref="AN439" si="4761">I439+Y439</f>
        <v>1.7490000000000001</v>
      </c>
      <c r="AO439" s="17">
        <f t="shared" ref="AO439" si="4762">J439+Z439</f>
        <v>1.31</v>
      </c>
      <c r="AP439" s="17">
        <f t="shared" ref="AP439" si="4763">(ABS(AL439)+ABS(AN439))*SIGN(AL439)</f>
        <v>24.742999999999999</v>
      </c>
      <c r="AQ439" s="17">
        <f t="shared" ref="AQ439" si="4764">(ABS(AM439)+ABS(AO439))*SIGN(AM439)</f>
        <v>-22.637999999999998</v>
      </c>
      <c r="AR439" s="17">
        <f t="shared" ref="AR439" si="4765">(ABS(AP439)+ABS(0.3*AQ439))*SIGN(AP439)</f>
        <v>31.534399999999998</v>
      </c>
      <c r="AS439" s="135">
        <f t="shared" ref="AS439" si="4766">(ABS(AQ439)+ABS(0.3*AP439))*SIGN(AQ439)</f>
        <v>-30.060899999999997</v>
      </c>
      <c r="AU439" s="151"/>
      <c r="AV439" s="59"/>
      <c r="AW439" s="59" t="s">
        <v>119</v>
      </c>
      <c r="AX439" s="58">
        <f t="shared" ref="AX439" si="4767">F436-N436</f>
        <v>-33.642799999999994</v>
      </c>
      <c r="AY439" s="58">
        <f t="shared" ref="AY439" si="4768">V436-AD436</f>
        <v>-172.02360000000002</v>
      </c>
      <c r="AZ439" s="58">
        <f t="shared" ref="AZ439" si="4769">F437-N437</f>
        <v>7.0374000000000017</v>
      </c>
      <c r="BA439" s="58">
        <f t="shared" ref="BA439" si="4770">V437-AD437</f>
        <v>119.67120000000003</v>
      </c>
      <c r="BB439" s="155">
        <f t="shared" ref="BB439" si="4771">AK439-AS439</f>
        <v>-119.8981</v>
      </c>
      <c r="BD439" s="151"/>
      <c r="BE439" s="59"/>
      <c r="BF439" s="59" t="s">
        <v>119</v>
      </c>
      <c r="BG439" s="58">
        <f t="shared" ref="BG439:BH439" si="4772">IF($BE436&gt;3,AX439-(AX439-AZ439)/3.2*(0.65/2),IF(AND($BE436&gt;1,$BE436&lt;4),AX439-(AX439-AZ439)/3.2*(0.75/2),AX439-(AX439-AZ439)/3.8*(0.75/2)))</f>
        <v>-29.511217187499994</v>
      </c>
      <c r="BH439" s="58">
        <f t="shared" si="4772"/>
        <v>-142.39834687500002</v>
      </c>
      <c r="BI439" s="58">
        <f t="shared" ref="BI439:BJ439" si="4773">IF($BE436&gt;3,AZ439-(AZ439-AX439)/3.2*(0.65/2),IF(AND($BE436&gt;1,$BE436&lt;4),AZ439-(AZ439-AX439)/3.2*(0.75/2),AZ439-(AZ439-AX439)/3.8*(0.75/2)))</f>
        <v>2.9058171875000021</v>
      </c>
      <c r="BJ439" s="58">
        <f t="shared" si="4773"/>
        <v>90.045946875000027</v>
      </c>
      <c r="BK439" s="155">
        <f t="shared" si="4238"/>
        <v>-119.8981</v>
      </c>
      <c r="BM439" s="6">
        <f t="shared" si="4198"/>
        <v>6</v>
      </c>
      <c r="BN439" s="6">
        <f t="shared" si="4746"/>
        <v>19</v>
      </c>
    </row>
    <row r="440" spans="1:66" ht="15" hidden="1" customHeight="1">
      <c r="A440" s="281"/>
      <c r="B440" s="56">
        <v>437</v>
      </c>
      <c r="C440" s="56">
        <f>INDEX(PIL!$A$2:$J$1441,$B440,3)</f>
        <v>5</v>
      </c>
      <c r="D440" s="56" t="str">
        <f>INDEX(PIL!$A$2:$J$1441,$B440,4)</f>
        <v>Msup</v>
      </c>
      <c r="E440" s="17">
        <f>INDEX(PIL!$A$2:$J$1441,$B440,5)</f>
        <v>-29.759</v>
      </c>
      <c r="F440" s="17">
        <f>INDEX(PIL!$A$2:$J$1441,$B440,6)</f>
        <v>-18.033999999999999</v>
      </c>
      <c r="G440" s="17">
        <f>INDEX(PIL!$A$2:$J$1441,$B440,7)</f>
        <v>59.603000000000002</v>
      </c>
      <c r="H440" s="17">
        <f>INDEX(PIL!$A$2:$J$1441,$B440,8)</f>
        <v>0</v>
      </c>
      <c r="I440" s="17">
        <f>INDEX(PIL!$A$2:$J$1441,$B440,9)</f>
        <v>-3.649</v>
      </c>
      <c r="J440" s="17">
        <f>INDEX(PIL!$A$2:$J$1441,$B440,10)</f>
        <v>-2.7330000000000001</v>
      </c>
      <c r="K440" s="17">
        <f t="shared" si="4747"/>
        <v>63.252000000000002</v>
      </c>
      <c r="L440" s="17">
        <f t="shared" si="4730"/>
        <v>2.7330000000000001</v>
      </c>
      <c r="M440" s="17">
        <f t="shared" si="4731"/>
        <v>64.071899999999999</v>
      </c>
      <c r="N440" s="17">
        <f t="shared" si="4732"/>
        <v>21.708600000000001</v>
      </c>
      <c r="O440" s="135">
        <f t="shared" si="4733"/>
        <v>64.071899999999999</v>
      </c>
      <c r="P440" s="142"/>
      <c r="Q440" s="281">
        <f>INDEX(PIL!$A$2:$J$1441,$R440,2)</f>
        <v>19</v>
      </c>
      <c r="R440" s="138">
        <v>797</v>
      </c>
      <c r="S440" s="56">
        <f>INDEX(PIL!$A$2:$J$1441,$R440,3)</f>
        <v>5</v>
      </c>
      <c r="T440" s="56" t="str">
        <f>INDEX(PIL!$A$2:$J$1441,$R440,4)</f>
        <v>Msup</v>
      </c>
      <c r="U440" s="17">
        <f>INDEX(PIL!$A$2:$J$1441,$R440,5)</f>
        <v>30.718</v>
      </c>
      <c r="V440" s="17">
        <f>INDEX(PIL!$A$2:$J$1441,$R440,6)</f>
        <v>19.494</v>
      </c>
      <c r="W440" s="17">
        <f>INDEX(PIL!$A$2:$J$1441,$R440,7)</f>
        <v>-36.360999999999997</v>
      </c>
      <c r="X440" s="17">
        <f>INDEX(PIL!$A$2:$J$1441,$R440,8)</f>
        <v>233.48099999999999</v>
      </c>
      <c r="Y440" s="17">
        <f>INDEX(PIL!$A$2:$J$1441,$R440,9)</f>
        <v>-29.370999999999999</v>
      </c>
      <c r="Z440" s="17">
        <f>INDEX(PIL!$A$2:$J$1441,$R440,10)</f>
        <v>-22.001999999999999</v>
      </c>
      <c r="AA440" s="17">
        <f t="shared" si="4748"/>
        <v>-65.731999999999999</v>
      </c>
      <c r="AB440" s="17">
        <f t="shared" si="4734"/>
        <v>255.483</v>
      </c>
      <c r="AC440" s="17">
        <f t="shared" si="4735"/>
        <v>-142.37689999999998</v>
      </c>
      <c r="AD440" s="17">
        <f t="shared" si="4736"/>
        <v>275.20260000000002</v>
      </c>
      <c r="AE440" s="135">
        <f t="shared" si="4188"/>
        <v>275.20260000000002</v>
      </c>
      <c r="AG440" s="146"/>
      <c r="AH440" s="56"/>
      <c r="AI440" s="56"/>
      <c r="AJ440" s="56"/>
      <c r="AK440" s="56"/>
      <c r="AL440" s="56"/>
      <c r="AM440" s="56"/>
      <c r="AN440" s="56"/>
      <c r="AO440" s="56"/>
      <c r="AP440" s="56"/>
      <c r="AQ440" s="56"/>
      <c r="AR440" s="56"/>
      <c r="AS440" s="147"/>
      <c r="AU440" s="151"/>
      <c r="AV440" s="52">
        <f t="shared" ref="AV440" si="4774">AH443</f>
        <v>5</v>
      </c>
      <c r="AW440" s="52" t="s">
        <v>116</v>
      </c>
      <c r="AX440" s="51">
        <f t="shared" ref="AX440" si="4775">F440+M440</f>
        <v>46.0379</v>
      </c>
      <c r="AY440" s="51">
        <f t="shared" ref="AY440" si="4776">V440+AC440</f>
        <v>-122.88289999999998</v>
      </c>
      <c r="AZ440" s="51">
        <f t="shared" ref="AZ440" si="4777">F441+M441</f>
        <v>-42.912799999999997</v>
      </c>
      <c r="BA440" s="51">
        <f t="shared" ref="BA440" si="4778">V441+AC441</f>
        <v>104.5472</v>
      </c>
      <c r="BB440" s="153">
        <f t="shared" si="4232"/>
        <v>-260.86670000000004</v>
      </c>
      <c r="BD440" s="151"/>
      <c r="BE440" s="52">
        <f t="shared" ref="BE440" si="4779">AV440</f>
        <v>5</v>
      </c>
      <c r="BF440" s="52" t="s">
        <v>116</v>
      </c>
      <c r="BG440" s="51">
        <f t="shared" ref="BG440" si="4780">IF($BE440&gt;3,AX440-(AX440-AZ440)/3.2*(0.65/2),IF(AND($BE440&gt;1,$BE440&lt;4),AX440-(AX440-AZ440)/3.2*(0.75/2),AX440-(AX440-AZ440)/3.8*(0.75/2)))</f>
        <v>37.003844531250003</v>
      </c>
      <c r="BH440" s="51">
        <f t="shared" ref="BH440" si="4781">IF($BE440&gt;3,AY440-(AY440-BA440)/3.2*(0.65/2),IF(AND($BE440&gt;1,$BE440&lt;4),AY440-(AY440-BA440)/3.2*(0.75/2),AY440-(AY440-BA440)/3.8*(0.75/2)))</f>
        <v>-99.784530468749978</v>
      </c>
      <c r="BI440" s="51">
        <f t="shared" ref="BI440" si="4782">IF($BE440&gt;3,AZ440-(AZ440-AX440)/3.2*(0.65/2),IF(AND($BE440&gt;1,$BE440&lt;4),AZ440-(AZ440-AX440)/3.2*(0.75/2),AZ440-(AZ440-AX440)/3.8*(0.75/2)))</f>
        <v>-33.87874453125</v>
      </c>
      <c r="BJ440" s="51">
        <f t="shared" ref="BJ440" si="4783">IF($BE440&gt;3,BA440-(BA440-AY440)/3.2*(0.65/2),IF(AND($BE440&gt;1,$BE440&lt;4),BA440-(BA440-AY440)/3.2*(0.75/2),BA440-(BA440-AY440)/3.8*(0.75/2)))</f>
        <v>81.448830468750003</v>
      </c>
      <c r="BK440" s="153">
        <f t="shared" si="4238"/>
        <v>-260.86670000000004</v>
      </c>
      <c r="BM440" s="6">
        <f t="shared" si="4198"/>
        <v>5</v>
      </c>
      <c r="BN440" s="6">
        <f t="shared" si="4746"/>
        <v>19</v>
      </c>
    </row>
    <row r="441" spans="1:66" ht="15" hidden="1" customHeight="1">
      <c r="A441" s="281"/>
      <c r="B441" s="56">
        <v>438</v>
      </c>
      <c r="C441" s="56">
        <f>INDEX(PIL!$A$2:$J$1441,$B441,3)</f>
        <v>5</v>
      </c>
      <c r="D441" s="56" t="str">
        <f>INDEX(PIL!$A$2:$J$1441,$B441,4)</f>
        <v>Minf</v>
      </c>
      <c r="E441" s="17">
        <f>INDEX(PIL!$A$2:$J$1441,$B441,5)</f>
        <v>30.158000000000001</v>
      </c>
      <c r="F441" s="17">
        <f>INDEX(PIL!$A$2:$J$1441,$B441,6)</f>
        <v>18.225999999999999</v>
      </c>
      <c r="G441" s="17">
        <f>INDEX(PIL!$A$2:$J$1441,$B441,7)</f>
        <v>-56.878</v>
      </c>
      <c r="H441" s="17">
        <f>INDEX(PIL!$A$2:$J$1441,$B441,8)</f>
        <v>0</v>
      </c>
      <c r="I441" s="17">
        <f>INDEX(PIL!$A$2:$J$1441,$B441,9)</f>
        <v>3.4790000000000001</v>
      </c>
      <c r="J441" s="17">
        <f>INDEX(PIL!$A$2:$J$1441,$B441,10)</f>
        <v>2.6059999999999999</v>
      </c>
      <c r="K441" s="17">
        <f t="shared" si="4747"/>
        <v>-60.356999999999999</v>
      </c>
      <c r="L441" s="17">
        <f t="shared" si="4730"/>
        <v>2.6059999999999999</v>
      </c>
      <c r="M441" s="17">
        <f t="shared" si="4731"/>
        <v>-61.138799999999996</v>
      </c>
      <c r="N441" s="17">
        <f t="shared" si="4732"/>
        <v>20.713099999999997</v>
      </c>
      <c r="O441" s="135">
        <f t="shared" si="4733"/>
        <v>-61.138799999999996</v>
      </c>
      <c r="P441" s="142"/>
      <c r="Q441" s="281">
        <f>INDEX(PIL!$A$2:$J$1441,$R441,2)</f>
        <v>19</v>
      </c>
      <c r="R441" s="138">
        <v>798</v>
      </c>
      <c r="S441" s="56">
        <f>INDEX(PIL!$A$2:$J$1441,$R441,3)</f>
        <v>5</v>
      </c>
      <c r="T441" s="56" t="str">
        <f>INDEX(PIL!$A$2:$J$1441,$R441,4)</f>
        <v>Minf</v>
      </c>
      <c r="U441" s="17">
        <f>INDEX(PIL!$A$2:$J$1441,$R441,5)</f>
        <v>-30.434999999999999</v>
      </c>
      <c r="V441" s="17">
        <f>INDEX(PIL!$A$2:$J$1441,$R441,6)</f>
        <v>-19.373999999999999</v>
      </c>
      <c r="W441" s="17">
        <f>INDEX(PIL!$A$2:$J$1441,$R441,7)</f>
        <v>31.638999999999999</v>
      </c>
      <c r="X441" s="17">
        <f>INDEX(PIL!$A$2:$J$1441,$R441,8)</f>
        <v>-205.32599999999999</v>
      </c>
      <c r="Y441" s="17">
        <f>INDEX(PIL!$A$2:$J$1441,$R441,9)</f>
        <v>25.053999999999998</v>
      </c>
      <c r="Z441" s="17">
        <f>INDEX(PIL!$A$2:$J$1441,$R441,10)</f>
        <v>18.768000000000001</v>
      </c>
      <c r="AA441" s="17">
        <f t="shared" si="4748"/>
        <v>56.692999999999998</v>
      </c>
      <c r="AB441" s="17">
        <f t="shared" si="4734"/>
        <v>-224.09399999999999</v>
      </c>
      <c r="AC441" s="17">
        <f t="shared" si="4735"/>
        <v>123.9212</v>
      </c>
      <c r="AD441" s="17">
        <f t="shared" si="4736"/>
        <v>-241.1019</v>
      </c>
      <c r="AE441" s="135">
        <f t="shared" si="4188"/>
        <v>-241.1019</v>
      </c>
      <c r="AG441" s="146"/>
      <c r="AH441" s="56"/>
      <c r="AI441" s="56"/>
      <c r="AJ441" s="56"/>
      <c r="AK441" s="56"/>
      <c r="AL441" s="56"/>
      <c r="AM441" s="56"/>
      <c r="AN441" s="56"/>
      <c r="AO441" s="56"/>
      <c r="AP441" s="56"/>
      <c r="AQ441" s="56"/>
      <c r="AR441" s="56"/>
      <c r="AS441" s="147"/>
      <c r="AU441" s="151"/>
      <c r="AV441" s="56"/>
      <c r="AW441" s="56" t="s">
        <v>117</v>
      </c>
      <c r="AX441" s="55">
        <f t="shared" ref="AX441" si="4784">F440-M440</f>
        <v>-82.105899999999991</v>
      </c>
      <c r="AY441" s="55">
        <f t="shared" ref="AY441" si="4785">V440-AC440</f>
        <v>161.87089999999998</v>
      </c>
      <c r="AZ441" s="55">
        <f t="shared" ref="AZ441" si="4786">F441-M441</f>
        <v>79.364800000000002</v>
      </c>
      <c r="BA441" s="55">
        <f t="shared" ref="BA441" si="4787">V441-AC441</f>
        <v>-143.29519999999999</v>
      </c>
      <c r="BB441" s="154">
        <f t="shared" si="4243"/>
        <v>-417.67330000000004</v>
      </c>
      <c r="BD441" s="151"/>
      <c r="BE441" s="56"/>
      <c r="BF441" s="56" t="s">
        <v>117</v>
      </c>
      <c r="BG441" s="55">
        <f t="shared" ref="BG441" si="4788">IF($BE440&gt;3,AX441-(AX441-AZ441)/3.2*(0.65/2),IF(AND($BE440&gt;1,$BE440&lt;4),AX441-(AX441-AZ441)/3.2*(0.75/2),AX441-(AX441-AZ441)/3.8*(0.75/2)))</f>
        <v>-65.706532031249992</v>
      </c>
      <c r="BH441" s="55">
        <f t="shared" ref="BH441" si="4789">IF($BE440&gt;3,AY441-(AY441-BA441)/3.2*(0.65/2),IF(AND($BE440&gt;1,$BE440&lt;4),AY441-(AY441-BA441)/3.2*(0.75/2),AY441-(AY441-BA441)/3.8*(0.75/2)))</f>
        <v>130.87746796874998</v>
      </c>
      <c r="BI441" s="55">
        <f t="shared" ref="BI441" si="4790">IF($BE440&gt;3,AZ441-(AZ441-AX441)/3.2*(0.65/2),IF(AND($BE440&gt;1,$BE440&lt;4),AZ441-(AZ441-AX441)/3.2*(0.75/2),AZ441-(AZ441-AX441)/3.8*(0.75/2)))</f>
        <v>62.965432031250003</v>
      </c>
      <c r="BJ441" s="55">
        <f t="shared" ref="BJ441" si="4791">IF($BE440&gt;3,BA441-(BA441-AY441)/3.2*(0.65/2),IF(AND($BE440&gt;1,$BE440&lt;4),BA441-(BA441-AY441)/3.2*(0.75/2),BA441-(BA441-AY441)/3.8*(0.75/2)))</f>
        <v>-112.30176796875</v>
      </c>
      <c r="BK441" s="154">
        <f t="shared" si="4238"/>
        <v>-417.67330000000004</v>
      </c>
      <c r="BM441" s="6">
        <f t="shared" si="4198"/>
        <v>5</v>
      </c>
      <c r="BN441" s="6">
        <f t="shared" si="4746"/>
        <v>19</v>
      </c>
    </row>
    <row r="442" spans="1:66" ht="15" hidden="1" customHeight="1">
      <c r="A442" s="281"/>
      <c r="B442" s="56">
        <v>439</v>
      </c>
      <c r="C442" s="56">
        <f>INDEX(PIL!$A$2:$J$1441,$B442,3)</f>
        <v>5</v>
      </c>
      <c r="D442" s="56" t="str">
        <f>INDEX(PIL!$A$2:$J$1441,$B442,4)</f>
        <v>V</v>
      </c>
      <c r="E442" s="17">
        <f>INDEX(PIL!$A$2:$J$1441,$B442,5)</f>
        <v>-18.724</v>
      </c>
      <c r="F442" s="17">
        <f>INDEX(PIL!$A$2:$J$1441,$B442,6)</f>
        <v>-11.331</v>
      </c>
      <c r="G442" s="17">
        <f>INDEX(PIL!$A$2:$J$1441,$B442,7)</f>
        <v>36.398000000000003</v>
      </c>
      <c r="H442" s="17">
        <f>INDEX(PIL!$A$2:$J$1441,$B442,8)</f>
        <v>0</v>
      </c>
      <c r="I442" s="17">
        <f>INDEX(PIL!$A$2:$J$1441,$B442,9)</f>
        <v>-2.2280000000000002</v>
      </c>
      <c r="J442" s="17">
        <f>INDEX(PIL!$A$2:$J$1441,$B442,10)</f>
        <v>-1.669</v>
      </c>
      <c r="K442" s="17">
        <f t="shared" si="4747"/>
        <v>38.626000000000005</v>
      </c>
      <c r="L442" s="17">
        <f t="shared" si="4730"/>
        <v>1.669</v>
      </c>
      <c r="M442" s="17">
        <f t="shared" si="4731"/>
        <v>39.126700000000007</v>
      </c>
      <c r="N442" s="17">
        <f t="shared" si="4732"/>
        <v>13.256800000000002</v>
      </c>
      <c r="O442" s="135">
        <f t="shared" si="4733"/>
        <v>39.126700000000007</v>
      </c>
      <c r="P442" s="142"/>
      <c r="Q442" s="281">
        <f>INDEX(PIL!$A$2:$J$1441,$R442,2)</f>
        <v>19</v>
      </c>
      <c r="R442" s="138">
        <v>799</v>
      </c>
      <c r="S442" s="56">
        <f>INDEX(PIL!$A$2:$J$1441,$R442,3)</f>
        <v>5</v>
      </c>
      <c r="T442" s="56" t="str">
        <f>INDEX(PIL!$A$2:$J$1441,$R442,4)</f>
        <v>V</v>
      </c>
      <c r="U442" s="17">
        <f>INDEX(PIL!$A$2:$J$1441,$R442,5)</f>
        <v>19.11</v>
      </c>
      <c r="V442" s="17">
        <f>INDEX(PIL!$A$2:$J$1441,$R442,6)</f>
        <v>12.146000000000001</v>
      </c>
      <c r="W442" s="17">
        <f>INDEX(PIL!$A$2:$J$1441,$R442,7)</f>
        <v>-21.24</v>
      </c>
      <c r="X442" s="17">
        <f>INDEX(PIL!$A$2:$J$1441,$R442,8)</f>
        <v>137.05199999999999</v>
      </c>
      <c r="Y442" s="17">
        <f>INDEX(PIL!$A$2:$J$1441,$R442,9)</f>
        <v>-17.007999999999999</v>
      </c>
      <c r="Z442" s="17">
        <f>INDEX(PIL!$A$2:$J$1441,$R442,10)</f>
        <v>-12.74</v>
      </c>
      <c r="AA442" s="17">
        <f t="shared" si="4748"/>
        <v>-38.247999999999998</v>
      </c>
      <c r="AB442" s="17">
        <f t="shared" si="4734"/>
        <v>149.792</v>
      </c>
      <c r="AC442" s="17">
        <f t="shared" si="4735"/>
        <v>-83.185599999999994</v>
      </c>
      <c r="AD442" s="17">
        <f t="shared" si="4736"/>
        <v>161.2664</v>
      </c>
      <c r="AE442" s="135">
        <f t="shared" si="4188"/>
        <v>161.2664</v>
      </c>
      <c r="AG442" s="146"/>
      <c r="AH442" s="56"/>
      <c r="AI442" s="56"/>
      <c r="AJ442" s="56"/>
      <c r="AK442" s="56"/>
      <c r="AL442" s="56"/>
      <c r="AM442" s="56"/>
      <c r="AN442" s="56"/>
      <c r="AO442" s="56"/>
      <c r="AP442" s="56"/>
      <c r="AQ442" s="56"/>
      <c r="AR442" s="56"/>
      <c r="AS442" s="147"/>
      <c r="AU442" s="151"/>
      <c r="AV442" s="56"/>
      <c r="AW442" s="56" t="s">
        <v>118</v>
      </c>
      <c r="AX442" s="55">
        <f t="shared" ref="AX442" si="4792">F440+N440</f>
        <v>3.6746000000000016</v>
      </c>
      <c r="AY442" s="55">
        <f t="shared" ref="AY442" si="4793">V440+AD440</f>
        <v>294.69659999999999</v>
      </c>
      <c r="AZ442" s="55">
        <f t="shared" ref="AZ442" si="4794">F441+N441</f>
        <v>38.939099999999996</v>
      </c>
      <c r="BA442" s="55">
        <f t="shared" ref="BA442" si="4795">V441+AD441</f>
        <v>-260.47590000000002</v>
      </c>
      <c r="BB442" s="154">
        <f t="shared" si="4252"/>
        <v>-387.79870000000005</v>
      </c>
      <c r="BD442" s="151"/>
      <c r="BE442" s="56"/>
      <c r="BF442" s="56" t="s">
        <v>118</v>
      </c>
      <c r="BG442" s="55">
        <f t="shared" ref="BG442:BH442" si="4796">IF($BE440&gt;3,AX442-(AX442-AZ442)/3.2*(0.65/2),IF(AND($BE440&gt;1,$BE440&lt;4),AX442-(AX442-AZ442)/3.2*(0.75/2),AX442-(AX442-AZ442)/3.8*(0.75/2)))</f>
        <v>7.2561507812500015</v>
      </c>
      <c r="BH442" s="55">
        <f t="shared" si="4796"/>
        <v>238.31189296874999</v>
      </c>
      <c r="BI442" s="55">
        <f t="shared" ref="BI442:BJ442" si="4797">IF($BE440&gt;3,AZ442-(AZ442-AX442)/3.2*(0.65/2),IF(AND($BE440&gt;1,$BE440&lt;4),AZ442-(AZ442-AX442)/3.2*(0.75/2),AZ442-(AZ442-AX442)/3.8*(0.75/2)))</f>
        <v>35.357549218749995</v>
      </c>
      <c r="BJ442" s="55">
        <f t="shared" si="4797"/>
        <v>-204.09119296875002</v>
      </c>
      <c r="BK442" s="154">
        <f t="shared" si="4238"/>
        <v>-387.79870000000005</v>
      </c>
      <c r="BM442" s="6">
        <f t="shared" si="4198"/>
        <v>5</v>
      </c>
      <c r="BN442" s="6">
        <f t="shared" si="4746"/>
        <v>19</v>
      </c>
    </row>
    <row r="443" spans="1:66" ht="15" hidden="1" customHeight="1">
      <c r="A443" s="281"/>
      <c r="B443" s="56">
        <v>440</v>
      </c>
      <c r="C443" s="56">
        <f>INDEX(PIL!$A$2:$J$1441,$B443,3)</f>
        <v>5</v>
      </c>
      <c r="D443" s="56" t="str">
        <f>INDEX(PIL!$A$2:$J$1441,$B443,4)</f>
        <v>N</v>
      </c>
      <c r="E443" s="17">
        <f>INDEX(PIL!$A$2:$J$1441,$B443,5)</f>
        <v>-195.56299999999999</v>
      </c>
      <c r="F443" s="17">
        <f>INDEX(PIL!$A$2:$J$1441,$B443,6)</f>
        <v>-116.331</v>
      </c>
      <c r="G443" s="17">
        <f>INDEX(PIL!$A$2:$J$1441,$B443,7)</f>
        <v>65.325000000000003</v>
      </c>
      <c r="H443" s="17">
        <f>INDEX(PIL!$A$2:$J$1441,$B443,8)</f>
        <v>0</v>
      </c>
      <c r="I443" s="17">
        <f>INDEX(PIL!$A$2:$J$1441,$B443,9)</f>
        <v>-3.9740000000000002</v>
      </c>
      <c r="J443" s="17">
        <f>INDEX(PIL!$A$2:$J$1441,$B443,10)</f>
        <v>-2.9769999999999999</v>
      </c>
      <c r="K443" s="17">
        <f t="shared" si="4747"/>
        <v>69.299000000000007</v>
      </c>
      <c r="L443" s="17">
        <f t="shared" si="4730"/>
        <v>2.9769999999999999</v>
      </c>
      <c r="M443" s="17">
        <f t="shared" si="4731"/>
        <v>70.192100000000011</v>
      </c>
      <c r="N443" s="17">
        <f t="shared" si="4732"/>
        <v>23.7667</v>
      </c>
      <c r="O443" s="135">
        <f t="shared" si="4733"/>
        <v>70.192100000000011</v>
      </c>
      <c r="P443" s="142"/>
      <c r="Q443" s="281">
        <f>INDEX(PIL!$A$2:$J$1441,$R443,2)</f>
        <v>19</v>
      </c>
      <c r="R443" s="138">
        <v>800</v>
      </c>
      <c r="S443" s="56">
        <f>INDEX(PIL!$A$2:$J$1441,$R443,3)</f>
        <v>5</v>
      </c>
      <c r="T443" s="56" t="str">
        <f>INDEX(PIL!$A$2:$J$1441,$R443,4)</f>
        <v>N</v>
      </c>
      <c r="U443" s="17">
        <f>INDEX(PIL!$A$2:$J$1441,$R443,5)</f>
        <v>-293.99400000000003</v>
      </c>
      <c r="V443" s="17">
        <f>INDEX(PIL!$A$2:$J$1441,$R443,6)</f>
        <v>-189.339</v>
      </c>
      <c r="W443" s="17">
        <f>INDEX(PIL!$A$2:$J$1441,$R443,7)</f>
        <v>4.282</v>
      </c>
      <c r="X443" s="17">
        <f>INDEX(PIL!$A$2:$J$1441,$R443,8)</f>
        <v>-27.067</v>
      </c>
      <c r="Y443" s="17">
        <f>INDEX(PIL!$A$2:$J$1441,$R443,9)</f>
        <v>3.4220000000000002</v>
      </c>
      <c r="Z443" s="17">
        <f>INDEX(PIL!$A$2:$J$1441,$R443,10)</f>
        <v>2.5630000000000002</v>
      </c>
      <c r="AA443" s="17">
        <f t="shared" si="4748"/>
        <v>7.7040000000000006</v>
      </c>
      <c r="AB443" s="17">
        <f t="shared" si="4734"/>
        <v>-29.63</v>
      </c>
      <c r="AC443" s="17">
        <f t="shared" si="4735"/>
        <v>16.593</v>
      </c>
      <c r="AD443" s="17">
        <f t="shared" si="4736"/>
        <v>-31.941199999999998</v>
      </c>
      <c r="AE443" s="135">
        <f t="shared" si="4188"/>
        <v>-31.941199999999998</v>
      </c>
      <c r="AG443" s="146"/>
      <c r="AH443" s="56">
        <f t="shared" ref="AH443" si="4798">S443</f>
        <v>5</v>
      </c>
      <c r="AI443" s="56" t="str">
        <f t="shared" ref="AI443" si="4799">T443</f>
        <v>N</v>
      </c>
      <c r="AJ443" s="17">
        <f t="shared" ref="AJ443:AK443" si="4800">(E443+U443)-2*(0.7*0.3*3.2*25)</f>
        <v>-523.15700000000004</v>
      </c>
      <c r="AK443" s="17">
        <f t="shared" si="4800"/>
        <v>-339.27000000000004</v>
      </c>
      <c r="AL443" s="17">
        <f t="shared" ref="AL443" si="4801">G443+W443</f>
        <v>69.606999999999999</v>
      </c>
      <c r="AM443" s="17">
        <f t="shared" ref="AM443" si="4802">H443+X443</f>
        <v>-27.067</v>
      </c>
      <c r="AN443" s="17">
        <f t="shared" ref="AN443" si="4803">I443+Y443</f>
        <v>-0.55200000000000005</v>
      </c>
      <c r="AO443" s="17">
        <f t="shared" ref="AO443" si="4804">J443+Z443</f>
        <v>-0.4139999999999997</v>
      </c>
      <c r="AP443" s="17">
        <f t="shared" ref="AP443" si="4805">(ABS(AL443)+ABS(AN443))*SIGN(AL443)</f>
        <v>70.159000000000006</v>
      </c>
      <c r="AQ443" s="17">
        <f t="shared" ref="AQ443" si="4806">(ABS(AM443)+ABS(AO443))*SIGN(AM443)</f>
        <v>-27.481000000000002</v>
      </c>
      <c r="AR443" s="17">
        <f t="shared" ref="AR443" si="4807">(ABS(AP443)+ABS(0.3*AQ443))*SIGN(AP443)</f>
        <v>78.403300000000002</v>
      </c>
      <c r="AS443" s="135">
        <f t="shared" ref="AS443" si="4808">(ABS(AQ443)+ABS(0.3*AP443))*SIGN(AQ443)</f>
        <v>-48.528700000000001</v>
      </c>
      <c r="AU443" s="151"/>
      <c r="AV443" s="59"/>
      <c r="AW443" s="59" t="s">
        <v>119</v>
      </c>
      <c r="AX443" s="58">
        <f t="shared" ref="AX443" si="4809">F440-N440</f>
        <v>-39.742599999999996</v>
      </c>
      <c r="AY443" s="58">
        <f t="shared" ref="AY443" si="4810">V440-AD440</f>
        <v>-255.70860000000002</v>
      </c>
      <c r="AZ443" s="58">
        <f t="shared" ref="AZ443" si="4811">F441-N441</f>
        <v>-2.4870999999999981</v>
      </c>
      <c r="BA443" s="58">
        <f t="shared" ref="BA443" si="4812">V441-AD441</f>
        <v>221.72790000000001</v>
      </c>
      <c r="BB443" s="155">
        <f t="shared" si="4270"/>
        <v>-290.74130000000002</v>
      </c>
      <c r="BD443" s="151"/>
      <c r="BE443" s="59"/>
      <c r="BF443" s="59" t="s">
        <v>119</v>
      </c>
      <c r="BG443" s="58">
        <f t="shared" ref="BG443:BH443" si="4813">IF($BE440&gt;3,AX443-(AX443-AZ443)/3.2*(0.65/2),IF(AND($BE440&gt;1,$BE440&lt;4),AX443-(AX443-AZ443)/3.2*(0.75/2),AX443-(AX443-AZ443)/3.8*(0.75/2)))</f>
        <v>-35.958838281249996</v>
      </c>
      <c r="BH443" s="58">
        <f t="shared" si="4813"/>
        <v>-207.21895546875001</v>
      </c>
      <c r="BI443" s="58">
        <f t="shared" ref="BI443:BJ443" si="4814">IF($BE440&gt;3,AZ443-(AZ443-AX443)/3.2*(0.65/2),IF(AND($BE440&gt;1,$BE440&lt;4),AZ443-(AZ443-AX443)/3.2*(0.75/2),AZ443-(AZ443-AX443)/3.8*(0.75/2)))</f>
        <v>-6.2708617187499982</v>
      </c>
      <c r="BJ443" s="58">
        <f t="shared" si="4814"/>
        <v>173.23825546875</v>
      </c>
      <c r="BK443" s="155">
        <f t="shared" si="4238"/>
        <v>-290.74130000000002</v>
      </c>
      <c r="BM443" s="6">
        <f t="shared" si="4198"/>
        <v>5</v>
      </c>
      <c r="BN443" s="6">
        <f t="shared" si="4746"/>
        <v>19</v>
      </c>
    </row>
    <row r="444" spans="1:66" ht="15" hidden="1" customHeight="1">
      <c r="A444" s="281"/>
      <c r="B444" s="56">
        <v>441</v>
      </c>
      <c r="C444" s="56">
        <f>INDEX(PIL!$A$2:$J$1441,$B444,3)</f>
        <v>4</v>
      </c>
      <c r="D444" s="56" t="str">
        <f>INDEX(PIL!$A$2:$J$1441,$B444,4)</f>
        <v>Msup</v>
      </c>
      <c r="E444" s="17">
        <f>INDEX(PIL!$A$2:$J$1441,$B444,5)</f>
        <v>-28.413</v>
      </c>
      <c r="F444" s="17">
        <f>INDEX(PIL!$A$2:$J$1441,$B444,6)</f>
        <v>-17.137</v>
      </c>
      <c r="G444" s="17">
        <f>INDEX(PIL!$A$2:$J$1441,$B444,7)</f>
        <v>77.174000000000007</v>
      </c>
      <c r="H444" s="17">
        <f>INDEX(PIL!$A$2:$J$1441,$B444,8)</f>
        <v>0</v>
      </c>
      <c r="I444" s="17">
        <f>INDEX(PIL!$A$2:$J$1441,$B444,9)</f>
        <v>-4.6920000000000002</v>
      </c>
      <c r="J444" s="17">
        <f>INDEX(PIL!$A$2:$J$1441,$B444,10)</f>
        <v>-3.5150000000000001</v>
      </c>
      <c r="K444" s="17">
        <f t="shared" si="4747"/>
        <v>81.866000000000014</v>
      </c>
      <c r="L444" s="17">
        <f t="shared" si="4730"/>
        <v>3.5150000000000001</v>
      </c>
      <c r="M444" s="17">
        <f t="shared" si="4731"/>
        <v>82.920500000000018</v>
      </c>
      <c r="N444" s="17">
        <f t="shared" si="4732"/>
        <v>28.074800000000003</v>
      </c>
      <c r="O444" s="135">
        <f t="shared" si="4733"/>
        <v>82.920500000000018</v>
      </c>
      <c r="P444" s="142"/>
      <c r="Q444" s="281">
        <f>INDEX(PIL!$A$2:$J$1441,$R444,2)</f>
        <v>19</v>
      </c>
      <c r="R444" s="138">
        <v>801</v>
      </c>
      <c r="S444" s="56">
        <f>INDEX(PIL!$A$2:$J$1441,$R444,3)</f>
        <v>4</v>
      </c>
      <c r="T444" s="56" t="str">
        <f>INDEX(PIL!$A$2:$J$1441,$R444,4)</f>
        <v>Msup</v>
      </c>
      <c r="U444" s="17">
        <f>INDEX(PIL!$A$2:$J$1441,$R444,5)</f>
        <v>29.356000000000002</v>
      </c>
      <c r="V444" s="17">
        <f>INDEX(PIL!$A$2:$J$1441,$R444,6)</f>
        <v>18.766999999999999</v>
      </c>
      <c r="W444" s="17">
        <f>INDEX(PIL!$A$2:$J$1441,$R444,7)</f>
        <v>-43.454000000000001</v>
      </c>
      <c r="X444" s="17">
        <f>INDEX(PIL!$A$2:$J$1441,$R444,8)</f>
        <v>278.96199999999999</v>
      </c>
      <c r="Y444" s="17">
        <f>INDEX(PIL!$A$2:$J$1441,$R444,9)</f>
        <v>-36.009</v>
      </c>
      <c r="Z444" s="17">
        <f>INDEX(PIL!$A$2:$J$1441,$R444,10)</f>
        <v>-26.975000000000001</v>
      </c>
      <c r="AA444" s="17">
        <f t="shared" si="4748"/>
        <v>-79.462999999999994</v>
      </c>
      <c r="AB444" s="17">
        <f t="shared" si="4734"/>
        <v>305.93700000000001</v>
      </c>
      <c r="AC444" s="17">
        <f t="shared" si="4735"/>
        <v>-171.2441</v>
      </c>
      <c r="AD444" s="17">
        <f t="shared" si="4736"/>
        <v>329.77590000000004</v>
      </c>
      <c r="AE444" s="135">
        <f t="shared" si="4188"/>
        <v>329.77590000000004</v>
      </c>
      <c r="AG444" s="146"/>
      <c r="AH444" s="56"/>
      <c r="AI444" s="56"/>
      <c r="AJ444" s="56"/>
      <c r="AK444" s="56"/>
      <c r="AL444" s="56"/>
      <c r="AM444" s="56"/>
      <c r="AN444" s="56"/>
      <c r="AO444" s="56"/>
      <c r="AP444" s="56"/>
      <c r="AQ444" s="56"/>
      <c r="AR444" s="56"/>
      <c r="AS444" s="147"/>
      <c r="AU444" s="151"/>
      <c r="AV444" s="52">
        <f t="shared" ref="AV444" si="4815">AH447</f>
        <v>4</v>
      </c>
      <c r="AW444" s="52" t="s">
        <v>116</v>
      </c>
      <c r="AX444" s="51">
        <f t="shared" ref="AX444" si="4816">F444+M444</f>
        <v>65.783500000000018</v>
      </c>
      <c r="AY444" s="51">
        <f t="shared" ref="AY444" si="4817">V444+AC444</f>
        <v>-152.47710000000001</v>
      </c>
      <c r="AZ444" s="51">
        <f t="shared" ref="AZ444" si="4818">F445+M445</f>
        <v>-71.599599999999995</v>
      </c>
      <c r="BA444" s="51">
        <f t="shared" ref="BA444" si="4819">V445+AC445</f>
        <v>163.0273</v>
      </c>
      <c r="BB444" s="153">
        <f t="shared" si="4278"/>
        <v>-386.19089999999994</v>
      </c>
      <c r="BD444" s="151"/>
      <c r="BE444" s="52">
        <f t="shared" ref="BE444" si="4820">AV444</f>
        <v>4</v>
      </c>
      <c r="BF444" s="52" t="s">
        <v>116</v>
      </c>
      <c r="BG444" s="51">
        <f t="shared" ref="BG444" si="4821">IF($BE444&gt;3,AX444-(AX444-AZ444)/3.2*(0.65/2),IF(AND($BE444&gt;1,$BE444&lt;4),AX444-(AX444-AZ444)/3.2*(0.75/2),AX444-(AX444-AZ444)/3.8*(0.75/2)))</f>
        <v>51.830528906250017</v>
      </c>
      <c r="BH444" s="51">
        <f t="shared" ref="BH444" si="4822">IF($BE444&gt;3,AY444-(AY444-BA444)/3.2*(0.65/2),IF(AND($BE444&gt;1,$BE444&lt;4),AY444-(AY444-BA444)/3.2*(0.75/2),AY444-(AY444-BA444)/3.8*(0.75/2)))</f>
        <v>-120.43368437500001</v>
      </c>
      <c r="BI444" s="51">
        <f t="shared" ref="BI444" si="4823">IF($BE444&gt;3,AZ444-(AZ444-AX444)/3.2*(0.65/2),IF(AND($BE444&gt;1,$BE444&lt;4),AZ444-(AZ444-AX444)/3.2*(0.75/2),AZ444-(AZ444-AX444)/3.8*(0.75/2)))</f>
        <v>-57.646628906249994</v>
      </c>
      <c r="BJ444" s="51">
        <f t="shared" ref="BJ444" si="4824">IF($BE444&gt;3,BA444-(BA444-AY444)/3.2*(0.65/2),IF(AND($BE444&gt;1,$BE444&lt;4),BA444-(BA444-AY444)/3.2*(0.75/2),BA444-(BA444-AY444)/3.8*(0.75/2)))</f>
        <v>130.983884375</v>
      </c>
      <c r="BK444" s="153">
        <f t="shared" si="4238"/>
        <v>-386.19089999999994</v>
      </c>
      <c r="BM444" s="6">
        <f t="shared" si="4198"/>
        <v>4</v>
      </c>
      <c r="BN444" s="6">
        <f t="shared" si="4746"/>
        <v>19</v>
      </c>
    </row>
    <row r="445" spans="1:66" ht="15" hidden="1" customHeight="1">
      <c r="A445" s="281"/>
      <c r="B445" s="56">
        <v>442</v>
      </c>
      <c r="C445" s="56">
        <f>INDEX(PIL!$A$2:$J$1441,$B445,3)</f>
        <v>4</v>
      </c>
      <c r="D445" s="56" t="str">
        <f>INDEX(PIL!$A$2:$J$1441,$B445,4)</f>
        <v>Minf</v>
      </c>
      <c r="E445" s="17">
        <f>INDEX(PIL!$A$2:$J$1441,$B445,5)</f>
        <v>26.268999999999998</v>
      </c>
      <c r="F445" s="17">
        <f>INDEX(PIL!$A$2:$J$1441,$B445,6)</f>
        <v>15.84</v>
      </c>
      <c r="G445" s="17">
        <f>INDEX(PIL!$A$2:$J$1441,$B445,7)</f>
        <v>-81.370999999999995</v>
      </c>
      <c r="H445" s="17">
        <f>INDEX(PIL!$A$2:$J$1441,$B445,8)</f>
        <v>0</v>
      </c>
      <c r="I445" s="17">
        <f>INDEX(PIL!$A$2:$J$1441,$B445,9)</f>
        <v>4.9550000000000001</v>
      </c>
      <c r="J445" s="17">
        <f>INDEX(PIL!$A$2:$J$1441,$B445,10)</f>
        <v>3.7120000000000002</v>
      </c>
      <c r="K445" s="17">
        <f t="shared" si="4747"/>
        <v>-86.325999999999993</v>
      </c>
      <c r="L445" s="17">
        <f t="shared" si="4730"/>
        <v>3.7120000000000002</v>
      </c>
      <c r="M445" s="17">
        <f t="shared" si="4731"/>
        <v>-87.439599999999999</v>
      </c>
      <c r="N445" s="17">
        <f t="shared" si="4732"/>
        <v>29.609799999999996</v>
      </c>
      <c r="O445" s="135">
        <f t="shared" si="4733"/>
        <v>-87.439599999999999</v>
      </c>
      <c r="P445" s="142"/>
      <c r="Q445" s="281">
        <f>INDEX(PIL!$A$2:$J$1441,$R445,2)</f>
        <v>19</v>
      </c>
      <c r="R445" s="138">
        <v>802</v>
      </c>
      <c r="S445" s="56">
        <f>INDEX(PIL!$A$2:$J$1441,$R445,3)</f>
        <v>4</v>
      </c>
      <c r="T445" s="56" t="str">
        <f>INDEX(PIL!$A$2:$J$1441,$R445,4)</f>
        <v>Minf</v>
      </c>
      <c r="U445" s="17">
        <f>INDEX(PIL!$A$2:$J$1441,$R445,5)</f>
        <v>-27.620999999999999</v>
      </c>
      <c r="V445" s="17">
        <f>INDEX(PIL!$A$2:$J$1441,$R445,6)</f>
        <v>-17.645</v>
      </c>
      <c r="W445" s="17">
        <f>INDEX(PIL!$A$2:$J$1441,$R445,7)</f>
        <v>46.003999999999998</v>
      </c>
      <c r="X445" s="17">
        <f>INDEX(PIL!$A$2:$J$1441,$R445,8)</f>
        <v>-294.69600000000003</v>
      </c>
      <c r="Y445" s="17">
        <f>INDEX(PIL!$A$2:$J$1441,$R445,9)</f>
        <v>37.771000000000001</v>
      </c>
      <c r="Z445" s="17">
        <f>INDEX(PIL!$A$2:$J$1441,$R445,10)</f>
        <v>28.295000000000002</v>
      </c>
      <c r="AA445" s="17">
        <f t="shared" si="4748"/>
        <v>83.775000000000006</v>
      </c>
      <c r="AB445" s="17">
        <f t="shared" si="4734"/>
        <v>-322.99100000000004</v>
      </c>
      <c r="AC445" s="17">
        <f t="shared" si="4735"/>
        <v>180.67230000000001</v>
      </c>
      <c r="AD445" s="17">
        <f t="shared" si="4736"/>
        <v>-348.12350000000004</v>
      </c>
      <c r="AE445" s="135">
        <f t="shared" si="4188"/>
        <v>-348.12350000000004</v>
      </c>
      <c r="AG445" s="146"/>
      <c r="AH445" s="56"/>
      <c r="AI445" s="56"/>
      <c r="AJ445" s="56"/>
      <c r="AK445" s="56"/>
      <c r="AL445" s="56"/>
      <c r="AM445" s="56"/>
      <c r="AN445" s="56"/>
      <c r="AO445" s="56"/>
      <c r="AP445" s="56"/>
      <c r="AQ445" s="56"/>
      <c r="AR445" s="56"/>
      <c r="AS445" s="147"/>
      <c r="AU445" s="151"/>
      <c r="AV445" s="56"/>
      <c r="AW445" s="56" t="s">
        <v>117</v>
      </c>
      <c r="AX445" s="55">
        <f t="shared" ref="AX445" si="4825">F444-M444</f>
        <v>-100.05750000000002</v>
      </c>
      <c r="AY445" s="55">
        <f t="shared" ref="AY445" si="4826">V444-AC444</f>
        <v>190.0111</v>
      </c>
      <c r="AZ445" s="55">
        <f t="shared" ref="AZ445" si="4827">F445-M445</f>
        <v>103.2796</v>
      </c>
      <c r="BA445" s="55">
        <f t="shared" ref="BA445" si="4828">V445-AC445</f>
        <v>-198.31730000000002</v>
      </c>
      <c r="BB445" s="154">
        <f t="shared" si="4288"/>
        <v>-675.31309999999996</v>
      </c>
      <c r="BD445" s="151"/>
      <c r="BE445" s="56"/>
      <c r="BF445" s="56" t="s">
        <v>117</v>
      </c>
      <c r="BG445" s="55">
        <f t="shared" ref="BG445" si="4829">IF($BE444&gt;3,AX445-(AX445-AZ445)/3.2*(0.65/2),IF(AND($BE444&gt;1,$BE444&lt;4),AX445-(AX445-AZ445)/3.2*(0.75/2),AX445-(AX445-AZ445)/3.8*(0.75/2)))</f>
        <v>-79.406075781250024</v>
      </c>
      <c r="BH445" s="55">
        <f t="shared" ref="BH445" si="4830">IF($BE444&gt;3,AY445-(AY445-BA445)/3.2*(0.65/2),IF(AND($BE444&gt;1,$BE444&lt;4),AY445-(AY445-BA445)/3.2*(0.75/2),AY445-(AY445-BA445)/3.8*(0.75/2)))</f>
        <v>150.57149687500001</v>
      </c>
      <c r="BI445" s="55">
        <f t="shared" ref="BI445" si="4831">IF($BE444&gt;3,AZ445-(AZ445-AX445)/3.2*(0.65/2),IF(AND($BE444&gt;1,$BE444&lt;4),AZ445-(AZ445-AX445)/3.2*(0.75/2),AZ445-(AZ445-AX445)/3.8*(0.75/2)))</f>
        <v>82.628175781250008</v>
      </c>
      <c r="BJ445" s="55">
        <f t="shared" ref="BJ445" si="4832">IF($BE444&gt;3,BA445-(BA445-AY445)/3.2*(0.65/2),IF(AND($BE444&gt;1,$BE444&lt;4),BA445-(BA445-AY445)/3.2*(0.75/2),BA445-(BA445-AY445)/3.8*(0.75/2)))</f>
        <v>-158.87769687500003</v>
      </c>
      <c r="BK445" s="154">
        <f t="shared" si="4238"/>
        <v>-675.31309999999996</v>
      </c>
      <c r="BM445" s="6">
        <f t="shared" si="4198"/>
        <v>4</v>
      </c>
      <c r="BN445" s="6">
        <f t="shared" si="4746"/>
        <v>19</v>
      </c>
    </row>
    <row r="446" spans="1:66" ht="15" hidden="1" customHeight="1">
      <c r="A446" s="281"/>
      <c r="B446" s="56">
        <v>443</v>
      </c>
      <c r="C446" s="56">
        <f>INDEX(PIL!$A$2:$J$1441,$B446,3)</f>
        <v>4</v>
      </c>
      <c r="D446" s="56" t="str">
        <f>INDEX(PIL!$A$2:$J$1441,$B446,4)</f>
        <v>V</v>
      </c>
      <c r="E446" s="17">
        <f>INDEX(PIL!$A$2:$J$1441,$B446,5)</f>
        <v>-17.088000000000001</v>
      </c>
      <c r="F446" s="17">
        <f>INDEX(PIL!$A$2:$J$1441,$B446,6)</f>
        <v>-10.305999999999999</v>
      </c>
      <c r="G446" s="17">
        <f>INDEX(PIL!$A$2:$J$1441,$B446,7)</f>
        <v>49.543999999999997</v>
      </c>
      <c r="H446" s="17">
        <f>INDEX(PIL!$A$2:$J$1441,$B446,8)</f>
        <v>0</v>
      </c>
      <c r="I446" s="17">
        <f>INDEX(PIL!$A$2:$J$1441,$B446,9)</f>
        <v>-3.0150000000000001</v>
      </c>
      <c r="J446" s="17">
        <f>INDEX(PIL!$A$2:$J$1441,$B446,10)</f>
        <v>-2.258</v>
      </c>
      <c r="K446" s="17">
        <f t="shared" si="4747"/>
        <v>52.558999999999997</v>
      </c>
      <c r="L446" s="17">
        <f t="shared" si="4730"/>
        <v>2.258</v>
      </c>
      <c r="M446" s="17">
        <f t="shared" si="4731"/>
        <v>53.236399999999996</v>
      </c>
      <c r="N446" s="17">
        <f t="shared" si="4732"/>
        <v>18.025699999999997</v>
      </c>
      <c r="O446" s="135">
        <f t="shared" si="4733"/>
        <v>53.236399999999996</v>
      </c>
      <c r="P446" s="142"/>
      <c r="Q446" s="281">
        <f>INDEX(PIL!$A$2:$J$1441,$R446,2)</f>
        <v>19</v>
      </c>
      <c r="R446" s="138">
        <v>803</v>
      </c>
      <c r="S446" s="56">
        <f>INDEX(PIL!$A$2:$J$1441,$R446,3)</f>
        <v>4</v>
      </c>
      <c r="T446" s="56" t="str">
        <f>INDEX(PIL!$A$2:$J$1441,$R446,4)</f>
        <v>V</v>
      </c>
      <c r="U446" s="17">
        <f>INDEX(PIL!$A$2:$J$1441,$R446,5)</f>
        <v>17.805</v>
      </c>
      <c r="V446" s="17">
        <f>INDEX(PIL!$A$2:$J$1441,$R446,6)</f>
        <v>11.379</v>
      </c>
      <c r="W446" s="17">
        <f>INDEX(PIL!$A$2:$J$1441,$R446,7)</f>
        <v>-27.946999999999999</v>
      </c>
      <c r="X446" s="17">
        <f>INDEX(PIL!$A$2:$J$1441,$R446,8)</f>
        <v>179.196</v>
      </c>
      <c r="Y446" s="17">
        <f>INDEX(PIL!$A$2:$J$1441,$R446,9)</f>
        <v>-23.056000000000001</v>
      </c>
      <c r="Z446" s="17">
        <f>INDEX(PIL!$A$2:$J$1441,$R446,10)</f>
        <v>-17.271999999999998</v>
      </c>
      <c r="AA446" s="17">
        <f t="shared" si="4748"/>
        <v>-51.003</v>
      </c>
      <c r="AB446" s="17">
        <f t="shared" si="4734"/>
        <v>196.46799999999999</v>
      </c>
      <c r="AC446" s="17">
        <f t="shared" si="4735"/>
        <v>-109.9434</v>
      </c>
      <c r="AD446" s="17">
        <f t="shared" si="4736"/>
        <v>211.76889999999997</v>
      </c>
      <c r="AE446" s="135">
        <f t="shared" si="4188"/>
        <v>211.76889999999997</v>
      </c>
      <c r="AG446" s="146"/>
      <c r="AH446" s="56"/>
      <c r="AI446" s="56"/>
      <c r="AJ446" s="56"/>
      <c r="AK446" s="56"/>
      <c r="AL446" s="56"/>
      <c r="AM446" s="56"/>
      <c r="AN446" s="56"/>
      <c r="AO446" s="56"/>
      <c r="AP446" s="56"/>
      <c r="AQ446" s="56"/>
      <c r="AR446" s="56"/>
      <c r="AS446" s="147"/>
      <c r="AU446" s="151"/>
      <c r="AV446" s="56"/>
      <c r="AW446" s="56" t="s">
        <v>118</v>
      </c>
      <c r="AX446" s="55">
        <f t="shared" ref="AX446" si="4833">F444+N444</f>
        <v>10.937800000000003</v>
      </c>
      <c r="AY446" s="55">
        <f t="shared" ref="AY446" si="4834">V444+AD444</f>
        <v>348.54290000000003</v>
      </c>
      <c r="AZ446" s="55">
        <f t="shared" ref="AZ446" si="4835">F445+N445</f>
        <v>45.449799999999996</v>
      </c>
      <c r="BA446" s="55">
        <f t="shared" ref="BA446" si="4836">V445+AD445</f>
        <v>-365.76850000000002</v>
      </c>
      <c r="BB446" s="154">
        <f t="shared" si="4297"/>
        <v>-598.96969999999999</v>
      </c>
      <c r="BD446" s="151"/>
      <c r="BE446" s="56"/>
      <c r="BF446" s="56" t="s">
        <v>118</v>
      </c>
      <c r="BG446" s="55">
        <f t="shared" ref="BG446:BH446" si="4837">IF($BE444&gt;3,AX446-(AX446-AZ446)/3.2*(0.65/2),IF(AND($BE444&gt;1,$BE444&lt;4),AX446-(AX446-AZ446)/3.2*(0.75/2),AX446-(AX446-AZ446)/3.8*(0.75/2)))</f>
        <v>14.442925000000002</v>
      </c>
      <c r="BH446" s="55">
        <f t="shared" si="4837"/>
        <v>275.99564843749999</v>
      </c>
      <c r="BI446" s="55">
        <f t="shared" ref="BI446:BJ446" si="4838">IF($BE444&gt;3,AZ446-(AZ446-AX446)/3.2*(0.65/2),IF(AND($BE444&gt;1,$BE444&lt;4),AZ446-(AZ446-AX446)/3.2*(0.75/2),AZ446-(AZ446-AX446)/3.8*(0.75/2)))</f>
        <v>41.944674999999997</v>
      </c>
      <c r="BJ446" s="55">
        <f t="shared" si="4838"/>
        <v>-293.22124843749998</v>
      </c>
      <c r="BK446" s="154">
        <f t="shared" si="4238"/>
        <v>-598.96969999999999</v>
      </c>
      <c r="BM446" s="6">
        <f t="shared" si="4198"/>
        <v>4</v>
      </c>
      <c r="BN446" s="6">
        <f t="shared" si="4746"/>
        <v>19</v>
      </c>
    </row>
    <row r="447" spans="1:66" ht="15" hidden="1" customHeight="1">
      <c r="A447" s="281"/>
      <c r="B447" s="56">
        <v>444</v>
      </c>
      <c r="C447" s="56">
        <f>INDEX(PIL!$A$2:$J$1441,$B447,3)</f>
        <v>4</v>
      </c>
      <c r="D447" s="56" t="str">
        <f>INDEX(PIL!$A$2:$J$1441,$B447,4)</f>
        <v>N</v>
      </c>
      <c r="E447" s="17">
        <f>INDEX(PIL!$A$2:$J$1441,$B447,5)</f>
        <v>-305.00599999999997</v>
      </c>
      <c r="F447" s="17">
        <f>INDEX(PIL!$A$2:$J$1441,$B447,6)</f>
        <v>-182.59399999999999</v>
      </c>
      <c r="G447" s="17">
        <f>INDEX(PIL!$A$2:$J$1441,$B447,7)</f>
        <v>131.721</v>
      </c>
      <c r="H447" s="17">
        <f>INDEX(PIL!$A$2:$J$1441,$B447,8)</f>
        <v>0</v>
      </c>
      <c r="I447" s="17">
        <f>INDEX(PIL!$A$2:$J$1441,$B447,9)</f>
        <v>-8.0760000000000005</v>
      </c>
      <c r="J447" s="17">
        <f>INDEX(PIL!$A$2:$J$1441,$B447,10)</f>
        <v>-6.05</v>
      </c>
      <c r="K447" s="17">
        <f t="shared" si="4747"/>
        <v>139.797</v>
      </c>
      <c r="L447" s="17">
        <f t="shared" si="4730"/>
        <v>6.05</v>
      </c>
      <c r="M447" s="17">
        <f t="shared" si="4731"/>
        <v>141.61199999999999</v>
      </c>
      <c r="N447" s="17">
        <f t="shared" si="4732"/>
        <v>47.989099999999993</v>
      </c>
      <c r="O447" s="135">
        <f t="shared" si="4733"/>
        <v>141.61199999999999</v>
      </c>
      <c r="P447" s="142"/>
      <c r="Q447" s="281">
        <f>INDEX(PIL!$A$2:$J$1441,$R447,2)</f>
        <v>19</v>
      </c>
      <c r="R447" s="138">
        <v>804</v>
      </c>
      <c r="S447" s="56">
        <f>INDEX(PIL!$A$2:$J$1441,$R447,3)</f>
        <v>4</v>
      </c>
      <c r="T447" s="56" t="str">
        <f>INDEX(PIL!$A$2:$J$1441,$R447,4)</f>
        <v>N</v>
      </c>
      <c r="U447" s="17">
        <f>INDEX(PIL!$A$2:$J$1441,$R447,5)</f>
        <v>-463.84699999999998</v>
      </c>
      <c r="V447" s="17">
        <f>INDEX(PIL!$A$2:$J$1441,$R447,6)</f>
        <v>-297.75799999999998</v>
      </c>
      <c r="W447" s="17">
        <f>INDEX(PIL!$A$2:$J$1441,$R447,7)</f>
        <v>-3.0070000000000001</v>
      </c>
      <c r="X447" s="17">
        <f>INDEX(PIL!$A$2:$J$1441,$R447,8)</f>
        <v>-21.571999999999999</v>
      </c>
      <c r="Y447" s="17">
        <f>INDEX(PIL!$A$2:$J$1441,$R447,9)</f>
        <v>0.42099999999999999</v>
      </c>
      <c r="Z447" s="17">
        <f>INDEX(PIL!$A$2:$J$1441,$R447,10)</f>
        <v>0.315</v>
      </c>
      <c r="AA447" s="17">
        <f t="shared" si="4748"/>
        <v>-3.4279999999999999</v>
      </c>
      <c r="AB447" s="17">
        <f t="shared" si="4734"/>
        <v>-21.887</v>
      </c>
      <c r="AC447" s="17">
        <f t="shared" si="4735"/>
        <v>-9.9940999999999995</v>
      </c>
      <c r="AD447" s="17">
        <f t="shared" si="4736"/>
        <v>-22.915400000000002</v>
      </c>
      <c r="AE447" s="135">
        <f t="shared" si="4188"/>
        <v>-22.915400000000002</v>
      </c>
      <c r="AG447" s="146"/>
      <c r="AH447" s="56">
        <f t="shared" ref="AH447" si="4839">S447</f>
        <v>4</v>
      </c>
      <c r="AI447" s="56" t="str">
        <f t="shared" ref="AI447" si="4840">T447</f>
        <v>N</v>
      </c>
      <c r="AJ447" s="17">
        <f t="shared" ref="AJ447:AK447" si="4841">(E447+U447)-3*(0.7*0.3*3.2*25)</f>
        <v>-819.25299999999993</v>
      </c>
      <c r="AK447" s="17">
        <f t="shared" si="4841"/>
        <v>-530.75199999999995</v>
      </c>
      <c r="AL447" s="17">
        <f t="shared" ref="AL447" si="4842">G447+W447</f>
        <v>128.714</v>
      </c>
      <c r="AM447" s="17">
        <f t="shared" ref="AM447" si="4843">H447+X447</f>
        <v>-21.571999999999999</v>
      </c>
      <c r="AN447" s="17">
        <f t="shared" ref="AN447" si="4844">I447+Y447</f>
        <v>-7.6550000000000002</v>
      </c>
      <c r="AO447" s="17">
        <f t="shared" ref="AO447" si="4845">J447+Z447</f>
        <v>-5.7349999999999994</v>
      </c>
      <c r="AP447" s="17">
        <f t="shared" ref="AP447" si="4846">(ABS(AL447)+ABS(AN447))*SIGN(AL447)</f>
        <v>136.369</v>
      </c>
      <c r="AQ447" s="17">
        <f t="shared" ref="AQ447" si="4847">(ABS(AM447)+ABS(AO447))*SIGN(AM447)</f>
        <v>-27.306999999999999</v>
      </c>
      <c r="AR447" s="17">
        <f t="shared" ref="AR447" si="4848">(ABS(AP447)+ABS(0.3*AQ447))*SIGN(AP447)</f>
        <v>144.56110000000001</v>
      </c>
      <c r="AS447" s="135">
        <f t="shared" ref="AS447" si="4849">(ABS(AQ447)+ABS(0.3*AP447))*SIGN(AQ447)</f>
        <v>-68.217699999999994</v>
      </c>
      <c r="AU447" s="151"/>
      <c r="AV447" s="59"/>
      <c r="AW447" s="59" t="s">
        <v>119</v>
      </c>
      <c r="AX447" s="58">
        <f t="shared" ref="AX447" si="4850">F444-N444</f>
        <v>-45.211800000000004</v>
      </c>
      <c r="AY447" s="58">
        <f t="shared" ref="AY447" si="4851">V444-AD444</f>
        <v>-311.00890000000004</v>
      </c>
      <c r="AZ447" s="58">
        <f t="shared" ref="AZ447" si="4852">F445-N445</f>
        <v>-13.769799999999996</v>
      </c>
      <c r="BA447" s="58">
        <f t="shared" ref="BA447" si="4853">V445-AD445</f>
        <v>330.47850000000005</v>
      </c>
      <c r="BB447" s="155">
        <f t="shared" si="4315"/>
        <v>-462.53429999999997</v>
      </c>
      <c r="BD447" s="151"/>
      <c r="BE447" s="59"/>
      <c r="BF447" s="59" t="s">
        <v>119</v>
      </c>
      <c r="BG447" s="58">
        <f t="shared" ref="BG447:BH447" si="4854">IF($BE444&gt;3,AX447-(AX447-AZ447)/3.2*(0.65/2),IF(AND($BE444&gt;1,$BE444&lt;4),AX447-(AX447-AZ447)/3.2*(0.75/2),AX447-(AX447-AZ447)/3.8*(0.75/2)))</f>
        <v>-42.018471875000003</v>
      </c>
      <c r="BH447" s="58">
        <f t="shared" si="4854"/>
        <v>-245.85783593750003</v>
      </c>
      <c r="BI447" s="58">
        <f t="shared" ref="BI447:BJ447" si="4855">IF($BE444&gt;3,AZ447-(AZ447-AX447)/3.2*(0.65/2),IF(AND($BE444&gt;1,$BE444&lt;4),AZ447-(AZ447-AX447)/3.2*(0.75/2),AZ447-(AZ447-AX447)/3.8*(0.75/2)))</f>
        <v>-16.963128124999997</v>
      </c>
      <c r="BJ447" s="58">
        <f t="shared" si="4855"/>
        <v>265.32743593750001</v>
      </c>
      <c r="BK447" s="155">
        <f t="shared" si="4238"/>
        <v>-462.53429999999997</v>
      </c>
      <c r="BM447" s="6">
        <f t="shared" si="4198"/>
        <v>4</v>
      </c>
      <c r="BN447" s="6">
        <f t="shared" si="4746"/>
        <v>19</v>
      </c>
    </row>
    <row r="448" spans="1:66" ht="15" hidden="1" customHeight="1">
      <c r="A448" s="281"/>
      <c r="B448" s="56">
        <v>445</v>
      </c>
      <c r="C448" s="56">
        <f>INDEX(PIL!$A$2:$J$1441,$B448,3)</f>
        <v>3</v>
      </c>
      <c r="D448" s="56" t="str">
        <f>INDEX(PIL!$A$2:$J$1441,$B448,4)</f>
        <v>Msup</v>
      </c>
      <c r="E448" s="17">
        <f>INDEX(PIL!$A$2:$J$1441,$B448,5)</f>
        <v>-26.693000000000001</v>
      </c>
      <c r="F448" s="17">
        <f>INDEX(PIL!$A$2:$J$1441,$B448,6)</f>
        <v>-16.116</v>
      </c>
      <c r="G448" s="17">
        <f>INDEX(PIL!$A$2:$J$1441,$B448,7)</f>
        <v>93.32</v>
      </c>
      <c r="H448" s="17">
        <f>INDEX(PIL!$A$2:$J$1441,$B448,8)</f>
        <v>0</v>
      </c>
      <c r="I448" s="17">
        <f>INDEX(PIL!$A$2:$J$1441,$B448,9)</f>
        <v>-5.4980000000000002</v>
      </c>
      <c r="J448" s="17">
        <f>INDEX(PIL!$A$2:$J$1441,$B448,10)</f>
        <v>-4.1189999999999998</v>
      </c>
      <c r="K448" s="17">
        <f t="shared" si="4747"/>
        <v>98.817999999999998</v>
      </c>
      <c r="L448" s="17">
        <f t="shared" si="4730"/>
        <v>4.1189999999999998</v>
      </c>
      <c r="M448" s="17">
        <f t="shared" si="4731"/>
        <v>100.05369999999999</v>
      </c>
      <c r="N448" s="17">
        <f t="shared" si="4732"/>
        <v>33.764399999999995</v>
      </c>
      <c r="O448" s="135">
        <f t="shared" si="4733"/>
        <v>100.05369999999999</v>
      </c>
      <c r="P448" s="142"/>
      <c r="Q448" s="281">
        <f>INDEX(PIL!$A$2:$J$1441,$R448,2)</f>
        <v>19</v>
      </c>
      <c r="R448" s="138">
        <v>805</v>
      </c>
      <c r="S448" s="56">
        <f>INDEX(PIL!$A$2:$J$1441,$R448,3)</f>
        <v>3</v>
      </c>
      <c r="T448" s="56" t="str">
        <f>INDEX(PIL!$A$2:$J$1441,$R448,4)</f>
        <v>Msup</v>
      </c>
      <c r="U448" s="17">
        <f>INDEX(PIL!$A$2:$J$1441,$R448,5)</f>
        <v>35.997999999999998</v>
      </c>
      <c r="V448" s="17">
        <f>INDEX(PIL!$A$2:$J$1441,$R448,6)</f>
        <v>22.95</v>
      </c>
      <c r="W448" s="17">
        <f>INDEX(PIL!$A$2:$J$1441,$R448,7)</f>
        <v>-57.591000000000001</v>
      </c>
      <c r="X448" s="17">
        <f>INDEX(PIL!$A$2:$J$1441,$R448,8)</f>
        <v>378.28</v>
      </c>
      <c r="Y448" s="17">
        <f>INDEX(PIL!$A$2:$J$1441,$R448,9)</f>
        <v>-48.503</v>
      </c>
      <c r="Z448" s="17">
        <f>INDEX(PIL!$A$2:$J$1441,$R448,10)</f>
        <v>-36.334000000000003</v>
      </c>
      <c r="AA448" s="17">
        <f t="shared" si="4748"/>
        <v>-106.09399999999999</v>
      </c>
      <c r="AB448" s="17">
        <f t="shared" si="4734"/>
        <v>414.61399999999998</v>
      </c>
      <c r="AC448" s="17">
        <f t="shared" si="4735"/>
        <v>-230.47819999999999</v>
      </c>
      <c r="AD448" s="17">
        <f t="shared" si="4736"/>
        <v>446.44219999999996</v>
      </c>
      <c r="AE448" s="135">
        <f t="shared" si="4188"/>
        <v>446.44219999999996</v>
      </c>
      <c r="AG448" s="146"/>
      <c r="AH448" s="56"/>
      <c r="AI448" s="56"/>
      <c r="AJ448" s="56"/>
      <c r="AK448" s="56"/>
      <c r="AL448" s="56"/>
      <c r="AM448" s="56"/>
      <c r="AN448" s="56"/>
      <c r="AO448" s="56"/>
      <c r="AP448" s="56"/>
      <c r="AQ448" s="56"/>
      <c r="AR448" s="56"/>
      <c r="AS448" s="147"/>
      <c r="AU448" s="151"/>
      <c r="AV448" s="52">
        <f t="shared" ref="AV448" si="4856">AH451</f>
        <v>3</v>
      </c>
      <c r="AW448" s="52" t="s">
        <v>116</v>
      </c>
      <c r="AX448" s="51">
        <f t="shared" ref="AX448" si="4857">F448+M448</f>
        <v>83.937699999999992</v>
      </c>
      <c r="AY448" s="51">
        <f t="shared" ref="AY448" si="4858">V448+AC448</f>
        <v>-207.5282</v>
      </c>
      <c r="AZ448" s="51">
        <f t="shared" ref="AZ448" si="4859">F449+M449</f>
        <v>-83.785300000000007</v>
      </c>
      <c r="BA448" s="51">
        <f t="shared" ref="BA448" si="4860">V449+AC449</f>
        <v>200.58459999999997</v>
      </c>
      <c r="BB448" s="153">
        <f t="shared" si="4323"/>
        <v>-467.93770000000006</v>
      </c>
      <c r="BD448" s="151"/>
      <c r="BE448" s="52">
        <f t="shared" ref="BE448" si="4861">AV448</f>
        <v>3</v>
      </c>
      <c r="BF448" s="52" t="s">
        <v>116</v>
      </c>
      <c r="BG448" s="51">
        <f t="shared" ref="BG448" si="4862">IF($BE448&gt;3,AX448-(AX448-AZ448)/3.2*(0.65/2),IF(AND($BE448&gt;1,$BE448&lt;4),AX448-(AX448-AZ448)/3.2*(0.75/2),AX448-(AX448-AZ448)/3.8*(0.75/2)))</f>
        <v>64.282660937499998</v>
      </c>
      <c r="BH448" s="51">
        <f t="shared" ref="BH448" si="4863">IF($BE448&gt;3,AY448-(AY448-BA448)/3.2*(0.65/2),IF(AND($BE448&gt;1,$BE448&lt;4),AY448-(AY448-BA448)/3.2*(0.75/2),AY448-(AY448-BA448)/3.8*(0.75/2)))</f>
        <v>-159.70248125000001</v>
      </c>
      <c r="BI448" s="51">
        <f t="shared" ref="BI448" si="4864">IF($BE448&gt;3,AZ448-(AZ448-AX448)/3.2*(0.65/2),IF(AND($BE448&gt;1,$BE448&lt;4),AZ448-(AZ448-AX448)/3.2*(0.75/2),AZ448-(AZ448-AX448)/3.8*(0.75/2)))</f>
        <v>-64.130260937499997</v>
      </c>
      <c r="BJ448" s="51">
        <f t="shared" ref="BJ448" si="4865">IF($BE448&gt;3,BA448-(BA448-AY448)/3.2*(0.65/2),IF(AND($BE448&gt;1,$BE448&lt;4),BA448-(BA448-AY448)/3.2*(0.75/2),BA448-(BA448-AY448)/3.8*(0.75/2)))</f>
        <v>152.75888124999997</v>
      </c>
      <c r="BK448" s="153">
        <f t="shared" si="4238"/>
        <v>-467.93770000000006</v>
      </c>
      <c r="BM448" s="6">
        <f t="shared" si="4198"/>
        <v>3</v>
      </c>
      <c r="BN448" s="6">
        <f t="shared" si="4746"/>
        <v>19</v>
      </c>
    </row>
    <row r="449" spans="1:66" ht="15" hidden="1" customHeight="1">
      <c r="A449" s="281"/>
      <c r="B449" s="56">
        <v>446</v>
      </c>
      <c r="C449" s="56">
        <f>INDEX(PIL!$A$2:$J$1441,$B449,3)</f>
        <v>3</v>
      </c>
      <c r="D449" s="56" t="str">
        <f>INDEX(PIL!$A$2:$J$1441,$B449,4)</f>
        <v>Minf</v>
      </c>
      <c r="E449" s="17">
        <f>INDEX(PIL!$A$2:$J$1441,$B449,5)</f>
        <v>25.814</v>
      </c>
      <c r="F449" s="17">
        <f>INDEX(PIL!$A$2:$J$1441,$B449,6)</f>
        <v>15.585000000000001</v>
      </c>
      <c r="G449" s="17">
        <f>INDEX(PIL!$A$2:$J$1441,$B449,7)</f>
        <v>-92.665000000000006</v>
      </c>
      <c r="H449" s="17">
        <f>INDEX(PIL!$A$2:$J$1441,$B449,8)</f>
        <v>0</v>
      </c>
      <c r="I449" s="17">
        <f>INDEX(PIL!$A$2:$J$1441,$B449,9)</f>
        <v>5.4749999999999996</v>
      </c>
      <c r="J449" s="17">
        <f>INDEX(PIL!$A$2:$J$1441,$B449,10)</f>
        <v>4.101</v>
      </c>
      <c r="K449" s="17">
        <f t="shared" si="4747"/>
        <v>-98.14</v>
      </c>
      <c r="L449" s="17">
        <f t="shared" si="4730"/>
        <v>4.101</v>
      </c>
      <c r="M449" s="17">
        <f t="shared" si="4731"/>
        <v>-99.3703</v>
      </c>
      <c r="N449" s="17">
        <f t="shared" si="4732"/>
        <v>33.542999999999999</v>
      </c>
      <c r="O449" s="135">
        <f t="shared" si="4733"/>
        <v>-99.3703</v>
      </c>
      <c r="P449" s="142"/>
      <c r="Q449" s="281">
        <f>INDEX(PIL!$A$2:$J$1441,$R449,2)</f>
        <v>19</v>
      </c>
      <c r="R449" s="138">
        <v>806</v>
      </c>
      <c r="S449" s="56">
        <f>INDEX(PIL!$A$2:$J$1441,$R449,3)</f>
        <v>3</v>
      </c>
      <c r="T449" s="56" t="str">
        <f>INDEX(PIL!$A$2:$J$1441,$R449,4)</f>
        <v>Minf</v>
      </c>
      <c r="U449" s="17">
        <f>INDEX(PIL!$A$2:$J$1441,$R449,5)</f>
        <v>-31.396999999999998</v>
      </c>
      <c r="V449" s="17">
        <f>INDEX(PIL!$A$2:$J$1441,$R449,6)</f>
        <v>-20</v>
      </c>
      <c r="W449" s="17">
        <f>INDEX(PIL!$A$2:$J$1441,$R449,7)</f>
        <v>55.165999999999997</v>
      </c>
      <c r="X449" s="17">
        <f>INDEX(PIL!$A$2:$J$1441,$R449,8)</f>
        <v>-362.85599999999999</v>
      </c>
      <c r="Y449" s="17">
        <f>INDEX(PIL!$A$2:$J$1441,$R449,9)</f>
        <v>46.183</v>
      </c>
      <c r="Z449" s="17">
        <f>INDEX(PIL!$A$2:$J$1441,$R449,10)</f>
        <v>34.595999999999997</v>
      </c>
      <c r="AA449" s="17">
        <f t="shared" si="4748"/>
        <v>101.34899999999999</v>
      </c>
      <c r="AB449" s="17">
        <f t="shared" si="4734"/>
        <v>-397.452</v>
      </c>
      <c r="AC449" s="17">
        <f t="shared" si="4735"/>
        <v>220.58459999999997</v>
      </c>
      <c r="AD449" s="17">
        <f t="shared" si="4736"/>
        <v>-427.85669999999999</v>
      </c>
      <c r="AE449" s="135">
        <f t="shared" si="4188"/>
        <v>-427.85669999999999</v>
      </c>
      <c r="AG449" s="146"/>
      <c r="AH449" s="56"/>
      <c r="AI449" s="56"/>
      <c r="AJ449" s="56"/>
      <c r="AK449" s="56"/>
      <c r="AL449" s="56"/>
      <c r="AM449" s="56"/>
      <c r="AN449" s="56"/>
      <c r="AO449" s="56"/>
      <c r="AP449" s="56"/>
      <c r="AQ449" s="56"/>
      <c r="AR449" s="56"/>
      <c r="AS449" s="147"/>
      <c r="AU449" s="151"/>
      <c r="AV449" s="56"/>
      <c r="AW449" s="56" t="s">
        <v>117</v>
      </c>
      <c r="AX449" s="55">
        <f t="shared" ref="AX449" si="4866">F448-M448</f>
        <v>-116.16969999999999</v>
      </c>
      <c r="AY449" s="55">
        <f t="shared" ref="AY449" si="4867">V448-AC448</f>
        <v>253.42819999999998</v>
      </c>
      <c r="AZ449" s="55">
        <f t="shared" ref="AZ449" si="4868">F449-M449</f>
        <v>114.95529999999999</v>
      </c>
      <c r="BA449" s="55">
        <f t="shared" ref="BA449" si="4869">V449-AC449</f>
        <v>-240.58459999999997</v>
      </c>
      <c r="BB449" s="154">
        <f t="shared" si="4333"/>
        <v>-975.16430000000003</v>
      </c>
      <c r="BD449" s="151"/>
      <c r="BE449" s="56"/>
      <c r="BF449" s="56" t="s">
        <v>117</v>
      </c>
      <c r="BG449" s="55">
        <f t="shared" ref="BG449" si="4870">IF($BE448&gt;3,AX449-(AX449-AZ449)/3.2*(0.65/2),IF(AND($BE448&gt;1,$BE448&lt;4),AX449-(AX449-AZ449)/3.2*(0.75/2),AX449-(AX449-AZ449)/3.8*(0.75/2)))</f>
        <v>-89.084739062499992</v>
      </c>
      <c r="BH449" s="55">
        <f t="shared" ref="BH449" si="4871">IF($BE448&gt;3,AY449-(AY449-BA449)/3.2*(0.65/2),IF(AND($BE448&gt;1,$BE448&lt;4),AY449-(AY449-BA449)/3.2*(0.75/2),AY449-(AY449-BA449)/3.8*(0.75/2)))</f>
        <v>195.53607499999998</v>
      </c>
      <c r="BI449" s="55">
        <f t="shared" ref="BI449" si="4872">IF($BE448&gt;3,AZ449-(AZ449-AX449)/3.2*(0.65/2),IF(AND($BE448&gt;1,$BE448&lt;4),AZ449-(AZ449-AX449)/3.2*(0.75/2),AZ449-(AZ449-AX449)/3.8*(0.75/2)))</f>
        <v>87.870339062499994</v>
      </c>
      <c r="BJ449" s="55">
        <f t="shared" ref="BJ449" si="4873">IF($BE448&gt;3,BA449-(BA449-AY449)/3.2*(0.65/2),IF(AND($BE448&gt;1,$BE448&lt;4),BA449-(BA449-AY449)/3.2*(0.75/2),BA449-(BA449-AY449)/3.8*(0.75/2)))</f>
        <v>-182.69247499999997</v>
      </c>
      <c r="BK449" s="154">
        <f t="shared" si="4238"/>
        <v>-975.16430000000003</v>
      </c>
      <c r="BM449" s="6">
        <f t="shared" si="4198"/>
        <v>3</v>
      </c>
      <c r="BN449" s="6">
        <f t="shared" si="4746"/>
        <v>19</v>
      </c>
    </row>
    <row r="450" spans="1:66" ht="15" hidden="1" customHeight="1">
      <c r="A450" s="281"/>
      <c r="B450" s="56">
        <v>447</v>
      </c>
      <c r="C450" s="56">
        <f>INDEX(PIL!$A$2:$J$1441,$B450,3)</f>
        <v>3</v>
      </c>
      <c r="D450" s="56" t="str">
        <f>INDEX(PIL!$A$2:$J$1441,$B450,4)</f>
        <v>V</v>
      </c>
      <c r="E450" s="17">
        <f>INDEX(PIL!$A$2:$J$1441,$B450,5)</f>
        <v>-16.408000000000001</v>
      </c>
      <c r="F450" s="17">
        <f>INDEX(PIL!$A$2:$J$1441,$B450,6)</f>
        <v>-9.9060000000000006</v>
      </c>
      <c r="G450" s="17">
        <f>INDEX(PIL!$A$2:$J$1441,$B450,7)</f>
        <v>58.119</v>
      </c>
      <c r="H450" s="17">
        <f>INDEX(PIL!$A$2:$J$1441,$B450,8)</f>
        <v>0</v>
      </c>
      <c r="I450" s="17">
        <f>INDEX(PIL!$A$2:$J$1441,$B450,9)</f>
        <v>-3.4289999999999998</v>
      </c>
      <c r="J450" s="17">
        <f>INDEX(PIL!$A$2:$J$1441,$B450,10)</f>
        <v>-2.569</v>
      </c>
      <c r="K450" s="17">
        <f t="shared" si="4747"/>
        <v>61.548000000000002</v>
      </c>
      <c r="L450" s="17">
        <f t="shared" si="4730"/>
        <v>2.569</v>
      </c>
      <c r="M450" s="17">
        <f t="shared" si="4731"/>
        <v>62.3187</v>
      </c>
      <c r="N450" s="17">
        <f t="shared" si="4732"/>
        <v>21.0334</v>
      </c>
      <c r="O450" s="135">
        <f t="shared" si="4733"/>
        <v>62.3187</v>
      </c>
      <c r="P450" s="142"/>
      <c r="Q450" s="281">
        <f>INDEX(PIL!$A$2:$J$1441,$R450,2)</f>
        <v>19</v>
      </c>
      <c r="R450" s="138">
        <v>807</v>
      </c>
      <c r="S450" s="56">
        <f>INDEX(PIL!$A$2:$J$1441,$R450,3)</f>
        <v>3</v>
      </c>
      <c r="T450" s="56" t="str">
        <f>INDEX(PIL!$A$2:$J$1441,$R450,4)</f>
        <v>V</v>
      </c>
      <c r="U450" s="17">
        <f>INDEX(PIL!$A$2:$J$1441,$R450,5)</f>
        <v>21.061</v>
      </c>
      <c r="V450" s="17">
        <f>INDEX(PIL!$A$2:$J$1441,$R450,6)</f>
        <v>13.422000000000001</v>
      </c>
      <c r="W450" s="17">
        <f>INDEX(PIL!$A$2:$J$1441,$R450,7)</f>
        <v>-35.225000000000001</v>
      </c>
      <c r="X450" s="17">
        <f>INDEX(PIL!$A$2:$J$1441,$R450,8)</f>
        <v>231.505</v>
      </c>
      <c r="Y450" s="17">
        <f>INDEX(PIL!$A$2:$J$1441,$R450,9)</f>
        <v>-29.588999999999999</v>
      </c>
      <c r="Z450" s="17">
        <f>INDEX(PIL!$A$2:$J$1441,$R450,10)</f>
        <v>-22.166</v>
      </c>
      <c r="AA450" s="17">
        <f t="shared" si="4748"/>
        <v>-64.813999999999993</v>
      </c>
      <c r="AB450" s="17">
        <f t="shared" si="4734"/>
        <v>253.67099999999999</v>
      </c>
      <c r="AC450" s="17">
        <f t="shared" si="4735"/>
        <v>-140.9153</v>
      </c>
      <c r="AD450" s="17">
        <f t="shared" si="4736"/>
        <v>273.11520000000002</v>
      </c>
      <c r="AE450" s="135">
        <f t="shared" si="4188"/>
        <v>273.11520000000002</v>
      </c>
      <c r="AG450" s="146"/>
      <c r="AH450" s="56"/>
      <c r="AI450" s="56"/>
      <c r="AJ450" s="56"/>
      <c r="AK450" s="56"/>
      <c r="AL450" s="56"/>
      <c r="AM450" s="56"/>
      <c r="AN450" s="56"/>
      <c r="AO450" s="56"/>
      <c r="AP450" s="56"/>
      <c r="AQ450" s="56"/>
      <c r="AR450" s="56"/>
      <c r="AS450" s="147"/>
      <c r="AU450" s="151"/>
      <c r="AV450" s="56"/>
      <c r="AW450" s="56" t="s">
        <v>118</v>
      </c>
      <c r="AX450" s="55">
        <f t="shared" ref="AX450" si="4874">F448+N448</f>
        <v>17.648399999999995</v>
      </c>
      <c r="AY450" s="55">
        <f t="shared" ref="AY450" si="4875">V448+AD448</f>
        <v>469.39219999999995</v>
      </c>
      <c r="AZ450" s="55">
        <f t="shared" ref="AZ450" si="4876">F449+N449</f>
        <v>49.128</v>
      </c>
      <c r="BA450" s="55">
        <f t="shared" ref="BA450" si="4877">V449+AD449</f>
        <v>-447.85669999999999</v>
      </c>
      <c r="BB450" s="154">
        <f t="shared" si="4342"/>
        <v>-592.72250000000008</v>
      </c>
      <c r="BD450" s="151"/>
      <c r="BE450" s="56"/>
      <c r="BF450" s="56" t="s">
        <v>118</v>
      </c>
      <c r="BG450" s="55">
        <f t="shared" ref="BG450:BH450" si="4878">IF($BE448&gt;3,AX450-(AX450-AZ450)/3.2*(0.65/2),IF(AND($BE448&gt;1,$BE448&lt;4),AX450-(AX450-AZ450)/3.2*(0.75/2),AX450-(AX450-AZ450)/3.8*(0.75/2)))</f>
        <v>21.337415624999995</v>
      </c>
      <c r="BH450" s="55">
        <f t="shared" si="4878"/>
        <v>361.90209453124999</v>
      </c>
      <c r="BI450" s="55">
        <f t="shared" ref="BI450:BJ450" si="4879">IF($BE448&gt;3,AZ450-(AZ450-AX450)/3.2*(0.65/2),IF(AND($BE448&gt;1,$BE448&lt;4),AZ450-(AZ450-AX450)/3.2*(0.75/2),AZ450-(AZ450-AX450)/3.8*(0.75/2)))</f>
        <v>45.438984374999997</v>
      </c>
      <c r="BJ450" s="55">
        <f t="shared" si="4879"/>
        <v>-340.36659453125003</v>
      </c>
      <c r="BK450" s="154">
        <f t="shared" si="4238"/>
        <v>-592.72250000000008</v>
      </c>
      <c r="BM450" s="6">
        <f t="shared" si="4198"/>
        <v>3</v>
      </c>
      <c r="BN450" s="6">
        <f t="shared" si="4746"/>
        <v>19</v>
      </c>
    </row>
    <row r="451" spans="1:66" ht="15" hidden="1" customHeight="1">
      <c r="A451" s="281"/>
      <c r="B451" s="56">
        <v>448</v>
      </c>
      <c r="C451" s="56">
        <f>INDEX(PIL!$A$2:$J$1441,$B451,3)</f>
        <v>3</v>
      </c>
      <c r="D451" s="56" t="str">
        <f>INDEX(PIL!$A$2:$J$1441,$B451,4)</f>
        <v>N</v>
      </c>
      <c r="E451" s="17">
        <f>INDEX(PIL!$A$2:$J$1441,$B451,5)</f>
        <v>-413.54199999999997</v>
      </c>
      <c r="F451" s="17">
        <f>INDEX(PIL!$A$2:$J$1441,$B451,6)</f>
        <v>-248.30500000000001</v>
      </c>
      <c r="G451" s="17">
        <f>INDEX(PIL!$A$2:$J$1441,$B451,7)</f>
        <v>224.40600000000001</v>
      </c>
      <c r="H451" s="17">
        <f>INDEX(PIL!$A$2:$J$1441,$B451,8)</f>
        <v>0</v>
      </c>
      <c r="I451" s="17">
        <f>INDEX(PIL!$A$2:$J$1441,$B451,9)</f>
        <v>-13.723000000000001</v>
      </c>
      <c r="J451" s="17">
        <f>INDEX(PIL!$A$2:$J$1441,$B451,10)</f>
        <v>-10.28</v>
      </c>
      <c r="K451" s="17">
        <f t="shared" si="4747"/>
        <v>238.12900000000002</v>
      </c>
      <c r="L451" s="17">
        <f t="shared" si="4730"/>
        <v>10.28</v>
      </c>
      <c r="M451" s="17">
        <f t="shared" si="4731"/>
        <v>241.21300000000002</v>
      </c>
      <c r="N451" s="17">
        <f t="shared" si="4732"/>
        <v>81.718699999999998</v>
      </c>
      <c r="O451" s="135">
        <f t="shared" si="4733"/>
        <v>241.21300000000002</v>
      </c>
      <c r="P451" s="142"/>
      <c r="Q451" s="281">
        <f>INDEX(PIL!$A$2:$J$1441,$R451,2)</f>
        <v>19</v>
      </c>
      <c r="R451" s="138">
        <v>808</v>
      </c>
      <c r="S451" s="56">
        <f>INDEX(PIL!$A$2:$J$1441,$R451,3)</f>
        <v>3</v>
      </c>
      <c r="T451" s="56" t="str">
        <f>INDEX(PIL!$A$2:$J$1441,$R451,4)</f>
        <v>N</v>
      </c>
      <c r="U451" s="17">
        <f>INDEX(PIL!$A$2:$J$1441,$R451,5)</f>
        <v>-629.74900000000002</v>
      </c>
      <c r="V451" s="17">
        <f>INDEX(PIL!$A$2:$J$1441,$R451,6)</f>
        <v>-403.64600000000002</v>
      </c>
      <c r="W451" s="17">
        <f>INDEX(PIL!$A$2:$J$1441,$R451,7)</f>
        <v>-6.5579999999999998</v>
      </c>
      <c r="X451" s="17">
        <f>INDEX(PIL!$A$2:$J$1441,$R451,8)</f>
        <v>44.195</v>
      </c>
      <c r="Y451" s="17">
        <f>INDEX(PIL!$A$2:$J$1441,$R451,9)</f>
        <v>-4.6539999999999999</v>
      </c>
      <c r="Z451" s="17">
        <f>INDEX(PIL!$A$2:$J$1441,$R451,10)</f>
        <v>-3.4860000000000002</v>
      </c>
      <c r="AA451" s="17">
        <f t="shared" si="4748"/>
        <v>-11.212</v>
      </c>
      <c r="AB451" s="17">
        <f t="shared" si="4734"/>
        <v>47.680999999999997</v>
      </c>
      <c r="AC451" s="17">
        <f t="shared" si="4735"/>
        <v>-25.516300000000001</v>
      </c>
      <c r="AD451" s="17">
        <f t="shared" si="4736"/>
        <v>51.044599999999996</v>
      </c>
      <c r="AE451" s="135">
        <f t="shared" si="4188"/>
        <v>51.044599999999996</v>
      </c>
      <c r="AG451" s="146"/>
      <c r="AH451" s="56">
        <f t="shared" ref="AH451" si="4880">S451</f>
        <v>3</v>
      </c>
      <c r="AI451" s="56" t="str">
        <f t="shared" ref="AI451" si="4881">T451</f>
        <v>N</v>
      </c>
      <c r="AJ451" s="17">
        <f t="shared" ref="AJ451:AK451" si="4882">(E451+U451)-(3*(0.7*0.3*3.2*25))-(0.8*0.3*3.2*25)</f>
        <v>-1112.8910000000001</v>
      </c>
      <c r="AK451" s="17">
        <f t="shared" si="4882"/>
        <v>-721.55100000000004</v>
      </c>
      <c r="AL451" s="17">
        <f t="shared" ref="AL451" si="4883">G451+W451</f>
        <v>217.84800000000001</v>
      </c>
      <c r="AM451" s="17">
        <f t="shared" ref="AM451" si="4884">H451+X451</f>
        <v>44.195</v>
      </c>
      <c r="AN451" s="17">
        <f t="shared" ref="AN451" si="4885">I451+Y451</f>
        <v>-18.377000000000002</v>
      </c>
      <c r="AO451" s="17">
        <f t="shared" ref="AO451" si="4886">J451+Z451</f>
        <v>-13.766</v>
      </c>
      <c r="AP451" s="17">
        <f t="shared" ref="AP451" si="4887">(ABS(AL451)+ABS(AN451))*SIGN(AL451)</f>
        <v>236.22500000000002</v>
      </c>
      <c r="AQ451" s="17">
        <f t="shared" ref="AQ451" si="4888">(ABS(AM451)+ABS(AO451))*SIGN(AM451)</f>
        <v>57.960999999999999</v>
      </c>
      <c r="AR451" s="17">
        <f t="shared" ref="AR451" si="4889">(ABS(AP451)+ABS(0.3*AQ451))*SIGN(AP451)</f>
        <v>253.61330000000001</v>
      </c>
      <c r="AS451" s="135">
        <f t="shared" ref="AS451" si="4890">(ABS(AQ451)+ABS(0.3*AP451))*SIGN(AQ451)</f>
        <v>128.82850000000002</v>
      </c>
      <c r="AU451" s="151"/>
      <c r="AV451" s="59"/>
      <c r="AW451" s="59" t="s">
        <v>119</v>
      </c>
      <c r="AX451" s="58">
        <f t="shared" ref="AX451" si="4891">F448-N448</f>
        <v>-49.880399999999995</v>
      </c>
      <c r="AY451" s="58">
        <f t="shared" ref="AY451" si="4892">V448-AD448</f>
        <v>-423.49219999999997</v>
      </c>
      <c r="AZ451" s="58">
        <f t="shared" ref="AZ451" si="4893">F449-N449</f>
        <v>-17.957999999999998</v>
      </c>
      <c r="BA451" s="58">
        <f t="shared" ref="BA451" si="4894">V449-AD449</f>
        <v>407.85669999999999</v>
      </c>
      <c r="BB451" s="155">
        <f t="shared" si="4360"/>
        <v>-850.37950000000001</v>
      </c>
      <c r="BD451" s="151"/>
      <c r="BE451" s="59"/>
      <c r="BF451" s="59" t="s">
        <v>119</v>
      </c>
      <c r="BG451" s="58">
        <f t="shared" ref="BG451:BH451" si="4895">IF($BE448&gt;3,AX451-(AX451-AZ451)/3.2*(0.65/2),IF(AND($BE448&gt;1,$BE448&lt;4),AX451-(AX451-AZ451)/3.2*(0.75/2),AX451-(AX451-AZ451)/3.8*(0.75/2)))</f>
        <v>-46.139493749999993</v>
      </c>
      <c r="BH451" s="58">
        <f t="shared" si="4895"/>
        <v>-326.06850078125001</v>
      </c>
      <c r="BI451" s="58">
        <f t="shared" ref="BI451:BJ451" si="4896">IF($BE448&gt;3,AZ451-(AZ451-AX451)/3.2*(0.65/2),IF(AND($BE448&gt;1,$BE448&lt;4),AZ451-(AZ451-AX451)/3.2*(0.75/2),AZ451-(AZ451-AX451)/3.8*(0.75/2)))</f>
        <v>-21.698906249999997</v>
      </c>
      <c r="BJ451" s="58">
        <f t="shared" si="4896"/>
        <v>310.43300078125003</v>
      </c>
      <c r="BK451" s="155">
        <f t="shared" si="4238"/>
        <v>-850.37950000000001</v>
      </c>
      <c r="BM451" s="6">
        <f t="shared" si="4198"/>
        <v>3</v>
      </c>
      <c r="BN451" s="6">
        <f t="shared" si="4746"/>
        <v>19</v>
      </c>
    </row>
    <row r="452" spans="1:66" ht="15" hidden="1" customHeight="1">
      <c r="A452" s="281"/>
      <c r="B452" s="56">
        <v>449</v>
      </c>
      <c r="C452" s="56">
        <f>INDEX(PIL!$A$2:$J$1441,$B452,3)</f>
        <v>2</v>
      </c>
      <c r="D452" s="56" t="str">
        <f>INDEX(PIL!$A$2:$J$1441,$B452,4)</f>
        <v>Msup</v>
      </c>
      <c r="E452" s="17">
        <f>INDEX(PIL!$A$2:$J$1441,$B452,5)</f>
        <v>-25.504000000000001</v>
      </c>
      <c r="F452" s="17">
        <f>INDEX(PIL!$A$2:$J$1441,$B452,6)</f>
        <v>-15.417999999999999</v>
      </c>
      <c r="G452" s="17">
        <f>INDEX(PIL!$A$2:$J$1441,$B452,7)</f>
        <v>106.515</v>
      </c>
      <c r="H452" s="17">
        <f>INDEX(PIL!$A$2:$J$1441,$B452,8)</f>
        <v>0</v>
      </c>
      <c r="I452" s="17">
        <f>INDEX(PIL!$A$2:$J$1441,$B452,9)</f>
        <v>-6.1550000000000002</v>
      </c>
      <c r="J452" s="17">
        <f>INDEX(PIL!$A$2:$J$1441,$B452,10)</f>
        <v>-4.6109999999999998</v>
      </c>
      <c r="K452" s="17">
        <f t="shared" si="4747"/>
        <v>112.67</v>
      </c>
      <c r="L452" s="17">
        <f t="shared" si="4730"/>
        <v>4.6109999999999998</v>
      </c>
      <c r="M452" s="17">
        <f t="shared" si="4731"/>
        <v>114.05330000000001</v>
      </c>
      <c r="N452" s="17">
        <f t="shared" si="4732"/>
        <v>38.411999999999999</v>
      </c>
      <c r="O452" s="135">
        <f t="shared" si="4733"/>
        <v>114.05330000000001</v>
      </c>
      <c r="P452" s="142"/>
      <c r="Q452" s="281">
        <f>INDEX(PIL!$A$2:$J$1441,$R452,2)</f>
        <v>19</v>
      </c>
      <c r="R452" s="138">
        <v>809</v>
      </c>
      <c r="S452" s="56">
        <f>INDEX(PIL!$A$2:$J$1441,$R452,3)</f>
        <v>2</v>
      </c>
      <c r="T452" s="56" t="str">
        <f>INDEX(PIL!$A$2:$J$1441,$R452,4)</f>
        <v>Msup</v>
      </c>
      <c r="U452" s="17">
        <f>INDEX(PIL!$A$2:$J$1441,$R452,5)</f>
        <v>27.15</v>
      </c>
      <c r="V452" s="17">
        <f>INDEX(PIL!$A$2:$J$1441,$R452,6)</f>
        <v>17.349</v>
      </c>
      <c r="W452" s="17">
        <f>INDEX(PIL!$A$2:$J$1441,$R452,7)</f>
        <v>-61.365000000000002</v>
      </c>
      <c r="X452" s="17">
        <f>INDEX(PIL!$A$2:$J$1441,$R452,8)</f>
        <v>393.84500000000003</v>
      </c>
      <c r="Y452" s="17">
        <f>INDEX(PIL!$A$2:$J$1441,$R452,9)</f>
        <v>-52.055999999999997</v>
      </c>
      <c r="Z452" s="17">
        <f>INDEX(PIL!$A$2:$J$1441,$R452,10)</f>
        <v>-38.996000000000002</v>
      </c>
      <c r="AA452" s="17">
        <f t="shared" si="4748"/>
        <v>-113.42099999999999</v>
      </c>
      <c r="AB452" s="17">
        <f t="shared" si="4734"/>
        <v>432.84100000000001</v>
      </c>
      <c r="AC452" s="17">
        <f t="shared" si="4735"/>
        <v>-243.27329999999998</v>
      </c>
      <c r="AD452" s="17">
        <f t="shared" si="4736"/>
        <v>466.8673</v>
      </c>
      <c r="AE452" s="135">
        <f t="shared" si="4188"/>
        <v>466.8673</v>
      </c>
      <c r="AG452" s="146"/>
      <c r="AH452" s="56"/>
      <c r="AI452" s="56"/>
      <c r="AJ452" s="56"/>
      <c r="AK452" s="56"/>
      <c r="AL452" s="56"/>
      <c r="AM452" s="56"/>
      <c r="AN452" s="56"/>
      <c r="AO452" s="56"/>
      <c r="AP452" s="56"/>
      <c r="AQ452" s="56"/>
      <c r="AR452" s="56"/>
      <c r="AS452" s="147"/>
      <c r="AU452" s="151"/>
      <c r="AV452" s="52">
        <f t="shared" ref="AV452" si="4897">AH455</f>
        <v>2</v>
      </c>
      <c r="AW452" s="52" t="s">
        <v>116</v>
      </c>
      <c r="AX452" s="51">
        <f t="shared" ref="AX452" si="4898">F452+M452</f>
        <v>98.635300000000001</v>
      </c>
      <c r="AY452" s="51">
        <f t="shared" ref="AY452" si="4899">V452+AC452</f>
        <v>-225.92429999999999</v>
      </c>
      <c r="AZ452" s="51">
        <f t="shared" ref="AZ452" si="4900">F453+M453</f>
        <v>-102.97069999999999</v>
      </c>
      <c r="BA452" s="51">
        <f t="shared" ref="BA452" si="4901">V453+AC453</f>
        <v>236.73809999999997</v>
      </c>
      <c r="BB452" s="153">
        <f t="shared" si="4368"/>
        <v>-531.04769999999996</v>
      </c>
      <c r="BD452" s="151"/>
      <c r="BE452" s="52">
        <f t="shared" ref="BE452" si="4902">AV452</f>
        <v>2</v>
      </c>
      <c r="BF452" s="52" t="s">
        <v>116</v>
      </c>
      <c r="BG452" s="51">
        <f t="shared" ref="BG452" si="4903">IF($BE452&gt;3,AX452-(AX452-AZ452)/3.2*(0.65/2),IF(AND($BE452&gt;1,$BE452&lt;4),AX452-(AX452-AZ452)/3.2*(0.75/2),AX452-(AX452-AZ452)/3.8*(0.75/2)))</f>
        <v>75.009596875</v>
      </c>
      <c r="BH452" s="51">
        <f t="shared" ref="BH452" si="4904">IF($BE452&gt;3,AY452-(AY452-BA452)/3.2*(0.65/2),IF(AND($BE452&gt;1,$BE452&lt;4),AY452-(AY452-BA452)/3.2*(0.75/2),AY452-(AY452-BA452)/3.8*(0.75/2)))</f>
        <v>-171.70605</v>
      </c>
      <c r="BI452" s="51">
        <f t="shared" ref="BI452" si="4905">IF($BE452&gt;3,AZ452-(AZ452-AX452)/3.2*(0.65/2),IF(AND($BE452&gt;1,$BE452&lt;4),AZ452-(AZ452-AX452)/3.2*(0.75/2),AZ452-(AZ452-AX452)/3.8*(0.75/2)))</f>
        <v>-79.344996874999993</v>
      </c>
      <c r="BJ452" s="51">
        <f t="shared" ref="BJ452" si="4906">IF($BE452&gt;3,BA452-(BA452-AY452)/3.2*(0.65/2),IF(AND($BE452&gt;1,$BE452&lt;4),BA452-(BA452-AY452)/3.2*(0.75/2),BA452-(BA452-AY452)/3.8*(0.75/2)))</f>
        <v>182.51984999999999</v>
      </c>
      <c r="BK452" s="153">
        <f t="shared" si="4238"/>
        <v>-531.04769999999996</v>
      </c>
      <c r="BM452" s="6">
        <f t="shared" si="4198"/>
        <v>2</v>
      </c>
      <c r="BN452" s="6">
        <f t="shared" si="4746"/>
        <v>19</v>
      </c>
    </row>
    <row r="453" spans="1:66" ht="15" hidden="1" customHeight="1">
      <c r="A453" s="281"/>
      <c r="B453" s="56">
        <v>450</v>
      </c>
      <c r="C453" s="56">
        <f>INDEX(PIL!$A$2:$J$1441,$B453,3)</f>
        <v>2</v>
      </c>
      <c r="D453" s="56" t="str">
        <f>INDEX(PIL!$A$2:$J$1441,$B453,4)</f>
        <v>Minf</v>
      </c>
      <c r="E453" s="17">
        <f>INDEX(PIL!$A$2:$J$1441,$B453,5)</f>
        <v>26.073</v>
      </c>
      <c r="F453" s="17">
        <f>INDEX(PIL!$A$2:$J$1441,$B453,6)</f>
        <v>15.766</v>
      </c>
      <c r="G453" s="17">
        <f>INDEX(PIL!$A$2:$J$1441,$B453,7)</f>
        <v>-110.874</v>
      </c>
      <c r="H453" s="17">
        <f>INDEX(PIL!$A$2:$J$1441,$B453,8)</f>
        <v>0</v>
      </c>
      <c r="I453" s="17">
        <f>INDEX(PIL!$A$2:$J$1441,$B453,9)</f>
        <v>6.42</v>
      </c>
      <c r="J453" s="17">
        <f>INDEX(PIL!$A$2:$J$1441,$B453,10)</f>
        <v>4.8090000000000002</v>
      </c>
      <c r="K453" s="17">
        <f t="shared" si="4747"/>
        <v>-117.294</v>
      </c>
      <c r="L453" s="17">
        <f t="shared" si="4730"/>
        <v>4.8090000000000002</v>
      </c>
      <c r="M453" s="17">
        <f t="shared" si="4731"/>
        <v>-118.7367</v>
      </c>
      <c r="N453" s="17">
        <f t="shared" si="4732"/>
        <v>39.997199999999992</v>
      </c>
      <c r="O453" s="135">
        <f t="shared" si="4733"/>
        <v>-118.7367</v>
      </c>
      <c r="P453" s="142"/>
      <c r="Q453" s="281">
        <f>INDEX(PIL!$A$2:$J$1441,$R453,2)</f>
        <v>19</v>
      </c>
      <c r="R453" s="138">
        <v>810</v>
      </c>
      <c r="S453" s="56">
        <f>INDEX(PIL!$A$2:$J$1441,$R453,3)</f>
        <v>2</v>
      </c>
      <c r="T453" s="56" t="str">
        <f>INDEX(PIL!$A$2:$J$1441,$R453,4)</f>
        <v>Minf</v>
      </c>
      <c r="U453" s="17">
        <f>INDEX(PIL!$A$2:$J$1441,$R453,5)</f>
        <v>-24.88</v>
      </c>
      <c r="V453" s="17">
        <f>INDEX(PIL!$A$2:$J$1441,$R453,6)</f>
        <v>-15.877000000000001</v>
      </c>
      <c r="W453" s="17">
        <f>INDEX(PIL!$A$2:$J$1441,$R453,7)</f>
        <v>63.488999999999997</v>
      </c>
      <c r="X453" s="17">
        <f>INDEX(PIL!$A$2:$J$1441,$R453,8)</f>
        <v>-410.98</v>
      </c>
      <c r="Y453" s="17">
        <f>INDEX(PIL!$A$2:$J$1441,$R453,9)</f>
        <v>53.752000000000002</v>
      </c>
      <c r="Z453" s="17">
        <f>INDEX(PIL!$A$2:$J$1441,$R453,10)</f>
        <v>40.267000000000003</v>
      </c>
      <c r="AA453" s="17">
        <f t="shared" si="4748"/>
        <v>117.241</v>
      </c>
      <c r="AB453" s="17">
        <f t="shared" si="4734"/>
        <v>-451.24700000000001</v>
      </c>
      <c r="AC453" s="17">
        <f t="shared" si="4735"/>
        <v>252.61509999999998</v>
      </c>
      <c r="AD453" s="17">
        <f t="shared" si="4736"/>
        <v>-486.41930000000002</v>
      </c>
      <c r="AE453" s="135">
        <f t="shared" ref="AE453:AE459" si="4907">AD453</f>
        <v>-486.41930000000002</v>
      </c>
      <c r="AG453" s="146"/>
      <c r="AH453" s="56"/>
      <c r="AI453" s="56"/>
      <c r="AJ453" s="56"/>
      <c r="AK453" s="56"/>
      <c r="AL453" s="56"/>
      <c r="AM453" s="56"/>
      <c r="AN453" s="56"/>
      <c r="AO453" s="56"/>
      <c r="AP453" s="56"/>
      <c r="AQ453" s="56"/>
      <c r="AR453" s="56"/>
      <c r="AS453" s="147"/>
      <c r="AU453" s="151"/>
      <c r="AV453" s="56"/>
      <c r="AW453" s="56" t="s">
        <v>117</v>
      </c>
      <c r="AX453" s="55">
        <f t="shared" ref="AX453" si="4908">F452-M452</f>
        <v>-129.47130000000001</v>
      </c>
      <c r="AY453" s="55">
        <f t="shared" ref="AY453" si="4909">V452-AC452</f>
        <v>260.6223</v>
      </c>
      <c r="AZ453" s="55">
        <f t="shared" ref="AZ453" si="4910">F453-M453</f>
        <v>134.5027</v>
      </c>
      <c r="BA453" s="55">
        <f t="shared" ref="BA453" si="4911">V453-AC453</f>
        <v>-268.49209999999999</v>
      </c>
      <c r="BB453" s="154">
        <f t="shared" si="4378"/>
        <v>-1296.3283000000001</v>
      </c>
      <c r="BD453" s="151"/>
      <c r="BE453" s="56"/>
      <c r="BF453" s="56" t="s">
        <v>117</v>
      </c>
      <c r="BG453" s="55">
        <f t="shared" ref="BG453" si="4912">IF($BE452&gt;3,AX453-(AX453-AZ453)/3.2*(0.65/2),IF(AND($BE452&gt;1,$BE452&lt;4),AX453-(AX453-AZ453)/3.2*(0.75/2),AX453-(AX453-AZ453)/3.8*(0.75/2)))</f>
        <v>-98.536846875000009</v>
      </c>
      <c r="BH453" s="55">
        <f t="shared" ref="BH453" si="4913">IF($BE452&gt;3,AY453-(AY453-BA453)/3.2*(0.65/2),IF(AND($BE452&gt;1,$BE452&lt;4),AY453-(AY453-BA453)/3.2*(0.75/2),AY453-(AY453-BA453)/3.8*(0.75/2)))</f>
        <v>198.61670624999999</v>
      </c>
      <c r="BI453" s="55">
        <f t="shared" ref="BI453" si="4914">IF($BE452&gt;3,AZ453-(AZ453-AX453)/3.2*(0.65/2),IF(AND($BE452&gt;1,$BE452&lt;4),AZ453-(AZ453-AX453)/3.2*(0.75/2),AZ453-(AZ453-AX453)/3.8*(0.75/2)))</f>
        <v>103.568246875</v>
      </c>
      <c r="BJ453" s="55">
        <f t="shared" ref="BJ453" si="4915">IF($BE452&gt;3,BA453-(BA453-AY453)/3.2*(0.65/2),IF(AND($BE452&gt;1,$BE452&lt;4),BA453-(BA453-AY453)/3.2*(0.75/2),BA453-(BA453-AY453)/3.8*(0.75/2)))</f>
        <v>-206.48650624999999</v>
      </c>
      <c r="BK453" s="154">
        <f t="shared" si="4238"/>
        <v>-1296.3283000000001</v>
      </c>
      <c r="BM453" s="6">
        <f t="shared" ref="BM453:BM516" si="4916">C453</f>
        <v>2</v>
      </c>
      <c r="BN453" s="6">
        <f t="shared" si="4746"/>
        <v>19</v>
      </c>
    </row>
    <row r="454" spans="1:66" ht="15" hidden="1" customHeight="1">
      <c r="A454" s="281"/>
      <c r="B454" s="56">
        <v>451</v>
      </c>
      <c r="C454" s="56">
        <f>INDEX(PIL!$A$2:$J$1441,$B454,3)</f>
        <v>2</v>
      </c>
      <c r="D454" s="56" t="str">
        <f>INDEX(PIL!$A$2:$J$1441,$B454,4)</f>
        <v>V</v>
      </c>
      <c r="E454" s="17">
        <f>INDEX(PIL!$A$2:$J$1441,$B454,5)</f>
        <v>-16.117999999999999</v>
      </c>
      <c r="F454" s="17">
        <f>INDEX(PIL!$A$2:$J$1441,$B454,6)</f>
        <v>-9.7449999999999992</v>
      </c>
      <c r="G454" s="17">
        <f>INDEX(PIL!$A$2:$J$1441,$B454,7)</f>
        <v>67.933999999999997</v>
      </c>
      <c r="H454" s="17">
        <f>INDEX(PIL!$A$2:$J$1441,$B454,8)</f>
        <v>0</v>
      </c>
      <c r="I454" s="17">
        <f>INDEX(PIL!$A$2:$J$1441,$B454,9)</f>
        <v>-3.93</v>
      </c>
      <c r="J454" s="17">
        <f>INDEX(PIL!$A$2:$J$1441,$B454,10)</f>
        <v>-2.944</v>
      </c>
      <c r="K454" s="17">
        <f t="shared" si="4747"/>
        <v>71.864000000000004</v>
      </c>
      <c r="L454" s="17">
        <f t="shared" si="4730"/>
        <v>2.944</v>
      </c>
      <c r="M454" s="17">
        <f t="shared" si="4731"/>
        <v>72.747200000000007</v>
      </c>
      <c r="N454" s="17">
        <f t="shared" si="4732"/>
        <v>24.5032</v>
      </c>
      <c r="O454" s="135">
        <f t="shared" si="4733"/>
        <v>72.747200000000007</v>
      </c>
      <c r="P454" s="142"/>
      <c r="Q454" s="281">
        <f>INDEX(PIL!$A$2:$J$1441,$R454,2)</f>
        <v>19</v>
      </c>
      <c r="R454" s="138">
        <v>811</v>
      </c>
      <c r="S454" s="56">
        <f>INDEX(PIL!$A$2:$J$1441,$R454,3)</f>
        <v>2</v>
      </c>
      <c r="T454" s="56" t="str">
        <f>INDEX(PIL!$A$2:$J$1441,$R454,4)</f>
        <v>V</v>
      </c>
      <c r="U454" s="17">
        <f>INDEX(PIL!$A$2:$J$1441,$R454,5)</f>
        <v>16.260000000000002</v>
      </c>
      <c r="V454" s="17">
        <f>INDEX(PIL!$A$2:$J$1441,$R454,6)</f>
        <v>10.382999999999999</v>
      </c>
      <c r="W454" s="17">
        <f>INDEX(PIL!$A$2:$J$1441,$R454,7)</f>
        <v>-39.009</v>
      </c>
      <c r="X454" s="17">
        <f>INDEX(PIL!$A$2:$J$1441,$R454,8)</f>
        <v>251.435</v>
      </c>
      <c r="Y454" s="17">
        <f>INDEX(PIL!$A$2:$J$1441,$R454,9)</f>
        <v>-33.064999999999998</v>
      </c>
      <c r="Z454" s="17">
        <f>INDEX(PIL!$A$2:$J$1441,$R454,10)</f>
        <v>-24.77</v>
      </c>
      <c r="AA454" s="17">
        <f t="shared" si="4748"/>
        <v>-72.073999999999998</v>
      </c>
      <c r="AB454" s="17">
        <f t="shared" si="4734"/>
        <v>276.20499999999998</v>
      </c>
      <c r="AC454" s="17">
        <f t="shared" si="4735"/>
        <v>-154.93549999999999</v>
      </c>
      <c r="AD454" s="17">
        <f t="shared" si="4736"/>
        <v>297.8272</v>
      </c>
      <c r="AE454" s="135">
        <f t="shared" si="4907"/>
        <v>297.8272</v>
      </c>
      <c r="AG454" s="146"/>
      <c r="AH454" s="56"/>
      <c r="AI454" s="56"/>
      <c r="AJ454" s="56"/>
      <c r="AK454" s="56"/>
      <c r="AL454" s="56"/>
      <c r="AM454" s="56"/>
      <c r="AN454" s="56"/>
      <c r="AO454" s="56"/>
      <c r="AP454" s="56"/>
      <c r="AQ454" s="56"/>
      <c r="AR454" s="56"/>
      <c r="AS454" s="147"/>
      <c r="AU454" s="151"/>
      <c r="AV454" s="56"/>
      <c r="AW454" s="56" t="s">
        <v>118</v>
      </c>
      <c r="AX454" s="55">
        <f t="shared" ref="AX454" si="4917">F452+N452</f>
        <v>22.994</v>
      </c>
      <c r="AY454" s="55">
        <f t="shared" ref="AY454" si="4918">V452+AD452</f>
        <v>484.21629999999999</v>
      </c>
      <c r="AZ454" s="55">
        <f t="shared" ref="AZ454" si="4919">F453+N453</f>
        <v>55.763199999999991</v>
      </c>
      <c r="BA454" s="55">
        <f t="shared" ref="BA454" si="4920">V453+AD453</f>
        <v>-502.29630000000003</v>
      </c>
      <c r="BB454" s="154">
        <f t="shared" si="4387"/>
        <v>-686.67380000000003</v>
      </c>
      <c r="BD454" s="151"/>
      <c r="BE454" s="56"/>
      <c r="BF454" s="56" t="s">
        <v>118</v>
      </c>
      <c r="BG454" s="55">
        <f t="shared" ref="BG454:BH454" si="4921">IF($BE452&gt;3,AX454-(AX454-AZ454)/3.2*(0.65/2),IF(AND($BE452&gt;1,$BE452&lt;4),AX454-(AX454-AZ454)/3.2*(0.75/2),AX454-(AX454-AZ454)/3.8*(0.75/2)))</f>
        <v>26.834140625</v>
      </c>
      <c r="BH454" s="55">
        <f t="shared" si="4921"/>
        <v>368.6093546875</v>
      </c>
      <c r="BI454" s="55">
        <f t="shared" ref="BI454:BJ454" si="4922">IF($BE452&gt;3,AZ454-(AZ454-AX454)/3.2*(0.65/2),IF(AND($BE452&gt;1,$BE452&lt;4),AZ454-(AZ454-AX454)/3.2*(0.75/2),AZ454-(AZ454-AX454)/3.8*(0.75/2)))</f>
        <v>51.923059374999994</v>
      </c>
      <c r="BJ454" s="55">
        <f t="shared" si="4922"/>
        <v>-386.68935468750004</v>
      </c>
      <c r="BK454" s="154">
        <f t="shared" si="4238"/>
        <v>-686.67380000000003</v>
      </c>
      <c r="BM454" s="6">
        <f t="shared" si="4916"/>
        <v>2</v>
      </c>
      <c r="BN454" s="6">
        <f t="shared" si="4746"/>
        <v>19</v>
      </c>
    </row>
    <row r="455" spans="1:66" ht="15" hidden="1" customHeight="1">
      <c r="A455" s="281"/>
      <c r="B455" s="56">
        <v>452</v>
      </c>
      <c r="C455" s="56">
        <f>INDEX(PIL!$A$2:$J$1441,$B455,3)</f>
        <v>2</v>
      </c>
      <c r="D455" s="56" t="str">
        <f>INDEX(PIL!$A$2:$J$1441,$B455,4)</f>
        <v>N</v>
      </c>
      <c r="E455" s="17">
        <f>INDEX(PIL!$A$2:$J$1441,$B455,5)</f>
        <v>-520.29499999999996</v>
      </c>
      <c r="F455" s="17">
        <f>INDEX(PIL!$A$2:$J$1441,$B455,6)</f>
        <v>-312.96100000000001</v>
      </c>
      <c r="G455" s="17">
        <f>INDEX(PIL!$A$2:$J$1441,$B455,7)</f>
        <v>328.327</v>
      </c>
      <c r="H455" s="17">
        <f>INDEX(PIL!$A$2:$J$1441,$B455,8)</f>
        <v>0</v>
      </c>
      <c r="I455" s="17">
        <f>INDEX(PIL!$A$2:$J$1441,$B455,9)</f>
        <v>-19.925000000000001</v>
      </c>
      <c r="J455" s="17">
        <f>INDEX(PIL!$A$2:$J$1441,$B455,10)</f>
        <v>-14.926</v>
      </c>
      <c r="K455" s="17">
        <f t="shared" si="4747"/>
        <v>348.25200000000001</v>
      </c>
      <c r="L455" s="17">
        <f t="shared" si="4730"/>
        <v>14.926</v>
      </c>
      <c r="M455" s="17">
        <f t="shared" si="4731"/>
        <v>352.72980000000001</v>
      </c>
      <c r="N455" s="17">
        <f t="shared" si="4732"/>
        <v>119.4016</v>
      </c>
      <c r="O455" s="135">
        <f t="shared" si="4733"/>
        <v>352.72980000000001</v>
      </c>
      <c r="P455" s="142"/>
      <c r="Q455" s="281">
        <f>INDEX(PIL!$A$2:$J$1441,$R455,2)</f>
        <v>19</v>
      </c>
      <c r="R455" s="138">
        <v>812</v>
      </c>
      <c r="S455" s="56">
        <f>INDEX(PIL!$A$2:$J$1441,$R455,3)</f>
        <v>2</v>
      </c>
      <c r="T455" s="56" t="str">
        <f>INDEX(PIL!$A$2:$J$1441,$R455,4)</f>
        <v>N</v>
      </c>
      <c r="U455" s="17">
        <f>INDEX(PIL!$A$2:$J$1441,$R455,5)</f>
        <v>-799.37599999999998</v>
      </c>
      <c r="V455" s="17">
        <f>INDEX(PIL!$A$2:$J$1441,$R455,6)</f>
        <v>-511.92700000000002</v>
      </c>
      <c r="W455" s="17">
        <f>INDEX(PIL!$A$2:$J$1441,$R455,7)</f>
        <v>-15.103999999999999</v>
      </c>
      <c r="X455" s="17">
        <f>INDEX(PIL!$A$2:$J$1441,$R455,8)</f>
        <v>99.034000000000006</v>
      </c>
      <c r="Y455" s="17">
        <f>INDEX(PIL!$A$2:$J$1441,$R455,9)</f>
        <v>-12.496</v>
      </c>
      <c r="Z455" s="17">
        <f>INDEX(PIL!$A$2:$J$1441,$R455,10)</f>
        <v>-9.3610000000000007</v>
      </c>
      <c r="AA455" s="17">
        <f t="shared" si="4748"/>
        <v>-27.6</v>
      </c>
      <c r="AB455" s="17">
        <f t="shared" si="4734"/>
        <v>108.39500000000001</v>
      </c>
      <c r="AC455" s="17">
        <f t="shared" si="4735"/>
        <v>-60.118500000000004</v>
      </c>
      <c r="AD455" s="17">
        <f t="shared" si="4736"/>
        <v>116.67500000000001</v>
      </c>
      <c r="AE455" s="135">
        <f t="shared" si="4907"/>
        <v>116.67500000000001</v>
      </c>
      <c r="AG455" s="146"/>
      <c r="AH455" s="56">
        <f t="shared" ref="AH455" si="4923">S455</f>
        <v>2</v>
      </c>
      <c r="AI455" s="56" t="str">
        <f t="shared" ref="AI455" si="4924">T455</f>
        <v>N</v>
      </c>
      <c r="AJ455" s="17">
        <f t="shared" ref="AJ455:AK455" si="4925">(E455+U455)-(3*(0.7*0.3*3.2*25))-2*(0.8*0.3*3.2*25)</f>
        <v>-1408.471</v>
      </c>
      <c r="AK455" s="17">
        <f t="shared" si="4925"/>
        <v>-913.68799999999999</v>
      </c>
      <c r="AL455" s="17">
        <f t="shared" ref="AL455" si="4926">G455+W455</f>
        <v>313.22300000000001</v>
      </c>
      <c r="AM455" s="17">
        <f t="shared" ref="AM455" si="4927">H455+X455</f>
        <v>99.034000000000006</v>
      </c>
      <c r="AN455" s="17">
        <f t="shared" ref="AN455" si="4928">I455+Y455</f>
        <v>-32.420999999999999</v>
      </c>
      <c r="AO455" s="17">
        <f t="shared" ref="AO455" si="4929">J455+Z455</f>
        <v>-24.286999999999999</v>
      </c>
      <c r="AP455" s="17">
        <f t="shared" ref="AP455" si="4930">(ABS(AL455)+ABS(AN455))*SIGN(AL455)</f>
        <v>345.64400000000001</v>
      </c>
      <c r="AQ455" s="17">
        <f t="shared" ref="AQ455" si="4931">(ABS(AM455)+ABS(AO455))*SIGN(AM455)</f>
        <v>123.321</v>
      </c>
      <c r="AR455" s="17">
        <f t="shared" ref="AR455" si="4932">(ABS(AP455)+ABS(0.3*AQ455))*SIGN(AP455)</f>
        <v>382.64030000000002</v>
      </c>
      <c r="AS455" s="135">
        <f t="shared" ref="AS455" si="4933">(ABS(AQ455)+ABS(0.3*AP455))*SIGN(AQ455)</f>
        <v>227.01420000000002</v>
      </c>
      <c r="AU455" s="151"/>
      <c r="AV455" s="59"/>
      <c r="AW455" s="59" t="s">
        <v>119</v>
      </c>
      <c r="AX455" s="58">
        <f t="shared" ref="AX455" si="4934">F452-N452</f>
        <v>-53.83</v>
      </c>
      <c r="AY455" s="58">
        <f t="shared" ref="AY455" si="4935">V452-AD452</f>
        <v>-449.51830000000001</v>
      </c>
      <c r="AZ455" s="58">
        <f t="shared" ref="AZ455" si="4936">F453-N453</f>
        <v>-24.231199999999994</v>
      </c>
      <c r="BA455" s="58">
        <f t="shared" ref="BA455" si="4937">V453-AD453</f>
        <v>470.54230000000001</v>
      </c>
      <c r="BB455" s="155">
        <f t="shared" si="4405"/>
        <v>-1140.7021999999999</v>
      </c>
      <c r="BD455" s="151"/>
      <c r="BE455" s="59"/>
      <c r="BF455" s="59" t="s">
        <v>119</v>
      </c>
      <c r="BG455" s="58">
        <f t="shared" ref="BG455:BH455" si="4938">IF($BE452&gt;3,AX455-(AX455-AZ455)/3.2*(0.65/2),IF(AND($BE452&gt;1,$BE452&lt;4),AX455-(AX455-AZ455)/3.2*(0.75/2),AX455-(AX455-AZ455)/3.8*(0.75/2)))</f>
        <v>-50.361390624999999</v>
      </c>
      <c r="BH455" s="58">
        <f t="shared" si="4938"/>
        <v>-341.69869843750001</v>
      </c>
      <c r="BI455" s="58">
        <f t="shared" ref="BI455:BJ455" si="4939">IF($BE452&gt;3,AZ455-(AZ455-AX455)/3.2*(0.65/2),IF(AND($BE452&gt;1,$BE452&lt;4),AZ455-(AZ455-AX455)/3.2*(0.75/2),AZ455-(AZ455-AX455)/3.8*(0.75/2)))</f>
        <v>-27.699809374999994</v>
      </c>
      <c r="BJ455" s="58">
        <f t="shared" si="4939"/>
        <v>362.72269843750001</v>
      </c>
      <c r="BK455" s="155">
        <f t="shared" si="4238"/>
        <v>-1140.7021999999999</v>
      </c>
      <c r="BM455" s="6">
        <f t="shared" si="4916"/>
        <v>2</v>
      </c>
      <c r="BN455" s="6">
        <f t="shared" si="4746"/>
        <v>19</v>
      </c>
    </row>
    <row r="456" spans="1:66" ht="15" hidden="1" customHeight="1">
      <c r="A456" s="281"/>
      <c r="B456" s="56">
        <v>453</v>
      </c>
      <c r="C456" s="56">
        <f>INDEX(PIL!$A$2:$J$1441,$B456,3)</f>
        <v>1</v>
      </c>
      <c r="D456" s="56" t="str">
        <f>INDEX(PIL!$A$2:$J$1441,$B456,4)</f>
        <v>Msup</v>
      </c>
      <c r="E456" s="17">
        <f>INDEX(PIL!$A$2:$J$1441,$B456,5)</f>
        <v>-14.957000000000001</v>
      </c>
      <c r="F456" s="17">
        <f>INDEX(PIL!$A$2:$J$1441,$B456,6)</f>
        <v>-9.0540000000000003</v>
      </c>
      <c r="G456" s="17">
        <f>INDEX(PIL!$A$2:$J$1441,$B456,7)</f>
        <v>82.51</v>
      </c>
      <c r="H456" s="17">
        <f>INDEX(PIL!$A$2:$J$1441,$B456,8)</f>
        <v>0</v>
      </c>
      <c r="I456" s="17">
        <f>INDEX(PIL!$A$2:$J$1441,$B456,9)</f>
        <v>-4.6589999999999998</v>
      </c>
      <c r="J456" s="17">
        <f>INDEX(PIL!$A$2:$J$1441,$B456,10)</f>
        <v>-3.49</v>
      </c>
      <c r="K456" s="17">
        <f t="shared" si="4747"/>
        <v>87.169000000000011</v>
      </c>
      <c r="L456" s="17">
        <f t="shared" si="4730"/>
        <v>3.49</v>
      </c>
      <c r="M456" s="17">
        <f t="shared" si="4731"/>
        <v>88.216000000000008</v>
      </c>
      <c r="N456" s="17">
        <f t="shared" si="4732"/>
        <v>29.640700000000002</v>
      </c>
      <c r="O456" s="135">
        <f t="shared" si="4733"/>
        <v>88.216000000000008</v>
      </c>
      <c r="P456" s="142"/>
      <c r="Q456" s="281">
        <f>INDEX(PIL!$A$2:$J$1441,$R456,2)</f>
        <v>19</v>
      </c>
      <c r="R456" s="138">
        <v>813</v>
      </c>
      <c r="S456" s="56">
        <f>INDEX(PIL!$A$2:$J$1441,$R456,3)</f>
        <v>1</v>
      </c>
      <c r="T456" s="56" t="str">
        <f>INDEX(PIL!$A$2:$J$1441,$R456,4)</f>
        <v>Msup</v>
      </c>
      <c r="U456" s="17">
        <f>INDEX(PIL!$A$2:$J$1441,$R456,5)</f>
        <v>14.574999999999999</v>
      </c>
      <c r="V456" s="17">
        <f>INDEX(PIL!$A$2:$J$1441,$R456,6)</f>
        <v>9.32</v>
      </c>
      <c r="W456" s="17">
        <f>INDEX(PIL!$A$2:$J$1441,$R456,7)</f>
        <v>-53.512999999999998</v>
      </c>
      <c r="X456" s="17">
        <f>INDEX(PIL!$A$2:$J$1441,$R456,8)</f>
        <v>332.90100000000001</v>
      </c>
      <c r="Y456" s="17">
        <f>INDEX(PIL!$A$2:$J$1441,$R456,9)</f>
        <v>-45.637999999999998</v>
      </c>
      <c r="Z456" s="17">
        <f>INDEX(PIL!$A$2:$J$1441,$R456,10)</f>
        <v>-34.189</v>
      </c>
      <c r="AA456" s="17">
        <f t="shared" si="4748"/>
        <v>-99.150999999999996</v>
      </c>
      <c r="AB456" s="17">
        <f t="shared" si="4734"/>
        <v>367.09000000000003</v>
      </c>
      <c r="AC456" s="17">
        <f t="shared" si="4735"/>
        <v>-209.27800000000002</v>
      </c>
      <c r="AD456" s="17">
        <f t="shared" si="4736"/>
        <v>396.83530000000002</v>
      </c>
      <c r="AE456" s="135">
        <f t="shared" si="4907"/>
        <v>396.83530000000002</v>
      </c>
      <c r="AG456" s="146"/>
      <c r="AH456" s="56"/>
      <c r="AI456" s="56"/>
      <c r="AJ456" s="56"/>
      <c r="AK456" s="56"/>
      <c r="AL456" s="56"/>
      <c r="AM456" s="56"/>
      <c r="AN456" s="56"/>
      <c r="AO456" s="56"/>
      <c r="AP456" s="56"/>
      <c r="AQ456" s="56"/>
      <c r="AR456" s="56"/>
      <c r="AS456" s="147"/>
      <c r="AU456" s="151"/>
      <c r="AV456" s="52">
        <f t="shared" ref="AV456" si="4940">AH459</f>
        <v>1</v>
      </c>
      <c r="AW456" s="52" t="s">
        <v>116</v>
      </c>
      <c r="AX456" s="51">
        <f t="shared" ref="AX456" si="4941">F456+M456</f>
        <v>79.162000000000006</v>
      </c>
      <c r="AY456" s="51">
        <f t="shared" ref="AY456" si="4942">V456+AC456</f>
        <v>-199.95800000000003</v>
      </c>
      <c r="AZ456" s="51">
        <f t="shared" ref="AZ456" si="4943">F457+M457</f>
        <v>-90.718700000000013</v>
      </c>
      <c r="BA456" s="51">
        <f t="shared" ref="BA456" si="4944">V457+AC457</f>
        <v>305.79390000000001</v>
      </c>
      <c r="BB456" s="153">
        <f t="shared" si="4413"/>
        <v>-589.16060000000004</v>
      </c>
      <c r="BD456" s="151"/>
      <c r="BE456" s="52">
        <f t="shared" ref="BE456" si="4945">AV456</f>
        <v>1</v>
      </c>
      <c r="BF456" s="52" t="s">
        <v>116</v>
      </c>
      <c r="BG456" s="51">
        <f t="shared" ref="BG456" si="4946">IF($BE456&gt;3,AX456-(AX456-AZ456)/3.2*(0.65/2),IF(AND($BE456&gt;1,$BE456&lt;4),AX456-(AX456-AZ456)/3.2*(0.75/2),AX456-(AX456-AZ456)/3.8*(0.75/2)))</f>
        <v>62.397457236842108</v>
      </c>
      <c r="BH456" s="51">
        <f t="shared" ref="BH456" si="4947">IF($BE456&gt;3,AY456-(AY456-BA456)/3.2*(0.65/2),IF(AND($BE456&gt;1,$BE456&lt;4),AY456-(AY456-BA456)/3.2*(0.75/2),AY456-(AY456-BA456)/3.8*(0.75/2)))</f>
        <v>-150.04827302631583</v>
      </c>
      <c r="BI456" s="51">
        <f t="shared" ref="BI456" si="4948">IF($BE456&gt;3,AZ456-(AZ456-AX456)/3.2*(0.65/2),IF(AND($BE456&gt;1,$BE456&lt;4),AZ456-(AZ456-AX456)/3.2*(0.75/2),AZ456-(AZ456-AX456)/3.8*(0.75/2)))</f>
        <v>-73.954157236842121</v>
      </c>
      <c r="BJ456" s="51">
        <f t="shared" ref="BJ456" si="4949">IF($BE456&gt;3,BA456-(BA456-AY456)/3.2*(0.65/2),IF(AND($BE456&gt;1,$BE456&lt;4),BA456-(BA456-AY456)/3.2*(0.75/2),BA456-(BA456-AY456)/3.8*(0.75/2)))</f>
        <v>255.88417302631581</v>
      </c>
      <c r="BK456" s="153">
        <f t="shared" ref="BK456:BK519" si="4950">BB456</f>
        <v>-589.16060000000004</v>
      </c>
      <c r="BM456" s="6">
        <f t="shared" si="4916"/>
        <v>1</v>
      </c>
      <c r="BN456" s="6">
        <f t="shared" si="4746"/>
        <v>19</v>
      </c>
    </row>
    <row r="457" spans="1:66" ht="15" hidden="1" customHeight="1">
      <c r="A457" s="281"/>
      <c r="B457" s="56">
        <v>454</v>
      </c>
      <c r="C457" s="56">
        <f>INDEX(PIL!$A$2:$J$1441,$B457,3)</f>
        <v>1</v>
      </c>
      <c r="D457" s="56" t="str">
        <f>INDEX(PIL!$A$2:$J$1441,$B457,4)</f>
        <v>Minf</v>
      </c>
      <c r="E457" s="17">
        <f>INDEX(PIL!$A$2:$J$1441,$B457,5)</f>
        <v>7.4779999999999998</v>
      </c>
      <c r="F457" s="17">
        <f>INDEX(PIL!$A$2:$J$1441,$B457,6)</f>
        <v>4.5229999999999997</v>
      </c>
      <c r="G457" s="17">
        <f>INDEX(PIL!$A$2:$J$1441,$B457,7)</f>
        <v>-89.063000000000002</v>
      </c>
      <c r="H457" s="17">
        <f>INDEX(PIL!$A$2:$J$1441,$B457,8)</f>
        <v>0</v>
      </c>
      <c r="I457" s="17">
        <f>INDEX(PIL!$A$2:$J$1441,$B457,9)</f>
        <v>5.0449999999999999</v>
      </c>
      <c r="J457" s="17">
        <f>INDEX(PIL!$A$2:$J$1441,$B457,10)</f>
        <v>3.7789999999999999</v>
      </c>
      <c r="K457" s="17">
        <f t="shared" si="4747"/>
        <v>-94.108000000000004</v>
      </c>
      <c r="L457" s="17">
        <f t="shared" si="4730"/>
        <v>3.7789999999999999</v>
      </c>
      <c r="M457" s="17">
        <f t="shared" si="4731"/>
        <v>-95.241700000000009</v>
      </c>
      <c r="N457" s="17">
        <f t="shared" si="4732"/>
        <v>32.011400000000002</v>
      </c>
      <c r="O457" s="135">
        <f t="shared" si="4733"/>
        <v>-95.241700000000009</v>
      </c>
      <c r="P457" s="142"/>
      <c r="Q457" s="281">
        <f>INDEX(PIL!$A$2:$J$1441,$R457,2)</f>
        <v>19</v>
      </c>
      <c r="R457" s="138">
        <v>814</v>
      </c>
      <c r="S457" s="56">
        <f>INDEX(PIL!$A$2:$J$1441,$R457,3)</f>
        <v>1</v>
      </c>
      <c r="T457" s="56" t="str">
        <f>INDEX(PIL!$A$2:$J$1441,$R457,4)</f>
        <v>Minf</v>
      </c>
      <c r="U457" s="17">
        <f>INDEX(PIL!$A$2:$J$1441,$R457,5)</f>
        <v>-5.8010000000000002</v>
      </c>
      <c r="V457" s="17">
        <f>INDEX(PIL!$A$2:$J$1441,$R457,6)</f>
        <v>-3.7069999999999999</v>
      </c>
      <c r="W457" s="17">
        <f>INDEX(PIL!$A$2:$J$1441,$R457,7)</f>
        <v>78.885000000000005</v>
      </c>
      <c r="X457" s="17">
        <f>INDEX(PIL!$A$2:$J$1441,$R457,8)</f>
        <v>-494.18700000000001</v>
      </c>
      <c r="Y457" s="17">
        <f>INDEX(PIL!$A$2:$J$1441,$R457,9)</f>
        <v>67.247</v>
      </c>
      <c r="Z457" s="17">
        <f>INDEX(PIL!$A$2:$J$1441,$R457,10)</f>
        <v>50.375999999999998</v>
      </c>
      <c r="AA457" s="17">
        <f t="shared" si="4748"/>
        <v>146.13200000000001</v>
      </c>
      <c r="AB457" s="17">
        <f t="shared" si="4734"/>
        <v>-544.56299999999999</v>
      </c>
      <c r="AC457" s="17">
        <f t="shared" si="4735"/>
        <v>309.5009</v>
      </c>
      <c r="AD457" s="17">
        <f t="shared" si="4736"/>
        <v>-588.40260000000001</v>
      </c>
      <c r="AE457" s="135">
        <f t="shared" si="4907"/>
        <v>-588.40260000000001</v>
      </c>
      <c r="AG457" s="146"/>
      <c r="AH457" s="56"/>
      <c r="AI457" s="56"/>
      <c r="AJ457" s="56"/>
      <c r="AK457" s="56"/>
      <c r="AL457" s="56"/>
      <c r="AM457" s="56"/>
      <c r="AN457" s="56"/>
      <c r="AO457" s="56"/>
      <c r="AP457" s="56"/>
      <c r="AQ457" s="56"/>
      <c r="AR457" s="56"/>
      <c r="AS457" s="147"/>
      <c r="AU457" s="151"/>
      <c r="AV457" s="56"/>
      <c r="AW457" s="56" t="s">
        <v>117</v>
      </c>
      <c r="AX457" s="55">
        <f t="shared" ref="AX457" si="4951">F456-M456</f>
        <v>-97.27000000000001</v>
      </c>
      <c r="AY457" s="55">
        <f t="shared" ref="AY457" si="4952">V456-AC456</f>
        <v>218.59800000000001</v>
      </c>
      <c r="AZ457" s="55">
        <f t="shared" ref="AZ457" si="4953">F457-M457</f>
        <v>99.764700000000005</v>
      </c>
      <c r="BA457" s="55">
        <f t="shared" ref="BA457" si="4954">V457-AC457</f>
        <v>-313.2079</v>
      </c>
      <c r="BB457" s="154">
        <f t="shared" si="4423"/>
        <v>-1640.1034</v>
      </c>
      <c r="BD457" s="151"/>
      <c r="BE457" s="56"/>
      <c r="BF457" s="56" t="s">
        <v>117</v>
      </c>
      <c r="BG457" s="55">
        <f t="shared" ref="BG457" si="4955">IF($BE456&gt;3,AX457-(AX457-AZ457)/3.2*(0.65/2),IF(AND($BE456&gt;1,$BE456&lt;4),AX457-(AX457-AZ457)/3.2*(0.75/2),AX457-(AX457-AZ457)/3.8*(0.75/2)))</f>
        <v>-77.825786184210529</v>
      </c>
      <c r="BH457" s="55">
        <f t="shared" ref="BH457" si="4956">IF($BE456&gt;3,AY457-(AY457-BA457)/3.2*(0.65/2),IF(AND($BE456&gt;1,$BE456&lt;4),AY457-(AY457-BA457)/3.2*(0.75/2),AY457-(AY457-BA457)/3.8*(0.75/2)))</f>
        <v>166.11715460526318</v>
      </c>
      <c r="BI457" s="55">
        <f t="shared" ref="BI457" si="4957">IF($BE456&gt;3,AZ457-(AZ457-AX457)/3.2*(0.65/2),IF(AND($BE456&gt;1,$BE456&lt;4),AZ457-(AZ457-AX457)/3.2*(0.75/2),AZ457-(AZ457-AX457)/3.8*(0.75/2)))</f>
        <v>80.320486184210523</v>
      </c>
      <c r="BJ457" s="55">
        <f t="shared" ref="BJ457" si="4958">IF($BE456&gt;3,BA457-(BA457-AY457)/3.2*(0.65/2),IF(AND($BE456&gt;1,$BE456&lt;4),BA457-(BA457-AY457)/3.2*(0.75/2),BA457-(BA457-AY457)/3.8*(0.75/2)))</f>
        <v>-260.72705460526316</v>
      </c>
      <c r="BK457" s="154">
        <f t="shared" si="4950"/>
        <v>-1640.1034</v>
      </c>
      <c r="BM457" s="6">
        <f t="shared" si="4916"/>
        <v>1</v>
      </c>
      <c r="BN457" s="6">
        <f t="shared" si="4746"/>
        <v>19</v>
      </c>
    </row>
    <row r="458" spans="1:66" ht="15" hidden="1" customHeight="1">
      <c r="A458" s="281"/>
      <c r="B458" s="56">
        <v>455</v>
      </c>
      <c r="C458" s="56">
        <f>INDEX(PIL!$A$2:$J$1441,$B458,3)</f>
        <v>1</v>
      </c>
      <c r="D458" s="56" t="str">
        <f>INDEX(PIL!$A$2:$J$1441,$B458,4)</f>
        <v>V</v>
      </c>
      <c r="E458" s="17">
        <f>INDEX(PIL!$A$2:$J$1441,$B458,5)</f>
        <v>-5.9039999999999999</v>
      </c>
      <c r="F458" s="17">
        <f>INDEX(PIL!$A$2:$J$1441,$B458,6)</f>
        <v>-3.573</v>
      </c>
      <c r="G458" s="17">
        <f>INDEX(PIL!$A$2:$J$1441,$B458,7)</f>
        <v>45.15</v>
      </c>
      <c r="H458" s="17">
        <f>INDEX(PIL!$A$2:$J$1441,$B458,8)</f>
        <v>0</v>
      </c>
      <c r="I458" s="17">
        <f>INDEX(PIL!$A$2:$J$1441,$B458,9)</f>
        <v>-2.5539999999999998</v>
      </c>
      <c r="J458" s="17">
        <f>INDEX(PIL!$A$2:$J$1441,$B458,10)</f>
        <v>-1.913</v>
      </c>
      <c r="K458" s="17">
        <f t="shared" si="4747"/>
        <v>47.704000000000001</v>
      </c>
      <c r="L458" s="17">
        <f t="shared" si="4730"/>
        <v>1.913</v>
      </c>
      <c r="M458" s="17">
        <f t="shared" si="4731"/>
        <v>48.277900000000002</v>
      </c>
      <c r="N458" s="17">
        <f t="shared" si="4732"/>
        <v>16.2242</v>
      </c>
      <c r="O458" s="135">
        <f t="shared" si="4733"/>
        <v>48.277900000000002</v>
      </c>
      <c r="P458" s="142"/>
      <c r="Q458" s="281">
        <f>INDEX(PIL!$A$2:$J$1441,$R458,2)</f>
        <v>19</v>
      </c>
      <c r="R458" s="138">
        <v>815</v>
      </c>
      <c r="S458" s="56">
        <f>INDEX(PIL!$A$2:$J$1441,$R458,3)</f>
        <v>1</v>
      </c>
      <c r="T458" s="56" t="str">
        <f>INDEX(PIL!$A$2:$J$1441,$R458,4)</f>
        <v>V</v>
      </c>
      <c r="U458" s="17">
        <f>INDEX(PIL!$A$2:$J$1441,$R458,5)</f>
        <v>5.3620000000000001</v>
      </c>
      <c r="V458" s="17">
        <f>INDEX(PIL!$A$2:$J$1441,$R458,6)</f>
        <v>3.4279999999999999</v>
      </c>
      <c r="W458" s="17">
        <f>INDEX(PIL!$A$2:$J$1441,$R458,7)</f>
        <v>-34.838999999999999</v>
      </c>
      <c r="X458" s="17">
        <f>INDEX(PIL!$A$2:$J$1441,$R458,8)</f>
        <v>217.63499999999999</v>
      </c>
      <c r="Y458" s="17">
        <f>INDEX(PIL!$A$2:$J$1441,$R458,9)</f>
        <v>-29.707000000000001</v>
      </c>
      <c r="Z458" s="17">
        <f>INDEX(PIL!$A$2:$J$1441,$R458,10)</f>
        <v>-22.254000000000001</v>
      </c>
      <c r="AA458" s="17">
        <f t="shared" si="4748"/>
        <v>-64.545999999999992</v>
      </c>
      <c r="AB458" s="17">
        <f t="shared" si="4734"/>
        <v>239.88899999999998</v>
      </c>
      <c r="AC458" s="17">
        <f t="shared" si="4735"/>
        <v>-136.5127</v>
      </c>
      <c r="AD458" s="17">
        <f t="shared" si="4736"/>
        <v>259.25279999999998</v>
      </c>
      <c r="AE458" s="135">
        <f t="shared" si="4907"/>
        <v>259.25279999999998</v>
      </c>
      <c r="AG458" s="146"/>
      <c r="AH458" s="56"/>
      <c r="AI458" s="56"/>
      <c r="AJ458" s="56"/>
      <c r="AK458" s="56"/>
      <c r="AL458" s="56"/>
      <c r="AM458" s="56"/>
      <c r="AN458" s="56"/>
      <c r="AO458" s="56"/>
      <c r="AP458" s="56"/>
      <c r="AQ458" s="56"/>
      <c r="AR458" s="56"/>
      <c r="AS458" s="147"/>
      <c r="AU458" s="151"/>
      <c r="AV458" s="56"/>
      <c r="AW458" s="56" t="s">
        <v>118</v>
      </c>
      <c r="AX458" s="55">
        <f t="shared" ref="AX458" si="4959">F456+N456</f>
        <v>20.5867</v>
      </c>
      <c r="AY458" s="55">
        <f t="shared" ref="AY458" si="4960">V456+AD456</f>
        <v>406.15530000000001</v>
      </c>
      <c r="AZ458" s="55">
        <f t="shared" ref="AZ458" si="4961">F457+N457</f>
        <v>36.534400000000005</v>
      </c>
      <c r="BA458" s="55">
        <f t="shared" ref="BA458" si="4962">V457+AD457</f>
        <v>-592.1096</v>
      </c>
      <c r="BB458" s="154">
        <f t="shared" si="4432"/>
        <v>-752.35160000000008</v>
      </c>
      <c r="BD458" s="151"/>
      <c r="BE458" s="56"/>
      <c r="BF458" s="56" t="s">
        <v>118</v>
      </c>
      <c r="BG458" s="55">
        <f t="shared" ref="BG458:BH458" si="4963">IF($BE456&gt;3,AX458-(AX458-AZ458)/3.2*(0.65/2),IF(AND($BE456&gt;1,$BE456&lt;4),AX458-(AX458-AZ458)/3.2*(0.75/2),AX458-(AX458-AZ458)/3.8*(0.75/2)))</f>
        <v>22.160486184210527</v>
      </c>
      <c r="BH458" s="55">
        <f t="shared" si="4963"/>
        <v>307.64231644736844</v>
      </c>
      <c r="BI458" s="55">
        <f t="shared" ref="BI458:BJ458" si="4964">IF($BE456&gt;3,AZ458-(AZ458-AX458)/3.2*(0.65/2),IF(AND($BE456&gt;1,$BE456&lt;4),AZ458-(AZ458-AX458)/3.2*(0.75/2),AZ458-(AZ458-AX458)/3.8*(0.75/2)))</f>
        <v>34.960613815789479</v>
      </c>
      <c r="BJ458" s="55">
        <f t="shared" si="4964"/>
        <v>-493.59661644736843</v>
      </c>
      <c r="BK458" s="154">
        <f t="shared" si="4950"/>
        <v>-752.35160000000008</v>
      </c>
      <c r="BM458" s="6">
        <f t="shared" si="4916"/>
        <v>1</v>
      </c>
      <c r="BN458" s="6">
        <f t="shared" si="4746"/>
        <v>19</v>
      </c>
    </row>
    <row r="459" spans="1:66" ht="15" hidden="1" customHeight="1" thickBot="1">
      <c r="A459" s="282"/>
      <c r="B459" s="67">
        <v>456</v>
      </c>
      <c r="C459" s="67">
        <f>INDEX(PIL!$A$2:$J$1441,$B459,3)</f>
        <v>1</v>
      </c>
      <c r="D459" s="67" t="str">
        <f>INDEX(PIL!$A$2:$J$1441,$B459,4)</f>
        <v>N</v>
      </c>
      <c r="E459" s="68">
        <f>INDEX(PIL!$A$2:$J$1441,$B459,5)</f>
        <v>-623.92899999999997</v>
      </c>
      <c r="F459" s="68">
        <f>INDEX(PIL!$A$2:$J$1441,$B459,6)</f>
        <v>-375.75900000000001</v>
      </c>
      <c r="G459" s="68">
        <f>INDEX(PIL!$A$2:$J$1441,$B459,7)</f>
        <v>436.22199999999998</v>
      </c>
      <c r="H459" s="68">
        <f>INDEX(PIL!$A$2:$J$1441,$B459,8)</f>
        <v>0</v>
      </c>
      <c r="I459" s="68">
        <f>INDEX(PIL!$A$2:$J$1441,$B459,9)</f>
        <v>-26.241</v>
      </c>
      <c r="J459" s="68">
        <f>INDEX(PIL!$A$2:$J$1441,$B459,10)</f>
        <v>-19.658000000000001</v>
      </c>
      <c r="K459" s="68">
        <f t="shared" si="4747"/>
        <v>462.46299999999997</v>
      </c>
      <c r="L459" s="68">
        <f t="shared" si="4730"/>
        <v>19.658000000000001</v>
      </c>
      <c r="M459" s="68">
        <f t="shared" si="4731"/>
        <v>468.36039999999997</v>
      </c>
      <c r="N459" s="68">
        <f t="shared" si="4732"/>
        <v>158.39689999999996</v>
      </c>
      <c r="O459" s="136">
        <f t="shared" si="4733"/>
        <v>468.36039999999997</v>
      </c>
      <c r="P459" s="142"/>
      <c r="Q459" s="282">
        <f>INDEX(PIL!$A$2:$J$1441,$R459,2)</f>
        <v>19</v>
      </c>
      <c r="R459" s="139">
        <v>816</v>
      </c>
      <c r="S459" s="67">
        <f>INDEX(PIL!$A$2:$J$1441,$R459,3)</f>
        <v>1</v>
      </c>
      <c r="T459" s="67" t="str">
        <f>INDEX(PIL!$A$2:$J$1441,$R459,4)</f>
        <v>N</v>
      </c>
      <c r="U459" s="68">
        <f>INDEX(PIL!$A$2:$J$1441,$R459,5)</f>
        <v>-980.06299999999999</v>
      </c>
      <c r="V459" s="68">
        <f>INDEX(PIL!$A$2:$J$1441,$R459,6)</f>
        <v>-627.27300000000002</v>
      </c>
      <c r="W459" s="68">
        <f>INDEX(PIL!$A$2:$J$1441,$R459,7)</f>
        <v>-29.093</v>
      </c>
      <c r="X459" s="68">
        <f>INDEX(PIL!$A$2:$J$1441,$R459,8)</f>
        <v>186.76300000000001</v>
      </c>
      <c r="Y459" s="68">
        <f>INDEX(PIL!$A$2:$J$1441,$R459,9)</f>
        <v>-24.638000000000002</v>
      </c>
      <c r="Z459" s="68">
        <f>INDEX(PIL!$A$2:$J$1441,$R459,10)</f>
        <v>-18.457000000000001</v>
      </c>
      <c r="AA459" s="68">
        <f t="shared" si="4748"/>
        <v>-53.731000000000002</v>
      </c>
      <c r="AB459" s="68">
        <f t="shared" si="4734"/>
        <v>205.22</v>
      </c>
      <c r="AC459" s="68">
        <f t="shared" si="4735"/>
        <v>-115.297</v>
      </c>
      <c r="AD459" s="68">
        <f t="shared" si="4736"/>
        <v>221.33930000000001</v>
      </c>
      <c r="AE459" s="136">
        <f t="shared" si="4907"/>
        <v>221.33930000000001</v>
      </c>
      <c r="AG459" s="148"/>
      <c r="AH459" s="67">
        <f t="shared" ref="AH459" si="4965">S459</f>
        <v>1</v>
      </c>
      <c r="AI459" s="67" t="str">
        <f t="shared" ref="AI459" si="4966">T459</f>
        <v>N</v>
      </c>
      <c r="AJ459" s="68">
        <f t="shared" ref="AJ459:AK459" si="4967">(E459+U459)-(3*(0.7*0.3*3.2*25))-(2*(0.8*0.3*3.2*25))-(0.8*0.3*3.8*25)</f>
        <v>-1715.5920000000001</v>
      </c>
      <c r="AK459" s="68">
        <f t="shared" si="4967"/>
        <v>-1114.6320000000001</v>
      </c>
      <c r="AL459" s="68">
        <f t="shared" ref="AL459" si="4968">G459+W459</f>
        <v>407.12899999999996</v>
      </c>
      <c r="AM459" s="68">
        <f t="shared" ref="AM459" si="4969">H459+X459</f>
        <v>186.76300000000001</v>
      </c>
      <c r="AN459" s="68">
        <f t="shared" ref="AN459" si="4970">I459+Y459</f>
        <v>-50.879000000000005</v>
      </c>
      <c r="AO459" s="68">
        <f t="shared" ref="AO459" si="4971">J459+Z459</f>
        <v>-38.115000000000002</v>
      </c>
      <c r="AP459" s="68">
        <f t="shared" ref="AP459" si="4972">(ABS(AL459)+ABS(AN459))*SIGN(AL459)</f>
        <v>458.00799999999998</v>
      </c>
      <c r="AQ459" s="68">
        <f t="shared" ref="AQ459" si="4973">(ABS(AM459)+ABS(AO459))*SIGN(AM459)</f>
        <v>224.87800000000001</v>
      </c>
      <c r="AR459" s="68">
        <f t="shared" ref="AR459" si="4974">(ABS(AP459)+ABS(0.3*AQ459))*SIGN(AP459)</f>
        <v>525.47140000000002</v>
      </c>
      <c r="AS459" s="136">
        <f t="shared" ref="AS459" si="4975">(ABS(AQ459)+ABS(0.3*AP459))*SIGN(AQ459)</f>
        <v>362.28039999999999</v>
      </c>
      <c r="AU459" s="152"/>
      <c r="AV459" s="67"/>
      <c r="AW459" s="67" t="s">
        <v>119</v>
      </c>
      <c r="AX459" s="66">
        <f t="shared" ref="AX459" si="4976">F456-N456</f>
        <v>-38.694700000000005</v>
      </c>
      <c r="AY459" s="66">
        <f t="shared" ref="AY459" si="4977">V456-AD456</f>
        <v>-387.51530000000002</v>
      </c>
      <c r="AZ459" s="66">
        <f t="shared" ref="AZ459" si="4978">F457-N457</f>
        <v>-27.488400000000002</v>
      </c>
      <c r="BA459" s="66">
        <f t="shared" ref="BA459" si="4979">V457-AD457</f>
        <v>584.69560000000001</v>
      </c>
      <c r="BB459" s="156">
        <f t="shared" si="4450"/>
        <v>-1476.9124000000002</v>
      </c>
      <c r="BD459" s="152"/>
      <c r="BE459" s="148"/>
      <c r="BF459" s="67" t="s">
        <v>119</v>
      </c>
      <c r="BG459" s="66">
        <f t="shared" ref="BG459:BH459" si="4980">IF($BE456&gt;3,AX459-(AX459-AZ459)/3.2*(0.65/2),IF(AND($BE456&gt;1,$BE456&lt;4),AX459-(AX459-AZ459)/3.2*(0.75/2),AX459-(AX459-AZ459)/3.8*(0.75/2)))</f>
        <v>-37.588815131578954</v>
      </c>
      <c r="BH459" s="66">
        <f t="shared" si="4980"/>
        <v>-291.57343486842109</v>
      </c>
      <c r="BI459" s="66">
        <f t="shared" ref="BI459:BJ459" si="4981">IF($BE456&gt;3,AZ459-(AZ459-AX459)/3.2*(0.65/2),IF(AND($BE456&gt;1,$BE456&lt;4),AZ459-(AZ459-AX459)/3.2*(0.75/2),AZ459-(AZ459-AX459)/3.8*(0.75/2)))</f>
        <v>-28.594284868421056</v>
      </c>
      <c r="BJ459" s="66">
        <f t="shared" si="4981"/>
        <v>488.75373486842108</v>
      </c>
      <c r="BK459" s="156">
        <f t="shared" si="4950"/>
        <v>-1476.9124000000002</v>
      </c>
      <c r="BM459" s="6">
        <f t="shared" si="4916"/>
        <v>1</v>
      </c>
      <c r="BN459" s="6">
        <f t="shared" si="4746"/>
        <v>19</v>
      </c>
    </row>
    <row r="460" spans="1:66" ht="15" hidden="1" customHeight="1">
      <c r="A460" s="280">
        <f>INDEX(PIL!$A$2:$J$1441,$B460,2)</f>
        <v>20</v>
      </c>
      <c r="B460" s="52">
        <v>457</v>
      </c>
      <c r="C460" s="52">
        <f>INDEX(PIL!$A$2:$J$1441,$B460,3)</f>
        <v>6</v>
      </c>
      <c r="D460" s="52" t="str">
        <f>INDEX(PIL!$A$2:$J$1441,$B460,4)</f>
        <v>Msup</v>
      </c>
      <c r="E460" s="53">
        <f>INDEX(PIL!$A$2:$J$1441,$B460,5)</f>
        <v>49.177</v>
      </c>
      <c r="F460" s="53">
        <f>INDEX(PIL!$A$2:$J$1441,$B460,6)</f>
        <v>29.018000000000001</v>
      </c>
      <c r="G460" s="53">
        <f>INDEX(PIL!$A$2:$J$1441,$B460,7)</f>
        <v>88.77</v>
      </c>
      <c r="H460" s="53">
        <f>INDEX(PIL!$A$2:$J$1441,$B460,8)</f>
        <v>0</v>
      </c>
      <c r="I460" s="53">
        <f>INDEX(PIL!$A$2:$J$1441,$B460,9)</f>
        <v>-5.3920000000000003</v>
      </c>
      <c r="J460" s="53">
        <f>INDEX(PIL!$A$2:$J$1441,$B460,10)</f>
        <v>-4.0389999999999997</v>
      </c>
      <c r="K460" s="53">
        <f>(ABS(G460)+ABS(I460))*SIGN(G460)</f>
        <v>94.161999999999992</v>
      </c>
      <c r="L460" s="53">
        <f>(ABS(H460)+ABS(J460))</f>
        <v>4.0389999999999997</v>
      </c>
      <c r="M460" s="53">
        <f>(ABS(K460)+ABS(0.3*L460))*SIGN(K460)</f>
        <v>95.373699999999985</v>
      </c>
      <c r="N460" s="53">
        <f>(ABS(L460)+ABS(0.3*K460))*SIGN(L460)</f>
        <v>32.287599999999998</v>
      </c>
      <c r="O460" s="134">
        <f>M460</f>
        <v>95.373699999999985</v>
      </c>
      <c r="P460" s="142"/>
      <c r="Q460" s="280">
        <f>INDEX(PIL!$A$2:$J$1441,$R460,2)</f>
        <v>20</v>
      </c>
      <c r="R460" s="137">
        <v>889</v>
      </c>
      <c r="S460" s="52">
        <f>INDEX(PIL!$A$2:$J$1441,$R460,3)</f>
        <v>6</v>
      </c>
      <c r="T460" s="52" t="str">
        <f>INDEX(PIL!$A$2:$J$1441,$R460,4)</f>
        <v>Msup</v>
      </c>
      <c r="U460" s="53">
        <f>INDEX(PIL!$A$2:$J$1441,$R460,5)</f>
        <v>15.315</v>
      </c>
      <c r="V460" s="53">
        <f>INDEX(PIL!$A$2:$J$1441,$R460,6)</f>
        <v>9.2530000000000001</v>
      </c>
      <c r="W460" s="53">
        <f>INDEX(PIL!$A$2:$J$1441,$R460,7)</f>
        <v>-1.518</v>
      </c>
      <c r="X460" s="53">
        <f>INDEX(PIL!$A$2:$J$1441,$R460,8)</f>
        <v>17.071999999999999</v>
      </c>
      <c r="Y460" s="53">
        <f>INDEX(PIL!$A$2:$J$1441,$R460,9)</f>
        <v>-1.177</v>
      </c>
      <c r="Z460" s="53">
        <f>INDEX(PIL!$A$2:$J$1441,$R460,10)</f>
        <v>-0.88100000000000001</v>
      </c>
      <c r="AA460" s="53">
        <f>(ABS(W460)+ABS(Y460))*SIGN(W460)</f>
        <v>-2.6950000000000003</v>
      </c>
      <c r="AB460" s="53">
        <f>(ABS(X460)+ABS(Z460))*SIGN(X460)</f>
        <v>17.952999999999999</v>
      </c>
      <c r="AC460" s="53">
        <f>(ABS(AA460)+ABS(0.3*AB460))*SIGN(AA460)</f>
        <v>-8.0808999999999997</v>
      </c>
      <c r="AD460" s="53">
        <f>(ABS(AB460)+ABS(0.3*AA460))*SIGN(AB460)</f>
        <v>18.761499999999998</v>
      </c>
      <c r="AE460" s="134">
        <f>AD460</f>
        <v>18.761499999999998</v>
      </c>
      <c r="AG460" s="144">
        <f t="shared" ref="AG460" si="4982">A460</f>
        <v>20</v>
      </c>
      <c r="AH460" s="52"/>
      <c r="AI460" s="52"/>
      <c r="AJ460" s="52"/>
      <c r="AK460" s="52"/>
      <c r="AL460" s="52"/>
      <c r="AM460" s="52"/>
      <c r="AN460" s="52"/>
      <c r="AO460" s="52"/>
      <c r="AP460" s="52"/>
      <c r="AQ460" s="52"/>
      <c r="AR460" s="52"/>
      <c r="AS460" s="145"/>
      <c r="AU460" s="150">
        <f t="shared" ref="AU460" si="4983">AG460</f>
        <v>20</v>
      </c>
      <c r="AV460" s="52">
        <f t="shared" ref="AV460" si="4984">AH463</f>
        <v>6</v>
      </c>
      <c r="AW460" s="52" t="s">
        <v>116</v>
      </c>
      <c r="AX460" s="51">
        <f t="shared" ref="AX460" si="4985">F460+M460</f>
        <v>124.39169999999999</v>
      </c>
      <c r="AY460" s="51">
        <f t="shared" ref="AY460" si="4986">V460+AC460</f>
        <v>1.1721000000000004</v>
      </c>
      <c r="AZ460" s="51">
        <f t="shared" ref="AZ460" si="4987">F461+M461</f>
        <v>-67.7928</v>
      </c>
      <c r="BA460" s="51">
        <f t="shared" ref="BA460" si="4988">V461+AC461</f>
        <v>-4.3699000000000003</v>
      </c>
      <c r="BB460" s="153">
        <f t="shared" ref="BB460" si="4989">AK463+AR463</f>
        <v>-91.479099999999988</v>
      </c>
      <c r="BD460" s="150">
        <f t="shared" ref="BD460" si="4990">AU460</f>
        <v>20</v>
      </c>
      <c r="BE460" s="52">
        <f t="shared" ref="BE460" si="4991">AV460</f>
        <v>6</v>
      </c>
      <c r="BF460" s="52" t="s">
        <v>116</v>
      </c>
      <c r="BG460" s="51">
        <f t="shared" ref="BG460" si="4992">IF($BE460&gt;3,AX460-(AX460-AZ460)/3.2*(0.65/2),IF(AND($BE460&gt;1,$BE460&lt;4),AX460-(AX460-AZ460)/3.2*(0.75/2),AX460-(AX460-AZ460)/3.8*(0.75/2)))</f>
        <v>104.87296171874999</v>
      </c>
      <c r="BH460" s="51">
        <f t="shared" ref="BH460" si="4993">IF($BE460&gt;3,AY460-(AY460-BA460)/3.2*(0.65/2),IF(AND($BE460&gt;1,$BE460&lt;4),AY460-(AY460-BA460)/3.2*(0.75/2),AY460-(AY460-BA460)/3.8*(0.75/2)))</f>
        <v>0.60924062500000031</v>
      </c>
      <c r="BI460" s="51">
        <f t="shared" ref="BI460" si="4994">IF($BE460&gt;3,AZ460-(AZ460-AX460)/3.2*(0.65/2),IF(AND($BE460&gt;1,$BE460&lt;4),AZ460-(AZ460-AX460)/3.2*(0.75/2),AZ460-(AZ460-AX460)/3.8*(0.75/2)))</f>
        <v>-48.274061718750005</v>
      </c>
      <c r="BJ460" s="51">
        <f t="shared" ref="BJ460" si="4995">IF($BE460&gt;3,BA460-(BA460-AY460)/3.2*(0.65/2),IF(AND($BE460&gt;1,$BE460&lt;4),BA460-(BA460-AY460)/3.2*(0.75/2),BA460-(BA460-AY460)/3.8*(0.75/2)))</f>
        <v>-3.8070406250000004</v>
      </c>
      <c r="BK460" s="153">
        <f t="shared" si="4950"/>
        <v>-91.479099999999988</v>
      </c>
      <c r="BM460" s="6">
        <f t="shared" si="4916"/>
        <v>6</v>
      </c>
      <c r="BN460" s="6">
        <f>$A$460</f>
        <v>20</v>
      </c>
    </row>
    <row r="461" spans="1:66" ht="15" hidden="1" customHeight="1">
      <c r="A461" s="281"/>
      <c r="B461" s="56">
        <v>458</v>
      </c>
      <c r="C461" s="56">
        <f>INDEX(PIL!$A$2:$J$1441,$B461,3)</f>
        <v>6</v>
      </c>
      <c r="D461" s="56" t="str">
        <f>INDEX(PIL!$A$2:$J$1441,$B461,4)</f>
        <v>Minf</v>
      </c>
      <c r="E461" s="17">
        <f>INDEX(PIL!$A$2:$J$1441,$B461,5)</f>
        <v>-38.957000000000001</v>
      </c>
      <c r="F461" s="17">
        <f>INDEX(PIL!$A$2:$J$1441,$B461,6)</f>
        <v>-23.75</v>
      </c>
      <c r="G461" s="17">
        <f>INDEX(PIL!$A$2:$J$1441,$B461,7)</f>
        <v>-41.137999999999998</v>
      </c>
      <c r="H461" s="17">
        <f>INDEX(PIL!$A$2:$J$1441,$B461,8)</f>
        <v>0</v>
      </c>
      <c r="I461" s="17">
        <f>INDEX(PIL!$A$2:$J$1441,$B461,9)</f>
        <v>2.3719999999999999</v>
      </c>
      <c r="J461" s="17">
        <f>INDEX(PIL!$A$2:$J$1441,$B461,10)</f>
        <v>1.776</v>
      </c>
      <c r="K461" s="17">
        <f>(ABS(G461)+ABS(I461))*SIGN(G461)</f>
        <v>-43.51</v>
      </c>
      <c r="L461" s="17">
        <f t="shared" ref="L461:L483" si="4996">(ABS(H461)+ABS(J461))</f>
        <v>1.776</v>
      </c>
      <c r="M461" s="17">
        <f t="shared" ref="M461:M483" si="4997">(ABS(K461)+ABS(0.3*L461))*SIGN(K461)</f>
        <v>-44.0428</v>
      </c>
      <c r="N461" s="17">
        <f t="shared" ref="N461:N483" si="4998">(ABS(L461)+ABS(0.3*K461))*SIGN(L461)</f>
        <v>14.828999999999999</v>
      </c>
      <c r="O461" s="135">
        <f t="shared" ref="O461:O483" si="4999">M461</f>
        <v>-44.0428</v>
      </c>
      <c r="P461" s="142"/>
      <c r="Q461" s="281">
        <f>INDEX(PIL!$A$2:$J$1441,$R461,2)</f>
        <v>20</v>
      </c>
      <c r="R461" s="138">
        <v>890</v>
      </c>
      <c r="S461" s="56">
        <f>INDEX(PIL!$A$2:$J$1441,$R461,3)</f>
        <v>6</v>
      </c>
      <c r="T461" s="56" t="str">
        <f>INDEX(PIL!$A$2:$J$1441,$R461,4)</f>
        <v>Minf</v>
      </c>
      <c r="U461" s="17">
        <f>INDEX(PIL!$A$2:$J$1441,$R461,5)</f>
        <v>-12.055</v>
      </c>
      <c r="V461" s="17">
        <f>INDEX(PIL!$A$2:$J$1441,$R461,6)</f>
        <v>-7.407</v>
      </c>
      <c r="W461" s="17">
        <f>INDEX(PIL!$A$2:$J$1441,$R461,7)</f>
        <v>0.54900000000000004</v>
      </c>
      <c r="X461" s="17">
        <f>INDEX(PIL!$A$2:$J$1441,$R461,8)</f>
        <v>-6.84</v>
      </c>
      <c r="Y461" s="17">
        <f>INDEX(PIL!$A$2:$J$1441,$R461,9)</f>
        <v>0.35599999999999998</v>
      </c>
      <c r="Z461" s="17">
        <f>INDEX(PIL!$A$2:$J$1441,$R461,10)</f>
        <v>0.26700000000000002</v>
      </c>
      <c r="AA461" s="17">
        <f>(ABS(W461)+ABS(Y461))*SIGN(W461)</f>
        <v>0.90500000000000003</v>
      </c>
      <c r="AB461" s="17">
        <f t="shared" ref="AB461:AB483" si="5000">(ABS(X461)+ABS(Z461))*SIGN(X461)</f>
        <v>-7.1070000000000002</v>
      </c>
      <c r="AC461" s="17">
        <f t="shared" ref="AC461:AC483" si="5001">(ABS(AA461)+ABS(0.3*AB461))*SIGN(AA461)</f>
        <v>3.0370999999999997</v>
      </c>
      <c r="AD461" s="17">
        <f t="shared" ref="AD461:AD483" si="5002">(ABS(AB461)+ABS(0.3*AA461))*SIGN(AB461)</f>
        <v>-7.3784999999999998</v>
      </c>
      <c r="AE461" s="135">
        <f t="shared" ref="AE461:AE483" si="5003">AD461</f>
        <v>-7.3784999999999998</v>
      </c>
      <c r="AG461" s="146"/>
      <c r="AH461" s="56"/>
      <c r="AI461" s="56"/>
      <c r="AJ461" s="56"/>
      <c r="AK461" s="56"/>
      <c r="AL461" s="56"/>
      <c r="AM461" s="56"/>
      <c r="AN461" s="56"/>
      <c r="AO461" s="56"/>
      <c r="AP461" s="56"/>
      <c r="AQ461" s="56"/>
      <c r="AR461" s="56"/>
      <c r="AS461" s="147"/>
      <c r="AU461" s="151"/>
      <c r="AV461" s="56"/>
      <c r="AW461" s="56" t="s">
        <v>117</v>
      </c>
      <c r="AX461" s="55">
        <f t="shared" ref="AX461" si="5004">F460-M460</f>
        <v>-66.355699999999985</v>
      </c>
      <c r="AY461" s="55">
        <f t="shared" ref="AY461" si="5005">V460-AC460</f>
        <v>17.3339</v>
      </c>
      <c r="AZ461" s="55">
        <f t="shared" ref="AZ461" si="5006">F461-M461</f>
        <v>20.2928</v>
      </c>
      <c r="BA461" s="55">
        <f t="shared" ref="BA461" si="5007">V461-AC461</f>
        <v>-10.444099999999999</v>
      </c>
      <c r="BB461" s="154">
        <f t="shared" ref="BB461" si="5008">AK463-AR463</f>
        <v>-114.5009</v>
      </c>
      <c r="BD461" s="151"/>
      <c r="BE461" s="56"/>
      <c r="BF461" s="56" t="s">
        <v>117</v>
      </c>
      <c r="BG461" s="55">
        <f t="shared" ref="BG461" si="5009">IF($BE460&gt;3,AX461-(AX461-AZ461)/3.2*(0.65/2),IF(AND($BE460&gt;1,$BE460&lt;4),AX461-(AX461-AZ461)/3.2*(0.75/2),AX461-(AX461-AZ461)/3.8*(0.75/2)))</f>
        <v>-57.555461718749989</v>
      </c>
      <c r="BH461" s="55">
        <f t="shared" ref="BH461" si="5010">IF($BE460&gt;3,AY461-(AY461-BA461)/3.2*(0.65/2),IF(AND($BE460&gt;1,$BE460&lt;4),AY461-(AY461-BA461)/3.2*(0.75/2),AY461-(AY461-BA461)/3.8*(0.75/2)))</f>
        <v>14.512696875</v>
      </c>
      <c r="BI461" s="55">
        <f t="shared" ref="BI461" si="5011">IF($BE460&gt;3,AZ461-(AZ461-AX461)/3.2*(0.65/2),IF(AND($BE460&gt;1,$BE460&lt;4),AZ461-(AZ461-AX461)/3.2*(0.75/2),AZ461-(AZ461-AX461)/3.8*(0.75/2)))</f>
        <v>11.492561718750002</v>
      </c>
      <c r="BJ461" s="55">
        <f t="shared" ref="BJ461" si="5012">IF($BE460&gt;3,BA461-(BA461-AY461)/3.2*(0.65/2),IF(AND($BE460&gt;1,$BE460&lt;4),BA461-(BA461-AY461)/3.2*(0.75/2),BA461-(BA461-AY461)/3.8*(0.75/2)))</f>
        <v>-7.6228968749999986</v>
      </c>
      <c r="BK461" s="154">
        <f t="shared" si="4950"/>
        <v>-114.5009</v>
      </c>
      <c r="BM461" s="6">
        <f t="shared" si="4916"/>
        <v>6</v>
      </c>
      <c r="BN461" s="6">
        <f t="shared" ref="BN461:BN483" si="5013">$A$460</f>
        <v>20</v>
      </c>
    </row>
    <row r="462" spans="1:66" ht="15" hidden="1" customHeight="1">
      <c r="A462" s="281"/>
      <c r="B462" s="56">
        <v>459</v>
      </c>
      <c r="C462" s="56">
        <f>INDEX(PIL!$A$2:$J$1441,$B462,3)</f>
        <v>6</v>
      </c>
      <c r="D462" s="56" t="str">
        <f>INDEX(PIL!$A$2:$J$1441,$B462,4)</f>
        <v>V</v>
      </c>
      <c r="E462" s="17">
        <f>INDEX(PIL!$A$2:$J$1441,$B462,5)</f>
        <v>27.542000000000002</v>
      </c>
      <c r="F462" s="17">
        <f>INDEX(PIL!$A$2:$J$1441,$B462,6)</f>
        <v>16.489999999999998</v>
      </c>
      <c r="G462" s="17">
        <f>INDEX(PIL!$A$2:$J$1441,$B462,7)</f>
        <v>40.381</v>
      </c>
      <c r="H462" s="17">
        <f>INDEX(PIL!$A$2:$J$1441,$B462,8)</f>
        <v>0</v>
      </c>
      <c r="I462" s="17">
        <f>INDEX(PIL!$A$2:$J$1441,$B462,9)</f>
        <v>-2.4260000000000002</v>
      </c>
      <c r="J462" s="17">
        <f>INDEX(PIL!$A$2:$J$1441,$B462,10)</f>
        <v>-1.8169999999999999</v>
      </c>
      <c r="K462" s="17">
        <f t="shared" ref="K462:K483" si="5014">(ABS(G462)+ABS(I462))*SIGN(G462)</f>
        <v>42.807000000000002</v>
      </c>
      <c r="L462" s="17">
        <f t="shared" si="4996"/>
        <v>1.8169999999999999</v>
      </c>
      <c r="M462" s="17">
        <f t="shared" si="4997"/>
        <v>43.3521</v>
      </c>
      <c r="N462" s="17">
        <f t="shared" si="4998"/>
        <v>14.6591</v>
      </c>
      <c r="O462" s="135">
        <f t="shared" si="4999"/>
        <v>43.3521</v>
      </c>
      <c r="P462" s="142"/>
      <c r="Q462" s="281">
        <f>INDEX(PIL!$A$2:$J$1441,$R462,2)</f>
        <v>20</v>
      </c>
      <c r="R462" s="138">
        <v>891</v>
      </c>
      <c r="S462" s="56">
        <f>INDEX(PIL!$A$2:$J$1441,$R462,3)</f>
        <v>6</v>
      </c>
      <c r="T462" s="56" t="str">
        <f>INDEX(PIL!$A$2:$J$1441,$R462,4)</f>
        <v>V</v>
      </c>
      <c r="U462" s="17">
        <f>INDEX(PIL!$A$2:$J$1441,$R462,5)</f>
        <v>8.5530000000000008</v>
      </c>
      <c r="V462" s="17">
        <f>INDEX(PIL!$A$2:$J$1441,$R462,6)</f>
        <v>5.2060000000000004</v>
      </c>
      <c r="W462" s="17">
        <f>INDEX(PIL!$A$2:$J$1441,$R462,7)</f>
        <v>-0.64100000000000001</v>
      </c>
      <c r="X462" s="17">
        <f>INDEX(PIL!$A$2:$J$1441,$R462,8)</f>
        <v>7.4340000000000002</v>
      </c>
      <c r="Y462" s="17">
        <f>INDEX(PIL!$A$2:$J$1441,$R462,9)</f>
        <v>-0.47899999999999998</v>
      </c>
      <c r="Z462" s="17">
        <f>INDEX(PIL!$A$2:$J$1441,$R462,10)</f>
        <v>-0.35899999999999999</v>
      </c>
      <c r="AA462" s="17">
        <f t="shared" ref="AA462:AA483" si="5015">(ABS(W462)+ABS(Y462))*SIGN(W462)</f>
        <v>-1.1200000000000001</v>
      </c>
      <c r="AB462" s="17">
        <f t="shared" si="5000"/>
        <v>7.7930000000000001</v>
      </c>
      <c r="AC462" s="17">
        <f t="shared" si="5001"/>
        <v>-3.4579</v>
      </c>
      <c r="AD462" s="17">
        <f t="shared" si="5002"/>
        <v>8.1289999999999996</v>
      </c>
      <c r="AE462" s="135">
        <f t="shared" si="5003"/>
        <v>8.1289999999999996</v>
      </c>
      <c r="AG462" s="146"/>
      <c r="AH462" s="56"/>
      <c r="AI462" s="56"/>
      <c r="AJ462" s="56"/>
      <c r="AK462" s="56"/>
      <c r="AL462" s="56"/>
      <c r="AM462" s="56"/>
      <c r="AN462" s="56"/>
      <c r="AO462" s="56"/>
      <c r="AP462" s="56"/>
      <c r="AQ462" s="56"/>
      <c r="AR462" s="56"/>
      <c r="AS462" s="147"/>
      <c r="AU462" s="151"/>
      <c r="AV462" s="56"/>
      <c r="AW462" s="56" t="s">
        <v>118</v>
      </c>
      <c r="AX462" s="55">
        <f t="shared" ref="AX462" si="5016">F460+N460</f>
        <v>61.305599999999998</v>
      </c>
      <c r="AY462" s="55">
        <f t="shared" ref="AY462" si="5017">V460+AD460</f>
        <v>28.014499999999998</v>
      </c>
      <c r="AZ462" s="55">
        <f t="shared" ref="AZ462" si="5018">F461+N461</f>
        <v>-8.9210000000000012</v>
      </c>
      <c r="BA462" s="55">
        <f t="shared" ref="BA462" si="5019">V461+AD461</f>
        <v>-14.785499999999999</v>
      </c>
      <c r="BB462" s="154">
        <f t="shared" ref="BB462" si="5020">AK463+AS463</f>
        <v>-112.78869999999999</v>
      </c>
      <c r="BD462" s="151"/>
      <c r="BE462" s="56"/>
      <c r="BF462" s="56" t="s">
        <v>118</v>
      </c>
      <c r="BG462" s="55">
        <f t="shared" ref="BG462:BH462" si="5021">IF($BE460&gt;3,AX462-(AX462-AZ462)/3.2*(0.65/2),IF(AND($BE460&gt;1,$BE460&lt;4),AX462-(AX462-AZ462)/3.2*(0.75/2),AX462-(AX462-AZ462)/3.8*(0.75/2)))</f>
        <v>54.173210937500002</v>
      </c>
      <c r="BH462" s="55">
        <f t="shared" si="5021"/>
        <v>23.667624999999997</v>
      </c>
      <c r="BI462" s="55">
        <f t="shared" ref="BI462:BJ462" si="5022">IF($BE460&gt;3,AZ462-(AZ462-AX462)/3.2*(0.65/2),IF(AND($BE460&gt;1,$BE460&lt;4),AZ462-(AZ462-AX462)/3.2*(0.75/2),AZ462-(AZ462-AX462)/3.8*(0.75/2)))</f>
        <v>-1.7886109375000014</v>
      </c>
      <c r="BJ462" s="55">
        <f t="shared" si="5022"/>
        <v>-10.438624999999998</v>
      </c>
      <c r="BK462" s="154">
        <f t="shared" si="4950"/>
        <v>-112.78869999999999</v>
      </c>
      <c r="BM462" s="6">
        <f t="shared" si="4916"/>
        <v>6</v>
      </c>
      <c r="BN462" s="6">
        <f t="shared" si="5013"/>
        <v>20</v>
      </c>
    </row>
    <row r="463" spans="1:66" ht="15" hidden="1" customHeight="1">
      <c r="A463" s="281"/>
      <c r="B463" s="56">
        <v>460</v>
      </c>
      <c r="C463" s="56">
        <f>INDEX(PIL!$A$2:$J$1441,$B463,3)</f>
        <v>6</v>
      </c>
      <c r="D463" s="56" t="str">
        <f>INDEX(PIL!$A$2:$J$1441,$B463,4)</f>
        <v>N</v>
      </c>
      <c r="E463" s="17">
        <f>INDEX(PIL!$A$2:$J$1441,$B463,5)</f>
        <v>-124.629</v>
      </c>
      <c r="F463" s="17">
        <f>INDEX(PIL!$A$2:$J$1441,$B463,6)</f>
        <v>-72.245999999999995</v>
      </c>
      <c r="G463" s="17">
        <f>INDEX(PIL!$A$2:$J$1441,$B463,7)</f>
        <v>8.7959999999999994</v>
      </c>
      <c r="H463" s="17">
        <f>INDEX(PIL!$A$2:$J$1441,$B463,8)</f>
        <v>0</v>
      </c>
      <c r="I463" s="17">
        <f>INDEX(PIL!$A$2:$J$1441,$B463,9)</f>
        <v>-0.48299999999999998</v>
      </c>
      <c r="J463" s="17">
        <f>INDEX(PIL!$A$2:$J$1441,$B463,10)</f>
        <v>-0.36199999999999999</v>
      </c>
      <c r="K463" s="17">
        <f t="shared" si="5014"/>
        <v>9.2789999999999999</v>
      </c>
      <c r="L463" s="17">
        <f t="shared" si="4996"/>
        <v>0.36199999999999999</v>
      </c>
      <c r="M463" s="17">
        <f t="shared" si="4997"/>
        <v>9.3875999999999991</v>
      </c>
      <c r="N463" s="17">
        <f t="shared" si="4998"/>
        <v>3.1457000000000002</v>
      </c>
      <c r="O463" s="135">
        <f t="shared" si="4999"/>
        <v>9.3875999999999991</v>
      </c>
      <c r="P463" s="142"/>
      <c r="Q463" s="281">
        <f>INDEX(PIL!$A$2:$J$1441,$R463,2)</f>
        <v>20</v>
      </c>
      <c r="R463" s="138">
        <v>892</v>
      </c>
      <c r="S463" s="56">
        <f>INDEX(PIL!$A$2:$J$1441,$R463,3)</f>
        <v>6</v>
      </c>
      <c r="T463" s="56" t="str">
        <f>INDEX(PIL!$A$2:$J$1441,$R463,4)</f>
        <v>N</v>
      </c>
      <c r="U463" s="17">
        <f>INDEX(PIL!$A$2:$J$1441,$R463,5)</f>
        <v>-23.132000000000001</v>
      </c>
      <c r="V463" s="17">
        <f>INDEX(PIL!$A$2:$J$1441,$R463,6)</f>
        <v>-13.944000000000001</v>
      </c>
      <c r="W463" s="17">
        <f>INDEX(PIL!$A$2:$J$1441,$R463,7)</f>
        <v>0.621</v>
      </c>
      <c r="X463" s="17">
        <f>INDEX(PIL!$A$2:$J$1441,$R463,8)</f>
        <v>-6.9720000000000004</v>
      </c>
      <c r="Y463" s="17">
        <f>INDEX(PIL!$A$2:$J$1441,$R463,9)</f>
        <v>0.48099999999999998</v>
      </c>
      <c r="Z463" s="17">
        <f>INDEX(PIL!$A$2:$J$1441,$R463,10)</f>
        <v>0.36099999999999999</v>
      </c>
      <c r="AA463" s="17">
        <f t="shared" si="5015"/>
        <v>1.1019999999999999</v>
      </c>
      <c r="AB463" s="17">
        <f t="shared" si="5000"/>
        <v>-7.3330000000000002</v>
      </c>
      <c r="AC463" s="17">
        <f t="shared" si="5001"/>
        <v>3.3018999999999998</v>
      </c>
      <c r="AD463" s="17">
        <f t="shared" si="5002"/>
        <v>-7.6635999999999997</v>
      </c>
      <c r="AE463" s="135">
        <f t="shared" si="5003"/>
        <v>-7.6635999999999997</v>
      </c>
      <c r="AG463" s="146"/>
      <c r="AH463" s="56">
        <f t="shared" ref="AH463" si="5023">S463</f>
        <v>6</v>
      </c>
      <c r="AI463" s="56" t="str">
        <f t="shared" ref="AI463" si="5024">T463</f>
        <v>N</v>
      </c>
      <c r="AJ463" s="17">
        <f t="shared" ref="AJ463:AK463" si="5025">(E463+U463)-(0.7*0.3*3.2*25)</f>
        <v>-164.56100000000001</v>
      </c>
      <c r="AK463" s="17">
        <f t="shared" si="5025"/>
        <v>-102.99</v>
      </c>
      <c r="AL463" s="17">
        <f t="shared" ref="AL463" si="5026">G463+W463</f>
        <v>9.4169999999999998</v>
      </c>
      <c r="AM463" s="17">
        <f t="shared" ref="AM463" si="5027">H463+X463</f>
        <v>-6.9720000000000004</v>
      </c>
      <c r="AN463" s="17">
        <f t="shared" ref="AN463" si="5028">I463+Y463</f>
        <v>-2.0000000000000018E-3</v>
      </c>
      <c r="AO463" s="17">
        <f t="shared" ref="AO463" si="5029">J463+Z463</f>
        <v>-1.0000000000000009E-3</v>
      </c>
      <c r="AP463" s="17">
        <f t="shared" ref="AP463" si="5030">(ABS(AL463)+ABS(AN463))*SIGN(AL463)</f>
        <v>9.4190000000000005</v>
      </c>
      <c r="AQ463" s="17">
        <f t="shared" ref="AQ463" si="5031">(ABS(AM463)+ABS(AO463))*SIGN(AM463)</f>
        <v>-6.9730000000000008</v>
      </c>
      <c r="AR463" s="17">
        <f t="shared" ref="AR463" si="5032">(ABS(AP463)+ABS(0.3*AQ463))*SIGN(AP463)</f>
        <v>11.510900000000001</v>
      </c>
      <c r="AS463" s="135">
        <f t="shared" ref="AS463" si="5033">(ABS(AQ463)+ABS(0.3*AP463))*SIGN(AQ463)</f>
        <v>-9.7987000000000002</v>
      </c>
      <c r="AU463" s="151"/>
      <c r="AV463" s="59"/>
      <c r="AW463" s="59" t="s">
        <v>119</v>
      </c>
      <c r="AX463" s="58">
        <f t="shared" ref="AX463" si="5034">F460-N460</f>
        <v>-3.269599999999997</v>
      </c>
      <c r="AY463" s="58">
        <f t="shared" ref="AY463" si="5035">V460-AD460</f>
        <v>-9.508499999999998</v>
      </c>
      <c r="AZ463" s="58">
        <f t="shared" ref="AZ463" si="5036">F461-N461</f>
        <v>-38.579000000000001</v>
      </c>
      <c r="BA463" s="58">
        <f t="shared" ref="BA463" si="5037">V461-AD461</f>
        <v>-2.8500000000000192E-2</v>
      </c>
      <c r="BB463" s="155">
        <f t="shared" ref="BB463" si="5038">AK463-AS463</f>
        <v>-93.191299999999998</v>
      </c>
      <c r="BD463" s="151"/>
      <c r="BE463" s="59"/>
      <c r="BF463" s="59" t="s">
        <v>119</v>
      </c>
      <c r="BG463" s="58">
        <f t="shared" ref="BG463:BH463" si="5039">IF($BE460&gt;3,AX463-(AX463-AZ463)/3.2*(0.65/2),IF(AND($BE460&gt;1,$BE460&lt;4),AX463-(AX463-AZ463)/3.2*(0.75/2),AX463-(AX463-AZ463)/3.8*(0.75/2)))</f>
        <v>-6.8557109374999969</v>
      </c>
      <c r="BH463" s="58">
        <f t="shared" si="5039"/>
        <v>-8.5456874999999979</v>
      </c>
      <c r="BI463" s="58">
        <f t="shared" ref="BI463:BJ463" si="5040">IF($BE460&gt;3,AZ463-(AZ463-AX463)/3.2*(0.65/2),IF(AND($BE460&gt;1,$BE460&lt;4),AZ463-(AZ463-AX463)/3.2*(0.75/2),AZ463-(AZ463-AX463)/3.8*(0.75/2)))</f>
        <v>-34.992889062499998</v>
      </c>
      <c r="BJ463" s="58">
        <f t="shared" si="5040"/>
        <v>-0.99131249999999993</v>
      </c>
      <c r="BK463" s="155">
        <f t="shared" si="4950"/>
        <v>-93.191299999999998</v>
      </c>
      <c r="BM463" s="6">
        <f t="shared" si="4916"/>
        <v>6</v>
      </c>
      <c r="BN463" s="6">
        <f t="shared" si="5013"/>
        <v>20</v>
      </c>
    </row>
    <row r="464" spans="1:66" ht="15" hidden="1" customHeight="1">
      <c r="A464" s="281"/>
      <c r="B464" s="56">
        <v>461</v>
      </c>
      <c r="C464" s="56">
        <f>INDEX(PIL!$A$2:$J$1441,$B464,3)</f>
        <v>5</v>
      </c>
      <c r="D464" s="56" t="str">
        <f>INDEX(PIL!$A$2:$J$1441,$B464,4)</f>
        <v>Msup</v>
      </c>
      <c r="E464" s="17">
        <f>INDEX(PIL!$A$2:$J$1441,$B464,5)</f>
        <v>31.931000000000001</v>
      </c>
      <c r="F464" s="17">
        <f>INDEX(PIL!$A$2:$J$1441,$B464,6)</f>
        <v>19.321999999999999</v>
      </c>
      <c r="G464" s="17">
        <f>INDEX(PIL!$A$2:$J$1441,$B464,7)</f>
        <v>137.05600000000001</v>
      </c>
      <c r="H464" s="17">
        <f>INDEX(PIL!$A$2:$J$1441,$B464,8)</f>
        <v>0</v>
      </c>
      <c r="I464" s="17">
        <f>INDEX(PIL!$A$2:$J$1441,$B464,9)</f>
        <v>-8.375</v>
      </c>
      <c r="J464" s="17">
        <f>INDEX(PIL!$A$2:$J$1441,$B464,10)</f>
        <v>-6.274</v>
      </c>
      <c r="K464" s="17">
        <f t="shared" si="5014"/>
        <v>145.43100000000001</v>
      </c>
      <c r="L464" s="17">
        <f t="shared" si="4996"/>
        <v>6.274</v>
      </c>
      <c r="M464" s="17">
        <f t="shared" si="4997"/>
        <v>147.31320000000002</v>
      </c>
      <c r="N464" s="17">
        <f t="shared" si="4998"/>
        <v>49.903300000000002</v>
      </c>
      <c r="O464" s="135">
        <f t="shared" si="4999"/>
        <v>147.31320000000002</v>
      </c>
      <c r="P464" s="142"/>
      <c r="Q464" s="281">
        <f>INDEX(PIL!$A$2:$J$1441,$R464,2)</f>
        <v>20</v>
      </c>
      <c r="R464" s="138">
        <v>893</v>
      </c>
      <c r="S464" s="56">
        <f>INDEX(PIL!$A$2:$J$1441,$R464,3)</f>
        <v>5</v>
      </c>
      <c r="T464" s="56" t="str">
        <f>INDEX(PIL!$A$2:$J$1441,$R464,4)</f>
        <v>Msup</v>
      </c>
      <c r="U464" s="17">
        <f>INDEX(PIL!$A$2:$J$1441,$R464,5)</f>
        <v>9.6259999999999994</v>
      </c>
      <c r="V464" s="17">
        <f>INDEX(PIL!$A$2:$J$1441,$R464,6)</f>
        <v>5.992</v>
      </c>
      <c r="W464" s="17">
        <f>INDEX(PIL!$A$2:$J$1441,$R464,7)</f>
        <v>-2.1709999999999998</v>
      </c>
      <c r="X464" s="17">
        <f>INDEX(PIL!$A$2:$J$1441,$R464,8)</f>
        <v>22.885999999999999</v>
      </c>
      <c r="Y464" s="17">
        <f>INDEX(PIL!$A$2:$J$1441,$R464,9)</f>
        <v>-1.776</v>
      </c>
      <c r="Z464" s="17">
        <f>INDEX(PIL!$A$2:$J$1441,$R464,10)</f>
        <v>-1.33</v>
      </c>
      <c r="AA464" s="17">
        <f t="shared" si="5015"/>
        <v>-3.9470000000000001</v>
      </c>
      <c r="AB464" s="17">
        <f t="shared" si="5000"/>
        <v>24.216000000000001</v>
      </c>
      <c r="AC464" s="17">
        <f t="shared" si="5001"/>
        <v>-11.2118</v>
      </c>
      <c r="AD464" s="17">
        <f t="shared" si="5002"/>
        <v>25.400100000000002</v>
      </c>
      <c r="AE464" s="135">
        <f t="shared" si="5003"/>
        <v>25.400100000000002</v>
      </c>
      <c r="AG464" s="146"/>
      <c r="AH464" s="56"/>
      <c r="AI464" s="56"/>
      <c r="AJ464" s="56"/>
      <c r="AK464" s="56"/>
      <c r="AL464" s="56"/>
      <c r="AM464" s="56"/>
      <c r="AN464" s="56"/>
      <c r="AO464" s="56"/>
      <c r="AP464" s="56"/>
      <c r="AQ464" s="56"/>
      <c r="AR464" s="56"/>
      <c r="AS464" s="147"/>
      <c r="AU464" s="151"/>
      <c r="AV464" s="52">
        <f t="shared" ref="AV464" si="5041">AH467</f>
        <v>5</v>
      </c>
      <c r="AW464" s="52" t="s">
        <v>116</v>
      </c>
      <c r="AX464" s="51">
        <f t="shared" ref="AX464" si="5042">F464+M464</f>
        <v>166.63520000000003</v>
      </c>
      <c r="AY464" s="51">
        <f t="shared" ref="AY464" si="5043">V464+AC464</f>
        <v>-5.2198000000000002</v>
      </c>
      <c r="AZ464" s="51">
        <f t="shared" ref="AZ464" si="5044">F465+M465</f>
        <v>-124.0341</v>
      </c>
      <c r="BA464" s="51">
        <f t="shared" ref="BA464" si="5045">V465+AC465</f>
        <v>0.93700000000000028</v>
      </c>
      <c r="BB464" s="153">
        <f t="shared" ref="BB464:BB512" si="5046">AK467+AR467</f>
        <v>-214.44900000000001</v>
      </c>
      <c r="BD464" s="151"/>
      <c r="BE464" s="52">
        <f t="shared" ref="BE464" si="5047">AV464</f>
        <v>5</v>
      </c>
      <c r="BF464" s="52" t="s">
        <v>116</v>
      </c>
      <c r="BG464" s="51">
        <f t="shared" ref="BG464" si="5048">IF($BE464&gt;3,AX464-(AX464-AZ464)/3.2*(0.65/2),IF(AND($BE464&gt;1,$BE464&lt;4),AX464-(AX464-AZ464)/3.2*(0.75/2),AX464-(AX464-AZ464)/3.8*(0.75/2)))</f>
        <v>137.11409921875003</v>
      </c>
      <c r="BH464" s="51">
        <f t="shared" ref="BH464" si="5049">IF($BE464&gt;3,AY464-(AY464-BA464)/3.2*(0.65/2),IF(AND($BE464&gt;1,$BE464&lt;4),AY464-(AY464-BA464)/3.2*(0.75/2),AY464-(AY464-BA464)/3.8*(0.75/2)))</f>
        <v>-4.5945</v>
      </c>
      <c r="BI464" s="51">
        <f t="shared" ref="BI464" si="5050">IF($BE464&gt;3,AZ464-(AZ464-AX464)/3.2*(0.65/2),IF(AND($BE464&gt;1,$BE464&lt;4),AZ464-(AZ464-AX464)/3.2*(0.75/2),AZ464-(AZ464-AX464)/3.8*(0.75/2)))</f>
        <v>-94.512999218749997</v>
      </c>
      <c r="BJ464" s="51">
        <f t="shared" ref="BJ464" si="5051">IF($BE464&gt;3,BA464-(BA464-AY464)/3.2*(0.65/2),IF(AND($BE464&gt;1,$BE464&lt;4),BA464-(BA464-AY464)/3.2*(0.75/2),BA464-(BA464-AY464)/3.8*(0.75/2)))</f>
        <v>0.3117000000000002</v>
      </c>
      <c r="BK464" s="153">
        <f t="shared" si="4950"/>
        <v>-214.44900000000001</v>
      </c>
      <c r="BM464" s="6">
        <f t="shared" si="4916"/>
        <v>5</v>
      </c>
      <c r="BN464" s="6">
        <f t="shared" si="5013"/>
        <v>20</v>
      </c>
    </row>
    <row r="465" spans="1:66" ht="15" hidden="1" customHeight="1">
      <c r="A465" s="281"/>
      <c r="B465" s="56">
        <v>462</v>
      </c>
      <c r="C465" s="56">
        <f>INDEX(PIL!$A$2:$J$1441,$B465,3)</f>
        <v>5</v>
      </c>
      <c r="D465" s="56" t="str">
        <f>INDEX(PIL!$A$2:$J$1441,$B465,4)</f>
        <v>Minf</v>
      </c>
      <c r="E465" s="17">
        <f>INDEX(PIL!$A$2:$J$1441,$B465,5)</f>
        <v>-35.125</v>
      </c>
      <c r="F465" s="17">
        <f>INDEX(PIL!$A$2:$J$1441,$B465,6)</f>
        <v>-21.28</v>
      </c>
      <c r="G465" s="17">
        <f>INDEX(PIL!$A$2:$J$1441,$B465,7)</f>
        <v>-95.694999999999993</v>
      </c>
      <c r="H465" s="17">
        <f>INDEX(PIL!$A$2:$J$1441,$B465,8)</f>
        <v>0</v>
      </c>
      <c r="I465" s="17">
        <f>INDEX(PIL!$A$2:$J$1441,$B465,9)</f>
        <v>5.7640000000000002</v>
      </c>
      <c r="J465" s="17">
        <f>INDEX(PIL!$A$2:$J$1441,$B465,10)</f>
        <v>4.3170000000000002</v>
      </c>
      <c r="K465" s="17">
        <f t="shared" si="5014"/>
        <v>-101.45899999999999</v>
      </c>
      <c r="L465" s="17">
        <f t="shared" si="4996"/>
        <v>4.3170000000000002</v>
      </c>
      <c r="M465" s="17">
        <f t="shared" si="4997"/>
        <v>-102.75409999999999</v>
      </c>
      <c r="N465" s="17">
        <f t="shared" si="4998"/>
        <v>34.7547</v>
      </c>
      <c r="O465" s="135">
        <f t="shared" si="4999"/>
        <v>-102.75409999999999</v>
      </c>
      <c r="P465" s="142"/>
      <c r="Q465" s="281">
        <f>INDEX(PIL!$A$2:$J$1441,$R465,2)</f>
        <v>20</v>
      </c>
      <c r="R465" s="138">
        <v>894</v>
      </c>
      <c r="S465" s="56">
        <f>INDEX(PIL!$A$2:$J$1441,$R465,3)</f>
        <v>5</v>
      </c>
      <c r="T465" s="56" t="str">
        <f>INDEX(PIL!$A$2:$J$1441,$R465,4)</f>
        <v>Minf</v>
      </c>
      <c r="U465" s="17">
        <f>INDEX(PIL!$A$2:$J$1441,$R465,5)</f>
        <v>-10.324</v>
      </c>
      <c r="V465" s="17">
        <f>INDEX(PIL!$A$2:$J$1441,$R465,6)</f>
        <v>-6.3949999999999996</v>
      </c>
      <c r="W465" s="17">
        <f>INDEX(PIL!$A$2:$J$1441,$R465,7)</f>
        <v>1.4079999999999999</v>
      </c>
      <c r="X465" s="17">
        <f>INDEX(PIL!$A$2:$J$1441,$R465,8)</f>
        <v>-15.353999999999999</v>
      </c>
      <c r="Y465" s="17">
        <f>INDEX(PIL!$A$2:$J$1441,$R465,9)</f>
        <v>1.0760000000000001</v>
      </c>
      <c r="Z465" s="17">
        <f>INDEX(PIL!$A$2:$J$1441,$R465,10)</f>
        <v>0.80600000000000005</v>
      </c>
      <c r="AA465" s="17">
        <f t="shared" si="5015"/>
        <v>2.484</v>
      </c>
      <c r="AB465" s="17">
        <f t="shared" si="5000"/>
        <v>-16.16</v>
      </c>
      <c r="AC465" s="17">
        <f t="shared" si="5001"/>
        <v>7.3319999999999999</v>
      </c>
      <c r="AD465" s="17">
        <f t="shared" si="5002"/>
        <v>-16.905200000000001</v>
      </c>
      <c r="AE465" s="135">
        <f t="shared" si="5003"/>
        <v>-16.905200000000001</v>
      </c>
      <c r="AG465" s="146"/>
      <c r="AH465" s="56"/>
      <c r="AI465" s="56"/>
      <c r="AJ465" s="56"/>
      <c r="AK465" s="56"/>
      <c r="AL465" s="56"/>
      <c r="AM465" s="56"/>
      <c r="AN465" s="56"/>
      <c r="AO465" s="56"/>
      <c r="AP465" s="56"/>
      <c r="AQ465" s="56"/>
      <c r="AR465" s="56"/>
      <c r="AS465" s="147"/>
      <c r="AU465" s="151"/>
      <c r="AV465" s="56"/>
      <c r="AW465" s="56" t="s">
        <v>117</v>
      </c>
      <c r="AX465" s="55">
        <f t="shared" ref="AX465" si="5052">F464-M464</f>
        <v>-127.99120000000002</v>
      </c>
      <c r="AY465" s="55">
        <f t="shared" ref="AY465" si="5053">V464-AC464</f>
        <v>17.203800000000001</v>
      </c>
      <c r="AZ465" s="55">
        <f t="shared" ref="AZ465" si="5054">F465-M465</f>
        <v>81.474099999999993</v>
      </c>
      <c r="BA465" s="55">
        <f t="shared" ref="BA465" si="5055">V465-AC465</f>
        <v>-13.727</v>
      </c>
      <c r="BB465" s="154">
        <f t="shared" ref="BB465:BB513" si="5056">AK467-AR467</f>
        <v>-251.62700000000001</v>
      </c>
      <c r="BD465" s="151"/>
      <c r="BE465" s="56"/>
      <c r="BF465" s="56" t="s">
        <v>117</v>
      </c>
      <c r="BG465" s="55">
        <f t="shared" ref="BG465" si="5057">IF($BE464&gt;3,AX465-(AX465-AZ465)/3.2*(0.65/2),IF(AND($BE464&gt;1,$BE464&lt;4),AX465-(AX465-AZ465)/3.2*(0.75/2),AX465-(AX465-AZ465)/3.8*(0.75/2)))</f>
        <v>-106.71738046875002</v>
      </c>
      <c r="BH465" s="55">
        <f t="shared" ref="BH465" si="5058">IF($BE464&gt;3,AY465-(AY465-BA465)/3.2*(0.65/2),IF(AND($BE464&gt;1,$BE464&lt;4),AY465-(AY465-BA465)/3.2*(0.75/2),AY465-(AY465-BA465)/3.8*(0.75/2)))</f>
        <v>14.062390625000001</v>
      </c>
      <c r="BI465" s="55">
        <f t="shared" ref="BI465" si="5059">IF($BE464&gt;3,AZ465-(AZ465-AX465)/3.2*(0.65/2),IF(AND($BE464&gt;1,$BE464&lt;4),AZ465-(AZ465-AX465)/3.2*(0.75/2),AZ465-(AZ465-AX465)/3.8*(0.75/2)))</f>
        <v>60.200280468749995</v>
      </c>
      <c r="BJ465" s="55">
        <f t="shared" ref="BJ465" si="5060">IF($BE464&gt;3,BA465-(BA465-AY465)/3.2*(0.65/2),IF(AND($BE464&gt;1,$BE464&lt;4),BA465-(BA465-AY465)/3.2*(0.75/2),BA465-(BA465-AY465)/3.8*(0.75/2)))</f>
        <v>-10.585590625</v>
      </c>
      <c r="BK465" s="154">
        <f t="shared" si="4950"/>
        <v>-251.62700000000001</v>
      </c>
      <c r="BM465" s="6">
        <f t="shared" si="4916"/>
        <v>5</v>
      </c>
      <c r="BN465" s="6">
        <f t="shared" si="5013"/>
        <v>20</v>
      </c>
    </row>
    <row r="466" spans="1:66" ht="15" hidden="1" customHeight="1">
      <c r="A466" s="281"/>
      <c r="B466" s="56">
        <v>463</v>
      </c>
      <c r="C466" s="56">
        <f>INDEX(PIL!$A$2:$J$1441,$B466,3)</f>
        <v>5</v>
      </c>
      <c r="D466" s="56" t="str">
        <f>INDEX(PIL!$A$2:$J$1441,$B466,4)</f>
        <v>V</v>
      </c>
      <c r="E466" s="17">
        <f>INDEX(PIL!$A$2:$J$1441,$B466,5)</f>
        <v>20.954999999999998</v>
      </c>
      <c r="F466" s="17">
        <f>INDEX(PIL!$A$2:$J$1441,$B466,6)</f>
        <v>12.688000000000001</v>
      </c>
      <c r="G466" s="17">
        <f>INDEX(PIL!$A$2:$J$1441,$B466,7)</f>
        <v>72.478999999999999</v>
      </c>
      <c r="H466" s="17">
        <f>INDEX(PIL!$A$2:$J$1441,$B466,8)</f>
        <v>0</v>
      </c>
      <c r="I466" s="17">
        <f>INDEX(PIL!$A$2:$J$1441,$B466,9)</f>
        <v>-4.4180000000000001</v>
      </c>
      <c r="J466" s="17">
        <f>INDEX(PIL!$A$2:$J$1441,$B466,10)</f>
        <v>-3.31</v>
      </c>
      <c r="K466" s="17">
        <f t="shared" si="5014"/>
        <v>76.897000000000006</v>
      </c>
      <c r="L466" s="17">
        <f t="shared" si="4996"/>
        <v>3.31</v>
      </c>
      <c r="M466" s="17">
        <f t="shared" si="4997"/>
        <v>77.89</v>
      </c>
      <c r="N466" s="17">
        <f t="shared" si="4998"/>
        <v>26.379100000000001</v>
      </c>
      <c r="O466" s="135">
        <f t="shared" si="4999"/>
        <v>77.89</v>
      </c>
      <c r="P466" s="142"/>
      <c r="Q466" s="281">
        <f>INDEX(PIL!$A$2:$J$1441,$R466,2)</f>
        <v>20</v>
      </c>
      <c r="R466" s="138">
        <v>895</v>
      </c>
      <c r="S466" s="56">
        <f>INDEX(PIL!$A$2:$J$1441,$R466,3)</f>
        <v>5</v>
      </c>
      <c r="T466" s="56" t="str">
        <f>INDEX(PIL!$A$2:$J$1441,$R466,4)</f>
        <v>V</v>
      </c>
      <c r="U466" s="17">
        <f>INDEX(PIL!$A$2:$J$1441,$R466,5)</f>
        <v>6.234</v>
      </c>
      <c r="V466" s="17">
        <f>INDEX(PIL!$A$2:$J$1441,$R466,6)</f>
        <v>3.871</v>
      </c>
      <c r="W466" s="17">
        <f>INDEX(PIL!$A$2:$J$1441,$R466,7)</f>
        <v>-1.113</v>
      </c>
      <c r="X466" s="17">
        <f>INDEX(PIL!$A$2:$J$1441,$R466,8)</f>
        <v>11.885999999999999</v>
      </c>
      <c r="Y466" s="17">
        <f>INDEX(PIL!$A$2:$J$1441,$R466,9)</f>
        <v>-0.89100000000000001</v>
      </c>
      <c r="Z466" s="17">
        <f>INDEX(PIL!$A$2:$J$1441,$R466,10)</f>
        <v>-0.66800000000000004</v>
      </c>
      <c r="AA466" s="17">
        <f t="shared" si="5015"/>
        <v>-2.004</v>
      </c>
      <c r="AB466" s="17">
        <f t="shared" si="5000"/>
        <v>12.553999999999998</v>
      </c>
      <c r="AC466" s="17">
        <f t="shared" si="5001"/>
        <v>-5.7701999999999991</v>
      </c>
      <c r="AD466" s="17">
        <f t="shared" si="5002"/>
        <v>13.155199999999999</v>
      </c>
      <c r="AE466" s="135">
        <f t="shared" si="5003"/>
        <v>13.155199999999999</v>
      </c>
      <c r="AG466" s="146"/>
      <c r="AH466" s="56"/>
      <c r="AI466" s="56"/>
      <c r="AJ466" s="56"/>
      <c r="AK466" s="56"/>
      <c r="AL466" s="56"/>
      <c r="AM466" s="56"/>
      <c r="AN466" s="56"/>
      <c r="AO466" s="56"/>
      <c r="AP466" s="56"/>
      <c r="AQ466" s="56"/>
      <c r="AR466" s="56"/>
      <c r="AS466" s="147"/>
      <c r="AU466" s="151"/>
      <c r="AV466" s="56"/>
      <c r="AW466" s="56" t="s">
        <v>118</v>
      </c>
      <c r="AX466" s="55">
        <f t="shared" ref="AX466" si="5061">F464+N464</f>
        <v>69.225300000000004</v>
      </c>
      <c r="AY466" s="55">
        <f t="shared" ref="AY466" si="5062">V464+AD464</f>
        <v>31.392100000000003</v>
      </c>
      <c r="AZ466" s="55">
        <f t="shared" ref="AZ466" si="5063">F465+N465</f>
        <v>13.474699999999999</v>
      </c>
      <c r="BA466" s="55">
        <f t="shared" ref="BA466" si="5064">V465+AD465</f>
        <v>-23.3002</v>
      </c>
      <c r="BB466" s="154">
        <f t="shared" ref="BB466:BB514" si="5065">AK467+AS467</f>
        <v>-256.90570000000002</v>
      </c>
      <c r="BD466" s="151"/>
      <c r="BE466" s="56"/>
      <c r="BF466" s="56" t="s">
        <v>118</v>
      </c>
      <c r="BG466" s="55">
        <f t="shared" ref="BG466:BH466" si="5066">IF($BE464&gt;3,AX466-(AX466-AZ466)/3.2*(0.65/2),IF(AND($BE464&gt;1,$BE464&lt;4),AX466-(AX466-AZ466)/3.2*(0.75/2),AX466-(AX466-AZ466)/3.8*(0.75/2)))</f>
        <v>63.563129687500002</v>
      </c>
      <c r="BH466" s="55">
        <f t="shared" si="5066"/>
        <v>25.837413281250001</v>
      </c>
      <c r="BI466" s="55">
        <f t="shared" ref="BI466:BJ466" si="5067">IF($BE464&gt;3,AZ466-(AZ466-AX466)/3.2*(0.65/2),IF(AND($BE464&gt;1,$BE464&lt;4),AZ466-(AZ466-AX466)/3.2*(0.75/2),AZ466-(AZ466-AX466)/3.8*(0.75/2)))</f>
        <v>19.136870312499997</v>
      </c>
      <c r="BJ466" s="55">
        <f t="shared" si="5067"/>
        <v>-17.745513281249998</v>
      </c>
      <c r="BK466" s="154">
        <f t="shared" si="4950"/>
        <v>-256.90570000000002</v>
      </c>
      <c r="BM466" s="6">
        <f t="shared" si="4916"/>
        <v>5</v>
      </c>
      <c r="BN466" s="6">
        <f t="shared" si="5013"/>
        <v>20</v>
      </c>
    </row>
    <row r="467" spans="1:66" ht="15" hidden="1" customHeight="1">
      <c r="A467" s="281"/>
      <c r="B467" s="56">
        <v>464</v>
      </c>
      <c r="C467" s="56">
        <f>INDEX(PIL!$A$2:$J$1441,$B467,3)</f>
        <v>5</v>
      </c>
      <c r="D467" s="56" t="str">
        <f>INDEX(PIL!$A$2:$J$1441,$B467,4)</f>
        <v>N</v>
      </c>
      <c r="E467" s="17">
        <f>INDEX(PIL!$A$2:$J$1441,$B467,5)</f>
        <v>-281.36399999999998</v>
      </c>
      <c r="F467" s="17">
        <f>INDEX(PIL!$A$2:$J$1441,$B467,6)</f>
        <v>-167.37100000000001</v>
      </c>
      <c r="G467" s="17">
        <f>INDEX(PIL!$A$2:$J$1441,$B467,7)</f>
        <v>9.75</v>
      </c>
      <c r="H467" s="17">
        <f>INDEX(PIL!$A$2:$J$1441,$B467,8)</f>
        <v>0</v>
      </c>
      <c r="I467" s="17">
        <f>INDEX(PIL!$A$2:$J$1441,$B467,9)</f>
        <v>-0.314</v>
      </c>
      <c r="J467" s="17">
        <f>INDEX(PIL!$A$2:$J$1441,$B467,10)</f>
        <v>-0.23499999999999999</v>
      </c>
      <c r="K467" s="17">
        <f t="shared" si="5014"/>
        <v>10.064</v>
      </c>
      <c r="L467" s="17">
        <f t="shared" si="4996"/>
        <v>0.23499999999999999</v>
      </c>
      <c r="M467" s="17">
        <f t="shared" si="4997"/>
        <v>10.134499999999999</v>
      </c>
      <c r="N467" s="17">
        <f t="shared" si="4998"/>
        <v>3.2542</v>
      </c>
      <c r="O467" s="135">
        <f t="shared" si="4999"/>
        <v>10.134499999999999</v>
      </c>
      <c r="P467" s="142"/>
      <c r="Q467" s="281">
        <f>INDEX(PIL!$A$2:$J$1441,$R467,2)</f>
        <v>20</v>
      </c>
      <c r="R467" s="138">
        <v>896</v>
      </c>
      <c r="S467" s="56">
        <f>INDEX(PIL!$A$2:$J$1441,$R467,3)</f>
        <v>5</v>
      </c>
      <c r="T467" s="56" t="str">
        <f>INDEX(PIL!$A$2:$J$1441,$R467,4)</f>
        <v>N</v>
      </c>
      <c r="U467" s="17">
        <f>INDEX(PIL!$A$2:$J$1441,$R467,5)</f>
        <v>-52.393000000000001</v>
      </c>
      <c r="V467" s="17">
        <f>INDEX(PIL!$A$2:$J$1441,$R467,6)</f>
        <v>-32.067</v>
      </c>
      <c r="W467" s="17">
        <f>INDEX(PIL!$A$2:$J$1441,$R467,7)</f>
        <v>1.746</v>
      </c>
      <c r="X467" s="17">
        <f>INDEX(PIL!$A$2:$J$1441,$R467,8)</f>
        <v>-19.303999999999998</v>
      </c>
      <c r="Y467" s="17">
        <f>INDEX(PIL!$A$2:$J$1441,$R467,9)</f>
        <v>1.377</v>
      </c>
      <c r="Z467" s="17">
        <f>INDEX(PIL!$A$2:$J$1441,$R467,10)</f>
        <v>1.0309999999999999</v>
      </c>
      <c r="AA467" s="17">
        <f t="shared" si="5015"/>
        <v>3.1230000000000002</v>
      </c>
      <c r="AB467" s="17">
        <f t="shared" si="5000"/>
        <v>-20.334999999999997</v>
      </c>
      <c r="AC467" s="17">
        <f t="shared" si="5001"/>
        <v>9.2234999999999996</v>
      </c>
      <c r="AD467" s="17">
        <f t="shared" si="5002"/>
        <v>-21.271899999999999</v>
      </c>
      <c r="AE467" s="135">
        <f t="shared" si="5003"/>
        <v>-21.271899999999999</v>
      </c>
      <c r="AG467" s="146"/>
      <c r="AH467" s="56">
        <f t="shared" ref="AH467" si="5068">S467</f>
        <v>5</v>
      </c>
      <c r="AI467" s="56" t="str">
        <f t="shared" ref="AI467" si="5069">T467</f>
        <v>N</v>
      </c>
      <c r="AJ467" s="17">
        <f t="shared" ref="AJ467:AK467" si="5070">(E467+U467)-2*(0.7*0.3*3.2*25)</f>
        <v>-367.35699999999997</v>
      </c>
      <c r="AK467" s="17">
        <f t="shared" si="5070"/>
        <v>-233.03800000000001</v>
      </c>
      <c r="AL467" s="17">
        <f t="shared" ref="AL467" si="5071">G467+W467</f>
        <v>11.496</v>
      </c>
      <c r="AM467" s="17">
        <f t="shared" ref="AM467" si="5072">H467+X467</f>
        <v>-19.303999999999998</v>
      </c>
      <c r="AN467" s="17">
        <f t="shared" ref="AN467" si="5073">I467+Y467</f>
        <v>1.0629999999999999</v>
      </c>
      <c r="AO467" s="17">
        <f t="shared" ref="AO467" si="5074">J467+Z467</f>
        <v>0.79599999999999993</v>
      </c>
      <c r="AP467" s="17">
        <f t="shared" ref="AP467" si="5075">(ABS(AL467)+ABS(AN467))*SIGN(AL467)</f>
        <v>12.559000000000001</v>
      </c>
      <c r="AQ467" s="17">
        <f t="shared" ref="AQ467" si="5076">(ABS(AM467)+ABS(AO467))*SIGN(AM467)</f>
        <v>-20.099999999999998</v>
      </c>
      <c r="AR467" s="17">
        <f t="shared" ref="AR467" si="5077">(ABS(AP467)+ABS(0.3*AQ467))*SIGN(AP467)</f>
        <v>18.588999999999999</v>
      </c>
      <c r="AS467" s="135">
        <f t="shared" ref="AS467" si="5078">(ABS(AQ467)+ABS(0.3*AP467))*SIGN(AQ467)</f>
        <v>-23.867699999999999</v>
      </c>
      <c r="AU467" s="151"/>
      <c r="AV467" s="59"/>
      <c r="AW467" s="59" t="s">
        <v>119</v>
      </c>
      <c r="AX467" s="58">
        <f t="shared" ref="AX467" si="5079">F464-N464</f>
        <v>-30.581300000000002</v>
      </c>
      <c r="AY467" s="58">
        <f t="shared" ref="AY467" si="5080">V464-AD464</f>
        <v>-19.408100000000001</v>
      </c>
      <c r="AZ467" s="58">
        <f t="shared" ref="AZ467" si="5081">F465-N465</f>
        <v>-56.034700000000001</v>
      </c>
      <c r="BA467" s="58">
        <f t="shared" ref="BA467" si="5082">V465-AD465</f>
        <v>10.510200000000001</v>
      </c>
      <c r="BB467" s="155">
        <f t="shared" ref="BB467:BB515" si="5083">AK467-AS467</f>
        <v>-209.1703</v>
      </c>
      <c r="BD467" s="151"/>
      <c r="BE467" s="59"/>
      <c r="BF467" s="59" t="s">
        <v>119</v>
      </c>
      <c r="BG467" s="58">
        <f t="shared" ref="BG467:BH467" si="5084">IF($BE464&gt;3,AX467-(AX467-AZ467)/3.2*(0.65/2),IF(AND($BE464&gt;1,$BE464&lt;4),AX467-(AX467-AZ467)/3.2*(0.75/2),AX467-(AX467-AZ467)/3.8*(0.75/2)))</f>
        <v>-33.166410937500004</v>
      </c>
      <c r="BH467" s="58">
        <f t="shared" si="5084"/>
        <v>-16.369522656250002</v>
      </c>
      <c r="BI467" s="58">
        <f t="shared" ref="BI467:BJ467" si="5085">IF($BE464&gt;3,AZ467-(AZ467-AX467)/3.2*(0.65/2),IF(AND($BE464&gt;1,$BE464&lt;4),AZ467-(AZ467-AX467)/3.2*(0.75/2),AZ467-(AZ467-AX467)/3.8*(0.75/2)))</f>
        <v>-53.449589062500003</v>
      </c>
      <c r="BJ467" s="58">
        <f t="shared" si="5085"/>
        <v>7.471622656250001</v>
      </c>
      <c r="BK467" s="155">
        <f t="shared" si="4950"/>
        <v>-209.1703</v>
      </c>
      <c r="BM467" s="6">
        <f t="shared" si="4916"/>
        <v>5</v>
      </c>
      <c r="BN467" s="6">
        <f t="shared" si="5013"/>
        <v>20</v>
      </c>
    </row>
    <row r="468" spans="1:66" ht="15" hidden="1" customHeight="1">
      <c r="A468" s="281"/>
      <c r="B468" s="56">
        <v>465</v>
      </c>
      <c r="C468" s="56">
        <f>INDEX(PIL!$A$2:$J$1441,$B468,3)</f>
        <v>4</v>
      </c>
      <c r="D468" s="56" t="str">
        <f>INDEX(PIL!$A$2:$J$1441,$B468,4)</f>
        <v>Msup</v>
      </c>
      <c r="E468" s="17">
        <f>INDEX(PIL!$A$2:$J$1441,$B468,5)</f>
        <v>34.444000000000003</v>
      </c>
      <c r="F468" s="17">
        <f>INDEX(PIL!$A$2:$J$1441,$B468,6)</f>
        <v>20.859000000000002</v>
      </c>
      <c r="G468" s="17">
        <f>INDEX(PIL!$A$2:$J$1441,$B468,7)</f>
        <v>154.17699999999999</v>
      </c>
      <c r="H468" s="17">
        <f>INDEX(PIL!$A$2:$J$1441,$B468,8)</f>
        <v>0</v>
      </c>
      <c r="I468" s="17">
        <f>INDEX(PIL!$A$2:$J$1441,$B468,9)</f>
        <v>-9.3130000000000006</v>
      </c>
      <c r="J468" s="17">
        <f>INDEX(PIL!$A$2:$J$1441,$B468,10)</f>
        <v>-6.976</v>
      </c>
      <c r="K468" s="17">
        <f t="shared" si="5014"/>
        <v>163.48999999999998</v>
      </c>
      <c r="L468" s="17">
        <f t="shared" si="4996"/>
        <v>6.976</v>
      </c>
      <c r="M468" s="17">
        <f t="shared" si="4997"/>
        <v>165.58279999999999</v>
      </c>
      <c r="N468" s="17">
        <f t="shared" si="4998"/>
        <v>56.022999999999989</v>
      </c>
      <c r="O468" s="135">
        <f t="shared" si="4999"/>
        <v>165.58279999999999</v>
      </c>
      <c r="P468" s="142"/>
      <c r="Q468" s="281">
        <f>INDEX(PIL!$A$2:$J$1441,$R468,2)</f>
        <v>20</v>
      </c>
      <c r="R468" s="138">
        <v>897</v>
      </c>
      <c r="S468" s="56">
        <f>INDEX(PIL!$A$2:$J$1441,$R468,3)</f>
        <v>4</v>
      </c>
      <c r="T468" s="56" t="str">
        <f>INDEX(PIL!$A$2:$J$1441,$R468,4)</f>
        <v>Msup</v>
      </c>
      <c r="U468" s="17">
        <f>INDEX(PIL!$A$2:$J$1441,$R468,5)</f>
        <v>10.741</v>
      </c>
      <c r="V468" s="17">
        <f>INDEX(PIL!$A$2:$J$1441,$R468,6)</f>
        <v>6.64</v>
      </c>
      <c r="W468" s="17">
        <f>INDEX(PIL!$A$2:$J$1441,$R468,7)</f>
        <v>-2.1560000000000001</v>
      </c>
      <c r="X468" s="17">
        <f>INDEX(PIL!$A$2:$J$1441,$R468,8)</f>
        <v>23.007000000000001</v>
      </c>
      <c r="Y468" s="17">
        <f>INDEX(PIL!$A$2:$J$1441,$R468,9)</f>
        <v>-1.7949999999999999</v>
      </c>
      <c r="Z468" s="17">
        <f>INDEX(PIL!$A$2:$J$1441,$R468,10)</f>
        <v>-1.3440000000000001</v>
      </c>
      <c r="AA468" s="17">
        <f t="shared" si="5015"/>
        <v>-3.9510000000000001</v>
      </c>
      <c r="AB468" s="17">
        <f t="shared" si="5000"/>
        <v>24.351000000000003</v>
      </c>
      <c r="AC468" s="17">
        <f t="shared" si="5001"/>
        <v>-11.256300000000001</v>
      </c>
      <c r="AD468" s="17">
        <f t="shared" si="5002"/>
        <v>25.536300000000004</v>
      </c>
      <c r="AE468" s="135">
        <f t="shared" si="5003"/>
        <v>25.536300000000004</v>
      </c>
      <c r="AG468" s="146"/>
      <c r="AH468" s="56"/>
      <c r="AI468" s="56"/>
      <c r="AJ468" s="56"/>
      <c r="AK468" s="56"/>
      <c r="AL468" s="56"/>
      <c r="AM468" s="56"/>
      <c r="AN468" s="56"/>
      <c r="AO468" s="56"/>
      <c r="AP468" s="56"/>
      <c r="AQ468" s="56"/>
      <c r="AR468" s="56"/>
      <c r="AS468" s="147"/>
      <c r="AU468" s="151"/>
      <c r="AV468" s="52">
        <f t="shared" ref="AV468" si="5086">AH471</f>
        <v>4</v>
      </c>
      <c r="AW468" s="52" t="s">
        <v>116</v>
      </c>
      <c r="AX468" s="51">
        <f t="shared" ref="AX468" si="5087">F468+M468</f>
        <v>186.4418</v>
      </c>
      <c r="AY468" s="51">
        <f t="shared" ref="AY468" si="5088">V468+AC468</f>
        <v>-4.6163000000000016</v>
      </c>
      <c r="AZ468" s="51">
        <f t="shared" ref="AZ468" si="5089">F469+M469</f>
        <v>-182.40239999999997</v>
      </c>
      <c r="BA468" s="51">
        <f t="shared" ref="BA468" si="5090">V469+AC469</f>
        <v>4.6360999999999999</v>
      </c>
      <c r="BB468" s="153">
        <f t="shared" ref="BB468:BB516" si="5091">AK471+AR471</f>
        <v>-387.63930000000005</v>
      </c>
      <c r="BD468" s="151"/>
      <c r="BE468" s="52">
        <f t="shared" ref="BE468" si="5092">AV468</f>
        <v>4</v>
      </c>
      <c r="BF468" s="52" t="s">
        <v>116</v>
      </c>
      <c r="BG468" s="51">
        <f t="shared" ref="BG468" si="5093">IF($BE468&gt;3,AX468-(AX468-AZ468)/3.2*(0.65/2),IF(AND($BE468&gt;1,$BE468&lt;4),AX468-(AX468-AZ468)/3.2*(0.75/2),AX468-(AX468-AZ468)/3.8*(0.75/2)))</f>
        <v>148.98106093749999</v>
      </c>
      <c r="BH468" s="51">
        <f t="shared" ref="BH468" si="5094">IF($BE468&gt;3,AY468-(AY468-BA468)/3.2*(0.65/2),IF(AND($BE468&gt;1,$BE468&lt;4),AY468-(AY468-BA468)/3.2*(0.75/2),AY468-(AY468-BA468)/3.8*(0.75/2)))</f>
        <v>-3.6766031250000015</v>
      </c>
      <c r="BI468" s="51">
        <f t="shared" ref="BI468" si="5095">IF($BE468&gt;3,AZ468-(AZ468-AX468)/3.2*(0.65/2),IF(AND($BE468&gt;1,$BE468&lt;4),AZ468-(AZ468-AX468)/3.2*(0.75/2),AZ468-(AZ468-AX468)/3.8*(0.75/2)))</f>
        <v>-144.94166093749996</v>
      </c>
      <c r="BJ468" s="51">
        <f t="shared" ref="BJ468" si="5096">IF($BE468&gt;3,BA468-(BA468-AY468)/3.2*(0.65/2),IF(AND($BE468&gt;1,$BE468&lt;4),BA468-(BA468-AY468)/3.2*(0.75/2),BA468-(BA468-AY468)/3.8*(0.75/2)))</f>
        <v>3.6964031249999998</v>
      </c>
      <c r="BK468" s="153">
        <f t="shared" si="4950"/>
        <v>-387.63930000000005</v>
      </c>
      <c r="BM468" s="6">
        <f t="shared" si="4916"/>
        <v>4</v>
      </c>
      <c r="BN468" s="6">
        <f t="shared" si="5013"/>
        <v>20</v>
      </c>
    </row>
    <row r="469" spans="1:66" ht="15" hidden="1" customHeight="1">
      <c r="A469" s="281"/>
      <c r="B469" s="56">
        <v>466</v>
      </c>
      <c r="C469" s="56">
        <f>INDEX(PIL!$A$2:$J$1441,$B469,3)</f>
        <v>4</v>
      </c>
      <c r="D469" s="56" t="str">
        <f>INDEX(PIL!$A$2:$J$1441,$B469,4)</f>
        <v>Minf</v>
      </c>
      <c r="E469" s="17">
        <f>INDEX(PIL!$A$2:$J$1441,$B469,5)</f>
        <v>-30.568000000000001</v>
      </c>
      <c r="F469" s="17">
        <f>INDEX(PIL!$A$2:$J$1441,$B469,6)</f>
        <v>-18.568999999999999</v>
      </c>
      <c r="G469" s="17">
        <f>INDEX(PIL!$A$2:$J$1441,$B469,7)</f>
        <v>-152.34299999999999</v>
      </c>
      <c r="H469" s="17">
        <f>INDEX(PIL!$A$2:$J$1441,$B469,8)</f>
        <v>0</v>
      </c>
      <c r="I469" s="17">
        <f>INDEX(PIL!$A$2:$J$1441,$B469,9)</f>
        <v>9.3819999999999997</v>
      </c>
      <c r="J469" s="17">
        <f>INDEX(PIL!$A$2:$J$1441,$B469,10)</f>
        <v>7.0279999999999996</v>
      </c>
      <c r="K469" s="17">
        <f t="shared" si="5014"/>
        <v>-161.72499999999999</v>
      </c>
      <c r="L469" s="17">
        <f t="shared" si="4996"/>
        <v>7.0279999999999996</v>
      </c>
      <c r="M469" s="17">
        <f t="shared" si="4997"/>
        <v>-163.83339999999998</v>
      </c>
      <c r="N469" s="17">
        <f t="shared" si="4998"/>
        <v>55.545499999999997</v>
      </c>
      <c r="O469" s="135">
        <f t="shared" si="4999"/>
        <v>-163.83339999999998</v>
      </c>
      <c r="P469" s="142"/>
      <c r="Q469" s="281">
        <f>INDEX(PIL!$A$2:$J$1441,$R469,2)</f>
        <v>20</v>
      </c>
      <c r="R469" s="138">
        <v>898</v>
      </c>
      <c r="S469" s="56">
        <f>INDEX(PIL!$A$2:$J$1441,$R469,3)</f>
        <v>4</v>
      </c>
      <c r="T469" s="56" t="str">
        <f>INDEX(PIL!$A$2:$J$1441,$R469,4)</f>
        <v>Minf</v>
      </c>
      <c r="U469" s="17">
        <f>INDEX(PIL!$A$2:$J$1441,$R469,5)</f>
        <v>-10.288</v>
      </c>
      <c r="V469" s="17">
        <f>INDEX(PIL!$A$2:$J$1441,$R469,6)</f>
        <v>-6.3639999999999999</v>
      </c>
      <c r="W469" s="17">
        <f>INDEX(PIL!$A$2:$J$1441,$R469,7)</f>
        <v>2.1339999999999999</v>
      </c>
      <c r="X469" s="17">
        <f>INDEX(PIL!$A$2:$J$1441,$R469,8)</f>
        <v>-22.527999999999999</v>
      </c>
      <c r="Y469" s="17">
        <f>INDEX(PIL!$A$2:$J$1441,$R469,9)</f>
        <v>1.7210000000000001</v>
      </c>
      <c r="Z469" s="17">
        <f>INDEX(PIL!$A$2:$J$1441,$R469,10)</f>
        <v>1.2889999999999999</v>
      </c>
      <c r="AA469" s="17">
        <f t="shared" si="5015"/>
        <v>3.855</v>
      </c>
      <c r="AB469" s="17">
        <f t="shared" si="5000"/>
        <v>-23.817</v>
      </c>
      <c r="AC469" s="17">
        <f t="shared" si="5001"/>
        <v>11.0001</v>
      </c>
      <c r="AD469" s="17">
        <f t="shared" si="5002"/>
        <v>-24.973500000000001</v>
      </c>
      <c r="AE469" s="135">
        <f t="shared" si="5003"/>
        <v>-24.973500000000001</v>
      </c>
      <c r="AG469" s="146"/>
      <c r="AH469" s="56"/>
      <c r="AI469" s="56"/>
      <c r="AJ469" s="56"/>
      <c r="AK469" s="56"/>
      <c r="AL469" s="56"/>
      <c r="AM469" s="56"/>
      <c r="AN469" s="56"/>
      <c r="AO469" s="56"/>
      <c r="AP469" s="56"/>
      <c r="AQ469" s="56"/>
      <c r="AR469" s="56"/>
      <c r="AS469" s="147"/>
      <c r="AU469" s="151"/>
      <c r="AV469" s="56"/>
      <c r="AW469" s="56" t="s">
        <v>117</v>
      </c>
      <c r="AX469" s="55">
        <f t="shared" ref="AX469" si="5097">F468-M468</f>
        <v>-144.72379999999998</v>
      </c>
      <c r="AY469" s="55">
        <f t="shared" ref="AY469" si="5098">V468-AC468</f>
        <v>17.8963</v>
      </c>
      <c r="AZ469" s="55">
        <f t="shared" ref="AZ469" si="5099">F469-M469</f>
        <v>145.26439999999999</v>
      </c>
      <c r="BA469" s="55">
        <f t="shared" ref="BA469" si="5100">V469-AC469</f>
        <v>-17.364100000000001</v>
      </c>
      <c r="BB469" s="154">
        <f t="shared" ref="BB469:BB517" si="5101">AK471-AR471</f>
        <v>-340.13670000000002</v>
      </c>
      <c r="BD469" s="151"/>
      <c r="BE469" s="56"/>
      <c r="BF469" s="56" t="s">
        <v>117</v>
      </c>
      <c r="BG469" s="55">
        <f t="shared" ref="BG469" si="5102">IF($BE468&gt;3,AX469-(AX469-AZ469)/3.2*(0.65/2),IF(AND($BE468&gt;1,$BE468&lt;4),AX469-(AX469-AZ469)/3.2*(0.75/2),AX469-(AX469-AZ469)/3.8*(0.75/2)))</f>
        <v>-115.27187343749998</v>
      </c>
      <c r="BH469" s="55">
        <f t="shared" ref="BH469" si="5103">IF($BE468&gt;3,AY469-(AY469-BA469)/3.2*(0.65/2),IF(AND($BE468&gt;1,$BE468&lt;4),AY469-(AY469-BA469)/3.2*(0.75/2),AY469-(AY469-BA469)/3.8*(0.75/2)))</f>
        <v>14.315165624999999</v>
      </c>
      <c r="BI469" s="55">
        <f t="shared" ref="BI469" si="5104">IF($BE468&gt;3,AZ469-(AZ469-AX469)/3.2*(0.65/2),IF(AND($BE468&gt;1,$BE468&lt;4),AZ469-(AZ469-AX469)/3.2*(0.75/2),AZ469-(AZ469-AX469)/3.8*(0.75/2)))</f>
        <v>115.81247343749999</v>
      </c>
      <c r="BJ469" s="55">
        <f t="shared" ref="BJ469" si="5105">IF($BE468&gt;3,BA469-(BA469-AY469)/3.2*(0.65/2),IF(AND($BE468&gt;1,$BE468&lt;4),BA469-(BA469-AY469)/3.2*(0.75/2),BA469-(BA469-AY469)/3.8*(0.75/2)))</f>
        <v>-13.782965624999999</v>
      </c>
      <c r="BK469" s="154">
        <f t="shared" si="4950"/>
        <v>-340.13670000000002</v>
      </c>
      <c r="BM469" s="6">
        <f t="shared" si="4916"/>
        <v>4</v>
      </c>
      <c r="BN469" s="6">
        <f t="shared" si="5013"/>
        <v>20</v>
      </c>
    </row>
    <row r="470" spans="1:66" ht="15" hidden="1" customHeight="1">
      <c r="A470" s="281"/>
      <c r="B470" s="56">
        <v>467</v>
      </c>
      <c r="C470" s="56">
        <f>INDEX(PIL!$A$2:$J$1441,$B470,3)</f>
        <v>4</v>
      </c>
      <c r="D470" s="56" t="str">
        <f>INDEX(PIL!$A$2:$J$1441,$B470,4)</f>
        <v>V</v>
      </c>
      <c r="E470" s="17">
        <f>INDEX(PIL!$A$2:$J$1441,$B470,5)</f>
        <v>20.315999999999999</v>
      </c>
      <c r="F470" s="17">
        <f>INDEX(PIL!$A$2:$J$1441,$B470,6)</f>
        <v>12.321</v>
      </c>
      <c r="G470" s="17">
        <f>INDEX(PIL!$A$2:$J$1441,$B470,7)</f>
        <v>95.549000000000007</v>
      </c>
      <c r="H470" s="17">
        <f>INDEX(PIL!$A$2:$J$1441,$B470,8)</f>
        <v>0</v>
      </c>
      <c r="I470" s="17">
        <f>INDEX(PIL!$A$2:$J$1441,$B470,9)</f>
        <v>-5.8419999999999996</v>
      </c>
      <c r="J470" s="17">
        <f>INDEX(PIL!$A$2:$J$1441,$B470,10)</f>
        <v>-4.3760000000000003</v>
      </c>
      <c r="K470" s="17">
        <f t="shared" si="5014"/>
        <v>101.39100000000001</v>
      </c>
      <c r="L470" s="17">
        <f t="shared" si="4996"/>
        <v>4.3760000000000003</v>
      </c>
      <c r="M470" s="17">
        <f t="shared" si="4997"/>
        <v>102.7038</v>
      </c>
      <c r="N470" s="17">
        <f t="shared" si="4998"/>
        <v>34.793300000000002</v>
      </c>
      <c r="O470" s="135">
        <f t="shared" si="4999"/>
        <v>102.7038</v>
      </c>
      <c r="P470" s="142"/>
      <c r="Q470" s="281">
        <f>INDEX(PIL!$A$2:$J$1441,$R470,2)</f>
        <v>20</v>
      </c>
      <c r="R470" s="138">
        <v>899</v>
      </c>
      <c r="S470" s="56">
        <f>INDEX(PIL!$A$2:$J$1441,$R470,3)</f>
        <v>4</v>
      </c>
      <c r="T470" s="56" t="str">
        <f>INDEX(PIL!$A$2:$J$1441,$R470,4)</f>
        <v>V</v>
      </c>
      <c r="U470" s="17">
        <f>INDEX(PIL!$A$2:$J$1441,$R470,5)</f>
        <v>6.5709999999999997</v>
      </c>
      <c r="V470" s="17">
        <f>INDEX(PIL!$A$2:$J$1441,$R470,6)</f>
        <v>4.0640000000000001</v>
      </c>
      <c r="W470" s="17">
        <f>INDEX(PIL!$A$2:$J$1441,$R470,7)</f>
        <v>-1.3360000000000001</v>
      </c>
      <c r="X470" s="17">
        <f>INDEX(PIL!$A$2:$J$1441,$R470,8)</f>
        <v>14.162000000000001</v>
      </c>
      <c r="Y470" s="17">
        <f>INDEX(PIL!$A$2:$J$1441,$R470,9)</f>
        <v>-1.099</v>
      </c>
      <c r="Z470" s="17">
        <f>INDEX(PIL!$A$2:$J$1441,$R470,10)</f>
        <v>-0.82299999999999995</v>
      </c>
      <c r="AA470" s="17">
        <f t="shared" si="5015"/>
        <v>-2.4350000000000001</v>
      </c>
      <c r="AB470" s="17">
        <f t="shared" si="5000"/>
        <v>14.985000000000001</v>
      </c>
      <c r="AC470" s="17">
        <f t="shared" si="5001"/>
        <v>-6.9305000000000003</v>
      </c>
      <c r="AD470" s="17">
        <f t="shared" si="5002"/>
        <v>15.7155</v>
      </c>
      <c r="AE470" s="135">
        <f t="shared" si="5003"/>
        <v>15.7155</v>
      </c>
      <c r="AG470" s="146"/>
      <c r="AH470" s="56"/>
      <c r="AI470" s="56"/>
      <c r="AJ470" s="56"/>
      <c r="AK470" s="56"/>
      <c r="AL470" s="56"/>
      <c r="AM470" s="56"/>
      <c r="AN470" s="56"/>
      <c r="AO470" s="56"/>
      <c r="AP470" s="56"/>
      <c r="AQ470" s="56"/>
      <c r="AR470" s="56"/>
      <c r="AS470" s="147"/>
      <c r="AU470" s="151"/>
      <c r="AV470" s="56"/>
      <c r="AW470" s="56" t="s">
        <v>118</v>
      </c>
      <c r="AX470" s="55">
        <f t="shared" ref="AX470" si="5106">F468+N468</f>
        <v>76.881999999999991</v>
      </c>
      <c r="AY470" s="55">
        <f t="shared" ref="AY470" si="5107">V468+AD468</f>
        <v>32.176300000000005</v>
      </c>
      <c r="AZ470" s="55">
        <f t="shared" ref="AZ470" si="5108">F469+N469</f>
        <v>36.976500000000001</v>
      </c>
      <c r="BA470" s="55">
        <f t="shared" ref="BA470" si="5109">V469+AD469</f>
        <v>-31.337500000000002</v>
      </c>
      <c r="BB470" s="154">
        <f t="shared" ref="BB470:BB518" si="5110">AK471+AS471</f>
        <v>-404.93000000000006</v>
      </c>
      <c r="BD470" s="151"/>
      <c r="BE470" s="56"/>
      <c r="BF470" s="56" t="s">
        <v>118</v>
      </c>
      <c r="BG470" s="55">
        <f t="shared" ref="BG470:BH470" si="5111">IF($BE468&gt;3,AX470-(AX470-AZ470)/3.2*(0.65/2),IF(AND($BE468&gt;1,$BE468&lt;4),AX470-(AX470-AZ470)/3.2*(0.75/2),AX470-(AX470-AZ470)/3.8*(0.75/2)))</f>
        <v>72.829097656249985</v>
      </c>
      <c r="BH470" s="55">
        <f t="shared" si="5111"/>
        <v>25.725679687500005</v>
      </c>
      <c r="BI470" s="55">
        <f t="shared" ref="BI470:BJ470" si="5112">IF($BE468&gt;3,AZ470-(AZ470-AX470)/3.2*(0.65/2),IF(AND($BE468&gt;1,$BE468&lt;4),AZ470-(AZ470-AX470)/3.2*(0.75/2),AZ470-(AZ470-AX470)/3.8*(0.75/2)))</f>
        <v>41.02940234375</v>
      </c>
      <c r="BJ470" s="55">
        <f t="shared" si="5112"/>
        <v>-24.886879687500002</v>
      </c>
      <c r="BK470" s="154">
        <f t="shared" si="4950"/>
        <v>-404.93000000000006</v>
      </c>
      <c r="BM470" s="6">
        <f t="shared" si="4916"/>
        <v>4</v>
      </c>
      <c r="BN470" s="6">
        <f t="shared" si="5013"/>
        <v>20</v>
      </c>
    </row>
    <row r="471" spans="1:66" ht="15" hidden="1" customHeight="1">
      <c r="A471" s="281"/>
      <c r="B471" s="56">
        <v>468</v>
      </c>
      <c r="C471" s="56">
        <f>INDEX(PIL!$A$2:$J$1441,$B471,3)</f>
        <v>4</v>
      </c>
      <c r="D471" s="56" t="str">
        <f>INDEX(PIL!$A$2:$J$1441,$B471,4)</f>
        <v>N</v>
      </c>
      <c r="E471" s="17">
        <f>INDEX(PIL!$A$2:$J$1441,$B471,5)</f>
        <v>-439.887</v>
      </c>
      <c r="F471" s="17">
        <f>INDEX(PIL!$A$2:$J$1441,$B471,6)</f>
        <v>-263.411</v>
      </c>
      <c r="G471" s="17">
        <f>INDEX(PIL!$A$2:$J$1441,$B471,7)</f>
        <v>-12.664999999999999</v>
      </c>
      <c r="H471" s="17">
        <f>INDEX(PIL!$A$2:$J$1441,$B471,8)</f>
        <v>0</v>
      </c>
      <c r="I471" s="17">
        <f>INDEX(PIL!$A$2:$J$1441,$B471,9)</f>
        <v>0.53500000000000003</v>
      </c>
      <c r="J471" s="17">
        <f>INDEX(PIL!$A$2:$J$1441,$B471,10)</f>
        <v>0.40100000000000002</v>
      </c>
      <c r="K471" s="17">
        <f t="shared" si="5014"/>
        <v>-13.2</v>
      </c>
      <c r="L471" s="17">
        <f t="shared" si="4996"/>
        <v>0.40100000000000002</v>
      </c>
      <c r="M471" s="17">
        <f t="shared" si="4997"/>
        <v>-13.3203</v>
      </c>
      <c r="N471" s="17">
        <f t="shared" si="4998"/>
        <v>4.3609999999999998</v>
      </c>
      <c r="O471" s="135">
        <f t="shared" si="4999"/>
        <v>-13.3203</v>
      </c>
      <c r="P471" s="142"/>
      <c r="Q471" s="281">
        <f>INDEX(PIL!$A$2:$J$1441,$R471,2)</f>
        <v>20</v>
      </c>
      <c r="R471" s="138">
        <v>900</v>
      </c>
      <c r="S471" s="56">
        <f>INDEX(PIL!$A$2:$J$1441,$R471,3)</f>
        <v>4</v>
      </c>
      <c r="T471" s="56" t="str">
        <f>INDEX(PIL!$A$2:$J$1441,$R471,4)</f>
        <v>N</v>
      </c>
      <c r="U471" s="17">
        <f>INDEX(PIL!$A$2:$J$1441,$R471,5)</f>
        <v>-81.462999999999994</v>
      </c>
      <c r="V471" s="17">
        <f>INDEX(PIL!$A$2:$J$1441,$R471,6)</f>
        <v>-50.076999999999998</v>
      </c>
      <c r="W471" s="17">
        <f>INDEX(PIL!$A$2:$J$1441,$R471,7)</f>
        <v>3.206</v>
      </c>
      <c r="X471" s="17">
        <f>INDEX(PIL!$A$2:$J$1441,$R471,8)</f>
        <v>-34.94</v>
      </c>
      <c r="Y471" s="17">
        <f>INDEX(PIL!$A$2:$J$1441,$R471,9)</f>
        <v>2.5760000000000001</v>
      </c>
      <c r="Z471" s="17">
        <f>INDEX(PIL!$A$2:$J$1441,$R471,10)</f>
        <v>1.93</v>
      </c>
      <c r="AA471" s="17">
        <f t="shared" si="5015"/>
        <v>5.782</v>
      </c>
      <c r="AB471" s="17">
        <f t="shared" si="5000"/>
        <v>-36.869999999999997</v>
      </c>
      <c r="AC471" s="17">
        <f t="shared" si="5001"/>
        <v>16.842999999999996</v>
      </c>
      <c r="AD471" s="17">
        <f t="shared" si="5002"/>
        <v>-38.604599999999998</v>
      </c>
      <c r="AE471" s="135">
        <f t="shared" si="5003"/>
        <v>-38.604599999999998</v>
      </c>
      <c r="AG471" s="146"/>
      <c r="AH471" s="56">
        <f t="shared" ref="AH471" si="5113">S471</f>
        <v>4</v>
      </c>
      <c r="AI471" s="56" t="str">
        <f t="shared" ref="AI471" si="5114">T471</f>
        <v>N</v>
      </c>
      <c r="AJ471" s="17">
        <f t="shared" ref="AJ471:AK471" si="5115">(E471+U471)-3*(0.7*0.3*3.2*25)</f>
        <v>-571.75</v>
      </c>
      <c r="AK471" s="17">
        <f t="shared" si="5115"/>
        <v>-363.88800000000003</v>
      </c>
      <c r="AL471" s="17">
        <f t="shared" ref="AL471" si="5116">G471+W471</f>
        <v>-9.4589999999999996</v>
      </c>
      <c r="AM471" s="17">
        <f t="shared" ref="AM471" si="5117">H471+X471</f>
        <v>-34.94</v>
      </c>
      <c r="AN471" s="17">
        <f t="shared" ref="AN471" si="5118">I471+Y471</f>
        <v>3.1110000000000002</v>
      </c>
      <c r="AO471" s="17">
        <f t="shared" ref="AO471" si="5119">J471+Z471</f>
        <v>2.331</v>
      </c>
      <c r="AP471" s="17">
        <f t="shared" ref="AP471" si="5120">(ABS(AL471)+ABS(AN471))*SIGN(AL471)</f>
        <v>-12.57</v>
      </c>
      <c r="AQ471" s="17">
        <f t="shared" ref="AQ471" si="5121">(ABS(AM471)+ABS(AO471))*SIGN(AM471)</f>
        <v>-37.271000000000001</v>
      </c>
      <c r="AR471" s="17">
        <f t="shared" ref="AR471" si="5122">(ABS(AP471)+ABS(0.3*AQ471))*SIGN(AP471)</f>
        <v>-23.751300000000001</v>
      </c>
      <c r="AS471" s="135">
        <f t="shared" ref="AS471" si="5123">(ABS(AQ471)+ABS(0.3*AP471))*SIGN(AQ471)</f>
        <v>-41.042000000000002</v>
      </c>
      <c r="AU471" s="151"/>
      <c r="AV471" s="59"/>
      <c r="AW471" s="59" t="s">
        <v>119</v>
      </c>
      <c r="AX471" s="58">
        <f t="shared" ref="AX471" si="5124">F468-N468</f>
        <v>-35.163999999999987</v>
      </c>
      <c r="AY471" s="58">
        <f t="shared" ref="AY471" si="5125">V468-AD468</f>
        <v>-18.896300000000004</v>
      </c>
      <c r="AZ471" s="58">
        <f t="shared" ref="AZ471" si="5126">F469-N469</f>
        <v>-74.114499999999992</v>
      </c>
      <c r="BA471" s="58">
        <f t="shared" ref="BA471" si="5127">V469-AD469</f>
        <v>18.609500000000001</v>
      </c>
      <c r="BB471" s="155">
        <f t="shared" ref="BB471:BB519" si="5128">AK471-AS471</f>
        <v>-322.846</v>
      </c>
      <c r="BD471" s="151"/>
      <c r="BE471" s="59"/>
      <c r="BF471" s="59" t="s">
        <v>119</v>
      </c>
      <c r="BG471" s="58">
        <f t="shared" ref="BG471:BH471" si="5129">IF($BE468&gt;3,AX471-(AX471-AZ471)/3.2*(0.65/2),IF(AND($BE468&gt;1,$BE468&lt;4),AX471-(AX471-AZ471)/3.2*(0.75/2),AX471-(AX471-AZ471)/3.8*(0.75/2)))</f>
        <v>-39.119910156249986</v>
      </c>
      <c r="BH471" s="58">
        <f t="shared" si="5129"/>
        <v>-15.087117187500002</v>
      </c>
      <c r="BI471" s="58">
        <f t="shared" ref="BI471:BJ471" si="5130">IF($BE468&gt;3,AZ471-(AZ471-AX471)/3.2*(0.65/2),IF(AND($BE468&gt;1,$BE468&lt;4),AZ471-(AZ471-AX471)/3.2*(0.75/2),AZ471-(AZ471-AX471)/3.8*(0.75/2)))</f>
        <v>-70.158589843749994</v>
      </c>
      <c r="BJ471" s="58">
        <f t="shared" si="5130"/>
        <v>14.800317187499999</v>
      </c>
      <c r="BK471" s="155">
        <f t="shared" si="4950"/>
        <v>-322.846</v>
      </c>
      <c r="BM471" s="6">
        <f t="shared" si="4916"/>
        <v>4</v>
      </c>
      <c r="BN471" s="6">
        <f t="shared" si="5013"/>
        <v>20</v>
      </c>
    </row>
    <row r="472" spans="1:66" ht="15" hidden="1" customHeight="1">
      <c r="A472" s="281"/>
      <c r="B472" s="56">
        <v>469</v>
      </c>
      <c r="C472" s="56">
        <f>INDEX(PIL!$A$2:$J$1441,$B472,3)</f>
        <v>3</v>
      </c>
      <c r="D472" s="56" t="str">
        <f>INDEX(PIL!$A$2:$J$1441,$B472,4)</f>
        <v>Msup</v>
      </c>
      <c r="E472" s="17">
        <f>INDEX(PIL!$A$2:$J$1441,$B472,5)</f>
        <v>37.28</v>
      </c>
      <c r="F472" s="17">
        <f>INDEX(PIL!$A$2:$J$1441,$B472,6)</f>
        <v>22.6</v>
      </c>
      <c r="G472" s="17">
        <f>INDEX(PIL!$A$2:$J$1441,$B472,7)</f>
        <v>180.82499999999999</v>
      </c>
      <c r="H472" s="17">
        <f>INDEX(PIL!$A$2:$J$1441,$B472,8)</f>
        <v>0</v>
      </c>
      <c r="I472" s="17">
        <f>INDEX(PIL!$A$2:$J$1441,$B472,9)</f>
        <v>-10.382</v>
      </c>
      <c r="J472" s="17">
        <f>INDEX(PIL!$A$2:$J$1441,$B472,10)</f>
        <v>-7.7770000000000001</v>
      </c>
      <c r="K472" s="17">
        <f t="shared" si="5014"/>
        <v>191.20699999999999</v>
      </c>
      <c r="L472" s="17">
        <f t="shared" si="4996"/>
        <v>7.7770000000000001</v>
      </c>
      <c r="M472" s="17">
        <f t="shared" si="4997"/>
        <v>193.5401</v>
      </c>
      <c r="N472" s="17">
        <f t="shared" si="4998"/>
        <v>65.139099999999999</v>
      </c>
      <c r="O472" s="135">
        <f t="shared" si="4999"/>
        <v>193.5401</v>
      </c>
      <c r="P472" s="142"/>
      <c r="Q472" s="281">
        <f>INDEX(PIL!$A$2:$J$1441,$R472,2)</f>
        <v>20</v>
      </c>
      <c r="R472" s="138">
        <v>901</v>
      </c>
      <c r="S472" s="56">
        <f>INDEX(PIL!$A$2:$J$1441,$R472,3)</f>
        <v>3</v>
      </c>
      <c r="T472" s="56" t="str">
        <f>INDEX(PIL!$A$2:$J$1441,$R472,4)</f>
        <v>Msup</v>
      </c>
      <c r="U472" s="17">
        <f>INDEX(PIL!$A$2:$J$1441,$R472,5)</f>
        <v>10.837999999999999</v>
      </c>
      <c r="V472" s="17">
        <f>INDEX(PIL!$A$2:$J$1441,$R472,6)</f>
        <v>6.71</v>
      </c>
      <c r="W472" s="17">
        <f>INDEX(PIL!$A$2:$J$1441,$R472,7)</f>
        <v>-1.4890000000000001</v>
      </c>
      <c r="X472" s="17">
        <f>INDEX(PIL!$A$2:$J$1441,$R472,8)</f>
        <v>16.731000000000002</v>
      </c>
      <c r="Y472" s="17">
        <f>INDEX(PIL!$A$2:$J$1441,$R472,9)</f>
        <v>-1.254</v>
      </c>
      <c r="Z472" s="17">
        <f>INDEX(PIL!$A$2:$J$1441,$R472,10)</f>
        <v>-0.93899999999999995</v>
      </c>
      <c r="AA472" s="17">
        <f t="shared" si="5015"/>
        <v>-2.7430000000000003</v>
      </c>
      <c r="AB472" s="17">
        <f t="shared" si="5000"/>
        <v>17.670000000000002</v>
      </c>
      <c r="AC472" s="17">
        <f t="shared" si="5001"/>
        <v>-8.0440000000000005</v>
      </c>
      <c r="AD472" s="17">
        <f t="shared" si="5002"/>
        <v>18.492900000000002</v>
      </c>
      <c r="AE472" s="135">
        <f t="shared" si="5003"/>
        <v>18.492900000000002</v>
      </c>
      <c r="AG472" s="146"/>
      <c r="AH472" s="56"/>
      <c r="AI472" s="56"/>
      <c r="AJ472" s="56"/>
      <c r="AK472" s="56"/>
      <c r="AL472" s="56"/>
      <c r="AM472" s="56"/>
      <c r="AN472" s="56"/>
      <c r="AO472" s="56"/>
      <c r="AP472" s="56"/>
      <c r="AQ472" s="56"/>
      <c r="AR472" s="56"/>
      <c r="AS472" s="147"/>
      <c r="AU472" s="151"/>
      <c r="AV472" s="52">
        <f t="shared" ref="AV472" si="5131">AH475</f>
        <v>3</v>
      </c>
      <c r="AW472" s="52" t="s">
        <v>116</v>
      </c>
      <c r="AX472" s="51">
        <f t="shared" ref="AX472" si="5132">F472+M472</f>
        <v>216.14009999999999</v>
      </c>
      <c r="AY472" s="51">
        <f t="shared" ref="AY472" si="5133">V472+AC472</f>
        <v>-1.3340000000000005</v>
      </c>
      <c r="AZ472" s="51">
        <f t="shared" ref="AZ472" si="5134">F473+M473</f>
        <v>-198.87859999999998</v>
      </c>
      <c r="BA472" s="51">
        <f t="shared" ref="BA472" si="5135">V473+AC473</f>
        <v>2.2664999999999997</v>
      </c>
      <c r="BB472" s="153">
        <f t="shared" ref="BB472:BB520" si="5136">AK475+AR475</f>
        <v>-569.07799999999997</v>
      </c>
      <c r="BD472" s="151"/>
      <c r="BE472" s="52">
        <f t="shared" ref="BE472" si="5137">AV472</f>
        <v>3</v>
      </c>
      <c r="BF472" s="52" t="s">
        <v>116</v>
      </c>
      <c r="BG472" s="51">
        <f t="shared" ref="BG472" si="5138">IF($BE472&gt;3,AX472-(AX472-AZ472)/3.2*(0.65/2),IF(AND($BE472&gt;1,$BE472&lt;4),AX472-(AX472-AZ472)/3.2*(0.75/2),AX472-(AX472-AZ472)/3.8*(0.75/2)))</f>
        <v>167.50509609375001</v>
      </c>
      <c r="BH472" s="51">
        <f t="shared" ref="BH472" si="5139">IF($BE472&gt;3,AY472-(AY472-BA472)/3.2*(0.65/2),IF(AND($BE472&gt;1,$BE472&lt;4),AY472-(AY472-BA472)/3.2*(0.75/2),AY472-(AY472-BA472)/3.8*(0.75/2)))</f>
        <v>-0.91206640625000046</v>
      </c>
      <c r="BI472" s="51">
        <f t="shared" ref="BI472" si="5140">IF($BE472&gt;3,AZ472-(AZ472-AX472)/3.2*(0.65/2),IF(AND($BE472&gt;1,$BE472&lt;4),AZ472-(AZ472-AX472)/3.2*(0.75/2),AZ472-(AZ472-AX472)/3.8*(0.75/2)))</f>
        <v>-150.24359609375</v>
      </c>
      <c r="BJ472" s="51">
        <f t="shared" ref="BJ472" si="5141">IF($BE472&gt;3,BA472-(BA472-AY472)/3.2*(0.65/2),IF(AND($BE472&gt;1,$BE472&lt;4),BA472-(BA472-AY472)/3.2*(0.75/2),BA472-(BA472-AY472)/3.8*(0.75/2)))</f>
        <v>1.8445664062499998</v>
      </c>
      <c r="BK472" s="153">
        <f t="shared" si="4950"/>
        <v>-569.07799999999997</v>
      </c>
      <c r="BM472" s="6">
        <f t="shared" si="4916"/>
        <v>3</v>
      </c>
      <c r="BN472" s="6">
        <f t="shared" si="5013"/>
        <v>20</v>
      </c>
    </row>
    <row r="473" spans="1:66" ht="15" hidden="1" customHeight="1">
      <c r="A473" s="281"/>
      <c r="B473" s="56">
        <v>470</v>
      </c>
      <c r="C473" s="56">
        <f>INDEX(PIL!$A$2:$J$1441,$B473,3)</f>
        <v>3</v>
      </c>
      <c r="D473" s="56" t="str">
        <f>INDEX(PIL!$A$2:$J$1441,$B473,4)</f>
        <v>Minf</v>
      </c>
      <c r="E473" s="17">
        <f>INDEX(PIL!$A$2:$J$1441,$B473,5)</f>
        <v>-34.713999999999999</v>
      </c>
      <c r="F473" s="17">
        <f>INDEX(PIL!$A$2:$J$1441,$B473,6)</f>
        <v>-21.085000000000001</v>
      </c>
      <c r="G473" s="17">
        <f>INDEX(PIL!$A$2:$J$1441,$B473,7)</f>
        <v>-165.79</v>
      </c>
      <c r="H473" s="17">
        <f>INDEX(PIL!$A$2:$J$1441,$B473,8)</f>
        <v>0</v>
      </c>
      <c r="I473" s="17">
        <f>INDEX(PIL!$A$2:$J$1441,$B473,9)</f>
        <v>9.8010000000000002</v>
      </c>
      <c r="J473" s="17">
        <f>INDEX(PIL!$A$2:$J$1441,$B473,10)</f>
        <v>7.3419999999999996</v>
      </c>
      <c r="K473" s="17">
        <f t="shared" si="5014"/>
        <v>-175.59099999999998</v>
      </c>
      <c r="L473" s="17">
        <f t="shared" si="4996"/>
        <v>7.3419999999999996</v>
      </c>
      <c r="M473" s="17">
        <f t="shared" si="4997"/>
        <v>-177.79359999999997</v>
      </c>
      <c r="N473" s="17">
        <f t="shared" si="4998"/>
        <v>60.019299999999994</v>
      </c>
      <c r="O473" s="135">
        <f t="shared" si="4999"/>
        <v>-177.79359999999997</v>
      </c>
      <c r="P473" s="142"/>
      <c r="Q473" s="281">
        <f>INDEX(PIL!$A$2:$J$1441,$R473,2)</f>
        <v>20</v>
      </c>
      <c r="R473" s="138">
        <v>902</v>
      </c>
      <c r="S473" s="56">
        <f>INDEX(PIL!$A$2:$J$1441,$R473,3)</f>
        <v>3</v>
      </c>
      <c r="T473" s="56" t="str">
        <f>INDEX(PIL!$A$2:$J$1441,$R473,4)</f>
        <v>Minf</v>
      </c>
      <c r="U473" s="17">
        <f>INDEX(PIL!$A$2:$J$1441,$R473,5)</f>
        <v>-10.159000000000001</v>
      </c>
      <c r="V473" s="17">
        <f>INDEX(PIL!$A$2:$J$1441,$R473,6)</f>
        <v>-6.2839999999999998</v>
      </c>
      <c r="W473" s="17">
        <f>INDEX(PIL!$A$2:$J$1441,$R473,7)</f>
        <v>1.5960000000000001</v>
      </c>
      <c r="X473" s="17">
        <f>INDEX(PIL!$A$2:$J$1441,$R473,8)</f>
        <v>-17.809000000000001</v>
      </c>
      <c r="Y473" s="17">
        <f>INDEX(PIL!$A$2:$J$1441,$R473,9)</f>
        <v>1.3160000000000001</v>
      </c>
      <c r="Z473" s="17">
        <f>INDEX(PIL!$A$2:$J$1441,$R473,10)</f>
        <v>0.98599999999999999</v>
      </c>
      <c r="AA473" s="17">
        <f t="shared" si="5015"/>
        <v>2.9119999999999999</v>
      </c>
      <c r="AB473" s="17">
        <f t="shared" si="5000"/>
        <v>-18.795000000000002</v>
      </c>
      <c r="AC473" s="17">
        <f t="shared" si="5001"/>
        <v>8.5504999999999995</v>
      </c>
      <c r="AD473" s="17">
        <f t="shared" si="5002"/>
        <v>-19.668600000000001</v>
      </c>
      <c r="AE473" s="135">
        <f t="shared" si="5003"/>
        <v>-19.668600000000001</v>
      </c>
      <c r="AG473" s="146"/>
      <c r="AH473" s="56"/>
      <c r="AI473" s="56"/>
      <c r="AJ473" s="56"/>
      <c r="AK473" s="56"/>
      <c r="AL473" s="56"/>
      <c r="AM473" s="56"/>
      <c r="AN473" s="56"/>
      <c r="AO473" s="56"/>
      <c r="AP473" s="56"/>
      <c r="AQ473" s="56"/>
      <c r="AR473" s="56"/>
      <c r="AS473" s="147"/>
      <c r="AU473" s="151"/>
      <c r="AV473" s="56"/>
      <c r="AW473" s="56" t="s">
        <v>117</v>
      </c>
      <c r="AX473" s="55">
        <f t="shared" ref="AX473" si="5142">F472-M472</f>
        <v>-170.9401</v>
      </c>
      <c r="AY473" s="55">
        <f t="shared" ref="AY473" si="5143">V472-AC472</f>
        <v>14.754000000000001</v>
      </c>
      <c r="AZ473" s="55">
        <f t="shared" ref="AZ473" si="5144">F473-M473</f>
        <v>156.70859999999996</v>
      </c>
      <c r="BA473" s="55">
        <f t="shared" ref="BA473" si="5145">V473-AC473</f>
        <v>-14.834499999999998</v>
      </c>
      <c r="BB473" s="154">
        <f t="shared" ref="BB473:BB521" si="5146">AK475-AR475</f>
        <v>-427.09199999999998</v>
      </c>
      <c r="BD473" s="151"/>
      <c r="BE473" s="56"/>
      <c r="BF473" s="56" t="s">
        <v>117</v>
      </c>
      <c r="BG473" s="55">
        <f t="shared" ref="BG473" si="5147">IF($BE472&gt;3,AX473-(AX473-AZ473)/3.2*(0.65/2),IF(AND($BE472&gt;1,$BE472&lt;4),AX473-(AX473-AZ473)/3.2*(0.75/2),AX473-(AX473-AZ473)/3.8*(0.75/2)))</f>
        <v>-132.54376796874999</v>
      </c>
      <c r="BH473" s="55">
        <f t="shared" ref="BH473" si="5148">IF($BE472&gt;3,AY473-(AY473-BA473)/3.2*(0.65/2),IF(AND($BE472&gt;1,$BE472&lt;4),AY473-(AY473-BA473)/3.2*(0.75/2),AY473-(AY473-BA473)/3.8*(0.75/2)))</f>
        <v>11.286597656250002</v>
      </c>
      <c r="BI473" s="55">
        <f t="shared" ref="BI473" si="5149">IF($BE472&gt;3,AZ473-(AZ473-AX473)/3.2*(0.65/2),IF(AND($BE472&gt;1,$BE472&lt;4),AZ473-(AZ473-AX473)/3.2*(0.75/2),AZ473-(AZ473-AX473)/3.8*(0.75/2)))</f>
        <v>118.31226796874996</v>
      </c>
      <c r="BJ473" s="55">
        <f t="shared" ref="BJ473" si="5150">IF($BE472&gt;3,BA473-(BA473-AY473)/3.2*(0.65/2),IF(AND($BE472&gt;1,$BE472&lt;4),BA473-(BA473-AY473)/3.2*(0.75/2),BA473-(BA473-AY473)/3.8*(0.75/2)))</f>
        <v>-11.367097656249999</v>
      </c>
      <c r="BK473" s="154">
        <f t="shared" si="4950"/>
        <v>-427.09199999999998</v>
      </c>
      <c r="BM473" s="6">
        <f t="shared" si="4916"/>
        <v>3</v>
      </c>
      <c r="BN473" s="6">
        <f t="shared" si="5013"/>
        <v>20</v>
      </c>
    </row>
    <row r="474" spans="1:66" ht="15" hidden="1" customHeight="1">
      <c r="A474" s="281"/>
      <c r="B474" s="56">
        <v>471</v>
      </c>
      <c r="C474" s="56">
        <f>INDEX(PIL!$A$2:$J$1441,$B474,3)</f>
        <v>3</v>
      </c>
      <c r="D474" s="56" t="str">
        <f>INDEX(PIL!$A$2:$J$1441,$B474,4)</f>
        <v>V</v>
      </c>
      <c r="E474" s="17">
        <f>INDEX(PIL!$A$2:$J$1441,$B474,5)</f>
        <v>22.498000000000001</v>
      </c>
      <c r="F474" s="17">
        <f>INDEX(PIL!$A$2:$J$1441,$B474,6)</f>
        <v>13.651</v>
      </c>
      <c r="G474" s="17">
        <f>INDEX(PIL!$A$2:$J$1441,$B474,7)</f>
        <v>107.96599999999999</v>
      </c>
      <c r="H474" s="17">
        <f>INDEX(PIL!$A$2:$J$1441,$B474,8)</f>
        <v>0</v>
      </c>
      <c r="I474" s="17">
        <f>INDEX(PIL!$A$2:$J$1441,$B474,9)</f>
        <v>-6.3070000000000004</v>
      </c>
      <c r="J474" s="17">
        <f>INDEX(PIL!$A$2:$J$1441,$B474,10)</f>
        <v>-4.7249999999999996</v>
      </c>
      <c r="K474" s="17">
        <f t="shared" si="5014"/>
        <v>114.273</v>
      </c>
      <c r="L474" s="17">
        <f t="shared" si="4996"/>
        <v>4.7249999999999996</v>
      </c>
      <c r="M474" s="17">
        <f t="shared" si="4997"/>
        <v>115.6905</v>
      </c>
      <c r="N474" s="17">
        <f t="shared" si="4998"/>
        <v>39.006900000000002</v>
      </c>
      <c r="O474" s="135">
        <f t="shared" si="4999"/>
        <v>115.6905</v>
      </c>
      <c r="P474" s="142"/>
      <c r="Q474" s="281">
        <f>INDEX(PIL!$A$2:$J$1441,$R474,2)</f>
        <v>20</v>
      </c>
      <c r="R474" s="138">
        <v>903</v>
      </c>
      <c r="S474" s="56">
        <f>INDEX(PIL!$A$2:$J$1441,$R474,3)</f>
        <v>3</v>
      </c>
      <c r="T474" s="56" t="str">
        <f>INDEX(PIL!$A$2:$J$1441,$R474,4)</f>
        <v>V</v>
      </c>
      <c r="U474" s="17">
        <f>INDEX(PIL!$A$2:$J$1441,$R474,5)</f>
        <v>6.5620000000000003</v>
      </c>
      <c r="V474" s="17">
        <f>INDEX(PIL!$A$2:$J$1441,$R474,6)</f>
        <v>4.0609999999999999</v>
      </c>
      <c r="W474" s="17">
        <f>INDEX(PIL!$A$2:$J$1441,$R474,7)</f>
        <v>-0.95599999999999996</v>
      </c>
      <c r="X474" s="17">
        <f>INDEX(PIL!$A$2:$J$1441,$R474,8)</f>
        <v>10.685</v>
      </c>
      <c r="Y474" s="17">
        <f>INDEX(PIL!$A$2:$J$1441,$R474,9)</f>
        <v>-0.80300000000000005</v>
      </c>
      <c r="Z474" s="17">
        <f>INDEX(PIL!$A$2:$J$1441,$R474,10)</f>
        <v>-0.60199999999999998</v>
      </c>
      <c r="AA474" s="17">
        <f t="shared" si="5015"/>
        <v>-1.7589999999999999</v>
      </c>
      <c r="AB474" s="17">
        <f t="shared" si="5000"/>
        <v>11.287000000000001</v>
      </c>
      <c r="AC474" s="17">
        <f t="shared" si="5001"/>
        <v>-5.1451000000000002</v>
      </c>
      <c r="AD474" s="17">
        <f t="shared" si="5002"/>
        <v>11.8147</v>
      </c>
      <c r="AE474" s="135">
        <f t="shared" si="5003"/>
        <v>11.8147</v>
      </c>
      <c r="AG474" s="146"/>
      <c r="AH474" s="56"/>
      <c r="AI474" s="56"/>
      <c r="AJ474" s="56"/>
      <c r="AK474" s="56"/>
      <c r="AL474" s="56"/>
      <c r="AM474" s="56"/>
      <c r="AN474" s="56"/>
      <c r="AO474" s="56"/>
      <c r="AP474" s="56"/>
      <c r="AQ474" s="56"/>
      <c r="AR474" s="56"/>
      <c r="AS474" s="147"/>
      <c r="AU474" s="151"/>
      <c r="AV474" s="56"/>
      <c r="AW474" s="56" t="s">
        <v>118</v>
      </c>
      <c r="AX474" s="55">
        <f t="shared" ref="AX474" si="5151">F472+N472</f>
        <v>87.739100000000008</v>
      </c>
      <c r="AY474" s="55">
        <f t="shared" ref="AY474" si="5152">V472+AD472</f>
        <v>25.202900000000003</v>
      </c>
      <c r="AZ474" s="55">
        <f t="shared" ref="AZ474" si="5153">F473+N473</f>
        <v>38.934299999999993</v>
      </c>
      <c r="BA474" s="55">
        <f t="shared" ref="BA474" si="5154">V473+AD473</f>
        <v>-25.9526</v>
      </c>
      <c r="BB474" s="154">
        <f t="shared" ref="BB474:BB522" si="5155">AK475+AS475</f>
        <v>-570.43389999999999</v>
      </c>
      <c r="BD474" s="151"/>
      <c r="BE474" s="56"/>
      <c r="BF474" s="56" t="s">
        <v>118</v>
      </c>
      <c r="BG474" s="55">
        <f t="shared" ref="BG474:BH474" si="5156">IF($BE472&gt;3,AX474-(AX474-AZ474)/3.2*(0.65/2),IF(AND($BE472&gt;1,$BE472&lt;4),AX474-(AX474-AZ474)/3.2*(0.75/2),AX474-(AX474-AZ474)/3.8*(0.75/2)))</f>
        <v>82.019787500000007</v>
      </c>
      <c r="BH474" s="55">
        <f t="shared" si="5156"/>
        <v>19.208114843750003</v>
      </c>
      <c r="BI474" s="55">
        <f t="shared" ref="BI474:BJ474" si="5157">IF($BE472&gt;3,AZ474-(AZ474-AX474)/3.2*(0.65/2),IF(AND($BE472&gt;1,$BE472&lt;4),AZ474-(AZ474-AX474)/3.2*(0.75/2),AZ474-(AZ474-AX474)/3.8*(0.75/2)))</f>
        <v>44.653612499999994</v>
      </c>
      <c r="BJ474" s="55">
        <f t="shared" si="5157"/>
        <v>-19.95781484375</v>
      </c>
      <c r="BK474" s="154">
        <f t="shared" si="4950"/>
        <v>-570.43389999999999</v>
      </c>
      <c r="BM474" s="6">
        <f t="shared" si="4916"/>
        <v>3</v>
      </c>
      <c r="BN474" s="6">
        <f t="shared" si="5013"/>
        <v>20</v>
      </c>
    </row>
    <row r="475" spans="1:66" ht="15" hidden="1" customHeight="1">
      <c r="A475" s="281"/>
      <c r="B475" s="56">
        <v>472</v>
      </c>
      <c r="C475" s="56">
        <f>INDEX(PIL!$A$2:$J$1441,$B475,3)</f>
        <v>3</v>
      </c>
      <c r="D475" s="56" t="str">
        <f>INDEX(PIL!$A$2:$J$1441,$B475,4)</f>
        <v>N</v>
      </c>
      <c r="E475" s="17">
        <f>INDEX(PIL!$A$2:$J$1441,$B475,5)</f>
        <v>-600.05799999999999</v>
      </c>
      <c r="F475" s="17">
        <f>INDEX(PIL!$A$2:$J$1441,$B475,6)</f>
        <v>-360.40800000000002</v>
      </c>
      <c r="G475" s="17">
        <f>INDEX(PIL!$A$2:$J$1441,$B475,7)</f>
        <v>-51.853999999999999</v>
      </c>
      <c r="H475" s="17">
        <f>INDEX(PIL!$A$2:$J$1441,$B475,8)</f>
        <v>0</v>
      </c>
      <c r="I475" s="17">
        <f>INDEX(PIL!$A$2:$J$1441,$B475,9)</f>
        <v>3.17</v>
      </c>
      <c r="J475" s="17">
        <f>INDEX(PIL!$A$2:$J$1441,$B475,10)</f>
        <v>2.3740000000000001</v>
      </c>
      <c r="K475" s="17">
        <f t="shared" si="5014"/>
        <v>-55.024000000000001</v>
      </c>
      <c r="L475" s="17">
        <f t="shared" si="4996"/>
        <v>2.3740000000000001</v>
      </c>
      <c r="M475" s="17">
        <f t="shared" si="4997"/>
        <v>-55.736200000000004</v>
      </c>
      <c r="N475" s="17">
        <f t="shared" si="4998"/>
        <v>18.8812</v>
      </c>
      <c r="O475" s="135">
        <f t="shared" si="4999"/>
        <v>-55.736200000000004</v>
      </c>
      <c r="P475" s="142"/>
      <c r="Q475" s="281">
        <f>INDEX(PIL!$A$2:$J$1441,$R475,2)</f>
        <v>20</v>
      </c>
      <c r="R475" s="138">
        <v>904</v>
      </c>
      <c r="S475" s="56">
        <f>INDEX(PIL!$A$2:$J$1441,$R475,3)</f>
        <v>3</v>
      </c>
      <c r="T475" s="56" t="str">
        <f>INDEX(PIL!$A$2:$J$1441,$R475,4)</f>
        <v>N</v>
      </c>
      <c r="U475" s="17">
        <f>INDEX(PIL!$A$2:$J$1441,$R475,5)</f>
        <v>-110.515</v>
      </c>
      <c r="V475" s="17">
        <f>INDEX(PIL!$A$2:$J$1441,$R475,6)</f>
        <v>-68.076999999999998</v>
      </c>
      <c r="W475" s="17">
        <f>INDEX(PIL!$A$2:$J$1441,$R475,7)</f>
        <v>4.6840000000000002</v>
      </c>
      <c r="X475" s="17">
        <f>INDEX(PIL!$A$2:$J$1441,$R475,8)</f>
        <v>-50.862000000000002</v>
      </c>
      <c r="Y475" s="17">
        <f>INDEX(PIL!$A$2:$J$1441,$R475,9)</f>
        <v>3.823</v>
      </c>
      <c r="Z475" s="17">
        <f>INDEX(PIL!$A$2:$J$1441,$R475,10)</f>
        <v>2.8639999999999999</v>
      </c>
      <c r="AA475" s="17">
        <f t="shared" si="5015"/>
        <v>8.5069999999999997</v>
      </c>
      <c r="AB475" s="17">
        <f t="shared" si="5000"/>
        <v>-53.725999999999999</v>
      </c>
      <c r="AC475" s="17">
        <f t="shared" si="5001"/>
        <v>24.6248</v>
      </c>
      <c r="AD475" s="17">
        <f t="shared" si="5002"/>
        <v>-56.278100000000002</v>
      </c>
      <c r="AE475" s="135">
        <f t="shared" si="5003"/>
        <v>-56.278100000000002</v>
      </c>
      <c r="AG475" s="146"/>
      <c r="AH475" s="56">
        <f t="shared" ref="AH475" si="5158">S475</f>
        <v>3</v>
      </c>
      <c r="AI475" s="56" t="str">
        <f t="shared" ref="AI475" si="5159">T475</f>
        <v>N</v>
      </c>
      <c r="AJ475" s="17">
        <f t="shared" ref="AJ475:AK475" si="5160">(E475+U475)-(3*(0.7*0.3*3.2*25))-(0.8*0.3*3.2*25)</f>
        <v>-780.173</v>
      </c>
      <c r="AK475" s="17">
        <f t="shared" si="5160"/>
        <v>-498.08499999999998</v>
      </c>
      <c r="AL475" s="17">
        <f t="shared" ref="AL475" si="5161">G475+W475</f>
        <v>-47.17</v>
      </c>
      <c r="AM475" s="17">
        <f t="shared" ref="AM475" si="5162">H475+X475</f>
        <v>-50.862000000000002</v>
      </c>
      <c r="AN475" s="17">
        <f t="shared" ref="AN475" si="5163">I475+Y475</f>
        <v>6.9930000000000003</v>
      </c>
      <c r="AO475" s="17">
        <f t="shared" ref="AO475" si="5164">J475+Z475</f>
        <v>5.2379999999999995</v>
      </c>
      <c r="AP475" s="17">
        <f t="shared" ref="AP475" si="5165">(ABS(AL475)+ABS(AN475))*SIGN(AL475)</f>
        <v>-54.163000000000004</v>
      </c>
      <c r="AQ475" s="17">
        <f t="shared" ref="AQ475" si="5166">(ABS(AM475)+ABS(AO475))*SIGN(AM475)</f>
        <v>-56.1</v>
      </c>
      <c r="AR475" s="17">
        <f t="shared" ref="AR475" si="5167">(ABS(AP475)+ABS(0.3*AQ475))*SIGN(AP475)</f>
        <v>-70.992999999999995</v>
      </c>
      <c r="AS475" s="135">
        <f t="shared" ref="AS475" si="5168">(ABS(AQ475)+ABS(0.3*AP475))*SIGN(AQ475)</f>
        <v>-72.3489</v>
      </c>
      <c r="AU475" s="151"/>
      <c r="AV475" s="59"/>
      <c r="AW475" s="59" t="s">
        <v>119</v>
      </c>
      <c r="AX475" s="58">
        <f t="shared" ref="AX475" si="5169">F472-N472</f>
        <v>-42.539099999999998</v>
      </c>
      <c r="AY475" s="58">
        <f t="shared" ref="AY475" si="5170">V472-AD472</f>
        <v>-11.782900000000001</v>
      </c>
      <c r="AZ475" s="58">
        <f t="shared" ref="AZ475" si="5171">F473-N473</f>
        <v>-81.104299999999995</v>
      </c>
      <c r="BA475" s="58">
        <f t="shared" ref="BA475" si="5172">V473-AD473</f>
        <v>13.384600000000002</v>
      </c>
      <c r="BB475" s="155">
        <f t="shared" ref="BB475:BB523" si="5173">AK475-AS475</f>
        <v>-425.73609999999996</v>
      </c>
      <c r="BD475" s="151"/>
      <c r="BE475" s="59"/>
      <c r="BF475" s="59" t="s">
        <v>119</v>
      </c>
      <c r="BG475" s="58">
        <f t="shared" ref="BG475:BH475" si="5174">IF($BE472&gt;3,AX475-(AX475-AZ475)/3.2*(0.65/2),IF(AND($BE472&gt;1,$BE472&lt;4),AX475-(AX475-AZ475)/3.2*(0.75/2),AX475-(AX475-AZ475)/3.8*(0.75/2)))</f>
        <v>-47.058459374999998</v>
      </c>
      <c r="BH475" s="58">
        <f t="shared" si="5174"/>
        <v>-8.8335835937500011</v>
      </c>
      <c r="BI475" s="58">
        <f t="shared" ref="BI475:BJ475" si="5175">IF($BE472&gt;3,AZ475-(AZ475-AX475)/3.2*(0.65/2),IF(AND($BE472&gt;1,$BE472&lt;4),AZ475-(AZ475-AX475)/3.2*(0.75/2),AZ475-(AZ475-AX475)/3.8*(0.75/2)))</f>
        <v>-76.584940625000002</v>
      </c>
      <c r="BJ475" s="58">
        <f t="shared" si="5175"/>
        <v>10.435283593750002</v>
      </c>
      <c r="BK475" s="155">
        <f t="shared" si="4950"/>
        <v>-425.73609999999996</v>
      </c>
      <c r="BM475" s="6">
        <f t="shared" si="4916"/>
        <v>3</v>
      </c>
      <c r="BN475" s="6">
        <f t="shared" si="5013"/>
        <v>20</v>
      </c>
    </row>
    <row r="476" spans="1:66" ht="15" hidden="1" customHeight="1">
      <c r="A476" s="281"/>
      <c r="B476" s="56">
        <v>473</v>
      </c>
      <c r="C476" s="56">
        <f>INDEX(PIL!$A$2:$J$1441,$B476,3)</f>
        <v>2</v>
      </c>
      <c r="D476" s="56" t="str">
        <f>INDEX(PIL!$A$2:$J$1441,$B476,4)</f>
        <v>Msup</v>
      </c>
      <c r="E476" s="17">
        <f>INDEX(PIL!$A$2:$J$1441,$B476,5)</f>
        <v>38.805</v>
      </c>
      <c r="F476" s="17">
        <f>INDEX(PIL!$A$2:$J$1441,$B476,6)</f>
        <v>23.555</v>
      </c>
      <c r="G476" s="17">
        <f>INDEX(PIL!$A$2:$J$1441,$B476,7)</f>
        <v>198.86</v>
      </c>
      <c r="H476" s="17">
        <f>INDEX(PIL!$A$2:$J$1441,$B476,8)</f>
        <v>0</v>
      </c>
      <c r="I476" s="17">
        <f>INDEX(PIL!$A$2:$J$1441,$B476,9)</f>
        <v>-11.355</v>
      </c>
      <c r="J476" s="17">
        <f>INDEX(PIL!$A$2:$J$1441,$B476,10)</f>
        <v>-8.5069999999999997</v>
      </c>
      <c r="K476" s="17">
        <f t="shared" si="5014"/>
        <v>210.215</v>
      </c>
      <c r="L476" s="17">
        <f t="shared" si="4996"/>
        <v>8.5069999999999997</v>
      </c>
      <c r="M476" s="17">
        <f t="shared" si="4997"/>
        <v>212.7671</v>
      </c>
      <c r="N476" s="17">
        <f t="shared" si="4998"/>
        <v>71.5715</v>
      </c>
      <c r="O476" s="135">
        <f t="shared" si="4999"/>
        <v>212.7671</v>
      </c>
      <c r="P476" s="142"/>
      <c r="Q476" s="281">
        <f>INDEX(PIL!$A$2:$J$1441,$R476,2)</f>
        <v>20</v>
      </c>
      <c r="R476" s="138">
        <v>905</v>
      </c>
      <c r="S476" s="56">
        <f>INDEX(PIL!$A$2:$J$1441,$R476,3)</f>
        <v>2</v>
      </c>
      <c r="T476" s="56" t="str">
        <f>INDEX(PIL!$A$2:$J$1441,$R476,4)</f>
        <v>Msup</v>
      </c>
      <c r="U476" s="17">
        <f>INDEX(PIL!$A$2:$J$1441,$R476,5)</f>
        <v>11.082000000000001</v>
      </c>
      <c r="V476" s="17">
        <f>INDEX(PIL!$A$2:$J$1441,$R476,6)</f>
        <v>6.867</v>
      </c>
      <c r="W476" s="17">
        <f>INDEX(PIL!$A$2:$J$1441,$R476,7)</f>
        <v>-1.931</v>
      </c>
      <c r="X476" s="17">
        <f>INDEX(PIL!$A$2:$J$1441,$R476,8)</f>
        <v>20.486999999999998</v>
      </c>
      <c r="Y476" s="17">
        <f>INDEX(PIL!$A$2:$J$1441,$R476,9)</f>
        <v>-1.6359999999999999</v>
      </c>
      <c r="Z476" s="17">
        <f>INDEX(PIL!$A$2:$J$1441,$R476,10)</f>
        <v>-1.2250000000000001</v>
      </c>
      <c r="AA476" s="17">
        <f t="shared" si="5015"/>
        <v>-3.5670000000000002</v>
      </c>
      <c r="AB476" s="17">
        <f t="shared" si="5000"/>
        <v>21.712</v>
      </c>
      <c r="AC476" s="17">
        <f t="shared" si="5001"/>
        <v>-10.0806</v>
      </c>
      <c r="AD476" s="17">
        <f t="shared" si="5002"/>
        <v>22.7821</v>
      </c>
      <c r="AE476" s="135">
        <f t="shared" si="5003"/>
        <v>22.7821</v>
      </c>
      <c r="AG476" s="146"/>
      <c r="AH476" s="56"/>
      <c r="AI476" s="56"/>
      <c r="AJ476" s="56"/>
      <c r="AK476" s="56"/>
      <c r="AL476" s="56"/>
      <c r="AM476" s="56"/>
      <c r="AN476" s="56"/>
      <c r="AO476" s="56"/>
      <c r="AP476" s="56"/>
      <c r="AQ476" s="56"/>
      <c r="AR476" s="56"/>
      <c r="AS476" s="147"/>
      <c r="AU476" s="151"/>
      <c r="AV476" s="52">
        <f t="shared" ref="AV476" si="5176">AH479</f>
        <v>2</v>
      </c>
      <c r="AW476" s="52" t="s">
        <v>116</v>
      </c>
      <c r="AX476" s="51">
        <f t="shared" ref="AX476" si="5177">F476+M476</f>
        <v>236.32210000000001</v>
      </c>
      <c r="AY476" s="51">
        <f t="shared" ref="AY476" si="5178">V476+AC476</f>
        <v>-3.2136000000000005</v>
      </c>
      <c r="AZ476" s="51">
        <f t="shared" ref="AZ476" si="5179">F477+M477</f>
        <v>-215.78470000000002</v>
      </c>
      <c r="BA476" s="51">
        <f t="shared" ref="BA476" si="5180">V477+AC477</f>
        <v>1.0420999999999987</v>
      </c>
      <c r="BB476" s="153">
        <f t="shared" ref="BB476:BB524" si="5181">AK479+AR479</f>
        <v>-767.51239999999996</v>
      </c>
      <c r="BD476" s="151"/>
      <c r="BE476" s="52">
        <f t="shared" ref="BE476" si="5182">AV476</f>
        <v>2</v>
      </c>
      <c r="BF476" s="52" t="s">
        <v>116</v>
      </c>
      <c r="BG476" s="51">
        <f t="shared" ref="BG476" si="5183">IF($BE476&gt;3,AX476-(AX476-AZ476)/3.2*(0.65/2),IF(AND($BE476&gt;1,$BE476&lt;4),AX476-(AX476-AZ476)/3.2*(0.75/2),AX476-(AX476-AZ476)/3.8*(0.75/2)))</f>
        <v>183.34083437499999</v>
      </c>
      <c r="BH476" s="51">
        <f t="shared" ref="BH476" si="5184">IF($BE476&gt;3,AY476-(AY476-BA476)/3.2*(0.65/2),IF(AND($BE476&gt;1,$BE476&lt;4),AY476-(AY476-BA476)/3.2*(0.75/2),AY476-(AY476-BA476)/3.8*(0.75/2)))</f>
        <v>-2.7148851562500007</v>
      </c>
      <c r="BI476" s="51">
        <f t="shared" ref="BI476" si="5185">IF($BE476&gt;3,AZ476-(AZ476-AX476)/3.2*(0.65/2),IF(AND($BE476&gt;1,$BE476&lt;4),AZ476-(AZ476-AX476)/3.2*(0.75/2),AZ476-(AZ476-AX476)/3.8*(0.75/2)))</f>
        <v>-162.80343437499999</v>
      </c>
      <c r="BJ476" s="51">
        <f t="shared" ref="BJ476" si="5186">IF($BE476&gt;3,BA476-(BA476-AY476)/3.2*(0.65/2),IF(AND($BE476&gt;1,$BE476&lt;4),BA476-(BA476-AY476)/3.2*(0.75/2),BA476-(BA476-AY476)/3.8*(0.75/2)))</f>
        <v>0.54338515624999884</v>
      </c>
      <c r="BK476" s="153">
        <f t="shared" si="4950"/>
        <v>-767.51239999999996</v>
      </c>
      <c r="BM476" s="6">
        <f t="shared" si="4916"/>
        <v>2</v>
      </c>
      <c r="BN476" s="6">
        <f t="shared" si="5013"/>
        <v>20</v>
      </c>
    </row>
    <row r="477" spans="1:66" ht="15" hidden="1" customHeight="1">
      <c r="A477" s="281"/>
      <c r="B477" s="56">
        <v>474</v>
      </c>
      <c r="C477" s="56">
        <f>INDEX(PIL!$A$2:$J$1441,$B477,3)</f>
        <v>2</v>
      </c>
      <c r="D477" s="56" t="str">
        <f>INDEX(PIL!$A$2:$J$1441,$B477,4)</f>
        <v>Minf</v>
      </c>
      <c r="E477" s="17">
        <f>INDEX(PIL!$A$2:$J$1441,$B477,5)</f>
        <v>-45.46</v>
      </c>
      <c r="F477" s="17">
        <f>INDEX(PIL!$A$2:$J$1441,$B477,6)</f>
        <v>-27.651</v>
      </c>
      <c r="G477" s="17">
        <f>INDEX(PIL!$A$2:$J$1441,$B477,7)</f>
        <v>-175.43199999999999</v>
      </c>
      <c r="H477" s="17">
        <f>INDEX(PIL!$A$2:$J$1441,$B477,8)</f>
        <v>0</v>
      </c>
      <c r="I477" s="17">
        <f>INDEX(PIL!$A$2:$J$1441,$B477,9)</f>
        <v>10.371</v>
      </c>
      <c r="J477" s="17">
        <f>INDEX(PIL!$A$2:$J$1441,$B477,10)</f>
        <v>7.7690000000000001</v>
      </c>
      <c r="K477" s="17">
        <f t="shared" si="5014"/>
        <v>-185.803</v>
      </c>
      <c r="L477" s="17">
        <f t="shared" si="4996"/>
        <v>7.7690000000000001</v>
      </c>
      <c r="M477" s="17">
        <f t="shared" si="4997"/>
        <v>-188.1337</v>
      </c>
      <c r="N477" s="17">
        <f t="shared" si="4998"/>
        <v>63.509899999999995</v>
      </c>
      <c r="O477" s="135">
        <f t="shared" si="4999"/>
        <v>-188.1337</v>
      </c>
      <c r="P477" s="142"/>
      <c r="Q477" s="281">
        <f>INDEX(PIL!$A$2:$J$1441,$R477,2)</f>
        <v>20</v>
      </c>
      <c r="R477" s="138">
        <v>906</v>
      </c>
      <c r="S477" s="56">
        <f>INDEX(PIL!$A$2:$J$1441,$R477,3)</f>
        <v>2</v>
      </c>
      <c r="T477" s="56" t="str">
        <f>INDEX(PIL!$A$2:$J$1441,$R477,4)</f>
        <v>Minf</v>
      </c>
      <c r="U477" s="17">
        <f>INDEX(PIL!$A$2:$J$1441,$R477,5)</f>
        <v>-12.314</v>
      </c>
      <c r="V477" s="17">
        <f>INDEX(PIL!$A$2:$J$1441,$R477,6)</f>
        <v>-7.6230000000000002</v>
      </c>
      <c r="W477" s="17">
        <f>INDEX(PIL!$A$2:$J$1441,$R477,7)</f>
        <v>1.613</v>
      </c>
      <c r="X477" s="17">
        <f>INDEX(PIL!$A$2:$J$1441,$R477,8)</f>
        <v>-18.02</v>
      </c>
      <c r="Y477" s="17">
        <f>INDEX(PIL!$A$2:$J$1441,$R477,9)</f>
        <v>1.3440000000000001</v>
      </c>
      <c r="Z477" s="17">
        <f>INDEX(PIL!$A$2:$J$1441,$R477,10)</f>
        <v>1.0069999999999999</v>
      </c>
      <c r="AA477" s="17">
        <f t="shared" si="5015"/>
        <v>2.9569999999999999</v>
      </c>
      <c r="AB477" s="17">
        <f t="shared" si="5000"/>
        <v>-19.027000000000001</v>
      </c>
      <c r="AC477" s="17">
        <f t="shared" si="5001"/>
        <v>8.6650999999999989</v>
      </c>
      <c r="AD477" s="17">
        <f t="shared" si="5002"/>
        <v>-19.914100000000001</v>
      </c>
      <c r="AE477" s="135">
        <f t="shared" si="5003"/>
        <v>-19.914100000000001</v>
      </c>
      <c r="AG477" s="146"/>
      <c r="AH477" s="56"/>
      <c r="AI477" s="56"/>
      <c r="AJ477" s="56"/>
      <c r="AK477" s="56"/>
      <c r="AL477" s="56"/>
      <c r="AM477" s="56"/>
      <c r="AN477" s="56"/>
      <c r="AO477" s="56"/>
      <c r="AP477" s="56"/>
      <c r="AQ477" s="56"/>
      <c r="AR477" s="56"/>
      <c r="AS477" s="147"/>
      <c r="AU477" s="151"/>
      <c r="AV477" s="56"/>
      <c r="AW477" s="56" t="s">
        <v>117</v>
      </c>
      <c r="AX477" s="55">
        <f t="shared" ref="AX477" si="5187">F476-M476</f>
        <v>-189.21209999999999</v>
      </c>
      <c r="AY477" s="55">
        <f t="shared" ref="AY477" si="5188">V476-AC476</f>
        <v>16.947600000000001</v>
      </c>
      <c r="AZ477" s="55">
        <f t="shared" ref="AZ477" si="5189">F477-M477</f>
        <v>160.48269999999999</v>
      </c>
      <c r="BA477" s="55">
        <f t="shared" ref="BA477" si="5190">V477-AC477</f>
        <v>-16.2881</v>
      </c>
      <c r="BB477" s="154">
        <f t="shared" ref="BB477:BB525" si="5191">AK479-AR479</f>
        <v>-500.24959999999999</v>
      </c>
      <c r="BD477" s="151"/>
      <c r="BE477" s="56"/>
      <c r="BF477" s="56" t="s">
        <v>117</v>
      </c>
      <c r="BG477" s="55">
        <f t="shared" ref="BG477" si="5192">IF($BE476&gt;3,AX477-(AX477-AZ477)/3.2*(0.65/2),IF(AND($BE476&gt;1,$BE476&lt;4),AX477-(AX477-AZ477)/3.2*(0.75/2),AX477-(AX477-AZ477)/3.8*(0.75/2)))</f>
        <v>-148.232240625</v>
      </c>
      <c r="BH477" s="55">
        <f t="shared" ref="BH477" si="5193">IF($BE476&gt;3,AY477-(AY477-BA477)/3.2*(0.65/2),IF(AND($BE476&gt;1,$BE476&lt;4),AY477-(AY477-BA477)/3.2*(0.75/2),AY477-(AY477-BA477)/3.8*(0.75/2)))</f>
        <v>13.052791406250002</v>
      </c>
      <c r="BI477" s="55">
        <f t="shared" ref="BI477" si="5194">IF($BE476&gt;3,AZ477-(AZ477-AX477)/3.2*(0.65/2),IF(AND($BE476&gt;1,$BE476&lt;4),AZ477-(AZ477-AX477)/3.2*(0.75/2),AZ477-(AZ477-AX477)/3.8*(0.75/2)))</f>
        <v>119.502840625</v>
      </c>
      <c r="BJ477" s="55">
        <f t="shared" ref="BJ477" si="5195">IF($BE476&gt;3,BA477-(BA477-AY477)/3.2*(0.65/2),IF(AND($BE476&gt;1,$BE476&lt;4),BA477-(BA477-AY477)/3.2*(0.75/2),BA477-(BA477-AY477)/3.8*(0.75/2)))</f>
        <v>-12.39329140625</v>
      </c>
      <c r="BK477" s="154">
        <f t="shared" si="4950"/>
        <v>-500.24959999999999</v>
      </c>
      <c r="BM477" s="6">
        <f t="shared" si="4916"/>
        <v>2</v>
      </c>
      <c r="BN477" s="6">
        <f t="shared" si="5013"/>
        <v>20</v>
      </c>
    </row>
    <row r="478" spans="1:66" ht="15" hidden="1" customHeight="1">
      <c r="A478" s="281"/>
      <c r="B478" s="56">
        <v>475</v>
      </c>
      <c r="C478" s="56">
        <f>INDEX(PIL!$A$2:$J$1441,$B478,3)</f>
        <v>2</v>
      </c>
      <c r="D478" s="56" t="str">
        <f>INDEX(PIL!$A$2:$J$1441,$B478,4)</f>
        <v>V</v>
      </c>
      <c r="E478" s="17">
        <f>INDEX(PIL!$A$2:$J$1441,$B478,5)</f>
        <v>26.332999999999998</v>
      </c>
      <c r="F478" s="17">
        <f>INDEX(PIL!$A$2:$J$1441,$B478,6)</f>
        <v>16.001999999999999</v>
      </c>
      <c r="G478" s="17">
        <f>INDEX(PIL!$A$2:$J$1441,$B478,7)</f>
        <v>116.691</v>
      </c>
      <c r="H478" s="17">
        <f>INDEX(PIL!$A$2:$J$1441,$B478,8)</f>
        <v>0</v>
      </c>
      <c r="I478" s="17">
        <f>INDEX(PIL!$A$2:$J$1441,$B478,9)</f>
        <v>-6.79</v>
      </c>
      <c r="J478" s="17">
        <f>INDEX(PIL!$A$2:$J$1441,$B478,10)</f>
        <v>-5.0860000000000003</v>
      </c>
      <c r="K478" s="17">
        <f t="shared" si="5014"/>
        <v>123.48100000000001</v>
      </c>
      <c r="L478" s="17">
        <f t="shared" si="4996"/>
        <v>5.0860000000000003</v>
      </c>
      <c r="M478" s="17">
        <f t="shared" si="4997"/>
        <v>125.00680000000001</v>
      </c>
      <c r="N478" s="17">
        <f t="shared" si="4998"/>
        <v>42.130299999999998</v>
      </c>
      <c r="O478" s="135">
        <f t="shared" si="4999"/>
        <v>125.00680000000001</v>
      </c>
      <c r="P478" s="142"/>
      <c r="Q478" s="281">
        <f>INDEX(PIL!$A$2:$J$1441,$R478,2)</f>
        <v>20</v>
      </c>
      <c r="R478" s="138">
        <v>907</v>
      </c>
      <c r="S478" s="56">
        <f>INDEX(PIL!$A$2:$J$1441,$R478,3)</f>
        <v>2</v>
      </c>
      <c r="T478" s="56" t="str">
        <f>INDEX(PIL!$A$2:$J$1441,$R478,4)</f>
        <v>V</v>
      </c>
      <c r="U478" s="17">
        <f>INDEX(PIL!$A$2:$J$1441,$R478,5)</f>
        <v>7.3109999999999999</v>
      </c>
      <c r="V478" s="17">
        <f>INDEX(PIL!$A$2:$J$1441,$R478,6)</f>
        <v>4.5279999999999996</v>
      </c>
      <c r="W478" s="17">
        <f>INDEX(PIL!$A$2:$J$1441,$R478,7)</f>
        <v>-1.103</v>
      </c>
      <c r="X478" s="17">
        <f>INDEX(PIL!$A$2:$J$1441,$R478,8)</f>
        <v>11.965</v>
      </c>
      <c r="Y478" s="17">
        <f>INDEX(PIL!$A$2:$J$1441,$R478,9)</f>
        <v>-0.93100000000000005</v>
      </c>
      <c r="Z478" s="17">
        <f>INDEX(PIL!$A$2:$J$1441,$R478,10)</f>
        <v>-0.69799999999999995</v>
      </c>
      <c r="AA478" s="17">
        <f t="shared" si="5015"/>
        <v>-2.0339999999999998</v>
      </c>
      <c r="AB478" s="17">
        <f t="shared" si="5000"/>
        <v>12.663</v>
      </c>
      <c r="AC478" s="17">
        <f t="shared" si="5001"/>
        <v>-5.8328999999999995</v>
      </c>
      <c r="AD478" s="17">
        <f t="shared" si="5002"/>
        <v>13.273200000000001</v>
      </c>
      <c r="AE478" s="135">
        <f t="shared" si="5003"/>
        <v>13.273200000000001</v>
      </c>
      <c r="AG478" s="146"/>
      <c r="AH478" s="56"/>
      <c r="AI478" s="56"/>
      <c r="AJ478" s="56"/>
      <c r="AK478" s="56"/>
      <c r="AL478" s="56"/>
      <c r="AM478" s="56"/>
      <c r="AN478" s="56"/>
      <c r="AO478" s="56"/>
      <c r="AP478" s="56"/>
      <c r="AQ478" s="56"/>
      <c r="AR478" s="56"/>
      <c r="AS478" s="147"/>
      <c r="AU478" s="151"/>
      <c r="AV478" s="56"/>
      <c r="AW478" s="56" t="s">
        <v>118</v>
      </c>
      <c r="AX478" s="55">
        <f t="shared" ref="AX478" si="5196">F476+N476</f>
        <v>95.126499999999993</v>
      </c>
      <c r="AY478" s="55">
        <f t="shared" ref="AY478" si="5197">V476+AD476</f>
        <v>29.649100000000001</v>
      </c>
      <c r="AZ478" s="55">
        <f t="shared" ref="AZ478" si="5198">F477+N477</f>
        <v>35.858899999999991</v>
      </c>
      <c r="BA478" s="55">
        <f t="shared" ref="BA478" si="5199">V477+AD477</f>
        <v>-27.537100000000002</v>
      </c>
      <c r="BB478" s="154">
        <f t="shared" ref="BB478:BB526" si="5200">AK479+AS479</f>
        <v>-742.22769999999991</v>
      </c>
      <c r="BD478" s="151"/>
      <c r="BE478" s="56"/>
      <c r="BF478" s="56" t="s">
        <v>118</v>
      </c>
      <c r="BG478" s="55">
        <f t="shared" ref="BG478:BH478" si="5201">IF($BE476&gt;3,AX478-(AX478-AZ478)/3.2*(0.65/2),IF(AND($BE476&gt;1,$BE476&lt;4),AX478-(AX478-AZ478)/3.2*(0.75/2),AX478-(AX478-AZ478)/3.8*(0.75/2)))</f>
        <v>88.181078124999999</v>
      </c>
      <c r="BH478" s="55">
        <f t="shared" si="5201"/>
        <v>22.9475921875</v>
      </c>
      <c r="BI478" s="55">
        <f t="shared" ref="BI478:BJ478" si="5202">IF($BE476&gt;3,AZ478-(AZ478-AX478)/3.2*(0.65/2),IF(AND($BE476&gt;1,$BE476&lt;4),AZ478-(AZ478-AX478)/3.2*(0.75/2),AZ478-(AZ478-AX478)/3.8*(0.75/2)))</f>
        <v>42.804321874999992</v>
      </c>
      <c r="BJ478" s="55">
        <f t="shared" si="5202"/>
        <v>-20.835592187500005</v>
      </c>
      <c r="BK478" s="154">
        <f t="shared" si="4950"/>
        <v>-742.22769999999991</v>
      </c>
      <c r="BM478" s="6">
        <f t="shared" si="4916"/>
        <v>2</v>
      </c>
      <c r="BN478" s="6">
        <f t="shared" si="5013"/>
        <v>20</v>
      </c>
    </row>
    <row r="479" spans="1:66" ht="15" hidden="1" customHeight="1">
      <c r="A479" s="281"/>
      <c r="B479" s="56">
        <v>476</v>
      </c>
      <c r="C479" s="56">
        <f>INDEX(PIL!$A$2:$J$1441,$B479,3)</f>
        <v>2</v>
      </c>
      <c r="D479" s="56" t="str">
        <f>INDEX(PIL!$A$2:$J$1441,$B479,4)</f>
        <v>N</v>
      </c>
      <c r="E479" s="17">
        <f>INDEX(PIL!$A$2:$J$1441,$B479,5)</f>
        <v>-763.05399999999997</v>
      </c>
      <c r="F479" s="17">
        <f>INDEX(PIL!$A$2:$J$1441,$B479,6)</f>
        <v>-459.00700000000001</v>
      </c>
      <c r="G479" s="17">
        <f>INDEX(PIL!$A$2:$J$1441,$B479,7)</f>
        <v>-105.804</v>
      </c>
      <c r="H479" s="17">
        <f>INDEX(PIL!$A$2:$J$1441,$B479,8)</f>
        <v>0</v>
      </c>
      <c r="I479" s="17">
        <f>INDEX(PIL!$A$2:$J$1441,$B479,9)</f>
        <v>6.3890000000000002</v>
      </c>
      <c r="J479" s="17">
        <f>INDEX(PIL!$A$2:$J$1441,$B479,10)</f>
        <v>4.7859999999999996</v>
      </c>
      <c r="K479" s="17">
        <f t="shared" si="5014"/>
        <v>-112.193</v>
      </c>
      <c r="L479" s="17">
        <f t="shared" si="4996"/>
        <v>4.7859999999999996</v>
      </c>
      <c r="M479" s="17">
        <f t="shared" si="4997"/>
        <v>-113.6288</v>
      </c>
      <c r="N479" s="17">
        <f t="shared" si="4998"/>
        <v>38.443899999999999</v>
      </c>
      <c r="O479" s="135">
        <f t="shared" si="4999"/>
        <v>-113.6288</v>
      </c>
      <c r="P479" s="142"/>
      <c r="Q479" s="281">
        <f>INDEX(PIL!$A$2:$J$1441,$R479,2)</f>
        <v>20</v>
      </c>
      <c r="R479" s="138">
        <v>908</v>
      </c>
      <c r="S479" s="56">
        <f>INDEX(PIL!$A$2:$J$1441,$R479,3)</f>
        <v>2</v>
      </c>
      <c r="T479" s="56" t="str">
        <f>INDEX(PIL!$A$2:$J$1441,$R479,4)</f>
        <v>N</v>
      </c>
      <c r="U479" s="17">
        <f>INDEX(PIL!$A$2:$J$1441,$R479,5)</f>
        <v>-139.56</v>
      </c>
      <c r="V479" s="17">
        <f>INDEX(PIL!$A$2:$J$1441,$R479,6)</f>
        <v>-86.073999999999998</v>
      </c>
      <c r="W479" s="17">
        <f>INDEX(PIL!$A$2:$J$1441,$R479,7)</f>
        <v>6.1310000000000002</v>
      </c>
      <c r="X479" s="17">
        <f>INDEX(PIL!$A$2:$J$1441,$R479,8)</f>
        <v>-66.426000000000002</v>
      </c>
      <c r="Y479" s="17">
        <f>INDEX(PIL!$A$2:$J$1441,$R479,9)</f>
        <v>5.0670000000000002</v>
      </c>
      <c r="Z479" s="17">
        <f>INDEX(PIL!$A$2:$J$1441,$R479,10)</f>
        <v>3.7959999999999998</v>
      </c>
      <c r="AA479" s="17">
        <f t="shared" si="5015"/>
        <v>11.198</v>
      </c>
      <c r="AB479" s="17">
        <f t="shared" si="5000"/>
        <v>-70.222000000000008</v>
      </c>
      <c r="AC479" s="17">
        <f t="shared" si="5001"/>
        <v>32.264600000000002</v>
      </c>
      <c r="AD479" s="17">
        <f t="shared" si="5002"/>
        <v>-73.581400000000002</v>
      </c>
      <c r="AE479" s="135">
        <f t="shared" si="5003"/>
        <v>-73.581400000000002</v>
      </c>
      <c r="AG479" s="146"/>
      <c r="AH479" s="56">
        <f t="shared" ref="AH479" si="5203">S479</f>
        <v>2</v>
      </c>
      <c r="AI479" s="56" t="str">
        <f t="shared" ref="AI479" si="5204">T479</f>
        <v>N</v>
      </c>
      <c r="AJ479" s="17">
        <f t="shared" ref="AJ479:AK479" si="5205">(E479+U479)-(3*(0.7*0.3*3.2*25))-2*(0.8*0.3*3.2*25)</f>
        <v>-991.41399999999999</v>
      </c>
      <c r="AK479" s="17">
        <f t="shared" si="5205"/>
        <v>-633.88099999999997</v>
      </c>
      <c r="AL479" s="17">
        <f t="shared" ref="AL479" si="5206">G479+W479</f>
        <v>-99.673000000000002</v>
      </c>
      <c r="AM479" s="17">
        <f t="shared" ref="AM479" si="5207">H479+X479</f>
        <v>-66.426000000000002</v>
      </c>
      <c r="AN479" s="17">
        <f t="shared" ref="AN479" si="5208">I479+Y479</f>
        <v>11.456</v>
      </c>
      <c r="AO479" s="17">
        <f t="shared" ref="AO479" si="5209">J479+Z479</f>
        <v>8.581999999999999</v>
      </c>
      <c r="AP479" s="17">
        <f t="shared" ref="AP479" si="5210">(ABS(AL479)+ABS(AN479))*SIGN(AL479)</f>
        <v>-111.129</v>
      </c>
      <c r="AQ479" s="17">
        <f t="shared" ref="AQ479" si="5211">(ABS(AM479)+ABS(AO479))*SIGN(AM479)</f>
        <v>-75.007999999999996</v>
      </c>
      <c r="AR479" s="17">
        <f t="shared" ref="AR479" si="5212">(ABS(AP479)+ABS(0.3*AQ479))*SIGN(AP479)</f>
        <v>-133.63140000000001</v>
      </c>
      <c r="AS479" s="135">
        <f t="shared" ref="AS479" si="5213">(ABS(AQ479)+ABS(0.3*AP479))*SIGN(AQ479)</f>
        <v>-108.3467</v>
      </c>
      <c r="AU479" s="151"/>
      <c r="AV479" s="59"/>
      <c r="AW479" s="59" t="s">
        <v>119</v>
      </c>
      <c r="AX479" s="58">
        <f t="shared" ref="AX479" si="5214">F476-N476</f>
        <v>-48.016500000000001</v>
      </c>
      <c r="AY479" s="58">
        <f t="shared" ref="AY479" si="5215">V476-AD476</f>
        <v>-15.915099999999999</v>
      </c>
      <c r="AZ479" s="58">
        <f t="shared" ref="AZ479" si="5216">F477-N477</f>
        <v>-91.160899999999998</v>
      </c>
      <c r="BA479" s="58">
        <f t="shared" ref="BA479" si="5217">V477-AD477</f>
        <v>12.2911</v>
      </c>
      <c r="BB479" s="155">
        <f t="shared" ref="BB479:BB527" si="5218">AK479-AS479</f>
        <v>-525.53430000000003</v>
      </c>
      <c r="BD479" s="151"/>
      <c r="BE479" s="59"/>
      <c r="BF479" s="59" t="s">
        <v>119</v>
      </c>
      <c r="BG479" s="58">
        <f t="shared" ref="BG479:BH479" si="5219">IF($BE476&gt;3,AX479-(AX479-AZ479)/3.2*(0.65/2),IF(AND($BE476&gt;1,$BE476&lt;4),AX479-(AX479-AZ479)/3.2*(0.75/2),AX479-(AX479-AZ479)/3.8*(0.75/2)))</f>
        <v>-53.072484375000002</v>
      </c>
      <c r="BH479" s="58">
        <f t="shared" si="5219"/>
        <v>-12.6096859375</v>
      </c>
      <c r="BI479" s="58">
        <f t="shared" ref="BI479:BJ479" si="5220">IF($BE476&gt;3,AZ479-(AZ479-AX479)/3.2*(0.65/2),IF(AND($BE476&gt;1,$BE476&lt;4),AZ479-(AZ479-AX479)/3.2*(0.75/2),AZ479-(AZ479-AX479)/3.8*(0.75/2)))</f>
        <v>-86.104915625000004</v>
      </c>
      <c r="BJ479" s="58">
        <f t="shared" si="5220"/>
        <v>8.9856859375000013</v>
      </c>
      <c r="BK479" s="155">
        <f t="shared" si="4950"/>
        <v>-525.53430000000003</v>
      </c>
      <c r="BM479" s="6">
        <f t="shared" si="4916"/>
        <v>2</v>
      </c>
      <c r="BN479" s="6">
        <f t="shared" si="5013"/>
        <v>20</v>
      </c>
    </row>
    <row r="480" spans="1:66" ht="15" hidden="1" customHeight="1">
      <c r="A480" s="281"/>
      <c r="B480" s="56">
        <v>477</v>
      </c>
      <c r="C480" s="56">
        <f>INDEX(PIL!$A$2:$J$1441,$B480,3)</f>
        <v>1</v>
      </c>
      <c r="D480" s="56" t="str">
        <f>INDEX(PIL!$A$2:$J$1441,$B480,4)</f>
        <v>Msup</v>
      </c>
      <c r="E480" s="17">
        <f>INDEX(PIL!$A$2:$J$1441,$B480,5)</f>
        <v>29.257999999999999</v>
      </c>
      <c r="F480" s="17">
        <f>INDEX(PIL!$A$2:$J$1441,$B480,6)</f>
        <v>17.768000000000001</v>
      </c>
      <c r="G480" s="17">
        <f>INDEX(PIL!$A$2:$J$1441,$B480,7)</f>
        <v>211.702</v>
      </c>
      <c r="H480" s="17">
        <f>INDEX(PIL!$A$2:$J$1441,$B480,8)</f>
        <v>0</v>
      </c>
      <c r="I480" s="17">
        <f>INDEX(PIL!$A$2:$J$1441,$B480,9)</f>
        <v>-11.712999999999999</v>
      </c>
      <c r="J480" s="17">
        <f>INDEX(PIL!$A$2:$J$1441,$B480,10)</f>
        <v>-8.7739999999999991</v>
      </c>
      <c r="K480" s="17">
        <f t="shared" si="5014"/>
        <v>223.41499999999999</v>
      </c>
      <c r="L480" s="17">
        <f t="shared" si="4996"/>
        <v>8.7739999999999991</v>
      </c>
      <c r="M480" s="17">
        <f t="shared" si="4997"/>
        <v>226.0472</v>
      </c>
      <c r="N480" s="17">
        <f t="shared" si="4998"/>
        <v>75.79849999999999</v>
      </c>
      <c r="O480" s="135">
        <f t="shared" si="4999"/>
        <v>226.0472</v>
      </c>
      <c r="P480" s="142"/>
      <c r="Q480" s="281">
        <f>INDEX(PIL!$A$2:$J$1441,$R480,2)</f>
        <v>20</v>
      </c>
      <c r="R480" s="138">
        <v>909</v>
      </c>
      <c r="S480" s="56">
        <f>INDEX(PIL!$A$2:$J$1441,$R480,3)</f>
        <v>1</v>
      </c>
      <c r="T480" s="56" t="str">
        <f>INDEX(PIL!$A$2:$J$1441,$R480,4)</f>
        <v>Msup</v>
      </c>
      <c r="U480" s="17">
        <f>INDEX(PIL!$A$2:$J$1441,$R480,5)</f>
        <v>7.8689999999999998</v>
      </c>
      <c r="V480" s="17">
        <f>INDEX(PIL!$A$2:$J$1441,$R480,6)</f>
        <v>4.8789999999999996</v>
      </c>
      <c r="W480" s="17">
        <f>INDEX(PIL!$A$2:$J$1441,$R480,7)</f>
        <v>-2.129</v>
      </c>
      <c r="X480" s="17">
        <f>INDEX(PIL!$A$2:$J$1441,$R480,8)</f>
        <v>21.664999999999999</v>
      </c>
      <c r="Y480" s="17">
        <f>INDEX(PIL!$A$2:$J$1441,$R480,9)</f>
        <v>-1.8169999999999999</v>
      </c>
      <c r="Z480" s="17">
        <f>INDEX(PIL!$A$2:$J$1441,$R480,10)</f>
        <v>-1.361</v>
      </c>
      <c r="AA480" s="17">
        <f t="shared" si="5015"/>
        <v>-3.9459999999999997</v>
      </c>
      <c r="AB480" s="17">
        <f t="shared" si="5000"/>
        <v>23.026</v>
      </c>
      <c r="AC480" s="17">
        <f t="shared" si="5001"/>
        <v>-10.8538</v>
      </c>
      <c r="AD480" s="17">
        <f t="shared" si="5002"/>
        <v>24.209800000000001</v>
      </c>
      <c r="AE480" s="135">
        <f t="shared" si="5003"/>
        <v>24.209800000000001</v>
      </c>
      <c r="AG480" s="146"/>
      <c r="AH480" s="56"/>
      <c r="AI480" s="56"/>
      <c r="AJ480" s="56"/>
      <c r="AK480" s="56"/>
      <c r="AL480" s="56"/>
      <c r="AM480" s="56"/>
      <c r="AN480" s="56"/>
      <c r="AO480" s="56"/>
      <c r="AP480" s="56"/>
      <c r="AQ480" s="56"/>
      <c r="AR480" s="56"/>
      <c r="AS480" s="147"/>
      <c r="AU480" s="151"/>
      <c r="AV480" s="52">
        <f t="shared" ref="AV480" si="5221">AH483</f>
        <v>1</v>
      </c>
      <c r="AW480" s="52" t="s">
        <v>116</v>
      </c>
      <c r="AX480" s="51">
        <f t="shared" ref="AX480" si="5222">F480+M480</f>
        <v>243.8152</v>
      </c>
      <c r="AY480" s="51">
        <f t="shared" ref="AY480" si="5223">V480+AC480</f>
        <v>-5.9748000000000001</v>
      </c>
      <c r="AZ480" s="51">
        <f t="shared" ref="AZ480" si="5224">F481+M481</f>
        <v>-485.41660000000002</v>
      </c>
      <c r="BA480" s="51">
        <f t="shared" ref="BA480" si="5225">V481+AC481</f>
        <v>25.9392</v>
      </c>
      <c r="BB480" s="153">
        <f t="shared" ref="BB480:BB528" si="5226">AK483+AR483</f>
        <v>-980.15819999999985</v>
      </c>
      <c r="BD480" s="151"/>
      <c r="BE480" s="52">
        <f t="shared" ref="BE480" si="5227">AV480</f>
        <v>1</v>
      </c>
      <c r="BF480" s="52" t="s">
        <v>116</v>
      </c>
      <c r="BG480" s="51">
        <f t="shared" ref="BG480" si="5228">IF($BE480&gt;3,AX480-(AX480-AZ480)/3.2*(0.65/2),IF(AND($BE480&gt;1,$BE480&lt;4),AX480-(AX480-AZ480)/3.2*(0.75/2),AX480-(AX480-AZ480)/3.8*(0.75/2)))</f>
        <v>171.85153552631579</v>
      </c>
      <c r="BH480" s="51">
        <f t="shared" ref="BH480" si="5229">IF($BE480&gt;3,AY480-(AY480-BA480)/3.2*(0.65/2),IF(AND($BE480&gt;1,$BE480&lt;4),AY480-(AY480-BA480)/3.2*(0.75/2),AY480-(AY480-BA480)/3.8*(0.75/2)))</f>
        <v>-2.8253921052631576</v>
      </c>
      <c r="BI480" s="51">
        <f t="shared" ref="BI480" si="5230">IF($BE480&gt;3,AZ480-(AZ480-AX480)/3.2*(0.65/2),IF(AND($BE480&gt;1,$BE480&lt;4),AZ480-(AZ480-AX480)/3.2*(0.75/2),AZ480-(AZ480-AX480)/3.8*(0.75/2)))</f>
        <v>-413.4529355263158</v>
      </c>
      <c r="BJ480" s="51">
        <f t="shared" ref="BJ480" si="5231">IF($BE480&gt;3,BA480-(BA480-AY480)/3.2*(0.65/2),IF(AND($BE480&gt;1,$BE480&lt;4),BA480-(BA480-AY480)/3.2*(0.75/2),BA480-(BA480-AY480)/3.8*(0.75/2)))</f>
        <v>22.789792105263157</v>
      </c>
      <c r="BK480" s="153">
        <f t="shared" si="4950"/>
        <v>-980.15819999999985</v>
      </c>
      <c r="BM480" s="6">
        <f t="shared" si="4916"/>
        <v>1</v>
      </c>
      <c r="BN480" s="6">
        <f t="shared" si="5013"/>
        <v>20</v>
      </c>
    </row>
    <row r="481" spans="1:66" ht="15" hidden="1" customHeight="1">
      <c r="A481" s="281"/>
      <c r="B481" s="56">
        <v>478</v>
      </c>
      <c r="C481" s="56">
        <f>INDEX(PIL!$A$2:$J$1441,$B481,3)</f>
        <v>1</v>
      </c>
      <c r="D481" s="56" t="str">
        <f>INDEX(PIL!$A$2:$J$1441,$B481,4)</f>
        <v>Minf</v>
      </c>
      <c r="E481" s="17">
        <f>INDEX(PIL!$A$2:$J$1441,$B481,5)</f>
        <v>-14.629</v>
      </c>
      <c r="F481" s="17">
        <f>INDEX(PIL!$A$2:$J$1441,$B481,6)</f>
        <v>-8.9139999999999997</v>
      </c>
      <c r="G481" s="17">
        <f>INDEX(PIL!$A$2:$J$1441,$B481,7)</f>
        <v>-445.68200000000002</v>
      </c>
      <c r="H481" s="17">
        <f>INDEX(PIL!$A$2:$J$1441,$B481,8)</f>
        <v>0</v>
      </c>
      <c r="I481" s="17">
        <f>INDEX(PIL!$A$2:$J$1441,$B481,9)</f>
        <v>25.164999999999999</v>
      </c>
      <c r="J481" s="17">
        <f>INDEX(PIL!$A$2:$J$1441,$B481,10)</f>
        <v>18.852</v>
      </c>
      <c r="K481" s="17">
        <f t="shared" si="5014"/>
        <v>-470.84700000000004</v>
      </c>
      <c r="L481" s="17">
        <f t="shared" si="4996"/>
        <v>18.852</v>
      </c>
      <c r="M481" s="17">
        <f t="shared" si="4997"/>
        <v>-476.50260000000003</v>
      </c>
      <c r="N481" s="17">
        <f t="shared" si="4998"/>
        <v>160.1061</v>
      </c>
      <c r="O481" s="135">
        <f t="shared" si="4999"/>
        <v>-476.50260000000003</v>
      </c>
      <c r="P481" s="142"/>
      <c r="Q481" s="281">
        <f>INDEX(PIL!$A$2:$J$1441,$R481,2)</f>
        <v>20</v>
      </c>
      <c r="R481" s="138">
        <v>910</v>
      </c>
      <c r="S481" s="56">
        <f>INDEX(PIL!$A$2:$J$1441,$R481,3)</f>
        <v>1</v>
      </c>
      <c r="T481" s="56" t="str">
        <f>INDEX(PIL!$A$2:$J$1441,$R481,4)</f>
        <v>Minf</v>
      </c>
      <c r="U481" s="17">
        <f>INDEX(PIL!$A$2:$J$1441,$R481,5)</f>
        <v>-3.7250000000000001</v>
      </c>
      <c r="V481" s="17">
        <f>INDEX(PIL!$A$2:$J$1441,$R481,6)</f>
        <v>-2.3050000000000002</v>
      </c>
      <c r="W481" s="17">
        <f>INDEX(PIL!$A$2:$J$1441,$R481,7)</f>
        <v>5.4669999999999996</v>
      </c>
      <c r="X481" s="17">
        <f>INDEX(PIL!$A$2:$J$1441,$R481,8)</f>
        <v>-56.890999999999998</v>
      </c>
      <c r="Y481" s="17">
        <f>INDEX(PIL!$A$2:$J$1441,$R481,9)</f>
        <v>4.6619999999999999</v>
      </c>
      <c r="Z481" s="17">
        <f>INDEX(PIL!$A$2:$J$1441,$R481,10)</f>
        <v>3.4929999999999999</v>
      </c>
      <c r="AA481" s="17">
        <f t="shared" si="5015"/>
        <v>10.129</v>
      </c>
      <c r="AB481" s="17">
        <f t="shared" si="5000"/>
        <v>-60.384</v>
      </c>
      <c r="AC481" s="17">
        <f t="shared" si="5001"/>
        <v>28.244199999999999</v>
      </c>
      <c r="AD481" s="17">
        <f t="shared" si="5002"/>
        <v>-63.422699999999999</v>
      </c>
      <c r="AE481" s="135">
        <f t="shared" si="5003"/>
        <v>-63.422699999999999</v>
      </c>
      <c r="AG481" s="146"/>
      <c r="AH481" s="56"/>
      <c r="AI481" s="56"/>
      <c r="AJ481" s="56"/>
      <c r="AK481" s="56"/>
      <c r="AL481" s="56"/>
      <c r="AM481" s="56"/>
      <c r="AN481" s="56"/>
      <c r="AO481" s="56"/>
      <c r="AP481" s="56"/>
      <c r="AQ481" s="56"/>
      <c r="AR481" s="56"/>
      <c r="AS481" s="147"/>
      <c r="AU481" s="151"/>
      <c r="AV481" s="56"/>
      <c r="AW481" s="56" t="s">
        <v>117</v>
      </c>
      <c r="AX481" s="55">
        <f t="shared" ref="AX481" si="5232">F480-M480</f>
        <v>-208.2792</v>
      </c>
      <c r="AY481" s="55">
        <f t="shared" ref="AY481" si="5233">V480-AC480</f>
        <v>15.732799999999999</v>
      </c>
      <c r="AZ481" s="55">
        <f t="shared" ref="AZ481" si="5234">F481-M481</f>
        <v>467.58860000000004</v>
      </c>
      <c r="BA481" s="55">
        <f t="shared" ref="BA481" si="5235">V481-AC481</f>
        <v>-30.549199999999999</v>
      </c>
      <c r="BB481" s="154">
        <f t="shared" ref="BB481:BB529" si="5236">AK483-AR483</f>
        <v>-572.30179999999996</v>
      </c>
      <c r="BD481" s="151"/>
      <c r="BE481" s="56"/>
      <c r="BF481" s="56" t="s">
        <v>117</v>
      </c>
      <c r="BG481" s="55">
        <f t="shared" ref="BG481" si="5237">IF($BE480&gt;3,AX481-(AX481-AZ481)/3.2*(0.65/2),IF(AND($BE480&gt;1,$BE480&lt;4),AX481-(AX481-AZ481)/3.2*(0.75/2),AX481-(AX481-AZ481)/3.8*(0.75/2)))</f>
        <v>-141.5817197368421</v>
      </c>
      <c r="BH481" s="55">
        <f t="shared" ref="BH481" si="5238">IF($BE480&gt;3,AY481-(AY481-BA481)/3.2*(0.65/2),IF(AND($BE480&gt;1,$BE480&lt;4),AY481-(AY481-BA481)/3.2*(0.75/2),AY481-(AY481-BA481)/3.8*(0.75/2)))</f>
        <v>11.165497368421052</v>
      </c>
      <c r="BI481" s="55">
        <f t="shared" ref="BI481" si="5239">IF($BE480&gt;3,AZ481-(AZ481-AX481)/3.2*(0.65/2),IF(AND($BE480&gt;1,$BE480&lt;4),AZ481-(AZ481-AX481)/3.2*(0.75/2),AZ481-(AZ481-AX481)/3.8*(0.75/2)))</f>
        <v>400.89111973684214</v>
      </c>
      <c r="BJ481" s="55">
        <f t="shared" ref="BJ481" si="5240">IF($BE480&gt;3,BA481-(BA481-AY481)/3.2*(0.65/2),IF(AND($BE480&gt;1,$BE480&lt;4),BA481-(BA481-AY481)/3.2*(0.75/2),BA481-(BA481-AY481)/3.8*(0.75/2)))</f>
        <v>-25.981897368421052</v>
      </c>
      <c r="BK481" s="154">
        <f t="shared" si="4950"/>
        <v>-572.30179999999996</v>
      </c>
      <c r="BM481" s="6">
        <f t="shared" si="4916"/>
        <v>1</v>
      </c>
      <c r="BN481" s="6">
        <f t="shared" si="5013"/>
        <v>20</v>
      </c>
    </row>
    <row r="482" spans="1:66" ht="15" hidden="1" customHeight="1">
      <c r="A482" s="281"/>
      <c r="B482" s="56">
        <v>479</v>
      </c>
      <c r="C482" s="56">
        <f>INDEX(PIL!$A$2:$J$1441,$B482,3)</f>
        <v>1</v>
      </c>
      <c r="D482" s="56" t="str">
        <f>INDEX(PIL!$A$2:$J$1441,$B482,4)</f>
        <v>V</v>
      </c>
      <c r="E482" s="17">
        <f>INDEX(PIL!$A$2:$J$1441,$B482,5)</f>
        <v>11.548999999999999</v>
      </c>
      <c r="F482" s="17">
        <f>INDEX(PIL!$A$2:$J$1441,$B482,6)</f>
        <v>7.0220000000000002</v>
      </c>
      <c r="G482" s="17">
        <f>INDEX(PIL!$A$2:$J$1441,$B482,7)</f>
        <v>172.95400000000001</v>
      </c>
      <c r="H482" s="17">
        <f>INDEX(PIL!$A$2:$J$1441,$B482,8)</f>
        <v>0</v>
      </c>
      <c r="I482" s="17">
        <f>INDEX(PIL!$A$2:$J$1441,$B482,9)</f>
        <v>-9.7050000000000001</v>
      </c>
      <c r="J482" s="17">
        <f>INDEX(PIL!$A$2:$J$1441,$B482,10)</f>
        <v>-7.27</v>
      </c>
      <c r="K482" s="17">
        <f t="shared" si="5014"/>
        <v>182.65900000000002</v>
      </c>
      <c r="L482" s="17">
        <f t="shared" si="4996"/>
        <v>7.27</v>
      </c>
      <c r="M482" s="17">
        <f t="shared" si="4997"/>
        <v>184.84000000000003</v>
      </c>
      <c r="N482" s="17">
        <f t="shared" si="4998"/>
        <v>62.067700000000002</v>
      </c>
      <c r="O482" s="135">
        <f t="shared" si="4999"/>
        <v>184.84000000000003</v>
      </c>
      <c r="P482" s="142"/>
      <c r="Q482" s="281">
        <f>INDEX(PIL!$A$2:$J$1441,$R482,2)</f>
        <v>20</v>
      </c>
      <c r="R482" s="138">
        <v>911</v>
      </c>
      <c r="S482" s="56">
        <f>INDEX(PIL!$A$2:$J$1441,$R482,3)</f>
        <v>1</v>
      </c>
      <c r="T482" s="56" t="str">
        <f>INDEX(PIL!$A$2:$J$1441,$R482,4)</f>
        <v>V</v>
      </c>
      <c r="U482" s="17">
        <f>INDEX(PIL!$A$2:$J$1441,$R482,5)</f>
        <v>3.0510000000000002</v>
      </c>
      <c r="V482" s="17">
        <f>INDEX(PIL!$A$2:$J$1441,$R482,6)</f>
        <v>1.891</v>
      </c>
      <c r="W482" s="17">
        <f>INDEX(PIL!$A$2:$J$1441,$R482,7)</f>
        <v>-1.998</v>
      </c>
      <c r="X482" s="17">
        <f>INDEX(PIL!$A$2:$J$1441,$R482,8)</f>
        <v>20.658999999999999</v>
      </c>
      <c r="Y482" s="17">
        <f>INDEX(PIL!$A$2:$J$1441,$R482,9)</f>
        <v>-1.7050000000000001</v>
      </c>
      <c r="Z482" s="17">
        <f>INDEX(PIL!$A$2:$J$1441,$R482,10)</f>
        <v>-1.2769999999999999</v>
      </c>
      <c r="AA482" s="17">
        <f t="shared" si="5015"/>
        <v>-3.7030000000000003</v>
      </c>
      <c r="AB482" s="17">
        <f t="shared" si="5000"/>
        <v>21.936</v>
      </c>
      <c r="AC482" s="17">
        <f t="shared" si="5001"/>
        <v>-10.283799999999999</v>
      </c>
      <c r="AD482" s="17">
        <f t="shared" si="5002"/>
        <v>23.046900000000001</v>
      </c>
      <c r="AE482" s="135">
        <f t="shared" si="5003"/>
        <v>23.046900000000001</v>
      </c>
      <c r="AG482" s="146"/>
      <c r="AH482" s="56"/>
      <c r="AI482" s="56"/>
      <c r="AJ482" s="56"/>
      <c r="AK482" s="56"/>
      <c r="AL482" s="56"/>
      <c r="AM482" s="56"/>
      <c r="AN482" s="56"/>
      <c r="AO482" s="56"/>
      <c r="AP482" s="56"/>
      <c r="AQ482" s="56"/>
      <c r="AR482" s="56"/>
      <c r="AS482" s="147"/>
      <c r="AU482" s="151"/>
      <c r="AV482" s="56"/>
      <c r="AW482" s="56" t="s">
        <v>118</v>
      </c>
      <c r="AX482" s="55">
        <f t="shared" ref="AX482" si="5241">F480+N480</f>
        <v>93.566499999999991</v>
      </c>
      <c r="AY482" s="55">
        <f t="shared" ref="AY482" si="5242">V480+AD480</f>
        <v>29.088799999999999</v>
      </c>
      <c r="AZ482" s="55">
        <f t="shared" ref="AZ482" si="5243">F481+N481</f>
        <v>151.19210000000001</v>
      </c>
      <c r="BA482" s="55">
        <f t="shared" ref="BA482" si="5244">V481+AD481</f>
        <v>-65.727699999999999</v>
      </c>
      <c r="BB482" s="154">
        <f t="shared" ref="BB482:BB530" si="5245">AK483+AS483</f>
        <v>-923.41619999999989</v>
      </c>
      <c r="BD482" s="151"/>
      <c r="BE482" s="56"/>
      <c r="BF482" s="56" t="s">
        <v>118</v>
      </c>
      <c r="BG482" s="55">
        <f t="shared" ref="BG482:BH482" si="5246">IF($BE480&gt;3,AX482-(AX482-AZ482)/3.2*(0.65/2),IF(AND($BE480&gt;1,$BE480&lt;4),AX482-(AX482-AZ482)/3.2*(0.75/2),AX482-(AX482-AZ482)/3.8*(0.75/2)))</f>
        <v>99.253236842105252</v>
      </c>
      <c r="BH482" s="55">
        <f t="shared" si="5246"/>
        <v>19.73190855263158</v>
      </c>
      <c r="BI482" s="55">
        <f t="shared" ref="BI482:BJ482" si="5247">IF($BE480&gt;3,AZ482-(AZ482-AX482)/3.2*(0.65/2),IF(AND($BE480&gt;1,$BE480&lt;4),AZ482-(AZ482-AX482)/3.2*(0.75/2),AZ482-(AZ482-AX482)/3.8*(0.75/2)))</f>
        <v>145.50536315789475</v>
      </c>
      <c r="BJ482" s="55">
        <f t="shared" si="5247"/>
        <v>-56.37080855263158</v>
      </c>
      <c r="BK482" s="154">
        <f t="shared" si="4950"/>
        <v>-923.41619999999989</v>
      </c>
      <c r="BM482" s="6">
        <f t="shared" si="4916"/>
        <v>1</v>
      </c>
      <c r="BN482" s="6">
        <f t="shared" si="5013"/>
        <v>20</v>
      </c>
    </row>
    <row r="483" spans="1:66" ht="15" hidden="1" customHeight="1" thickBot="1">
      <c r="A483" s="282"/>
      <c r="B483" s="67">
        <v>480</v>
      </c>
      <c r="C483" s="67">
        <f>INDEX(PIL!$A$2:$J$1441,$B483,3)</f>
        <v>1</v>
      </c>
      <c r="D483" s="67" t="str">
        <f>INDEX(PIL!$A$2:$J$1441,$B483,4)</f>
        <v>N</v>
      </c>
      <c r="E483" s="68">
        <f>INDEX(PIL!$A$2:$J$1441,$B483,5)</f>
        <v>-931.524</v>
      </c>
      <c r="F483" s="68">
        <f>INDEX(PIL!$A$2:$J$1441,$B483,6)</f>
        <v>-560.76300000000003</v>
      </c>
      <c r="G483" s="68">
        <f>INDEX(PIL!$A$2:$J$1441,$B483,7)</f>
        <v>-166.911</v>
      </c>
      <c r="H483" s="68">
        <f>INDEX(PIL!$A$2:$J$1441,$B483,8)</f>
        <v>0</v>
      </c>
      <c r="I483" s="68">
        <f>INDEX(PIL!$A$2:$J$1441,$B483,9)</f>
        <v>9.9239999999999995</v>
      </c>
      <c r="J483" s="68">
        <f>INDEX(PIL!$A$2:$J$1441,$B483,10)</f>
        <v>7.4340000000000002</v>
      </c>
      <c r="K483" s="68">
        <f t="shared" si="5014"/>
        <v>-176.83500000000001</v>
      </c>
      <c r="L483" s="68">
        <f t="shared" si="4996"/>
        <v>7.4340000000000002</v>
      </c>
      <c r="M483" s="68">
        <f t="shared" si="4997"/>
        <v>-179.0652</v>
      </c>
      <c r="N483" s="68">
        <f t="shared" si="4998"/>
        <v>60.484499999999997</v>
      </c>
      <c r="O483" s="136">
        <f t="shared" si="4999"/>
        <v>-179.0652</v>
      </c>
      <c r="P483" s="142"/>
      <c r="Q483" s="282">
        <f>INDEX(PIL!$A$2:$J$1441,$R483,2)</f>
        <v>20</v>
      </c>
      <c r="R483" s="139">
        <v>912</v>
      </c>
      <c r="S483" s="67">
        <f>INDEX(PIL!$A$2:$J$1441,$R483,3)</f>
        <v>1</v>
      </c>
      <c r="T483" s="67" t="str">
        <f>INDEX(PIL!$A$2:$J$1441,$R483,4)</f>
        <v>N</v>
      </c>
      <c r="U483" s="68">
        <f>INDEX(PIL!$A$2:$J$1441,$R483,5)</f>
        <v>-168.27</v>
      </c>
      <c r="V483" s="68">
        <f>INDEX(PIL!$A$2:$J$1441,$R483,6)</f>
        <v>-103.867</v>
      </c>
      <c r="W483" s="68">
        <f>INDEX(PIL!$A$2:$J$1441,$R483,7)</f>
        <v>7.6420000000000003</v>
      </c>
      <c r="X483" s="68">
        <f>INDEX(PIL!$A$2:$J$1441,$R483,8)</f>
        <v>-82.3</v>
      </c>
      <c r="Y483" s="68">
        <f>INDEX(PIL!$A$2:$J$1441,$R483,9)</f>
        <v>6.3810000000000002</v>
      </c>
      <c r="Z483" s="68">
        <f>INDEX(PIL!$A$2:$J$1441,$R483,10)</f>
        <v>4.78</v>
      </c>
      <c r="AA483" s="68">
        <f t="shared" si="5015"/>
        <v>14.023</v>
      </c>
      <c r="AB483" s="68">
        <f t="shared" si="5000"/>
        <v>-87.08</v>
      </c>
      <c r="AC483" s="68">
        <f t="shared" si="5001"/>
        <v>40.146999999999998</v>
      </c>
      <c r="AD483" s="68">
        <f t="shared" si="5002"/>
        <v>-91.286900000000003</v>
      </c>
      <c r="AE483" s="136">
        <f t="shared" si="5003"/>
        <v>-91.286900000000003</v>
      </c>
      <c r="AG483" s="148"/>
      <c r="AH483" s="67">
        <f t="shared" ref="AH483" si="5248">S483</f>
        <v>1</v>
      </c>
      <c r="AI483" s="67" t="str">
        <f t="shared" ref="AI483" si="5249">T483</f>
        <v>N</v>
      </c>
      <c r="AJ483" s="68">
        <f t="shared" ref="AJ483:AK483" si="5250">(E483+U483)-(3*(0.7*0.3*3.2*25))-(2*(0.8*0.3*3.2*25))-(0.8*0.3*3.8*25)</f>
        <v>-1211.3940000000002</v>
      </c>
      <c r="AK483" s="68">
        <f t="shared" si="5250"/>
        <v>-776.2299999999999</v>
      </c>
      <c r="AL483" s="68">
        <f t="shared" ref="AL483" si="5251">G483+W483</f>
        <v>-159.26900000000001</v>
      </c>
      <c r="AM483" s="68">
        <f t="shared" ref="AM483" si="5252">H483+X483</f>
        <v>-82.3</v>
      </c>
      <c r="AN483" s="68">
        <f t="shared" ref="AN483" si="5253">I483+Y483</f>
        <v>16.305</v>
      </c>
      <c r="AO483" s="68">
        <f t="shared" ref="AO483" si="5254">J483+Z483</f>
        <v>12.214</v>
      </c>
      <c r="AP483" s="68">
        <f t="shared" ref="AP483" si="5255">(ABS(AL483)+ABS(AN483))*SIGN(AL483)</f>
        <v>-175.57400000000001</v>
      </c>
      <c r="AQ483" s="68">
        <f t="shared" ref="AQ483" si="5256">(ABS(AM483)+ABS(AO483))*SIGN(AM483)</f>
        <v>-94.513999999999996</v>
      </c>
      <c r="AR483" s="68">
        <f t="shared" ref="AR483" si="5257">(ABS(AP483)+ABS(0.3*AQ483))*SIGN(AP483)</f>
        <v>-203.9282</v>
      </c>
      <c r="AS483" s="136">
        <f t="shared" ref="AS483" si="5258">(ABS(AQ483)+ABS(0.3*AP483))*SIGN(AQ483)</f>
        <v>-147.18619999999999</v>
      </c>
      <c r="AU483" s="152"/>
      <c r="AV483" s="67"/>
      <c r="AW483" s="67" t="s">
        <v>119</v>
      </c>
      <c r="AX483" s="66">
        <f t="shared" ref="AX483" si="5259">F480-N480</f>
        <v>-58.030499999999989</v>
      </c>
      <c r="AY483" s="66">
        <f t="shared" ref="AY483" si="5260">V480-AD480</f>
        <v>-19.330800000000004</v>
      </c>
      <c r="AZ483" s="66">
        <f t="shared" ref="AZ483" si="5261">F481-N481</f>
        <v>-169.02009999999999</v>
      </c>
      <c r="BA483" s="66">
        <f t="shared" ref="BA483" si="5262">V481-AD481</f>
        <v>61.117699999999999</v>
      </c>
      <c r="BB483" s="156">
        <f t="shared" ref="BB483:BB531" si="5263">AK483-AS483</f>
        <v>-629.04379999999992</v>
      </c>
      <c r="BD483" s="152"/>
      <c r="BE483" s="148"/>
      <c r="BF483" s="67" t="s">
        <v>119</v>
      </c>
      <c r="BG483" s="66">
        <f t="shared" ref="BG483:BH483" si="5264">IF($BE480&gt;3,AX483-(AX483-AZ483)/3.2*(0.65/2),IF(AND($BE480&gt;1,$BE480&lt;4),AX483-(AX483-AZ483)/3.2*(0.75/2),AX483-(AX483-AZ483)/3.8*(0.75/2)))</f>
        <v>-68.98342105263157</v>
      </c>
      <c r="BH483" s="66">
        <f t="shared" si="5264"/>
        <v>-11.391803289473689</v>
      </c>
      <c r="BI483" s="66">
        <f t="shared" ref="BI483:BJ483" si="5265">IF($BE480&gt;3,AZ483-(AZ483-AX483)/3.2*(0.65/2),IF(AND($BE480&gt;1,$BE480&lt;4),AZ483-(AZ483-AX483)/3.2*(0.75/2),AZ483-(AZ483-AX483)/3.8*(0.75/2)))</f>
        <v>-158.0671789473684</v>
      </c>
      <c r="BJ483" s="66">
        <f t="shared" si="5265"/>
        <v>53.178703289473681</v>
      </c>
      <c r="BK483" s="156">
        <f t="shared" si="4950"/>
        <v>-629.04379999999992</v>
      </c>
      <c r="BM483" s="6">
        <f t="shared" si="4916"/>
        <v>1</v>
      </c>
      <c r="BN483" s="6">
        <f t="shared" si="5013"/>
        <v>20</v>
      </c>
    </row>
    <row r="484" spans="1:66" ht="15" hidden="1" customHeight="1">
      <c r="A484" s="280">
        <f>INDEX(PIL!$A$2:$J$1441,$B484,2)</f>
        <v>23</v>
      </c>
      <c r="B484" s="52">
        <v>481</v>
      </c>
      <c r="C484" s="52">
        <f>INDEX(PIL!$A$2:$J$1441,$B484,3)</f>
        <v>6</v>
      </c>
      <c r="D484" s="52" t="str">
        <f>INDEX(PIL!$A$2:$J$1441,$B484,4)</f>
        <v>Msup</v>
      </c>
      <c r="E484" s="53">
        <f>INDEX(PIL!$A$2:$J$1441,$B484,5)</f>
        <v>-8.5340000000000007</v>
      </c>
      <c r="F484" s="53">
        <f>INDEX(PIL!$A$2:$J$1441,$B484,6)</f>
        <v>-6.0570000000000004</v>
      </c>
      <c r="G484" s="53">
        <f>INDEX(PIL!$A$2:$J$1441,$B484,7)</f>
        <v>62.231999999999999</v>
      </c>
      <c r="H484" s="53">
        <f>INDEX(PIL!$A$2:$J$1441,$B484,8)</f>
        <v>0</v>
      </c>
      <c r="I484" s="53">
        <f>INDEX(PIL!$A$2:$J$1441,$B484,9)</f>
        <v>-3.8039999999999998</v>
      </c>
      <c r="J484" s="53">
        <f>INDEX(PIL!$A$2:$J$1441,$B484,10)</f>
        <v>-2.85</v>
      </c>
      <c r="K484" s="53">
        <f>(ABS(G484)+ABS(I484))*SIGN(G484)</f>
        <v>66.036000000000001</v>
      </c>
      <c r="L484" s="53">
        <f>(ABS(H484)+ABS(J484))</f>
        <v>2.85</v>
      </c>
      <c r="M484" s="53">
        <f>(ABS(K484)+ABS(0.3*L484))*SIGN(K484)</f>
        <v>66.891000000000005</v>
      </c>
      <c r="N484" s="53">
        <f>(ABS(L484)+ABS(0.3*K484))*SIGN(L484)</f>
        <v>22.660800000000002</v>
      </c>
      <c r="O484" s="134">
        <f>M484</f>
        <v>66.891000000000005</v>
      </c>
      <c r="P484" s="142"/>
      <c r="Q484" s="280">
        <f>INDEX(PIL!$A$2:$J$1441,$R484,2)</f>
        <v>23</v>
      </c>
      <c r="R484" s="137">
        <v>961</v>
      </c>
      <c r="S484" s="52">
        <f>INDEX(PIL!$A$2:$J$1441,$R484,3)</f>
        <v>6</v>
      </c>
      <c r="T484" s="52" t="str">
        <f>INDEX(PIL!$A$2:$J$1441,$R484,4)</f>
        <v>Msup</v>
      </c>
      <c r="U484" s="53">
        <f>INDEX(PIL!$A$2:$J$1441,$R484,5)</f>
        <v>-4.9240000000000004</v>
      </c>
      <c r="V484" s="53">
        <f>INDEX(PIL!$A$2:$J$1441,$R484,6)</f>
        <v>-2.4649999999999999</v>
      </c>
      <c r="W484" s="53">
        <f>INDEX(PIL!$A$2:$J$1441,$R484,7)</f>
        <v>-1.7150000000000001</v>
      </c>
      <c r="X484" s="53">
        <f>INDEX(PIL!$A$2:$J$1441,$R484,8)</f>
        <v>29.209</v>
      </c>
      <c r="Y484" s="53">
        <f>INDEX(PIL!$A$2:$J$1441,$R484,9)</f>
        <v>-0.20200000000000001</v>
      </c>
      <c r="Z484" s="53">
        <f>INDEX(PIL!$A$2:$J$1441,$R484,10)</f>
        <v>-0.151</v>
      </c>
      <c r="AA484" s="53">
        <f>(ABS(W484)+ABS(Y484))*SIGN(W484)</f>
        <v>-1.917</v>
      </c>
      <c r="AB484" s="53">
        <f>(ABS(X484)+ABS(Z484))*SIGN(X484)</f>
        <v>29.36</v>
      </c>
      <c r="AC484" s="53">
        <f>(ABS(AA484)+ABS(0.3*AB484))*SIGN(AA484)</f>
        <v>-10.725</v>
      </c>
      <c r="AD484" s="53">
        <f>(ABS(AB484)+ABS(0.3*AA484))*SIGN(AB484)</f>
        <v>29.935099999999998</v>
      </c>
      <c r="AE484" s="134">
        <f>AD484</f>
        <v>29.935099999999998</v>
      </c>
      <c r="AG484" s="144">
        <f t="shared" ref="AG484" si="5266">A484</f>
        <v>23</v>
      </c>
      <c r="AH484" s="52"/>
      <c r="AI484" s="52"/>
      <c r="AJ484" s="52"/>
      <c r="AK484" s="52"/>
      <c r="AL484" s="52"/>
      <c r="AM484" s="52"/>
      <c r="AN484" s="52"/>
      <c r="AO484" s="52"/>
      <c r="AP484" s="52"/>
      <c r="AQ484" s="52"/>
      <c r="AR484" s="52"/>
      <c r="AS484" s="145"/>
      <c r="AU484" s="150">
        <f t="shared" ref="AU484" si="5267">AG484</f>
        <v>23</v>
      </c>
      <c r="AV484" s="52">
        <f t="shared" ref="AV484" si="5268">AH487</f>
        <v>6</v>
      </c>
      <c r="AW484" s="52" t="s">
        <v>116</v>
      </c>
      <c r="AX484" s="51">
        <f t="shared" ref="AX484" si="5269">F484+M484</f>
        <v>60.834000000000003</v>
      </c>
      <c r="AY484" s="51">
        <f t="shared" ref="AY484" si="5270">V484+AC484</f>
        <v>-13.19</v>
      </c>
      <c r="AZ484" s="51">
        <f t="shared" ref="AZ484" si="5271">F485+M485</f>
        <v>-55.626400000000004</v>
      </c>
      <c r="BA484" s="51">
        <f t="shared" ref="BA484" si="5272">V485+AC485</f>
        <v>-10.364099999999999</v>
      </c>
      <c r="BB484" s="153">
        <f t="shared" ref="BB484" si="5273">AK487+AR487</f>
        <v>-77.313500000000005</v>
      </c>
      <c r="BD484" s="150">
        <f t="shared" ref="BD484" si="5274">AU484</f>
        <v>23</v>
      </c>
      <c r="BE484" s="52">
        <f t="shared" ref="BE484" si="5275">AV484</f>
        <v>6</v>
      </c>
      <c r="BF484" s="52" t="s">
        <v>116</v>
      </c>
      <c r="BG484" s="51">
        <f t="shared" ref="BG484" si="5276">IF($BE484&gt;3,AX484-(AX484-AZ484)/3.2*(0.65/2),IF(AND($BE484&gt;1,$BE484&lt;4),AX484-(AX484-AZ484)/3.2*(0.75/2),AX484-(AX484-AZ484)/3.8*(0.75/2)))</f>
        <v>49.005990625000003</v>
      </c>
      <c r="BH484" s="51">
        <f t="shared" ref="BH484" si="5277">IF($BE484&gt;3,AY484-(AY484-BA484)/3.2*(0.65/2),IF(AND($BE484&gt;1,$BE484&lt;4),AY484-(AY484-BA484)/3.2*(0.75/2),AY484-(AY484-BA484)/3.8*(0.75/2)))</f>
        <v>-12.90299453125</v>
      </c>
      <c r="BI484" s="51">
        <f t="shared" ref="BI484" si="5278">IF($BE484&gt;3,AZ484-(AZ484-AX484)/3.2*(0.65/2),IF(AND($BE484&gt;1,$BE484&lt;4),AZ484-(AZ484-AX484)/3.2*(0.75/2),AZ484-(AZ484-AX484)/3.8*(0.75/2)))</f>
        <v>-43.798390625000003</v>
      </c>
      <c r="BJ484" s="51">
        <f t="shared" ref="BJ484" si="5279">IF($BE484&gt;3,BA484-(BA484-AY484)/3.2*(0.65/2),IF(AND($BE484&gt;1,$BE484&lt;4),BA484-(BA484-AY484)/3.2*(0.75/2),BA484-(BA484-AY484)/3.8*(0.75/2)))</f>
        <v>-10.651105468749998</v>
      </c>
      <c r="BK484" s="153">
        <f t="shared" si="4950"/>
        <v>-77.313500000000005</v>
      </c>
      <c r="BM484" s="6">
        <f t="shared" si="4916"/>
        <v>6</v>
      </c>
      <c r="BN484" s="6">
        <f>$A$484</f>
        <v>23</v>
      </c>
    </row>
    <row r="485" spans="1:66" ht="15" hidden="1" customHeight="1">
      <c r="A485" s="281"/>
      <c r="B485" s="56">
        <v>482</v>
      </c>
      <c r="C485" s="56">
        <f>INDEX(PIL!$A$2:$J$1441,$B485,3)</f>
        <v>6</v>
      </c>
      <c r="D485" s="56" t="str">
        <f>INDEX(PIL!$A$2:$J$1441,$B485,4)</f>
        <v>Minf</v>
      </c>
      <c r="E485" s="17">
        <f>INDEX(PIL!$A$2:$J$1441,$B485,5)</f>
        <v>7.9269999999999996</v>
      </c>
      <c r="F485" s="17">
        <f>INDEX(PIL!$A$2:$J$1441,$B485,6)</f>
        <v>5.6369999999999996</v>
      </c>
      <c r="G485" s="17">
        <f>INDEX(PIL!$A$2:$J$1441,$B485,7)</f>
        <v>-56.999000000000002</v>
      </c>
      <c r="H485" s="17">
        <f>INDEX(PIL!$A$2:$J$1441,$B485,8)</f>
        <v>0</v>
      </c>
      <c r="I485" s="17">
        <f>INDEX(PIL!$A$2:$J$1441,$B485,9)</f>
        <v>3.4820000000000002</v>
      </c>
      <c r="J485" s="17">
        <f>INDEX(PIL!$A$2:$J$1441,$B485,10)</f>
        <v>2.6080000000000001</v>
      </c>
      <c r="K485" s="17">
        <f>(ABS(G485)+ABS(I485))*SIGN(G485)</f>
        <v>-60.481000000000002</v>
      </c>
      <c r="L485" s="17">
        <f t="shared" ref="L485:L507" si="5280">(ABS(H485)+ABS(J485))</f>
        <v>2.6080000000000001</v>
      </c>
      <c r="M485" s="17">
        <f t="shared" ref="M485:M507" si="5281">(ABS(K485)+ABS(0.3*L485))*SIGN(K485)</f>
        <v>-61.263400000000004</v>
      </c>
      <c r="N485" s="17">
        <f t="shared" ref="N485:N507" si="5282">(ABS(L485)+ABS(0.3*K485))*SIGN(L485)</f>
        <v>20.752300000000002</v>
      </c>
      <c r="O485" s="135">
        <f t="shared" ref="O485:O507" si="5283">M485</f>
        <v>-61.263400000000004</v>
      </c>
      <c r="P485" s="142"/>
      <c r="Q485" s="281">
        <f>INDEX(PIL!$A$2:$J$1441,$R485,2)</f>
        <v>23</v>
      </c>
      <c r="R485" s="138">
        <v>962</v>
      </c>
      <c r="S485" s="56">
        <f>INDEX(PIL!$A$2:$J$1441,$R485,3)</f>
        <v>6</v>
      </c>
      <c r="T485" s="56" t="str">
        <f>INDEX(PIL!$A$2:$J$1441,$R485,4)</f>
        <v>Minf</v>
      </c>
      <c r="U485" s="17">
        <f>INDEX(PIL!$A$2:$J$1441,$R485,5)</f>
        <v>4.0620000000000003</v>
      </c>
      <c r="V485" s="17">
        <f>INDEX(PIL!$A$2:$J$1441,$R485,6)</f>
        <v>2.0630000000000002</v>
      </c>
      <c r="W485" s="17">
        <f>INDEX(PIL!$A$2:$J$1441,$R485,7)</f>
        <v>-2.093</v>
      </c>
      <c r="X485" s="17">
        <f>INDEX(PIL!$A$2:$J$1441,$R485,8)</f>
        <v>27.981000000000002</v>
      </c>
      <c r="Y485" s="17">
        <f>INDEX(PIL!$A$2:$J$1441,$R485,9)</f>
        <v>-1.5840000000000001</v>
      </c>
      <c r="Z485" s="17">
        <f>INDEX(PIL!$A$2:$J$1441,$R485,10)</f>
        <v>-1.1859999999999999</v>
      </c>
      <c r="AA485" s="17">
        <f>(ABS(W485)+ABS(Y485))*SIGN(W485)</f>
        <v>-3.677</v>
      </c>
      <c r="AB485" s="17">
        <f t="shared" ref="AB485:AB507" si="5284">(ABS(X485)+ABS(Z485))*SIGN(X485)</f>
        <v>29.167000000000002</v>
      </c>
      <c r="AC485" s="17">
        <f t="shared" ref="AC485:AC507" si="5285">(ABS(AA485)+ABS(0.3*AB485))*SIGN(AA485)</f>
        <v>-12.427099999999999</v>
      </c>
      <c r="AD485" s="17">
        <f t="shared" ref="AD485:AD507" si="5286">(ABS(AB485)+ABS(0.3*AA485))*SIGN(AB485)</f>
        <v>30.270100000000003</v>
      </c>
      <c r="AE485" s="135">
        <f t="shared" ref="AE485:AE548" si="5287">AD485</f>
        <v>30.270100000000003</v>
      </c>
      <c r="AG485" s="146"/>
      <c r="AH485" s="56"/>
      <c r="AI485" s="56"/>
      <c r="AJ485" s="56"/>
      <c r="AK485" s="56"/>
      <c r="AL485" s="56"/>
      <c r="AM485" s="56"/>
      <c r="AN485" s="56"/>
      <c r="AO485" s="56"/>
      <c r="AP485" s="56"/>
      <c r="AQ485" s="56"/>
      <c r="AR485" s="56"/>
      <c r="AS485" s="147"/>
      <c r="AU485" s="151"/>
      <c r="AV485" s="56"/>
      <c r="AW485" s="56" t="s">
        <v>117</v>
      </c>
      <c r="AX485" s="55">
        <f t="shared" ref="AX485" si="5288">F484-M484</f>
        <v>-72.948000000000008</v>
      </c>
      <c r="AY485" s="55">
        <f t="shared" ref="AY485" si="5289">V484-AC484</f>
        <v>8.26</v>
      </c>
      <c r="AZ485" s="55">
        <f t="shared" ref="AZ485" si="5290">F485-M485</f>
        <v>66.900400000000005</v>
      </c>
      <c r="BA485" s="55">
        <f t="shared" ref="BA485" si="5291">V485-AC485</f>
        <v>14.4901</v>
      </c>
      <c r="BB485" s="154">
        <f t="shared" ref="BB485" si="5292">AK487-AR487</f>
        <v>-100.1225</v>
      </c>
      <c r="BD485" s="151"/>
      <c r="BE485" s="56"/>
      <c r="BF485" s="56" t="s">
        <v>117</v>
      </c>
      <c r="BG485" s="55">
        <f t="shared" ref="BG485" si="5293">IF($BE484&gt;3,AX485-(AX485-AZ485)/3.2*(0.65/2),IF(AND($BE484&gt;1,$BE484&lt;4),AX485-(AX485-AZ485)/3.2*(0.75/2),AX485-(AX485-AZ485)/3.8*(0.75/2)))</f>
        <v>-58.744646875000008</v>
      </c>
      <c r="BH485" s="55">
        <f t="shared" ref="BH485" si="5294">IF($BE484&gt;3,AY485-(AY485-BA485)/3.2*(0.65/2),IF(AND($BE484&gt;1,$BE484&lt;4),AY485-(AY485-BA485)/3.2*(0.75/2),AY485-(AY485-BA485)/3.8*(0.75/2)))</f>
        <v>8.8927445312499991</v>
      </c>
      <c r="BI485" s="55">
        <f t="shared" ref="BI485" si="5295">IF($BE484&gt;3,AZ485-(AZ485-AX485)/3.2*(0.65/2),IF(AND($BE484&gt;1,$BE484&lt;4),AZ485-(AZ485-AX485)/3.2*(0.75/2),AZ485-(AZ485-AX485)/3.8*(0.75/2)))</f>
        <v>52.697046875000005</v>
      </c>
      <c r="BJ485" s="55">
        <f t="shared" ref="BJ485" si="5296">IF($BE484&gt;3,BA485-(BA485-AY485)/3.2*(0.65/2),IF(AND($BE484&gt;1,$BE484&lt;4),BA485-(BA485-AY485)/3.2*(0.75/2),BA485-(BA485-AY485)/3.8*(0.75/2)))</f>
        <v>13.857355468750001</v>
      </c>
      <c r="BK485" s="154">
        <f t="shared" si="4950"/>
        <v>-100.1225</v>
      </c>
      <c r="BM485" s="6">
        <f t="shared" si="4916"/>
        <v>6</v>
      </c>
      <c r="BN485" s="6">
        <f t="shared" ref="BN485:BN507" si="5297">$A$484</f>
        <v>23</v>
      </c>
    </row>
    <row r="486" spans="1:66" ht="15" hidden="1" customHeight="1">
      <c r="A486" s="281"/>
      <c r="B486" s="56">
        <v>483</v>
      </c>
      <c r="C486" s="56">
        <f>INDEX(PIL!$A$2:$J$1441,$B486,3)</f>
        <v>6</v>
      </c>
      <c r="D486" s="56" t="str">
        <f>INDEX(PIL!$A$2:$J$1441,$B486,4)</f>
        <v>V</v>
      </c>
      <c r="E486" s="17">
        <f>INDEX(PIL!$A$2:$J$1441,$B486,5)</f>
        <v>-5.1440000000000001</v>
      </c>
      <c r="F486" s="17">
        <f>INDEX(PIL!$A$2:$J$1441,$B486,6)</f>
        <v>-3.6549999999999998</v>
      </c>
      <c r="G486" s="17">
        <f>INDEX(PIL!$A$2:$J$1441,$B486,7)</f>
        <v>37.26</v>
      </c>
      <c r="H486" s="17">
        <f>INDEX(PIL!$A$2:$J$1441,$B486,8)</f>
        <v>0</v>
      </c>
      <c r="I486" s="17">
        <f>INDEX(PIL!$A$2:$J$1441,$B486,9)</f>
        <v>-2.2770000000000001</v>
      </c>
      <c r="J486" s="17">
        <f>INDEX(PIL!$A$2:$J$1441,$B486,10)</f>
        <v>-1.706</v>
      </c>
      <c r="K486" s="17">
        <f t="shared" ref="K486:K507" si="5298">(ABS(G486)+ABS(I486))*SIGN(G486)</f>
        <v>39.536999999999999</v>
      </c>
      <c r="L486" s="17">
        <f t="shared" si="5280"/>
        <v>1.706</v>
      </c>
      <c r="M486" s="17">
        <f t="shared" si="5281"/>
        <v>40.0488</v>
      </c>
      <c r="N486" s="17">
        <f t="shared" si="5282"/>
        <v>13.567099999999998</v>
      </c>
      <c r="O486" s="135">
        <f t="shared" si="5283"/>
        <v>40.0488</v>
      </c>
      <c r="P486" s="142"/>
      <c r="Q486" s="281">
        <f>INDEX(PIL!$A$2:$J$1441,$R486,2)</f>
        <v>23</v>
      </c>
      <c r="R486" s="138">
        <v>963</v>
      </c>
      <c r="S486" s="56">
        <f>INDEX(PIL!$A$2:$J$1441,$R486,3)</f>
        <v>6</v>
      </c>
      <c r="T486" s="56" t="str">
        <f>INDEX(PIL!$A$2:$J$1441,$R486,4)</f>
        <v>V</v>
      </c>
      <c r="U486" s="17">
        <f>INDEX(PIL!$A$2:$J$1441,$R486,5)</f>
        <v>-2.8079999999999998</v>
      </c>
      <c r="V486" s="17">
        <f>INDEX(PIL!$A$2:$J$1441,$R486,6)</f>
        <v>-1.415</v>
      </c>
      <c r="W486" s="17">
        <f>INDEX(PIL!$A$2:$J$1441,$R486,7)</f>
        <v>0.97699999999999998</v>
      </c>
      <c r="X486" s="17">
        <f>INDEX(PIL!$A$2:$J$1441,$R486,8)</f>
        <v>-14.901</v>
      </c>
      <c r="Y486" s="17">
        <f>INDEX(PIL!$A$2:$J$1441,$R486,9)</f>
        <v>0.432</v>
      </c>
      <c r="Z486" s="17">
        <f>INDEX(PIL!$A$2:$J$1441,$R486,10)</f>
        <v>0.32400000000000001</v>
      </c>
      <c r="AA486" s="17">
        <f t="shared" ref="AA486:AA507" si="5299">(ABS(W486)+ABS(Y486))*SIGN(W486)</f>
        <v>1.409</v>
      </c>
      <c r="AB486" s="17">
        <f t="shared" si="5284"/>
        <v>-15.225</v>
      </c>
      <c r="AC486" s="17">
        <f t="shared" si="5285"/>
        <v>5.9764999999999997</v>
      </c>
      <c r="AD486" s="17">
        <f t="shared" si="5286"/>
        <v>-15.6477</v>
      </c>
      <c r="AE486" s="135">
        <f t="shared" si="5287"/>
        <v>-15.6477</v>
      </c>
      <c r="AG486" s="146"/>
      <c r="AH486" s="56"/>
      <c r="AI486" s="56"/>
      <c r="AJ486" s="56"/>
      <c r="AK486" s="56"/>
      <c r="AL486" s="56"/>
      <c r="AM486" s="56"/>
      <c r="AN486" s="56"/>
      <c r="AO486" s="56"/>
      <c r="AP486" s="56"/>
      <c r="AQ486" s="56"/>
      <c r="AR486" s="56"/>
      <c r="AS486" s="147"/>
      <c r="AU486" s="151"/>
      <c r="AV486" s="56"/>
      <c r="AW486" s="56" t="s">
        <v>118</v>
      </c>
      <c r="AX486" s="55">
        <f t="shared" ref="AX486" si="5300">F484+N484</f>
        <v>16.6038</v>
      </c>
      <c r="AY486" s="55">
        <f t="shared" ref="AY486" si="5301">V484+AD484</f>
        <v>27.470099999999999</v>
      </c>
      <c r="AZ486" s="55">
        <f t="shared" ref="AZ486" si="5302">F485+N485</f>
        <v>26.389300000000002</v>
      </c>
      <c r="BA486" s="55">
        <f t="shared" ref="BA486" si="5303">V485+AD485</f>
        <v>32.333100000000002</v>
      </c>
      <c r="BB486" s="154">
        <f t="shared" ref="BB486" si="5304">AK487+AS487</f>
        <v>-68.611800000000002</v>
      </c>
      <c r="BD486" s="151"/>
      <c r="BE486" s="56"/>
      <c r="BF486" s="56" t="s">
        <v>118</v>
      </c>
      <c r="BG486" s="55">
        <f t="shared" ref="BG486:BH486" si="5305">IF($BE484&gt;3,AX486-(AX486-AZ486)/3.2*(0.65/2),IF(AND($BE484&gt;1,$BE484&lt;4),AX486-(AX486-AZ486)/3.2*(0.75/2),AX486-(AX486-AZ486)/3.8*(0.75/2)))</f>
        <v>17.597639843749999</v>
      </c>
      <c r="BH486" s="55">
        <f t="shared" si="5305"/>
        <v>27.963998437499999</v>
      </c>
      <c r="BI486" s="55">
        <f t="shared" ref="BI486:BJ486" si="5306">IF($BE484&gt;3,AZ486-(AZ486-AX486)/3.2*(0.65/2),IF(AND($BE484&gt;1,$BE484&lt;4),AZ486-(AZ486-AX486)/3.2*(0.75/2),AZ486-(AZ486-AX486)/3.8*(0.75/2)))</f>
        <v>25.395460156250003</v>
      </c>
      <c r="BJ486" s="55">
        <f t="shared" si="5306"/>
        <v>31.839201562500001</v>
      </c>
      <c r="BK486" s="154">
        <f t="shared" si="4950"/>
        <v>-68.611800000000002</v>
      </c>
      <c r="BM486" s="6">
        <f t="shared" si="4916"/>
        <v>6</v>
      </c>
      <c r="BN486" s="6">
        <f t="shared" si="5297"/>
        <v>23</v>
      </c>
    </row>
    <row r="487" spans="1:66" ht="15" hidden="1" customHeight="1">
      <c r="A487" s="281"/>
      <c r="B487" s="56">
        <v>484</v>
      </c>
      <c r="C487" s="56">
        <f>INDEX(PIL!$A$2:$J$1441,$B487,3)</f>
        <v>6</v>
      </c>
      <c r="D487" s="56" t="str">
        <f>INDEX(PIL!$A$2:$J$1441,$B487,4)</f>
        <v>N</v>
      </c>
      <c r="E487" s="17">
        <f>INDEX(PIL!$A$2:$J$1441,$B487,5)</f>
        <v>-108.536</v>
      </c>
      <c r="F487" s="17">
        <f>INDEX(PIL!$A$2:$J$1441,$B487,6)</f>
        <v>-66.048000000000002</v>
      </c>
      <c r="G487" s="17">
        <f>INDEX(PIL!$A$2:$J$1441,$B487,7)</f>
        <v>6.4009999999999998</v>
      </c>
      <c r="H487" s="17">
        <f>INDEX(PIL!$A$2:$J$1441,$B487,8)</f>
        <v>0</v>
      </c>
      <c r="I487" s="17">
        <f>INDEX(PIL!$A$2:$J$1441,$B487,9)</f>
        <v>-0.35899999999999999</v>
      </c>
      <c r="J487" s="17">
        <f>INDEX(PIL!$A$2:$J$1441,$B487,10)</f>
        <v>-0.26900000000000002</v>
      </c>
      <c r="K487" s="17">
        <f t="shared" si="5298"/>
        <v>6.76</v>
      </c>
      <c r="L487" s="17">
        <f t="shared" si="5280"/>
        <v>0.26900000000000002</v>
      </c>
      <c r="M487" s="17">
        <f t="shared" si="5281"/>
        <v>6.8407</v>
      </c>
      <c r="N487" s="17">
        <f t="shared" si="5282"/>
        <v>2.2970000000000002</v>
      </c>
      <c r="O487" s="135">
        <f t="shared" si="5283"/>
        <v>6.8407</v>
      </c>
      <c r="P487" s="142"/>
      <c r="Q487" s="281">
        <f>INDEX(PIL!$A$2:$J$1441,$R487,2)</f>
        <v>23</v>
      </c>
      <c r="R487" s="138">
        <v>964</v>
      </c>
      <c r="S487" s="56">
        <f>INDEX(PIL!$A$2:$J$1441,$R487,3)</f>
        <v>6</v>
      </c>
      <c r="T487" s="56" t="str">
        <f>INDEX(PIL!$A$2:$J$1441,$R487,4)</f>
        <v>N</v>
      </c>
      <c r="U487" s="17">
        <f>INDEX(PIL!$A$2:$J$1441,$R487,5)</f>
        <v>-13.079000000000001</v>
      </c>
      <c r="V487" s="17">
        <f>INDEX(PIL!$A$2:$J$1441,$R487,6)</f>
        <v>-5.87</v>
      </c>
      <c r="W487" s="17">
        <f>INDEX(PIL!$A$2:$J$1441,$R487,7)</f>
        <v>-1.05</v>
      </c>
      <c r="X487" s="17">
        <f>INDEX(PIL!$A$2:$J$1441,$R487,8)</f>
        <v>17.920999999999999</v>
      </c>
      <c r="Y487" s="17">
        <f>INDEX(PIL!$A$2:$J$1441,$R487,9)</f>
        <v>-0.19400000000000001</v>
      </c>
      <c r="Z487" s="17">
        <f>INDEX(PIL!$A$2:$J$1441,$R487,10)</f>
        <v>-0.14499999999999999</v>
      </c>
      <c r="AA487" s="17">
        <f t="shared" si="5299"/>
        <v>-1.244</v>
      </c>
      <c r="AB487" s="17">
        <f t="shared" si="5284"/>
        <v>18.065999999999999</v>
      </c>
      <c r="AC487" s="17">
        <f t="shared" si="5285"/>
        <v>-6.6637999999999993</v>
      </c>
      <c r="AD487" s="17">
        <f t="shared" si="5286"/>
        <v>18.4392</v>
      </c>
      <c r="AE487" s="135">
        <f t="shared" si="5287"/>
        <v>18.4392</v>
      </c>
      <c r="AG487" s="146"/>
      <c r="AH487" s="56">
        <f t="shared" ref="AH487" si="5307">S487</f>
        <v>6</v>
      </c>
      <c r="AI487" s="56" t="str">
        <f t="shared" ref="AI487" si="5308">T487</f>
        <v>N</v>
      </c>
      <c r="AJ487" s="17">
        <f t="shared" ref="AJ487:AK487" si="5309">(E487+U487)-(0.7*0.3*3.2*25)</f>
        <v>-138.41500000000002</v>
      </c>
      <c r="AK487" s="17">
        <f t="shared" si="5309"/>
        <v>-88.718000000000004</v>
      </c>
      <c r="AL487" s="17">
        <f t="shared" ref="AL487" si="5310">G487+W487</f>
        <v>5.351</v>
      </c>
      <c r="AM487" s="17">
        <f t="shared" ref="AM487" si="5311">H487+X487</f>
        <v>17.920999999999999</v>
      </c>
      <c r="AN487" s="17">
        <f t="shared" ref="AN487" si="5312">I487+Y487</f>
        <v>-0.55299999999999994</v>
      </c>
      <c r="AO487" s="17">
        <f t="shared" ref="AO487" si="5313">J487+Z487</f>
        <v>-0.41400000000000003</v>
      </c>
      <c r="AP487" s="17">
        <f t="shared" ref="AP487" si="5314">(ABS(AL487)+ABS(AN487))*SIGN(AL487)</f>
        <v>5.9039999999999999</v>
      </c>
      <c r="AQ487" s="17">
        <f t="shared" ref="AQ487" si="5315">(ABS(AM487)+ABS(AO487))*SIGN(AM487)</f>
        <v>18.335000000000001</v>
      </c>
      <c r="AR487" s="17">
        <f t="shared" ref="AR487" si="5316">(ABS(AP487)+ABS(0.3*AQ487))*SIGN(AP487)</f>
        <v>11.404499999999999</v>
      </c>
      <c r="AS487" s="135">
        <f t="shared" ref="AS487" si="5317">(ABS(AQ487)+ABS(0.3*AP487))*SIGN(AQ487)</f>
        <v>20.106200000000001</v>
      </c>
      <c r="AU487" s="151"/>
      <c r="AV487" s="59"/>
      <c r="AW487" s="59" t="s">
        <v>119</v>
      </c>
      <c r="AX487" s="58">
        <f t="shared" ref="AX487" si="5318">F484-N484</f>
        <v>-28.717800000000004</v>
      </c>
      <c r="AY487" s="58">
        <f t="shared" ref="AY487" si="5319">V484-AD484</f>
        <v>-32.400099999999995</v>
      </c>
      <c r="AZ487" s="58">
        <f t="shared" ref="AZ487" si="5320">F485-N485</f>
        <v>-15.115300000000001</v>
      </c>
      <c r="BA487" s="58">
        <f t="shared" ref="BA487" si="5321">V485-AD485</f>
        <v>-28.207100000000004</v>
      </c>
      <c r="BB487" s="155">
        <f t="shared" ref="BB487" si="5322">AK487-AS487</f>
        <v>-108.8242</v>
      </c>
      <c r="BD487" s="151"/>
      <c r="BE487" s="59"/>
      <c r="BF487" s="59" t="s">
        <v>119</v>
      </c>
      <c r="BG487" s="58">
        <f t="shared" ref="BG487:BH487" si="5323">IF($BE484&gt;3,AX487-(AX487-AZ487)/3.2*(0.65/2),IF(AND($BE484&gt;1,$BE484&lt;4),AX487-(AX487-AZ487)/3.2*(0.75/2),AX487-(AX487-AZ487)/3.8*(0.75/2)))</f>
        <v>-27.336296093750004</v>
      </c>
      <c r="BH487" s="58">
        <f t="shared" si="5323"/>
        <v>-31.974248437499995</v>
      </c>
      <c r="BI487" s="58">
        <f t="shared" ref="BI487:BJ487" si="5324">IF($BE484&gt;3,AZ487-(AZ487-AX487)/3.2*(0.65/2),IF(AND($BE484&gt;1,$BE484&lt;4),AZ487-(AZ487-AX487)/3.2*(0.75/2),AZ487-(AZ487-AX487)/3.8*(0.75/2)))</f>
        <v>-16.496803906250001</v>
      </c>
      <c r="BJ487" s="58">
        <f t="shared" si="5324"/>
        <v>-28.632951562500004</v>
      </c>
      <c r="BK487" s="155">
        <f t="shared" si="4950"/>
        <v>-108.8242</v>
      </c>
      <c r="BM487" s="6">
        <f t="shared" si="4916"/>
        <v>6</v>
      </c>
      <c r="BN487" s="6">
        <f t="shared" si="5297"/>
        <v>23</v>
      </c>
    </row>
    <row r="488" spans="1:66" ht="15" hidden="1" customHeight="1">
      <c r="A488" s="281"/>
      <c r="B488" s="56">
        <v>485</v>
      </c>
      <c r="C488" s="56">
        <f>INDEX(PIL!$A$2:$J$1441,$B488,3)</f>
        <v>5</v>
      </c>
      <c r="D488" s="56" t="str">
        <f>INDEX(PIL!$A$2:$J$1441,$B488,4)</f>
        <v>Msup</v>
      </c>
      <c r="E488" s="17">
        <f>INDEX(PIL!$A$2:$J$1441,$B488,5)</f>
        <v>-7.4690000000000003</v>
      </c>
      <c r="F488" s="17">
        <f>INDEX(PIL!$A$2:$J$1441,$B488,6)</f>
        <v>-5.4870000000000001</v>
      </c>
      <c r="G488" s="17">
        <f>INDEX(PIL!$A$2:$J$1441,$B488,7)</f>
        <v>84.769000000000005</v>
      </c>
      <c r="H488" s="17">
        <f>INDEX(PIL!$A$2:$J$1441,$B488,8)</f>
        <v>0</v>
      </c>
      <c r="I488" s="17">
        <f>INDEX(PIL!$A$2:$J$1441,$B488,9)</f>
        <v>-5.1929999999999996</v>
      </c>
      <c r="J488" s="17">
        <f>INDEX(PIL!$A$2:$J$1441,$B488,10)</f>
        <v>-3.89</v>
      </c>
      <c r="K488" s="17">
        <f t="shared" si="5298"/>
        <v>89.962000000000003</v>
      </c>
      <c r="L488" s="17">
        <f t="shared" si="5280"/>
        <v>3.89</v>
      </c>
      <c r="M488" s="17">
        <f t="shared" si="5281"/>
        <v>91.129000000000005</v>
      </c>
      <c r="N488" s="17">
        <f t="shared" si="5282"/>
        <v>30.878600000000002</v>
      </c>
      <c r="O488" s="135">
        <f t="shared" si="5283"/>
        <v>91.129000000000005</v>
      </c>
      <c r="P488" s="142"/>
      <c r="Q488" s="281">
        <f>INDEX(PIL!$A$2:$J$1441,$R488,2)</f>
        <v>23</v>
      </c>
      <c r="R488" s="138">
        <v>965</v>
      </c>
      <c r="S488" s="56">
        <f>INDEX(PIL!$A$2:$J$1441,$R488,3)</f>
        <v>5</v>
      </c>
      <c r="T488" s="56" t="str">
        <f>INDEX(PIL!$A$2:$J$1441,$R488,4)</f>
        <v>Msup</v>
      </c>
      <c r="U488" s="17">
        <f>INDEX(PIL!$A$2:$J$1441,$R488,5)</f>
        <v>-2.976</v>
      </c>
      <c r="V488" s="17">
        <f>INDEX(PIL!$A$2:$J$1441,$R488,6)</f>
        <v>-1.68</v>
      </c>
      <c r="W488" s="17">
        <f>INDEX(PIL!$A$2:$J$1441,$R488,7)</f>
        <v>-7.1310000000000002</v>
      </c>
      <c r="X488" s="17">
        <f>INDEX(PIL!$A$2:$J$1441,$R488,8)</f>
        <v>103.143</v>
      </c>
      <c r="Y488" s="17">
        <f>INDEX(PIL!$A$2:$J$1441,$R488,9)</f>
        <v>-5.6980000000000004</v>
      </c>
      <c r="Z488" s="17">
        <f>INDEX(PIL!$A$2:$J$1441,$R488,10)</f>
        <v>-4.2679999999999998</v>
      </c>
      <c r="AA488" s="17">
        <f t="shared" si="5299"/>
        <v>-12.829000000000001</v>
      </c>
      <c r="AB488" s="17">
        <f t="shared" si="5284"/>
        <v>107.411</v>
      </c>
      <c r="AC488" s="17">
        <f t="shared" si="5285"/>
        <v>-45.052300000000002</v>
      </c>
      <c r="AD488" s="17">
        <f t="shared" si="5286"/>
        <v>111.2597</v>
      </c>
      <c r="AE488" s="135">
        <f t="shared" si="5287"/>
        <v>111.2597</v>
      </c>
      <c r="AG488" s="146"/>
      <c r="AH488" s="56"/>
      <c r="AI488" s="56"/>
      <c r="AJ488" s="56"/>
      <c r="AK488" s="56"/>
      <c r="AL488" s="56"/>
      <c r="AM488" s="56"/>
      <c r="AN488" s="56"/>
      <c r="AO488" s="56"/>
      <c r="AP488" s="56"/>
      <c r="AQ488" s="56"/>
      <c r="AR488" s="56"/>
      <c r="AS488" s="147"/>
      <c r="AU488" s="151"/>
      <c r="AV488" s="52">
        <f t="shared" ref="AV488" si="5325">AH491</f>
        <v>5</v>
      </c>
      <c r="AW488" s="52" t="s">
        <v>116</v>
      </c>
      <c r="AX488" s="51">
        <f t="shared" ref="AX488" si="5326">F488+M488</f>
        <v>85.64200000000001</v>
      </c>
      <c r="AY488" s="51">
        <f t="shared" ref="AY488" si="5327">V488+AC488</f>
        <v>-46.732300000000002</v>
      </c>
      <c r="AZ488" s="51">
        <f t="shared" ref="AZ488" si="5328">F489+M489</f>
        <v>-83.758899999999997</v>
      </c>
      <c r="BA488" s="51">
        <f t="shared" ref="BA488" si="5329">V489+AC489</f>
        <v>30.411599999999996</v>
      </c>
      <c r="BB488" s="153">
        <f t="shared" si="5046"/>
        <v>-141.2544</v>
      </c>
      <c r="BD488" s="151"/>
      <c r="BE488" s="52">
        <f t="shared" ref="BE488" si="5330">AV488</f>
        <v>5</v>
      </c>
      <c r="BF488" s="52" t="s">
        <v>116</v>
      </c>
      <c r="BG488" s="51">
        <f t="shared" ref="BG488" si="5331">IF($BE488&gt;3,AX488-(AX488-AZ488)/3.2*(0.65/2),IF(AND($BE488&gt;1,$BE488&lt;4),AX488-(AX488-AZ488)/3.2*(0.75/2),AX488-(AX488-AZ488)/3.8*(0.75/2)))</f>
        <v>68.437221093750011</v>
      </c>
      <c r="BH488" s="51">
        <f t="shared" ref="BH488" si="5332">IF($BE488&gt;3,AY488-(AY488-BA488)/3.2*(0.65/2),IF(AND($BE488&gt;1,$BE488&lt;4),AY488-(AY488-BA488)/3.2*(0.75/2),AY488-(AY488-BA488)/3.8*(0.75/2)))</f>
        <v>-38.897372656249999</v>
      </c>
      <c r="BI488" s="51">
        <f t="shared" ref="BI488" si="5333">IF($BE488&gt;3,AZ488-(AZ488-AX488)/3.2*(0.65/2),IF(AND($BE488&gt;1,$BE488&lt;4),AZ488-(AZ488-AX488)/3.2*(0.75/2),AZ488-(AZ488-AX488)/3.8*(0.75/2)))</f>
        <v>-66.554121093749998</v>
      </c>
      <c r="BJ488" s="51">
        <f t="shared" ref="BJ488" si="5334">IF($BE488&gt;3,BA488-(BA488-AY488)/3.2*(0.65/2),IF(AND($BE488&gt;1,$BE488&lt;4),BA488-(BA488-AY488)/3.2*(0.75/2),BA488-(BA488-AY488)/3.8*(0.75/2)))</f>
        <v>22.576672656249997</v>
      </c>
      <c r="BK488" s="153">
        <f t="shared" si="4950"/>
        <v>-141.2544</v>
      </c>
      <c r="BM488" s="6">
        <f t="shared" si="4916"/>
        <v>5</v>
      </c>
      <c r="BN488" s="6">
        <f t="shared" si="5297"/>
        <v>23</v>
      </c>
    </row>
    <row r="489" spans="1:66" ht="15" hidden="1" customHeight="1">
      <c r="A489" s="281"/>
      <c r="B489" s="56">
        <v>486</v>
      </c>
      <c r="C489" s="56">
        <f>INDEX(PIL!$A$2:$J$1441,$B489,3)</f>
        <v>5</v>
      </c>
      <c r="D489" s="56" t="str">
        <f>INDEX(PIL!$A$2:$J$1441,$B489,4)</f>
        <v>Minf</v>
      </c>
      <c r="E489" s="17">
        <f>INDEX(PIL!$A$2:$J$1441,$B489,5)</f>
        <v>7.6180000000000003</v>
      </c>
      <c r="F489" s="17">
        <f>INDEX(PIL!$A$2:$J$1441,$B489,6)</f>
        <v>5.5510000000000002</v>
      </c>
      <c r="G489" s="17">
        <f>INDEX(PIL!$A$2:$J$1441,$B489,7)</f>
        <v>-83.075999999999993</v>
      </c>
      <c r="H489" s="17">
        <f>INDEX(PIL!$A$2:$J$1441,$B489,8)</f>
        <v>0</v>
      </c>
      <c r="I489" s="17">
        <f>INDEX(PIL!$A$2:$J$1441,$B489,9)</f>
        <v>5.09</v>
      </c>
      <c r="J489" s="17">
        <f>INDEX(PIL!$A$2:$J$1441,$B489,10)</f>
        <v>3.8130000000000002</v>
      </c>
      <c r="K489" s="17">
        <f t="shared" si="5298"/>
        <v>-88.165999999999997</v>
      </c>
      <c r="L489" s="17">
        <f t="shared" si="5280"/>
        <v>3.8130000000000002</v>
      </c>
      <c r="M489" s="17">
        <f t="shared" si="5281"/>
        <v>-89.309899999999999</v>
      </c>
      <c r="N489" s="17">
        <f t="shared" si="5282"/>
        <v>30.262799999999999</v>
      </c>
      <c r="O489" s="135">
        <f t="shared" si="5283"/>
        <v>-89.309899999999999</v>
      </c>
      <c r="P489" s="142"/>
      <c r="Q489" s="281">
        <f>INDEX(PIL!$A$2:$J$1441,$R489,2)</f>
        <v>23</v>
      </c>
      <c r="R489" s="138">
        <v>966</v>
      </c>
      <c r="S489" s="56">
        <f>INDEX(PIL!$A$2:$J$1441,$R489,3)</f>
        <v>5</v>
      </c>
      <c r="T489" s="56" t="str">
        <f>INDEX(PIL!$A$2:$J$1441,$R489,4)</f>
        <v>Minf</v>
      </c>
      <c r="U489" s="17">
        <f>INDEX(PIL!$A$2:$J$1441,$R489,5)</f>
        <v>3.4809999999999999</v>
      </c>
      <c r="V489" s="17">
        <f>INDEX(PIL!$A$2:$J$1441,$R489,6)</f>
        <v>1.9259999999999999</v>
      </c>
      <c r="W489" s="17">
        <f>INDEX(PIL!$A$2:$J$1441,$R489,7)</f>
        <v>4.4610000000000003</v>
      </c>
      <c r="X489" s="17">
        <f>INDEX(PIL!$A$2:$J$1441,$R489,8)</f>
        <v>-67.308000000000007</v>
      </c>
      <c r="Y489" s="17">
        <f>INDEX(PIL!$A$2:$J$1441,$R489,9)</f>
        <v>3.129</v>
      </c>
      <c r="Z489" s="17">
        <f>INDEX(PIL!$A$2:$J$1441,$R489,10)</f>
        <v>2.3439999999999999</v>
      </c>
      <c r="AA489" s="17">
        <f t="shared" si="5299"/>
        <v>7.59</v>
      </c>
      <c r="AB489" s="17">
        <f t="shared" si="5284"/>
        <v>-69.652000000000001</v>
      </c>
      <c r="AC489" s="17">
        <f t="shared" si="5285"/>
        <v>28.485599999999998</v>
      </c>
      <c r="AD489" s="17">
        <f t="shared" si="5286"/>
        <v>-71.929000000000002</v>
      </c>
      <c r="AE489" s="135">
        <f t="shared" si="5287"/>
        <v>-71.929000000000002</v>
      </c>
      <c r="AG489" s="146"/>
      <c r="AH489" s="56"/>
      <c r="AI489" s="56"/>
      <c r="AJ489" s="56"/>
      <c r="AK489" s="56"/>
      <c r="AL489" s="56"/>
      <c r="AM489" s="56"/>
      <c r="AN489" s="56"/>
      <c r="AO489" s="56"/>
      <c r="AP489" s="56"/>
      <c r="AQ489" s="56"/>
      <c r="AR489" s="56"/>
      <c r="AS489" s="147"/>
      <c r="AU489" s="151"/>
      <c r="AV489" s="56"/>
      <c r="AW489" s="56" t="s">
        <v>117</v>
      </c>
      <c r="AX489" s="55">
        <f t="shared" ref="AX489" si="5335">F488-M488</f>
        <v>-96.616</v>
      </c>
      <c r="AY489" s="55">
        <f t="shared" ref="AY489" si="5336">V488-AC488</f>
        <v>43.372300000000003</v>
      </c>
      <c r="AZ489" s="55">
        <f t="shared" ref="AZ489" si="5337">F489-M489</f>
        <v>94.860900000000001</v>
      </c>
      <c r="BA489" s="55">
        <f t="shared" ref="BA489" si="5338">V489-AC489</f>
        <v>-26.5596</v>
      </c>
      <c r="BB489" s="154">
        <f t="shared" si="5056"/>
        <v>-250.68960000000001</v>
      </c>
      <c r="BD489" s="151"/>
      <c r="BE489" s="56"/>
      <c r="BF489" s="56" t="s">
        <v>117</v>
      </c>
      <c r="BG489" s="55">
        <f t="shared" ref="BG489" si="5339">IF($BE488&gt;3,AX489-(AX489-AZ489)/3.2*(0.65/2),IF(AND($BE488&gt;1,$BE488&lt;4),AX489-(AX489-AZ489)/3.2*(0.75/2),AX489-(AX489-AZ489)/3.8*(0.75/2)))</f>
        <v>-77.169127343750006</v>
      </c>
      <c r="BH489" s="55">
        <f t="shared" ref="BH489" si="5340">IF($BE488&gt;3,AY489-(AY489-BA489)/3.2*(0.65/2),IF(AND($BE488&gt;1,$BE488&lt;4),AY489-(AY489-BA489)/3.2*(0.75/2),AY489-(AY489-BA489)/3.8*(0.75/2)))</f>
        <v>36.269841406250002</v>
      </c>
      <c r="BI489" s="55">
        <f t="shared" ref="BI489" si="5341">IF($BE488&gt;3,AZ489-(AZ489-AX489)/3.2*(0.65/2),IF(AND($BE488&gt;1,$BE488&lt;4),AZ489-(AZ489-AX489)/3.2*(0.75/2),AZ489-(AZ489-AX489)/3.8*(0.75/2)))</f>
        <v>75.414027343750007</v>
      </c>
      <c r="BJ489" s="55">
        <f t="shared" ref="BJ489" si="5342">IF($BE488&gt;3,BA489-(BA489-AY489)/3.2*(0.65/2),IF(AND($BE488&gt;1,$BE488&lt;4),BA489-(BA489-AY489)/3.2*(0.75/2),BA489-(BA489-AY489)/3.8*(0.75/2)))</f>
        <v>-19.457141406249999</v>
      </c>
      <c r="BK489" s="154">
        <f t="shared" si="4950"/>
        <v>-250.68960000000001</v>
      </c>
      <c r="BM489" s="6">
        <f t="shared" si="4916"/>
        <v>5</v>
      </c>
      <c r="BN489" s="6">
        <f t="shared" si="5297"/>
        <v>23</v>
      </c>
    </row>
    <row r="490" spans="1:66" ht="15" hidden="1" customHeight="1">
      <c r="A490" s="281"/>
      <c r="B490" s="56">
        <v>487</v>
      </c>
      <c r="C490" s="56">
        <f>INDEX(PIL!$A$2:$J$1441,$B490,3)</f>
        <v>5</v>
      </c>
      <c r="D490" s="56" t="str">
        <f>INDEX(PIL!$A$2:$J$1441,$B490,4)</f>
        <v>V</v>
      </c>
      <c r="E490" s="17">
        <f>INDEX(PIL!$A$2:$J$1441,$B490,5)</f>
        <v>-4.7149999999999999</v>
      </c>
      <c r="F490" s="17">
        <f>INDEX(PIL!$A$2:$J$1441,$B490,6)</f>
        <v>-3.4489999999999998</v>
      </c>
      <c r="G490" s="17">
        <f>INDEX(PIL!$A$2:$J$1441,$B490,7)</f>
        <v>52.451000000000001</v>
      </c>
      <c r="H490" s="17">
        <f>INDEX(PIL!$A$2:$J$1441,$B490,8)</f>
        <v>0</v>
      </c>
      <c r="I490" s="17">
        <f>INDEX(PIL!$A$2:$J$1441,$B490,9)</f>
        <v>-3.2130000000000001</v>
      </c>
      <c r="J490" s="17">
        <f>INDEX(PIL!$A$2:$J$1441,$B490,10)</f>
        <v>-2.407</v>
      </c>
      <c r="K490" s="17">
        <f t="shared" si="5298"/>
        <v>55.664000000000001</v>
      </c>
      <c r="L490" s="17">
        <f t="shared" si="5280"/>
        <v>2.407</v>
      </c>
      <c r="M490" s="17">
        <f t="shared" si="5281"/>
        <v>56.386099999999999</v>
      </c>
      <c r="N490" s="17">
        <f t="shared" si="5282"/>
        <v>19.106200000000001</v>
      </c>
      <c r="O490" s="135">
        <f t="shared" si="5283"/>
        <v>56.386099999999999</v>
      </c>
      <c r="P490" s="142"/>
      <c r="Q490" s="281">
        <f>INDEX(PIL!$A$2:$J$1441,$R490,2)</f>
        <v>23</v>
      </c>
      <c r="R490" s="138">
        <v>967</v>
      </c>
      <c r="S490" s="56">
        <f>INDEX(PIL!$A$2:$J$1441,$R490,3)</f>
        <v>5</v>
      </c>
      <c r="T490" s="56" t="str">
        <f>INDEX(PIL!$A$2:$J$1441,$R490,4)</f>
        <v>V</v>
      </c>
      <c r="U490" s="17">
        <f>INDEX(PIL!$A$2:$J$1441,$R490,5)</f>
        <v>-2.0179999999999998</v>
      </c>
      <c r="V490" s="17">
        <f>INDEX(PIL!$A$2:$J$1441,$R490,6)</f>
        <v>-1.127</v>
      </c>
      <c r="W490" s="17">
        <f>INDEX(PIL!$A$2:$J$1441,$R490,7)</f>
        <v>-3.5920000000000001</v>
      </c>
      <c r="X490" s="17">
        <f>INDEX(PIL!$A$2:$J$1441,$R490,8)</f>
        <v>52.741999999999997</v>
      </c>
      <c r="Y490" s="17">
        <f>INDEX(PIL!$A$2:$J$1441,$R490,9)</f>
        <v>-2.758</v>
      </c>
      <c r="Z490" s="17">
        <f>INDEX(PIL!$A$2:$J$1441,$R490,10)</f>
        <v>-2.0659999999999998</v>
      </c>
      <c r="AA490" s="17">
        <f t="shared" si="5299"/>
        <v>-6.35</v>
      </c>
      <c r="AB490" s="17">
        <f t="shared" si="5284"/>
        <v>54.808</v>
      </c>
      <c r="AC490" s="17">
        <f t="shared" si="5285"/>
        <v>-22.792400000000001</v>
      </c>
      <c r="AD490" s="17">
        <f t="shared" si="5286"/>
        <v>56.713000000000001</v>
      </c>
      <c r="AE490" s="135">
        <f t="shared" si="5287"/>
        <v>56.713000000000001</v>
      </c>
      <c r="AG490" s="146"/>
      <c r="AH490" s="56"/>
      <c r="AI490" s="56"/>
      <c r="AJ490" s="56"/>
      <c r="AK490" s="56"/>
      <c r="AL490" s="56"/>
      <c r="AM490" s="56"/>
      <c r="AN490" s="56"/>
      <c r="AO490" s="56"/>
      <c r="AP490" s="56"/>
      <c r="AQ490" s="56"/>
      <c r="AR490" s="56"/>
      <c r="AS490" s="147"/>
      <c r="AU490" s="151"/>
      <c r="AV490" s="56"/>
      <c r="AW490" s="56" t="s">
        <v>118</v>
      </c>
      <c r="AX490" s="55">
        <f t="shared" ref="AX490" si="5343">F488+N488</f>
        <v>25.391600000000004</v>
      </c>
      <c r="AY490" s="55">
        <f t="shared" ref="AY490" si="5344">V488+AD488</f>
        <v>109.57969999999999</v>
      </c>
      <c r="AZ490" s="55">
        <f t="shared" ref="AZ490" si="5345">F489+N489</f>
        <v>35.813800000000001</v>
      </c>
      <c r="BA490" s="55">
        <f t="shared" ref="BA490" si="5346">V489+AD489</f>
        <v>-70.003</v>
      </c>
      <c r="BB490" s="154">
        <f t="shared" si="5065"/>
        <v>-107.86510000000001</v>
      </c>
      <c r="BD490" s="151"/>
      <c r="BE490" s="56"/>
      <c r="BF490" s="56" t="s">
        <v>118</v>
      </c>
      <c r="BG490" s="55">
        <f t="shared" ref="BG490:BH490" si="5347">IF($BE488&gt;3,AX490-(AX490-AZ490)/3.2*(0.65/2),IF(AND($BE488&gt;1,$BE488&lt;4),AX490-(AX490-AZ490)/3.2*(0.75/2),AX490-(AX490-AZ490)/3.8*(0.75/2)))</f>
        <v>26.450104687500005</v>
      </c>
      <c r="BH490" s="55">
        <f t="shared" si="5347"/>
        <v>91.340832031249988</v>
      </c>
      <c r="BI490" s="55">
        <f t="shared" ref="BI490:BJ490" si="5348">IF($BE488&gt;3,AZ490-(AZ490-AX490)/3.2*(0.65/2),IF(AND($BE488&gt;1,$BE488&lt;4),AZ490-(AZ490-AX490)/3.2*(0.75/2),AZ490-(AZ490-AX490)/3.8*(0.75/2)))</f>
        <v>34.755295312500003</v>
      </c>
      <c r="BJ490" s="55">
        <f t="shared" si="5348"/>
        <v>-51.76413203125</v>
      </c>
      <c r="BK490" s="154">
        <f t="shared" si="4950"/>
        <v>-107.86510000000001</v>
      </c>
      <c r="BM490" s="6">
        <f t="shared" si="4916"/>
        <v>5</v>
      </c>
      <c r="BN490" s="6">
        <f t="shared" si="5297"/>
        <v>23</v>
      </c>
    </row>
    <row r="491" spans="1:66" ht="15" hidden="1" customHeight="1">
      <c r="A491" s="281"/>
      <c r="B491" s="56">
        <v>488</v>
      </c>
      <c r="C491" s="56">
        <f>INDEX(PIL!$A$2:$J$1441,$B491,3)</f>
        <v>5</v>
      </c>
      <c r="D491" s="56" t="str">
        <f>INDEX(PIL!$A$2:$J$1441,$B491,4)</f>
        <v>N</v>
      </c>
      <c r="E491" s="17">
        <f>INDEX(PIL!$A$2:$J$1441,$B491,5)</f>
        <v>-241.91399999999999</v>
      </c>
      <c r="F491" s="17">
        <f>INDEX(PIL!$A$2:$J$1441,$B491,6)</f>
        <v>-149.137</v>
      </c>
      <c r="G491" s="17">
        <f>INDEX(PIL!$A$2:$J$1441,$B491,7)</f>
        <v>31.032</v>
      </c>
      <c r="H491" s="17">
        <f>INDEX(PIL!$A$2:$J$1441,$B491,8)</f>
        <v>0</v>
      </c>
      <c r="I491" s="17">
        <f>INDEX(PIL!$A$2:$J$1441,$B491,9)</f>
        <v>-1.8720000000000001</v>
      </c>
      <c r="J491" s="17">
        <f>INDEX(PIL!$A$2:$J$1441,$B491,10)</f>
        <v>-1.403</v>
      </c>
      <c r="K491" s="17">
        <f t="shared" si="5298"/>
        <v>32.904000000000003</v>
      </c>
      <c r="L491" s="17">
        <f t="shared" si="5280"/>
        <v>1.403</v>
      </c>
      <c r="M491" s="17">
        <f t="shared" si="5281"/>
        <v>33.324900000000007</v>
      </c>
      <c r="N491" s="17">
        <f t="shared" si="5282"/>
        <v>11.2742</v>
      </c>
      <c r="O491" s="135">
        <f t="shared" si="5283"/>
        <v>33.324900000000007</v>
      </c>
      <c r="P491" s="142"/>
      <c r="Q491" s="281">
        <f>INDEX(PIL!$A$2:$J$1441,$R491,2)</f>
        <v>23</v>
      </c>
      <c r="R491" s="138">
        <v>968</v>
      </c>
      <c r="S491" s="56">
        <f>INDEX(PIL!$A$2:$J$1441,$R491,3)</f>
        <v>5</v>
      </c>
      <c r="T491" s="56" t="str">
        <f>INDEX(PIL!$A$2:$J$1441,$R491,4)</f>
        <v>N</v>
      </c>
      <c r="U491" s="17">
        <f>INDEX(PIL!$A$2:$J$1441,$R491,5)</f>
        <v>-28.26</v>
      </c>
      <c r="V491" s="17">
        <f>INDEX(PIL!$A$2:$J$1441,$R491,6)</f>
        <v>-13.234999999999999</v>
      </c>
      <c r="W491" s="17">
        <f>INDEX(PIL!$A$2:$J$1441,$R491,7)</f>
        <v>-4.6920000000000002</v>
      </c>
      <c r="X491" s="17">
        <f>INDEX(PIL!$A$2:$J$1441,$R491,8)</f>
        <v>75.227999999999994</v>
      </c>
      <c r="Y491" s="17">
        <f>INDEX(PIL!$A$2:$J$1441,$R491,9)</f>
        <v>-2.871</v>
      </c>
      <c r="Z491" s="17">
        <f>INDEX(PIL!$A$2:$J$1441,$R491,10)</f>
        <v>-2.1509999999999998</v>
      </c>
      <c r="AA491" s="17">
        <f t="shared" si="5299"/>
        <v>-7.5630000000000006</v>
      </c>
      <c r="AB491" s="17">
        <f t="shared" si="5284"/>
        <v>77.378999999999991</v>
      </c>
      <c r="AC491" s="17">
        <f t="shared" si="5285"/>
        <v>-30.776699999999998</v>
      </c>
      <c r="AD491" s="17">
        <f t="shared" si="5286"/>
        <v>79.647899999999993</v>
      </c>
      <c r="AE491" s="135">
        <f t="shared" si="5287"/>
        <v>79.647899999999993</v>
      </c>
      <c r="AG491" s="146"/>
      <c r="AH491" s="56">
        <f t="shared" ref="AH491" si="5349">S491</f>
        <v>5</v>
      </c>
      <c r="AI491" s="56" t="str">
        <f t="shared" ref="AI491" si="5350">T491</f>
        <v>N</v>
      </c>
      <c r="AJ491" s="17">
        <f t="shared" ref="AJ491:AK491" si="5351">(E491+U491)-2*(0.7*0.3*3.2*25)</f>
        <v>-303.774</v>
      </c>
      <c r="AK491" s="17">
        <f t="shared" si="5351"/>
        <v>-195.97200000000001</v>
      </c>
      <c r="AL491" s="17">
        <f t="shared" ref="AL491" si="5352">G491+W491</f>
        <v>26.34</v>
      </c>
      <c r="AM491" s="17">
        <f t="shared" ref="AM491" si="5353">H491+X491</f>
        <v>75.227999999999994</v>
      </c>
      <c r="AN491" s="17">
        <f t="shared" ref="AN491" si="5354">I491+Y491</f>
        <v>-4.7430000000000003</v>
      </c>
      <c r="AO491" s="17">
        <f t="shared" ref="AO491" si="5355">J491+Z491</f>
        <v>-3.5539999999999998</v>
      </c>
      <c r="AP491" s="17">
        <f t="shared" ref="AP491" si="5356">(ABS(AL491)+ABS(AN491))*SIGN(AL491)</f>
        <v>31.082999999999998</v>
      </c>
      <c r="AQ491" s="17">
        <f t="shared" ref="AQ491" si="5357">(ABS(AM491)+ABS(AO491))*SIGN(AM491)</f>
        <v>78.781999999999996</v>
      </c>
      <c r="AR491" s="17">
        <f t="shared" ref="AR491" si="5358">(ABS(AP491)+ABS(0.3*AQ491))*SIGN(AP491)</f>
        <v>54.717599999999997</v>
      </c>
      <c r="AS491" s="135">
        <f t="shared" ref="AS491" si="5359">(ABS(AQ491)+ABS(0.3*AP491))*SIGN(AQ491)</f>
        <v>88.106899999999996</v>
      </c>
      <c r="AU491" s="151"/>
      <c r="AV491" s="59"/>
      <c r="AW491" s="59" t="s">
        <v>119</v>
      </c>
      <c r="AX491" s="58">
        <f t="shared" ref="AX491" si="5360">F488-N488</f>
        <v>-36.365600000000001</v>
      </c>
      <c r="AY491" s="58">
        <f t="shared" ref="AY491" si="5361">V488-AD488</f>
        <v>-112.9397</v>
      </c>
      <c r="AZ491" s="58">
        <f t="shared" ref="AZ491" si="5362">F489-N489</f>
        <v>-24.711799999999997</v>
      </c>
      <c r="BA491" s="58">
        <f t="shared" ref="BA491" si="5363">V489-AD489</f>
        <v>73.855000000000004</v>
      </c>
      <c r="BB491" s="155">
        <f t="shared" si="5083"/>
        <v>-284.07889999999998</v>
      </c>
      <c r="BD491" s="151"/>
      <c r="BE491" s="59"/>
      <c r="BF491" s="59" t="s">
        <v>119</v>
      </c>
      <c r="BG491" s="58">
        <f t="shared" ref="BG491:BH491" si="5364">IF($BE488&gt;3,AX491-(AX491-AZ491)/3.2*(0.65/2),IF(AND($BE488&gt;1,$BE488&lt;4),AX491-(AX491-AZ491)/3.2*(0.75/2),AX491-(AX491-AZ491)/3.8*(0.75/2)))</f>
        <v>-35.182010937500003</v>
      </c>
      <c r="BH491" s="58">
        <f t="shared" si="5364"/>
        <v>-93.968363281250006</v>
      </c>
      <c r="BI491" s="58">
        <f t="shared" ref="BI491:BJ491" si="5365">IF($BE488&gt;3,AZ491-(AZ491-AX491)/3.2*(0.65/2),IF(AND($BE488&gt;1,$BE488&lt;4),AZ491-(AZ491-AX491)/3.2*(0.75/2),AZ491-(AZ491-AX491)/3.8*(0.75/2)))</f>
        <v>-25.895389062499998</v>
      </c>
      <c r="BJ491" s="58">
        <f t="shared" si="5365"/>
        <v>54.883663281250008</v>
      </c>
      <c r="BK491" s="155">
        <f t="shared" si="4950"/>
        <v>-284.07889999999998</v>
      </c>
      <c r="BM491" s="6">
        <f t="shared" si="4916"/>
        <v>5</v>
      </c>
      <c r="BN491" s="6">
        <f t="shared" si="5297"/>
        <v>23</v>
      </c>
    </row>
    <row r="492" spans="1:66" ht="15" hidden="1" customHeight="1">
      <c r="A492" s="281"/>
      <c r="B492" s="56">
        <v>489</v>
      </c>
      <c r="C492" s="56">
        <f>INDEX(PIL!$A$2:$J$1441,$B492,3)</f>
        <v>4</v>
      </c>
      <c r="D492" s="56" t="str">
        <f>INDEX(PIL!$A$2:$J$1441,$B492,4)</f>
        <v>Msup</v>
      </c>
      <c r="E492" s="17">
        <f>INDEX(PIL!$A$2:$J$1441,$B492,5)</f>
        <v>-7.2880000000000003</v>
      </c>
      <c r="F492" s="17">
        <f>INDEX(PIL!$A$2:$J$1441,$B492,6)</f>
        <v>-5.2830000000000004</v>
      </c>
      <c r="G492" s="17">
        <f>INDEX(PIL!$A$2:$J$1441,$B492,7)</f>
        <v>102.702</v>
      </c>
      <c r="H492" s="17">
        <f>INDEX(PIL!$A$2:$J$1441,$B492,8)</f>
        <v>0</v>
      </c>
      <c r="I492" s="17">
        <f>INDEX(PIL!$A$2:$J$1441,$B492,9)</f>
        <v>-6.2460000000000004</v>
      </c>
      <c r="J492" s="17">
        <f>INDEX(PIL!$A$2:$J$1441,$B492,10)</f>
        <v>-4.6790000000000003</v>
      </c>
      <c r="K492" s="17">
        <f t="shared" si="5298"/>
        <v>108.94799999999999</v>
      </c>
      <c r="L492" s="17">
        <f t="shared" si="5280"/>
        <v>4.6790000000000003</v>
      </c>
      <c r="M492" s="17">
        <f t="shared" si="5281"/>
        <v>110.35169999999999</v>
      </c>
      <c r="N492" s="17">
        <f t="shared" si="5282"/>
        <v>37.363399999999999</v>
      </c>
      <c r="O492" s="135">
        <f t="shared" si="5283"/>
        <v>110.35169999999999</v>
      </c>
      <c r="P492" s="142"/>
      <c r="Q492" s="281">
        <f>INDEX(PIL!$A$2:$J$1441,$R492,2)</f>
        <v>23</v>
      </c>
      <c r="R492" s="138">
        <v>969</v>
      </c>
      <c r="S492" s="56">
        <f>INDEX(PIL!$A$2:$J$1441,$R492,3)</f>
        <v>4</v>
      </c>
      <c r="T492" s="56" t="str">
        <f>INDEX(PIL!$A$2:$J$1441,$R492,4)</f>
        <v>Msup</v>
      </c>
      <c r="U492" s="17">
        <f>INDEX(PIL!$A$2:$J$1441,$R492,5)</f>
        <v>-3.2010000000000001</v>
      </c>
      <c r="V492" s="17">
        <f>INDEX(PIL!$A$2:$J$1441,$R492,6)</f>
        <v>-1.68</v>
      </c>
      <c r="W492" s="17">
        <f>INDEX(PIL!$A$2:$J$1441,$R492,7)</f>
        <v>-8.3130000000000006</v>
      </c>
      <c r="X492" s="17">
        <f>INDEX(PIL!$A$2:$J$1441,$R492,8)</f>
        <v>121.389</v>
      </c>
      <c r="Y492" s="17">
        <f>INDEX(PIL!$A$2:$J$1441,$R492,9)</f>
        <v>-6.8869999999999996</v>
      </c>
      <c r="Z492" s="17">
        <f>INDEX(PIL!$A$2:$J$1441,$R492,10)</f>
        <v>-5.16</v>
      </c>
      <c r="AA492" s="17">
        <f t="shared" si="5299"/>
        <v>-15.2</v>
      </c>
      <c r="AB492" s="17">
        <f t="shared" si="5284"/>
        <v>126.54899999999999</v>
      </c>
      <c r="AC492" s="17">
        <f t="shared" si="5285"/>
        <v>-53.164699999999996</v>
      </c>
      <c r="AD492" s="17">
        <f t="shared" si="5286"/>
        <v>131.10899999999998</v>
      </c>
      <c r="AE492" s="135">
        <f t="shared" si="5287"/>
        <v>131.10899999999998</v>
      </c>
      <c r="AG492" s="146"/>
      <c r="AH492" s="56"/>
      <c r="AI492" s="56"/>
      <c r="AJ492" s="56"/>
      <c r="AK492" s="56"/>
      <c r="AL492" s="56"/>
      <c r="AM492" s="56"/>
      <c r="AN492" s="56"/>
      <c r="AO492" s="56"/>
      <c r="AP492" s="56"/>
      <c r="AQ492" s="56"/>
      <c r="AR492" s="56"/>
      <c r="AS492" s="147"/>
      <c r="AU492" s="151"/>
      <c r="AV492" s="52">
        <f t="shared" ref="AV492" si="5366">AH495</f>
        <v>4</v>
      </c>
      <c r="AW492" s="52" t="s">
        <v>116</v>
      </c>
      <c r="AX492" s="51">
        <f t="shared" ref="AX492" si="5367">F492+M492</f>
        <v>105.06869999999999</v>
      </c>
      <c r="AY492" s="51">
        <f t="shared" ref="AY492" si="5368">V492+AC492</f>
        <v>-54.844699999999996</v>
      </c>
      <c r="AZ492" s="51">
        <f t="shared" ref="AZ492" si="5369">F493+M493</f>
        <v>-107.8335</v>
      </c>
      <c r="BA492" s="51">
        <f t="shared" ref="BA492" si="5370">V493+AC493</f>
        <v>59.396599999999999</v>
      </c>
      <c r="BB492" s="153">
        <f t="shared" si="5091"/>
        <v>-174.9923</v>
      </c>
      <c r="BD492" s="151"/>
      <c r="BE492" s="52">
        <f t="shared" ref="BE492" si="5371">AV492</f>
        <v>4</v>
      </c>
      <c r="BF492" s="52" t="s">
        <v>116</v>
      </c>
      <c r="BG492" s="51">
        <f t="shared" ref="BG492" si="5372">IF($BE492&gt;3,AX492-(AX492-AZ492)/3.2*(0.65/2),IF(AND($BE492&gt;1,$BE492&lt;4),AX492-(AX492-AZ492)/3.2*(0.75/2),AX492-(AX492-AZ492)/3.8*(0.75/2)))</f>
        <v>83.44582031249999</v>
      </c>
      <c r="BH492" s="51">
        <f t="shared" ref="BH492" si="5373">IF($BE492&gt;3,AY492-(AY492-BA492)/3.2*(0.65/2),IF(AND($BE492&gt;1,$BE492&lt;4),AY492-(AY492-BA492)/3.2*(0.75/2),AY492-(AY492-BA492)/3.8*(0.75/2)))</f>
        <v>-43.24206796875</v>
      </c>
      <c r="BI492" s="51">
        <f t="shared" ref="BI492" si="5374">IF($BE492&gt;3,AZ492-(AZ492-AX492)/3.2*(0.65/2),IF(AND($BE492&gt;1,$BE492&lt;4),AZ492-(AZ492-AX492)/3.2*(0.75/2),AZ492-(AZ492-AX492)/3.8*(0.75/2)))</f>
        <v>-86.210620312499998</v>
      </c>
      <c r="BJ492" s="51">
        <f t="shared" ref="BJ492" si="5375">IF($BE492&gt;3,BA492-(BA492-AY492)/3.2*(0.65/2),IF(AND($BE492&gt;1,$BE492&lt;4),BA492-(BA492-AY492)/3.2*(0.75/2),BA492-(BA492-AY492)/3.8*(0.75/2)))</f>
        <v>47.793967968750003</v>
      </c>
      <c r="BK492" s="153">
        <f t="shared" si="4950"/>
        <v>-174.9923</v>
      </c>
      <c r="BM492" s="6">
        <f t="shared" si="4916"/>
        <v>4</v>
      </c>
      <c r="BN492" s="6">
        <f t="shared" si="5297"/>
        <v>23</v>
      </c>
    </row>
    <row r="493" spans="1:66" ht="15" hidden="1" customHeight="1">
      <c r="A493" s="281"/>
      <c r="B493" s="56">
        <v>490</v>
      </c>
      <c r="C493" s="56">
        <f>INDEX(PIL!$A$2:$J$1441,$B493,3)</f>
        <v>4</v>
      </c>
      <c r="D493" s="56" t="str">
        <f>INDEX(PIL!$A$2:$J$1441,$B493,4)</f>
        <v>Minf</v>
      </c>
      <c r="E493" s="17">
        <f>INDEX(PIL!$A$2:$J$1441,$B493,5)</f>
        <v>6.8090000000000002</v>
      </c>
      <c r="F493" s="17">
        <f>INDEX(PIL!$A$2:$J$1441,$B493,6)</f>
        <v>4.9340000000000002</v>
      </c>
      <c r="G493" s="17">
        <f>INDEX(PIL!$A$2:$J$1441,$B493,7)</f>
        <v>-104.94499999999999</v>
      </c>
      <c r="H493" s="17">
        <f>INDEX(PIL!$A$2:$J$1441,$B493,8)</f>
        <v>0</v>
      </c>
      <c r="I493" s="17">
        <f>INDEX(PIL!$A$2:$J$1441,$B493,9)</f>
        <v>6.3869999999999996</v>
      </c>
      <c r="J493" s="17">
        <f>INDEX(PIL!$A$2:$J$1441,$B493,10)</f>
        <v>4.7850000000000001</v>
      </c>
      <c r="K493" s="17">
        <f t="shared" si="5298"/>
        <v>-111.33199999999999</v>
      </c>
      <c r="L493" s="17">
        <f t="shared" si="5280"/>
        <v>4.7850000000000001</v>
      </c>
      <c r="M493" s="17">
        <f t="shared" si="5281"/>
        <v>-112.7675</v>
      </c>
      <c r="N493" s="17">
        <f t="shared" si="5282"/>
        <v>38.184600000000003</v>
      </c>
      <c r="O493" s="135">
        <f t="shared" si="5283"/>
        <v>-112.7675</v>
      </c>
      <c r="P493" s="142"/>
      <c r="Q493" s="281">
        <f>INDEX(PIL!$A$2:$J$1441,$R493,2)</f>
        <v>23</v>
      </c>
      <c r="R493" s="138">
        <v>970</v>
      </c>
      <c r="S493" s="56">
        <f>INDEX(PIL!$A$2:$J$1441,$R493,3)</f>
        <v>4</v>
      </c>
      <c r="T493" s="56" t="str">
        <f>INDEX(PIL!$A$2:$J$1441,$R493,4)</f>
        <v>Minf</v>
      </c>
      <c r="U493" s="17">
        <f>INDEX(PIL!$A$2:$J$1441,$R493,5)</f>
        <v>3.3559999999999999</v>
      </c>
      <c r="V493" s="17">
        <f>INDEX(PIL!$A$2:$J$1441,$R493,6)</f>
        <v>1.847</v>
      </c>
      <c r="W493" s="17">
        <f>INDEX(PIL!$A$2:$J$1441,$R493,7)</f>
        <v>9.0839999999999996</v>
      </c>
      <c r="X493" s="17">
        <f>INDEX(PIL!$A$2:$J$1441,$R493,8)</f>
        <v>-131.70500000000001</v>
      </c>
      <c r="Y493" s="17">
        <f>INDEX(PIL!$A$2:$J$1441,$R493,9)</f>
        <v>7.3109999999999999</v>
      </c>
      <c r="Z493" s="17">
        <f>INDEX(PIL!$A$2:$J$1441,$R493,10)</f>
        <v>5.4770000000000003</v>
      </c>
      <c r="AA493" s="17">
        <f t="shared" si="5299"/>
        <v>16.395</v>
      </c>
      <c r="AB493" s="17">
        <f t="shared" si="5284"/>
        <v>-137.18200000000002</v>
      </c>
      <c r="AC493" s="17">
        <f t="shared" si="5285"/>
        <v>57.549599999999998</v>
      </c>
      <c r="AD493" s="17">
        <f t="shared" si="5286"/>
        <v>-142.10050000000001</v>
      </c>
      <c r="AE493" s="135">
        <f t="shared" si="5287"/>
        <v>-142.10050000000001</v>
      </c>
      <c r="AG493" s="146"/>
      <c r="AH493" s="56"/>
      <c r="AI493" s="56"/>
      <c r="AJ493" s="56"/>
      <c r="AK493" s="56"/>
      <c r="AL493" s="56"/>
      <c r="AM493" s="56"/>
      <c r="AN493" s="56"/>
      <c r="AO493" s="56"/>
      <c r="AP493" s="56"/>
      <c r="AQ493" s="56"/>
      <c r="AR493" s="56"/>
      <c r="AS493" s="147"/>
      <c r="AU493" s="151"/>
      <c r="AV493" s="56"/>
      <c r="AW493" s="56" t="s">
        <v>117</v>
      </c>
      <c r="AX493" s="55">
        <f t="shared" ref="AX493" si="5376">F492-M492</f>
        <v>-115.6347</v>
      </c>
      <c r="AY493" s="55">
        <f t="shared" ref="AY493" si="5377">V492-AC492</f>
        <v>51.484699999999997</v>
      </c>
      <c r="AZ493" s="55">
        <f t="shared" ref="AZ493" si="5378">F493-M493</f>
        <v>117.7015</v>
      </c>
      <c r="BA493" s="55">
        <f t="shared" ref="BA493" si="5379">V493-AC493</f>
        <v>-55.702599999999997</v>
      </c>
      <c r="BB493" s="154">
        <f t="shared" si="5101"/>
        <v>-429.67570000000001</v>
      </c>
      <c r="BD493" s="151"/>
      <c r="BE493" s="56"/>
      <c r="BF493" s="56" t="s">
        <v>117</v>
      </c>
      <c r="BG493" s="55">
        <f t="shared" ref="BG493" si="5380">IF($BE492&gt;3,AX493-(AX493-AZ493)/3.2*(0.65/2),IF(AND($BE492&gt;1,$BE492&lt;4),AX493-(AX493-AZ493)/3.2*(0.75/2),AX493-(AX493-AZ493)/3.8*(0.75/2)))</f>
        <v>-91.936492187499994</v>
      </c>
      <c r="BH493" s="55">
        <f t="shared" ref="BH493" si="5381">IF($BE492&gt;3,AY493-(AY493-BA493)/3.2*(0.65/2),IF(AND($BE492&gt;1,$BE492&lt;4),AY493-(AY493-BA493)/3.2*(0.75/2),AY493-(AY493-BA493)/3.8*(0.75/2)))</f>
        <v>40.598489843750002</v>
      </c>
      <c r="BI493" s="55">
        <f t="shared" ref="BI493" si="5382">IF($BE492&gt;3,AZ493-(AZ493-AX493)/3.2*(0.65/2),IF(AND($BE492&gt;1,$BE492&lt;4),AZ493-(AZ493-AX493)/3.2*(0.75/2),AZ493-(AZ493-AX493)/3.8*(0.75/2)))</f>
        <v>94.003292187499994</v>
      </c>
      <c r="BJ493" s="55">
        <f t="shared" ref="BJ493" si="5383">IF($BE492&gt;3,BA493-(BA493-AY493)/3.2*(0.65/2),IF(AND($BE492&gt;1,$BE492&lt;4),BA493-(BA493-AY493)/3.2*(0.75/2),BA493-(BA493-AY493)/3.8*(0.75/2)))</f>
        <v>-44.816389843750002</v>
      </c>
      <c r="BK493" s="154">
        <f t="shared" si="4950"/>
        <v>-429.67570000000001</v>
      </c>
      <c r="BM493" s="6">
        <f t="shared" si="4916"/>
        <v>4</v>
      </c>
      <c r="BN493" s="6">
        <f t="shared" si="5297"/>
        <v>23</v>
      </c>
    </row>
    <row r="494" spans="1:66" ht="15" hidden="1" customHeight="1">
      <c r="A494" s="281"/>
      <c r="B494" s="56">
        <v>491</v>
      </c>
      <c r="C494" s="56">
        <f>INDEX(PIL!$A$2:$J$1441,$B494,3)</f>
        <v>4</v>
      </c>
      <c r="D494" s="56" t="str">
        <f>INDEX(PIL!$A$2:$J$1441,$B494,4)</f>
        <v>V</v>
      </c>
      <c r="E494" s="17">
        <f>INDEX(PIL!$A$2:$J$1441,$B494,5)</f>
        <v>-4.4050000000000002</v>
      </c>
      <c r="F494" s="17">
        <f>INDEX(PIL!$A$2:$J$1441,$B494,6)</f>
        <v>-3.1930000000000001</v>
      </c>
      <c r="G494" s="17">
        <f>INDEX(PIL!$A$2:$J$1441,$B494,7)</f>
        <v>64.888999999999996</v>
      </c>
      <c r="H494" s="17">
        <f>INDEX(PIL!$A$2:$J$1441,$B494,8)</f>
        <v>0</v>
      </c>
      <c r="I494" s="17">
        <f>INDEX(PIL!$A$2:$J$1441,$B494,9)</f>
        <v>-3.948</v>
      </c>
      <c r="J494" s="17">
        <f>INDEX(PIL!$A$2:$J$1441,$B494,10)</f>
        <v>-2.9569999999999999</v>
      </c>
      <c r="K494" s="17">
        <f t="shared" si="5298"/>
        <v>68.836999999999989</v>
      </c>
      <c r="L494" s="17">
        <f t="shared" si="5280"/>
        <v>2.9569999999999999</v>
      </c>
      <c r="M494" s="17">
        <f t="shared" si="5281"/>
        <v>69.724099999999993</v>
      </c>
      <c r="N494" s="17">
        <f t="shared" si="5282"/>
        <v>23.608099999999997</v>
      </c>
      <c r="O494" s="135">
        <f t="shared" si="5283"/>
        <v>69.724099999999993</v>
      </c>
      <c r="P494" s="142"/>
      <c r="Q494" s="281">
        <f>INDEX(PIL!$A$2:$J$1441,$R494,2)</f>
        <v>23</v>
      </c>
      <c r="R494" s="138">
        <v>971</v>
      </c>
      <c r="S494" s="56">
        <f>INDEX(PIL!$A$2:$J$1441,$R494,3)</f>
        <v>4</v>
      </c>
      <c r="T494" s="56" t="str">
        <f>INDEX(PIL!$A$2:$J$1441,$R494,4)</f>
        <v>V</v>
      </c>
      <c r="U494" s="17">
        <f>INDEX(PIL!$A$2:$J$1441,$R494,5)</f>
        <v>-2.0489999999999999</v>
      </c>
      <c r="V494" s="17">
        <f>INDEX(PIL!$A$2:$J$1441,$R494,6)</f>
        <v>-1.1020000000000001</v>
      </c>
      <c r="W494" s="17">
        <f>INDEX(PIL!$A$2:$J$1441,$R494,7)</f>
        <v>-5.4210000000000003</v>
      </c>
      <c r="X494" s="17">
        <f>INDEX(PIL!$A$2:$J$1441,$R494,8)</f>
        <v>78.798000000000002</v>
      </c>
      <c r="Y494" s="17">
        <f>INDEX(PIL!$A$2:$J$1441,$R494,9)</f>
        <v>-4.4370000000000003</v>
      </c>
      <c r="Z494" s="17">
        <f>INDEX(PIL!$A$2:$J$1441,$R494,10)</f>
        <v>-3.3239999999999998</v>
      </c>
      <c r="AA494" s="17">
        <f t="shared" si="5299"/>
        <v>-9.8580000000000005</v>
      </c>
      <c r="AB494" s="17">
        <f t="shared" si="5284"/>
        <v>82.122</v>
      </c>
      <c r="AC494" s="17">
        <f t="shared" si="5285"/>
        <v>-34.494599999999998</v>
      </c>
      <c r="AD494" s="17">
        <f t="shared" si="5286"/>
        <v>85.079400000000007</v>
      </c>
      <c r="AE494" s="135">
        <f t="shared" si="5287"/>
        <v>85.079400000000007</v>
      </c>
      <c r="AG494" s="146"/>
      <c r="AH494" s="56"/>
      <c r="AI494" s="56"/>
      <c r="AJ494" s="56"/>
      <c r="AK494" s="56"/>
      <c r="AL494" s="56"/>
      <c r="AM494" s="56"/>
      <c r="AN494" s="56"/>
      <c r="AO494" s="56"/>
      <c r="AP494" s="56"/>
      <c r="AQ494" s="56"/>
      <c r="AR494" s="56"/>
      <c r="AS494" s="147"/>
      <c r="AU494" s="151"/>
      <c r="AV494" s="56"/>
      <c r="AW494" s="56" t="s">
        <v>118</v>
      </c>
      <c r="AX494" s="55">
        <f t="shared" ref="AX494" si="5384">F492+N492</f>
        <v>32.080399999999997</v>
      </c>
      <c r="AY494" s="55">
        <f t="shared" ref="AY494" si="5385">V492+AD492</f>
        <v>129.42899999999997</v>
      </c>
      <c r="AZ494" s="55">
        <f t="shared" ref="AZ494" si="5386">F493+N493</f>
        <v>43.118600000000001</v>
      </c>
      <c r="BA494" s="55">
        <f t="shared" ref="BA494" si="5387">V493+AD493</f>
        <v>-140.2535</v>
      </c>
      <c r="BB494" s="154">
        <f t="shared" si="5110"/>
        <v>-85.581299999999999</v>
      </c>
      <c r="BD494" s="151"/>
      <c r="BE494" s="56"/>
      <c r="BF494" s="56" t="s">
        <v>118</v>
      </c>
      <c r="BG494" s="55">
        <f t="shared" ref="BG494:BH494" si="5388">IF($BE492&gt;3,AX494-(AX494-AZ494)/3.2*(0.65/2),IF(AND($BE492&gt;1,$BE492&lt;4),AX494-(AX494-AZ494)/3.2*(0.75/2),AX494-(AX494-AZ494)/3.8*(0.75/2)))</f>
        <v>33.2014671875</v>
      </c>
      <c r="BH494" s="55">
        <f t="shared" si="5388"/>
        <v>102.03937109374998</v>
      </c>
      <c r="BI494" s="55">
        <f t="shared" ref="BI494:BJ494" si="5389">IF($BE492&gt;3,AZ494-(AZ494-AX494)/3.2*(0.65/2),IF(AND($BE492&gt;1,$BE492&lt;4),AZ494-(AZ494-AX494)/3.2*(0.75/2),AZ494-(AZ494-AX494)/3.8*(0.75/2)))</f>
        <v>41.997532812499998</v>
      </c>
      <c r="BJ494" s="55">
        <f t="shared" si="5389"/>
        <v>-112.86387109375001</v>
      </c>
      <c r="BK494" s="154">
        <f t="shared" si="4950"/>
        <v>-85.581299999999999</v>
      </c>
      <c r="BM494" s="6">
        <f t="shared" si="4916"/>
        <v>4</v>
      </c>
      <c r="BN494" s="6">
        <f t="shared" si="5297"/>
        <v>23</v>
      </c>
    </row>
    <row r="495" spans="1:66" ht="15" hidden="1" customHeight="1">
      <c r="A495" s="281"/>
      <c r="B495" s="56">
        <v>492</v>
      </c>
      <c r="C495" s="56">
        <f>INDEX(PIL!$A$2:$J$1441,$B495,3)</f>
        <v>4</v>
      </c>
      <c r="D495" s="56" t="str">
        <f>INDEX(PIL!$A$2:$J$1441,$B495,4)</f>
        <v>N</v>
      </c>
      <c r="E495" s="17">
        <f>INDEX(PIL!$A$2:$J$1441,$B495,5)</f>
        <v>-373.75</v>
      </c>
      <c r="F495" s="17">
        <f>INDEX(PIL!$A$2:$J$1441,$B495,6)</f>
        <v>-231.37700000000001</v>
      </c>
      <c r="G495" s="17">
        <f>INDEX(PIL!$A$2:$J$1441,$B495,7)</f>
        <v>67.381</v>
      </c>
      <c r="H495" s="17">
        <f>INDEX(PIL!$A$2:$J$1441,$B495,8)</f>
        <v>0</v>
      </c>
      <c r="I495" s="17">
        <f>INDEX(PIL!$A$2:$J$1441,$B495,9)</f>
        <v>-4.1260000000000003</v>
      </c>
      <c r="J495" s="17">
        <f>INDEX(PIL!$A$2:$J$1441,$B495,10)</f>
        <v>-3.0910000000000002</v>
      </c>
      <c r="K495" s="17">
        <f t="shared" si="5298"/>
        <v>71.507000000000005</v>
      </c>
      <c r="L495" s="17">
        <f t="shared" si="5280"/>
        <v>3.0910000000000002</v>
      </c>
      <c r="M495" s="17">
        <f t="shared" si="5281"/>
        <v>72.434300000000007</v>
      </c>
      <c r="N495" s="17">
        <f t="shared" si="5282"/>
        <v>24.543100000000003</v>
      </c>
      <c r="O495" s="135">
        <f t="shared" si="5283"/>
        <v>72.434300000000007</v>
      </c>
      <c r="P495" s="142"/>
      <c r="Q495" s="281">
        <f>INDEX(PIL!$A$2:$J$1441,$R495,2)</f>
        <v>23</v>
      </c>
      <c r="R495" s="138">
        <v>972</v>
      </c>
      <c r="S495" s="56">
        <f>INDEX(PIL!$A$2:$J$1441,$R495,3)</f>
        <v>4</v>
      </c>
      <c r="T495" s="56" t="str">
        <f>INDEX(PIL!$A$2:$J$1441,$R495,4)</f>
        <v>N</v>
      </c>
      <c r="U495" s="17">
        <f>INDEX(PIL!$A$2:$J$1441,$R495,5)</f>
        <v>-43.323999999999998</v>
      </c>
      <c r="V495" s="17">
        <f>INDEX(PIL!$A$2:$J$1441,$R495,6)</f>
        <v>-20.556999999999999</v>
      </c>
      <c r="W495" s="17">
        <f>INDEX(PIL!$A$2:$J$1441,$R495,7)</f>
        <v>-12.269</v>
      </c>
      <c r="X495" s="17">
        <f>INDEX(PIL!$A$2:$J$1441,$R495,8)</f>
        <v>186.196</v>
      </c>
      <c r="Y495" s="17">
        <f>INDEX(PIL!$A$2:$J$1441,$R495,9)</f>
        <v>-9.2409999999999997</v>
      </c>
      <c r="Z495" s="17">
        <f>INDEX(PIL!$A$2:$J$1441,$R495,10)</f>
        <v>-6.9219999999999997</v>
      </c>
      <c r="AA495" s="17">
        <f t="shared" si="5299"/>
        <v>-21.509999999999998</v>
      </c>
      <c r="AB495" s="17">
        <f t="shared" si="5284"/>
        <v>193.11799999999999</v>
      </c>
      <c r="AC495" s="17">
        <f t="shared" si="5285"/>
        <v>-79.445399999999992</v>
      </c>
      <c r="AD495" s="17">
        <f t="shared" si="5286"/>
        <v>199.571</v>
      </c>
      <c r="AE495" s="135">
        <f t="shared" si="5287"/>
        <v>199.571</v>
      </c>
      <c r="AG495" s="146"/>
      <c r="AH495" s="56">
        <f t="shared" ref="AH495" si="5390">S495</f>
        <v>4</v>
      </c>
      <c r="AI495" s="56" t="str">
        <f t="shared" ref="AI495" si="5391">T495</f>
        <v>N</v>
      </c>
      <c r="AJ495" s="17">
        <f t="shared" ref="AJ495:AK495" si="5392">(E495+U495)-3*(0.7*0.3*3.2*25)</f>
        <v>-467.47400000000005</v>
      </c>
      <c r="AK495" s="17">
        <f t="shared" si="5392"/>
        <v>-302.334</v>
      </c>
      <c r="AL495" s="17">
        <f t="shared" ref="AL495" si="5393">G495+W495</f>
        <v>55.112000000000002</v>
      </c>
      <c r="AM495" s="17">
        <f t="shared" ref="AM495" si="5394">H495+X495</f>
        <v>186.196</v>
      </c>
      <c r="AN495" s="17">
        <f t="shared" ref="AN495" si="5395">I495+Y495</f>
        <v>-13.367000000000001</v>
      </c>
      <c r="AO495" s="17">
        <f t="shared" ref="AO495" si="5396">J495+Z495</f>
        <v>-10.013</v>
      </c>
      <c r="AP495" s="17">
        <f t="shared" ref="AP495" si="5397">(ABS(AL495)+ABS(AN495))*SIGN(AL495)</f>
        <v>68.478999999999999</v>
      </c>
      <c r="AQ495" s="17">
        <f t="shared" ref="AQ495" si="5398">(ABS(AM495)+ABS(AO495))*SIGN(AM495)</f>
        <v>196.209</v>
      </c>
      <c r="AR495" s="17">
        <f t="shared" ref="AR495" si="5399">(ABS(AP495)+ABS(0.3*AQ495))*SIGN(AP495)</f>
        <v>127.3417</v>
      </c>
      <c r="AS495" s="135">
        <f t="shared" ref="AS495" si="5400">(ABS(AQ495)+ABS(0.3*AP495))*SIGN(AQ495)</f>
        <v>216.7527</v>
      </c>
      <c r="AU495" s="151"/>
      <c r="AV495" s="59"/>
      <c r="AW495" s="59" t="s">
        <v>119</v>
      </c>
      <c r="AX495" s="58">
        <f t="shared" ref="AX495" si="5401">F492-N492</f>
        <v>-42.6464</v>
      </c>
      <c r="AY495" s="58">
        <f t="shared" ref="AY495" si="5402">V492-AD492</f>
        <v>-132.78899999999999</v>
      </c>
      <c r="AZ495" s="58">
        <f t="shared" ref="AZ495" si="5403">F493-N493</f>
        <v>-33.250600000000006</v>
      </c>
      <c r="BA495" s="58">
        <f t="shared" ref="BA495" si="5404">V493-AD493</f>
        <v>143.94750000000002</v>
      </c>
      <c r="BB495" s="155">
        <f t="shared" si="5128"/>
        <v>-519.08670000000006</v>
      </c>
      <c r="BD495" s="151"/>
      <c r="BE495" s="59"/>
      <c r="BF495" s="59" t="s">
        <v>119</v>
      </c>
      <c r="BG495" s="58">
        <f t="shared" ref="BG495:BH495" si="5405">IF($BE492&gt;3,AX495-(AX495-AZ495)/3.2*(0.65/2),IF(AND($BE492&gt;1,$BE492&lt;4),AX495-(AX495-AZ495)/3.2*(0.75/2),AX495-(AX495-AZ495)/3.8*(0.75/2)))</f>
        <v>-41.692139062499997</v>
      </c>
      <c r="BH495" s="58">
        <f t="shared" si="5405"/>
        <v>-104.68294921875</v>
      </c>
      <c r="BI495" s="58">
        <f t="shared" ref="BI495:BJ495" si="5406">IF($BE492&gt;3,AZ495-(AZ495-AX495)/3.2*(0.65/2),IF(AND($BE492&gt;1,$BE492&lt;4),AZ495-(AZ495-AX495)/3.2*(0.75/2),AZ495-(AZ495-AX495)/3.8*(0.75/2)))</f>
        <v>-34.204860937500008</v>
      </c>
      <c r="BJ495" s="58">
        <f t="shared" si="5406"/>
        <v>115.84144921875003</v>
      </c>
      <c r="BK495" s="155">
        <f t="shared" si="4950"/>
        <v>-519.08670000000006</v>
      </c>
      <c r="BM495" s="6">
        <f t="shared" si="4916"/>
        <v>4</v>
      </c>
      <c r="BN495" s="6">
        <f t="shared" si="5297"/>
        <v>23</v>
      </c>
    </row>
    <row r="496" spans="1:66" ht="15" hidden="1" customHeight="1">
      <c r="A496" s="281"/>
      <c r="B496" s="56">
        <v>493</v>
      </c>
      <c r="C496" s="56">
        <f>INDEX(PIL!$A$2:$J$1441,$B496,3)</f>
        <v>3</v>
      </c>
      <c r="D496" s="56" t="str">
        <f>INDEX(PIL!$A$2:$J$1441,$B496,4)</f>
        <v>Msup</v>
      </c>
      <c r="E496" s="17">
        <f>INDEX(PIL!$A$2:$J$1441,$B496,5)</f>
        <v>-7.1020000000000003</v>
      </c>
      <c r="F496" s="17">
        <f>INDEX(PIL!$A$2:$J$1441,$B496,6)</f>
        <v>-5.1349999999999998</v>
      </c>
      <c r="G496" s="17">
        <f>INDEX(PIL!$A$2:$J$1441,$B496,7)</f>
        <v>117.708</v>
      </c>
      <c r="H496" s="17">
        <f>INDEX(PIL!$A$2:$J$1441,$B496,8)</f>
        <v>0</v>
      </c>
      <c r="I496" s="17">
        <f>INDEX(PIL!$A$2:$J$1441,$B496,9)</f>
        <v>-6.97</v>
      </c>
      <c r="J496" s="17">
        <f>INDEX(PIL!$A$2:$J$1441,$B496,10)</f>
        <v>-5.2210000000000001</v>
      </c>
      <c r="K496" s="17">
        <f t="shared" si="5298"/>
        <v>124.678</v>
      </c>
      <c r="L496" s="17">
        <f t="shared" si="5280"/>
        <v>5.2210000000000001</v>
      </c>
      <c r="M496" s="17">
        <f t="shared" si="5281"/>
        <v>126.2443</v>
      </c>
      <c r="N496" s="17">
        <f t="shared" si="5282"/>
        <v>42.624399999999994</v>
      </c>
      <c r="O496" s="135">
        <f t="shared" si="5283"/>
        <v>126.2443</v>
      </c>
      <c r="P496" s="142"/>
      <c r="Q496" s="281">
        <f>INDEX(PIL!$A$2:$J$1441,$R496,2)</f>
        <v>23</v>
      </c>
      <c r="R496" s="138">
        <v>973</v>
      </c>
      <c r="S496" s="56">
        <f>INDEX(PIL!$A$2:$J$1441,$R496,3)</f>
        <v>3</v>
      </c>
      <c r="T496" s="56" t="str">
        <f>INDEX(PIL!$A$2:$J$1441,$R496,4)</f>
        <v>Msup</v>
      </c>
      <c r="U496" s="17">
        <f>INDEX(PIL!$A$2:$J$1441,$R496,5)</f>
        <v>-3.7040000000000002</v>
      </c>
      <c r="V496" s="17">
        <f>INDEX(PIL!$A$2:$J$1441,$R496,6)</f>
        <v>-2.024</v>
      </c>
      <c r="W496" s="17">
        <f>INDEX(PIL!$A$2:$J$1441,$R496,7)</f>
        <v>-9.4740000000000002</v>
      </c>
      <c r="X496" s="17">
        <f>INDEX(PIL!$A$2:$J$1441,$R496,8)</f>
        <v>145.31399999999999</v>
      </c>
      <c r="Y496" s="17">
        <f>INDEX(PIL!$A$2:$J$1441,$R496,9)</f>
        <v>-7.968</v>
      </c>
      <c r="Z496" s="17">
        <f>INDEX(PIL!$A$2:$J$1441,$R496,10)</f>
        <v>-5.9690000000000003</v>
      </c>
      <c r="AA496" s="17">
        <f t="shared" si="5299"/>
        <v>-17.442</v>
      </c>
      <c r="AB496" s="17">
        <f t="shared" si="5284"/>
        <v>151.28299999999999</v>
      </c>
      <c r="AC496" s="17">
        <f t="shared" si="5285"/>
        <v>-62.826899999999995</v>
      </c>
      <c r="AD496" s="17">
        <f t="shared" si="5286"/>
        <v>156.51559999999998</v>
      </c>
      <c r="AE496" s="135">
        <f t="shared" si="5287"/>
        <v>156.51559999999998</v>
      </c>
      <c r="AG496" s="146"/>
      <c r="AH496" s="56"/>
      <c r="AI496" s="56"/>
      <c r="AJ496" s="56"/>
      <c r="AK496" s="56"/>
      <c r="AL496" s="56"/>
      <c r="AM496" s="56"/>
      <c r="AN496" s="56"/>
      <c r="AO496" s="56"/>
      <c r="AP496" s="56"/>
      <c r="AQ496" s="56"/>
      <c r="AR496" s="56"/>
      <c r="AS496" s="147"/>
      <c r="AU496" s="151"/>
      <c r="AV496" s="52">
        <f t="shared" ref="AV496" si="5407">AH499</f>
        <v>3</v>
      </c>
      <c r="AW496" s="52" t="s">
        <v>116</v>
      </c>
      <c r="AX496" s="51">
        <f t="shared" ref="AX496" si="5408">F496+M496</f>
        <v>121.10929999999999</v>
      </c>
      <c r="AY496" s="51">
        <f t="shared" ref="AY496" si="5409">V496+AC496</f>
        <v>-64.850899999999996</v>
      </c>
      <c r="AZ496" s="51">
        <f t="shared" ref="AZ496" si="5410">F497+M497</f>
        <v>-120.22850000000001</v>
      </c>
      <c r="BA496" s="51">
        <f t="shared" ref="BA496" si="5411">V497+AC497</f>
        <v>65.808700000000002</v>
      </c>
      <c r="BB496" s="153">
        <f t="shared" si="5136"/>
        <v>-157.69350000000003</v>
      </c>
      <c r="BD496" s="151"/>
      <c r="BE496" s="52">
        <f t="shared" ref="BE496" si="5412">AV496</f>
        <v>3</v>
      </c>
      <c r="BF496" s="52" t="s">
        <v>116</v>
      </c>
      <c r="BG496" s="51">
        <f t="shared" ref="BG496" si="5413">IF($BE496&gt;3,AX496-(AX496-AZ496)/3.2*(0.65/2),IF(AND($BE496&gt;1,$BE496&lt;4),AX496-(AX496-AZ496)/3.2*(0.75/2),AX496-(AX496-AZ496)/3.8*(0.75/2)))</f>
        <v>92.827526562499997</v>
      </c>
      <c r="BH496" s="51">
        <f t="shared" ref="BH496" si="5414">IF($BE496&gt;3,AY496-(AY496-BA496)/3.2*(0.65/2),IF(AND($BE496&gt;1,$BE496&lt;4),AY496-(AY496-BA496)/3.2*(0.75/2),AY496-(AY496-BA496)/3.8*(0.75/2)))</f>
        <v>-49.539228124999994</v>
      </c>
      <c r="BI496" s="51">
        <f t="shared" ref="BI496" si="5415">IF($BE496&gt;3,AZ496-(AZ496-AX496)/3.2*(0.65/2),IF(AND($BE496&gt;1,$BE496&lt;4),AZ496-(AZ496-AX496)/3.2*(0.75/2),AZ496-(AZ496-AX496)/3.8*(0.75/2)))</f>
        <v>-91.946726562500004</v>
      </c>
      <c r="BJ496" s="51">
        <f t="shared" ref="BJ496" si="5416">IF($BE496&gt;3,BA496-(BA496-AY496)/3.2*(0.65/2),IF(AND($BE496&gt;1,$BE496&lt;4),BA496-(BA496-AY496)/3.2*(0.75/2),BA496-(BA496-AY496)/3.8*(0.75/2)))</f>
        <v>50.497028125</v>
      </c>
      <c r="BK496" s="153">
        <f t="shared" si="4950"/>
        <v>-157.69350000000003</v>
      </c>
      <c r="BM496" s="6">
        <f t="shared" si="4916"/>
        <v>3</v>
      </c>
      <c r="BN496" s="6">
        <f t="shared" si="5297"/>
        <v>23</v>
      </c>
    </row>
    <row r="497" spans="1:66" ht="15" hidden="1" customHeight="1">
      <c r="A497" s="281"/>
      <c r="B497" s="56">
        <v>494</v>
      </c>
      <c r="C497" s="56">
        <f>INDEX(PIL!$A$2:$J$1441,$B497,3)</f>
        <v>3</v>
      </c>
      <c r="D497" s="56" t="str">
        <f>INDEX(PIL!$A$2:$J$1441,$B497,4)</f>
        <v>Minf</v>
      </c>
      <c r="E497" s="17">
        <f>INDEX(PIL!$A$2:$J$1441,$B497,5)</f>
        <v>6.97</v>
      </c>
      <c r="F497" s="17">
        <f>INDEX(PIL!$A$2:$J$1441,$B497,6)</f>
        <v>5.0049999999999999</v>
      </c>
      <c r="G497" s="17">
        <f>INDEX(PIL!$A$2:$J$1441,$B497,7)</f>
        <v>-116.75700000000001</v>
      </c>
      <c r="H497" s="17">
        <f>INDEX(PIL!$A$2:$J$1441,$B497,8)</f>
        <v>0</v>
      </c>
      <c r="I497" s="17">
        <f>INDEX(PIL!$A$2:$J$1441,$B497,9)</f>
        <v>6.9210000000000003</v>
      </c>
      <c r="J497" s="17">
        <f>INDEX(PIL!$A$2:$J$1441,$B497,10)</f>
        <v>5.1849999999999996</v>
      </c>
      <c r="K497" s="17">
        <f t="shared" si="5298"/>
        <v>-123.67800000000001</v>
      </c>
      <c r="L497" s="17">
        <f t="shared" si="5280"/>
        <v>5.1849999999999996</v>
      </c>
      <c r="M497" s="17">
        <f t="shared" si="5281"/>
        <v>-125.23350000000001</v>
      </c>
      <c r="N497" s="17">
        <f t="shared" si="5282"/>
        <v>42.288400000000003</v>
      </c>
      <c r="O497" s="135">
        <f t="shared" si="5283"/>
        <v>-125.23350000000001</v>
      </c>
      <c r="P497" s="142"/>
      <c r="Q497" s="281">
        <f>INDEX(PIL!$A$2:$J$1441,$R497,2)</f>
        <v>23</v>
      </c>
      <c r="R497" s="138">
        <v>974</v>
      </c>
      <c r="S497" s="56">
        <f>INDEX(PIL!$A$2:$J$1441,$R497,3)</f>
        <v>3</v>
      </c>
      <c r="T497" s="56" t="str">
        <f>INDEX(PIL!$A$2:$J$1441,$R497,4)</f>
        <v>Minf</v>
      </c>
      <c r="U497" s="17">
        <f>INDEX(PIL!$A$2:$J$1441,$R497,5)</f>
        <v>4.1260000000000003</v>
      </c>
      <c r="V497" s="17">
        <f>INDEX(PIL!$A$2:$J$1441,$R497,6)</f>
        <v>2.3239999999999998</v>
      </c>
      <c r="W497" s="17">
        <f>INDEX(PIL!$A$2:$J$1441,$R497,7)</f>
        <v>9.5950000000000006</v>
      </c>
      <c r="X497" s="17">
        <f>INDEX(PIL!$A$2:$J$1441,$R497,8)</f>
        <v>-147.09899999999999</v>
      </c>
      <c r="Y497" s="17">
        <f>INDEX(PIL!$A$2:$J$1441,$R497,9)</f>
        <v>7.9690000000000003</v>
      </c>
      <c r="Z497" s="17">
        <f>INDEX(PIL!$A$2:$J$1441,$R497,10)</f>
        <v>5.97</v>
      </c>
      <c r="AA497" s="17">
        <f t="shared" si="5299"/>
        <v>17.564</v>
      </c>
      <c r="AB497" s="17">
        <f t="shared" si="5284"/>
        <v>-153.06899999999999</v>
      </c>
      <c r="AC497" s="17">
        <f t="shared" si="5285"/>
        <v>63.484699999999997</v>
      </c>
      <c r="AD497" s="17">
        <f t="shared" si="5286"/>
        <v>-158.3382</v>
      </c>
      <c r="AE497" s="135">
        <f t="shared" si="5287"/>
        <v>-158.3382</v>
      </c>
      <c r="AG497" s="146"/>
      <c r="AH497" s="56"/>
      <c r="AI497" s="56"/>
      <c r="AJ497" s="56"/>
      <c r="AK497" s="56"/>
      <c r="AL497" s="56"/>
      <c r="AM497" s="56"/>
      <c r="AN497" s="56"/>
      <c r="AO497" s="56"/>
      <c r="AP497" s="56"/>
      <c r="AQ497" s="56"/>
      <c r="AR497" s="56"/>
      <c r="AS497" s="147"/>
      <c r="AU497" s="151"/>
      <c r="AV497" s="56"/>
      <c r="AW497" s="56" t="s">
        <v>117</v>
      </c>
      <c r="AX497" s="55">
        <f t="shared" ref="AX497" si="5417">F496-M496</f>
        <v>-131.3793</v>
      </c>
      <c r="AY497" s="55">
        <f t="shared" ref="AY497" si="5418">V496-AC496</f>
        <v>60.802899999999994</v>
      </c>
      <c r="AZ497" s="55">
        <f t="shared" ref="AZ497" si="5419">F497-M497</f>
        <v>130.23850000000002</v>
      </c>
      <c r="BA497" s="55">
        <f t="shared" ref="BA497" si="5420">V497-AC497</f>
        <v>-61.160699999999999</v>
      </c>
      <c r="BB497" s="154">
        <f t="shared" si="5146"/>
        <v>-663.40650000000005</v>
      </c>
      <c r="BD497" s="151"/>
      <c r="BE497" s="56"/>
      <c r="BF497" s="56" t="s">
        <v>117</v>
      </c>
      <c r="BG497" s="55">
        <f t="shared" ref="BG497" si="5421">IF($BE496&gt;3,AX497-(AX497-AZ497)/3.2*(0.65/2),IF(AND($BE496&gt;1,$BE496&lt;4),AX497-(AX497-AZ497)/3.2*(0.75/2),AX497-(AX497-AZ497)/3.8*(0.75/2)))</f>
        <v>-100.7209640625</v>
      </c>
      <c r="BH497" s="55">
        <f t="shared" ref="BH497" si="5422">IF($BE496&gt;3,AY497-(AY497-BA497)/3.2*(0.65/2),IF(AND($BE496&gt;1,$BE496&lt;4),AY497-(AY497-BA497)/3.2*(0.75/2),AY497-(AY497-BA497)/3.8*(0.75/2)))</f>
        <v>46.510290624999996</v>
      </c>
      <c r="BI497" s="55">
        <f t="shared" ref="BI497" si="5423">IF($BE496&gt;3,AZ497-(AZ497-AX497)/3.2*(0.65/2),IF(AND($BE496&gt;1,$BE496&lt;4),AZ497-(AZ497-AX497)/3.2*(0.75/2),AZ497-(AZ497-AX497)/3.8*(0.75/2)))</f>
        <v>99.580164062500018</v>
      </c>
      <c r="BJ497" s="55">
        <f t="shared" ref="BJ497" si="5424">IF($BE496&gt;3,BA497-(BA497-AY497)/3.2*(0.65/2),IF(AND($BE496&gt;1,$BE496&lt;4),BA497-(BA497-AY497)/3.2*(0.75/2),BA497-(BA497-AY497)/3.8*(0.75/2)))</f>
        <v>-46.868090625000001</v>
      </c>
      <c r="BK497" s="154">
        <f t="shared" si="4950"/>
        <v>-663.40650000000005</v>
      </c>
      <c r="BM497" s="6">
        <f t="shared" si="4916"/>
        <v>3</v>
      </c>
      <c r="BN497" s="6">
        <f t="shared" si="5297"/>
        <v>23</v>
      </c>
    </row>
    <row r="498" spans="1:66" ht="15" hidden="1" customHeight="1">
      <c r="A498" s="281"/>
      <c r="B498" s="56">
        <v>495</v>
      </c>
      <c r="C498" s="56">
        <f>INDEX(PIL!$A$2:$J$1441,$B498,3)</f>
        <v>3</v>
      </c>
      <c r="D498" s="56" t="str">
        <f>INDEX(PIL!$A$2:$J$1441,$B498,4)</f>
        <v>V</v>
      </c>
      <c r="E498" s="17">
        <f>INDEX(PIL!$A$2:$J$1441,$B498,5)</f>
        <v>-4.3970000000000002</v>
      </c>
      <c r="F498" s="17">
        <f>INDEX(PIL!$A$2:$J$1441,$B498,6)</f>
        <v>-3.169</v>
      </c>
      <c r="G498" s="17">
        <f>INDEX(PIL!$A$2:$J$1441,$B498,7)</f>
        <v>73.27</v>
      </c>
      <c r="H498" s="17">
        <f>INDEX(PIL!$A$2:$J$1441,$B498,8)</f>
        <v>0</v>
      </c>
      <c r="I498" s="17">
        <f>INDEX(PIL!$A$2:$J$1441,$B498,9)</f>
        <v>-4.3410000000000002</v>
      </c>
      <c r="J498" s="17">
        <f>INDEX(PIL!$A$2:$J$1441,$B498,10)</f>
        <v>-3.2519999999999998</v>
      </c>
      <c r="K498" s="17">
        <f t="shared" si="5298"/>
        <v>77.61099999999999</v>
      </c>
      <c r="L498" s="17">
        <f t="shared" si="5280"/>
        <v>3.2519999999999998</v>
      </c>
      <c r="M498" s="17">
        <f t="shared" si="5281"/>
        <v>78.58659999999999</v>
      </c>
      <c r="N498" s="17">
        <f t="shared" si="5282"/>
        <v>26.535299999999996</v>
      </c>
      <c r="O498" s="135">
        <f t="shared" si="5283"/>
        <v>78.58659999999999</v>
      </c>
      <c r="P498" s="142"/>
      <c r="Q498" s="281">
        <f>INDEX(PIL!$A$2:$J$1441,$R498,2)</f>
        <v>23</v>
      </c>
      <c r="R498" s="138">
        <v>975</v>
      </c>
      <c r="S498" s="56">
        <f>INDEX(PIL!$A$2:$J$1441,$R498,3)</f>
        <v>3</v>
      </c>
      <c r="T498" s="56" t="str">
        <f>INDEX(PIL!$A$2:$J$1441,$R498,4)</f>
        <v>V</v>
      </c>
      <c r="U498" s="17">
        <f>INDEX(PIL!$A$2:$J$1441,$R498,5)</f>
        <v>-2.4470000000000001</v>
      </c>
      <c r="V498" s="17">
        <f>INDEX(PIL!$A$2:$J$1441,$R498,6)</f>
        <v>-1.359</v>
      </c>
      <c r="W498" s="17">
        <f>INDEX(PIL!$A$2:$J$1441,$R498,7)</f>
        <v>-5.9340000000000002</v>
      </c>
      <c r="X498" s="17">
        <f>INDEX(PIL!$A$2:$J$1441,$R498,8)</f>
        <v>90.921000000000006</v>
      </c>
      <c r="Y498" s="17">
        <f>INDEX(PIL!$A$2:$J$1441,$R498,9)</f>
        <v>-4.9800000000000004</v>
      </c>
      <c r="Z498" s="17">
        <f>INDEX(PIL!$A$2:$J$1441,$R498,10)</f>
        <v>-3.7309999999999999</v>
      </c>
      <c r="AA498" s="17">
        <f t="shared" si="5299"/>
        <v>-10.914000000000001</v>
      </c>
      <c r="AB498" s="17">
        <f t="shared" si="5284"/>
        <v>94.652000000000001</v>
      </c>
      <c r="AC498" s="17">
        <f t="shared" si="5285"/>
        <v>-39.309600000000003</v>
      </c>
      <c r="AD498" s="17">
        <f t="shared" si="5286"/>
        <v>97.926199999999994</v>
      </c>
      <c r="AE498" s="135">
        <f t="shared" si="5287"/>
        <v>97.926199999999994</v>
      </c>
      <c r="AG498" s="146"/>
      <c r="AH498" s="56"/>
      <c r="AI498" s="56"/>
      <c r="AJ498" s="56"/>
      <c r="AK498" s="56"/>
      <c r="AL498" s="56"/>
      <c r="AM498" s="56"/>
      <c r="AN498" s="56"/>
      <c r="AO498" s="56"/>
      <c r="AP498" s="56"/>
      <c r="AQ498" s="56"/>
      <c r="AR498" s="56"/>
      <c r="AS498" s="147"/>
      <c r="AU498" s="151"/>
      <c r="AV498" s="56"/>
      <c r="AW498" s="56" t="s">
        <v>118</v>
      </c>
      <c r="AX498" s="55">
        <f t="shared" ref="AX498" si="5425">F496+N496</f>
        <v>37.489399999999996</v>
      </c>
      <c r="AY498" s="55">
        <f t="shared" ref="AY498" si="5426">V496+AD496</f>
        <v>154.49159999999998</v>
      </c>
      <c r="AZ498" s="55">
        <f t="shared" ref="AZ498" si="5427">F497+N497</f>
        <v>47.293400000000005</v>
      </c>
      <c r="BA498" s="55">
        <f t="shared" ref="BA498" si="5428">V497+AD497</f>
        <v>-156.01419999999999</v>
      </c>
      <c r="BB498" s="154">
        <f t="shared" si="5155"/>
        <v>-2.1836000000000126</v>
      </c>
      <c r="BD498" s="151"/>
      <c r="BE498" s="56"/>
      <c r="BF498" s="56" t="s">
        <v>118</v>
      </c>
      <c r="BG498" s="55">
        <f t="shared" ref="BG498:BH498" si="5429">IF($BE496&gt;3,AX498-(AX498-AZ498)/3.2*(0.65/2),IF(AND($BE496&gt;1,$BE496&lt;4),AX498-(AX498-AZ498)/3.2*(0.75/2),AX498-(AX498-AZ498)/3.8*(0.75/2)))</f>
        <v>38.638306249999999</v>
      </c>
      <c r="BH498" s="55">
        <f t="shared" si="5429"/>
        <v>118.10420156249998</v>
      </c>
      <c r="BI498" s="55">
        <f t="shared" ref="BI498:BJ498" si="5430">IF($BE496&gt;3,AZ498-(AZ498-AX498)/3.2*(0.65/2),IF(AND($BE496&gt;1,$BE496&lt;4),AZ498-(AZ498-AX498)/3.2*(0.75/2),AZ498-(AZ498-AX498)/3.8*(0.75/2)))</f>
        <v>46.144493750000002</v>
      </c>
      <c r="BJ498" s="55">
        <f t="shared" si="5430"/>
        <v>-119.62680156249999</v>
      </c>
      <c r="BK498" s="154">
        <f t="shared" si="4950"/>
        <v>-2.1836000000000126</v>
      </c>
      <c r="BM498" s="6">
        <f t="shared" si="4916"/>
        <v>3</v>
      </c>
      <c r="BN498" s="6">
        <f t="shared" si="5297"/>
        <v>23</v>
      </c>
    </row>
    <row r="499" spans="1:66" ht="15" hidden="1" customHeight="1">
      <c r="A499" s="281"/>
      <c r="B499" s="56">
        <v>496</v>
      </c>
      <c r="C499" s="56">
        <f>INDEX(PIL!$A$2:$J$1441,$B499,3)</f>
        <v>3</v>
      </c>
      <c r="D499" s="56" t="str">
        <f>INDEX(PIL!$A$2:$J$1441,$B499,4)</f>
        <v>N</v>
      </c>
      <c r="E499" s="17">
        <f>INDEX(PIL!$A$2:$J$1441,$B499,5)</f>
        <v>-504.303</v>
      </c>
      <c r="F499" s="17">
        <f>INDEX(PIL!$A$2:$J$1441,$B499,6)</f>
        <v>-312.88499999999999</v>
      </c>
      <c r="G499" s="17">
        <f>INDEX(PIL!$A$2:$J$1441,$B499,7)</f>
        <v>139.215</v>
      </c>
      <c r="H499" s="17">
        <f>INDEX(PIL!$A$2:$J$1441,$B499,8)</f>
        <v>0</v>
      </c>
      <c r="I499" s="17">
        <f>INDEX(PIL!$A$2:$J$1441,$B499,9)</f>
        <v>-8.5060000000000002</v>
      </c>
      <c r="J499" s="17">
        <f>INDEX(PIL!$A$2:$J$1441,$B499,10)</f>
        <v>-6.3719999999999999</v>
      </c>
      <c r="K499" s="17">
        <f t="shared" si="5298"/>
        <v>147.721</v>
      </c>
      <c r="L499" s="17">
        <f t="shared" si="5280"/>
        <v>6.3719999999999999</v>
      </c>
      <c r="M499" s="17">
        <f t="shared" si="5281"/>
        <v>149.6326</v>
      </c>
      <c r="N499" s="17">
        <f t="shared" si="5282"/>
        <v>50.688299999999998</v>
      </c>
      <c r="O499" s="135">
        <f t="shared" si="5283"/>
        <v>149.6326</v>
      </c>
      <c r="P499" s="142"/>
      <c r="Q499" s="281">
        <f>INDEX(PIL!$A$2:$J$1441,$R499,2)</f>
        <v>23</v>
      </c>
      <c r="R499" s="138">
        <v>976</v>
      </c>
      <c r="S499" s="56">
        <f>INDEX(PIL!$A$2:$J$1441,$R499,3)</f>
        <v>3</v>
      </c>
      <c r="T499" s="56" t="str">
        <f>INDEX(PIL!$A$2:$J$1441,$R499,4)</f>
        <v>N</v>
      </c>
      <c r="U499" s="17">
        <f>INDEX(PIL!$A$2:$J$1441,$R499,5)</f>
        <v>-58.704000000000001</v>
      </c>
      <c r="V499" s="17">
        <f>INDEX(PIL!$A$2:$J$1441,$R499,6)</f>
        <v>-28.065000000000001</v>
      </c>
      <c r="W499" s="17">
        <f>INDEX(PIL!$A$2:$J$1441,$R499,7)</f>
        <v>-23.038</v>
      </c>
      <c r="X499" s="17">
        <f>INDEX(PIL!$A$2:$J$1441,$R499,8)</f>
        <v>345.12299999999999</v>
      </c>
      <c r="Y499" s="17">
        <f>INDEX(PIL!$A$2:$J$1441,$R499,9)</f>
        <v>-18.555</v>
      </c>
      <c r="Z499" s="17">
        <f>INDEX(PIL!$A$2:$J$1441,$R499,10)</f>
        <v>-13.9</v>
      </c>
      <c r="AA499" s="17">
        <f t="shared" si="5299"/>
        <v>-41.593000000000004</v>
      </c>
      <c r="AB499" s="17">
        <f t="shared" si="5284"/>
        <v>359.02299999999997</v>
      </c>
      <c r="AC499" s="17">
        <f t="shared" si="5285"/>
        <v>-149.29989999999998</v>
      </c>
      <c r="AD499" s="17">
        <f t="shared" si="5286"/>
        <v>371.50089999999994</v>
      </c>
      <c r="AE499" s="135">
        <f t="shared" si="5287"/>
        <v>371.50089999999994</v>
      </c>
      <c r="AG499" s="146"/>
      <c r="AH499" s="56">
        <f t="shared" ref="AH499" si="5431">S499</f>
        <v>3</v>
      </c>
      <c r="AI499" s="56" t="str">
        <f t="shared" ref="AI499" si="5432">T499</f>
        <v>N</v>
      </c>
      <c r="AJ499" s="17">
        <f t="shared" ref="AJ499:AK499" si="5433">(E499+U499)-(3*(0.7*0.3*3.2*25))-(0.8*0.3*3.2*25)</f>
        <v>-632.60699999999997</v>
      </c>
      <c r="AK499" s="17">
        <f t="shared" si="5433"/>
        <v>-410.55</v>
      </c>
      <c r="AL499" s="17">
        <f t="shared" ref="AL499" si="5434">G499+W499</f>
        <v>116.17700000000001</v>
      </c>
      <c r="AM499" s="17">
        <f t="shared" ref="AM499" si="5435">H499+X499</f>
        <v>345.12299999999999</v>
      </c>
      <c r="AN499" s="17">
        <f t="shared" ref="AN499" si="5436">I499+Y499</f>
        <v>-27.061</v>
      </c>
      <c r="AO499" s="17">
        <f t="shared" ref="AO499" si="5437">J499+Z499</f>
        <v>-20.271999999999998</v>
      </c>
      <c r="AP499" s="17">
        <f t="shared" ref="AP499" si="5438">(ABS(AL499)+ABS(AN499))*SIGN(AL499)</f>
        <v>143.238</v>
      </c>
      <c r="AQ499" s="17">
        <f t="shared" ref="AQ499" si="5439">(ABS(AM499)+ABS(AO499))*SIGN(AM499)</f>
        <v>365.39499999999998</v>
      </c>
      <c r="AR499" s="17">
        <f t="shared" ref="AR499" si="5440">(ABS(AP499)+ABS(0.3*AQ499))*SIGN(AP499)</f>
        <v>252.85649999999998</v>
      </c>
      <c r="AS499" s="135">
        <f t="shared" ref="AS499" si="5441">(ABS(AQ499)+ABS(0.3*AP499))*SIGN(AQ499)</f>
        <v>408.3664</v>
      </c>
      <c r="AU499" s="151"/>
      <c r="AV499" s="59"/>
      <c r="AW499" s="59" t="s">
        <v>119</v>
      </c>
      <c r="AX499" s="58">
        <f t="shared" ref="AX499" si="5442">F496-N496</f>
        <v>-47.759399999999992</v>
      </c>
      <c r="AY499" s="58">
        <f t="shared" ref="AY499" si="5443">V496-AD496</f>
        <v>-158.53959999999998</v>
      </c>
      <c r="AZ499" s="58">
        <f t="shared" ref="AZ499" si="5444">F497-N497</f>
        <v>-37.2834</v>
      </c>
      <c r="BA499" s="58">
        <f t="shared" ref="BA499" si="5445">V497-AD497</f>
        <v>160.66220000000001</v>
      </c>
      <c r="BB499" s="155">
        <f t="shared" si="5173"/>
        <v>-818.91640000000007</v>
      </c>
      <c r="BD499" s="151"/>
      <c r="BE499" s="59"/>
      <c r="BF499" s="59" t="s">
        <v>119</v>
      </c>
      <c r="BG499" s="58">
        <f t="shared" ref="BG499:BH499" si="5446">IF($BE496&gt;3,AX499-(AX499-AZ499)/3.2*(0.65/2),IF(AND($BE496&gt;1,$BE496&lt;4),AX499-(AX499-AZ499)/3.2*(0.75/2),AX499-(AX499-AZ499)/3.8*(0.75/2)))</f>
        <v>-46.53174374999999</v>
      </c>
      <c r="BH499" s="58">
        <f t="shared" si="5446"/>
        <v>-121.13313906249999</v>
      </c>
      <c r="BI499" s="58">
        <f t="shared" ref="BI499:BJ499" si="5447">IF($BE496&gt;3,AZ499-(AZ499-AX499)/3.2*(0.65/2),IF(AND($BE496&gt;1,$BE496&lt;4),AZ499-(AZ499-AX499)/3.2*(0.75/2),AZ499-(AZ499-AX499)/3.8*(0.75/2)))</f>
        <v>-38.511056249999996</v>
      </c>
      <c r="BJ499" s="58">
        <f t="shared" si="5447"/>
        <v>123.25573906250003</v>
      </c>
      <c r="BK499" s="155">
        <f t="shared" si="4950"/>
        <v>-818.91640000000007</v>
      </c>
      <c r="BM499" s="6">
        <f t="shared" si="4916"/>
        <v>3</v>
      </c>
      <c r="BN499" s="6">
        <f t="shared" si="5297"/>
        <v>23</v>
      </c>
    </row>
    <row r="500" spans="1:66" ht="15" hidden="1" customHeight="1">
      <c r="A500" s="281"/>
      <c r="B500" s="56">
        <v>497</v>
      </c>
      <c r="C500" s="56">
        <f>INDEX(PIL!$A$2:$J$1441,$B500,3)</f>
        <v>2</v>
      </c>
      <c r="D500" s="56" t="str">
        <f>INDEX(PIL!$A$2:$J$1441,$B500,4)</f>
        <v>Msup</v>
      </c>
      <c r="E500" s="17">
        <f>INDEX(PIL!$A$2:$J$1441,$B500,5)</f>
        <v>-7.117</v>
      </c>
      <c r="F500" s="17">
        <f>INDEX(PIL!$A$2:$J$1441,$B500,6)</f>
        <v>-5.0220000000000002</v>
      </c>
      <c r="G500" s="17">
        <f>INDEX(PIL!$A$2:$J$1441,$B500,7)</f>
        <v>127.08799999999999</v>
      </c>
      <c r="H500" s="17">
        <f>INDEX(PIL!$A$2:$J$1441,$B500,8)</f>
        <v>0</v>
      </c>
      <c r="I500" s="17">
        <f>INDEX(PIL!$A$2:$J$1441,$B500,9)</f>
        <v>-7.3879999999999999</v>
      </c>
      <c r="J500" s="17">
        <f>INDEX(PIL!$A$2:$J$1441,$B500,10)</f>
        <v>-5.5350000000000001</v>
      </c>
      <c r="K500" s="17">
        <f t="shared" si="5298"/>
        <v>134.476</v>
      </c>
      <c r="L500" s="17">
        <f t="shared" si="5280"/>
        <v>5.5350000000000001</v>
      </c>
      <c r="M500" s="17">
        <f t="shared" si="5281"/>
        <v>136.13650000000001</v>
      </c>
      <c r="N500" s="17">
        <f t="shared" si="5282"/>
        <v>45.877799999999993</v>
      </c>
      <c r="O500" s="135">
        <f t="shared" si="5283"/>
        <v>136.13650000000001</v>
      </c>
      <c r="P500" s="142"/>
      <c r="Q500" s="281">
        <f>INDEX(PIL!$A$2:$J$1441,$R500,2)</f>
        <v>23</v>
      </c>
      <c r="R500" s="138">
        <v>977</v>
      </c>
      <c r="S500" s="56">
        <f>INDEX(PIL!$A$2:$J$1441,$R500,3)</f>
        <v>2</v>
      </c>
      <c r="T500" s="56" t="str">
        <f>INDEX(PIL!$A$2:$J$1441,$R500,4)</f>
        <v>Msup</v>
      </c>
      <c r="U500" s="17">
        <f>INDEX(PIL!$A$2:$J$1441,$R500,5)</f>
        <v>-3.4279999999999999</v>
      </c>
      <c r="V500" s="17">
        <f>INDEX(PIL!$A$2:$J$1441,$R500,6)</f>
        <v>-1.752</v>
      </c>
      <c r="W500" s="17">
        <f>INDEX(PIL!$A$2:$J$1441,$R500,7)</f>
        <v>-12.78</v>
      </c>
      <c r="X500" s="17">
        <f>INDEX(PIL!$A$2:$J$1441,$R500,8)</f>
        <v>187.20599999999999</v>
      </c>
      <c r="Y500" s="17">
        <f>INDEX(PIL!$A$2:$J$1441,$R500,9)</f>
        <v>-10.794</v>
      </c>
      <c r="Z500" s="17">
        <f>INDEX(PIL!$A$2:$J$1441,$R500,10)</f>
        <v>-8.0860000000000003</v>
      </c>
      <c r="AA500" s="17">
        <f t="shared" si="5299"/>
        <v>-23.573999999999998</v>
      </c>
      <c r="AB500" s="17">
        <f t="shared" si="5284"/>
        <v>195.292</v>
      </c>
      <c r="AC500" s="17">
        <f t="shared" si="5285"/>
        <v>-82.161599999999993</v>
      </c>
      <c r="AD500" s="17">
        <f t="shared" si="5286"/>
        <v>202.36420000000001</v>
      </c>
      <c r="AE500" s="135">
        <f t="shared" si="5287"/>
        <v>202.36420000000001</v>
      </c>
      <c r="AG500" s="146"/>
      <c r="AH500" s="56"/>
      <c r="AI500" s="56"/>
      <c r="AJ500" s="56"/>
      <c r="AK500" s="56"/>
      <c r="AL500" s="56"/>
      <c r="AM500" s="56"/>
      <c r="AN500" s="56"/>
      <c r="AO500" s="56"/>
      <c r="AP500" s="56"/>
      <c r="AQ500" s="56"/>
      <c r="AR500" s="56"/>
      <c r="AS500" s="147"/>
      <c r="AU500" s="151"/>
      <c r="AV500" s="52">
        <f t="shared" ref="AV500" si="5448">AH503</f>
        <v>2</v>
      </c>
      <c r="AW500" s="52" t="s">
        <v>116</v>
      </c>
      <c r="AX500" s="51">
        <f t="shared" ref="AX500" si="5449">F500+M500</f>
        <v>131.11450000000002</v>
      </c>
      <c r="AY500" s="51">
        <f t="shared" ref="AY500" si="5450">V500+AC500</f>
        <v>-83.913599999999988</v>
      </c>
      <c r="AZ500" s="51">
        <f t="shared" ref="AZ500" si="5451">F501+M501</f>
        <v>-132.3579</v>
      </c>
      <c r="BA500" s="51">
        <f t="shared" ref="BA500" si="5452">V501+AC501</f>
        <v>86.291800000000009</v>
      </c>
      <c r="BB500" s="153">
        <f t="shared" si="5181"/>
        <v>-115.19569999999999</v>
      </c>
      <c r="BD500" s="151"/>
      <c r="BE500" s="52">
        <f t="shared" ref="BE500" si="5453">AV500</f>
        <v>2</v>
      </c>
      <c r="BF500" s="52" t="s">
        <v>116</v>
      </c>
      <c r="BG500" s="51">
        <f t="shared" ref="BG500" si="5454">IF($BE500&gt;3,AX500-(AX500-AZ500)/3.2*(0.65/2),IF(AND($BE500&gt;1,$BE500&lt;4),AX500-(AX500-AZ500)/3.2*(0.75/2),AX500-(AX500-AZ500)/3.8*(0.75/2)))</f>
        <v>100.23882812500003</v>
      </c>
      <c r="BH500" s="51">
        <f t="shared" ref="BH500" si="5455">IF($BE500&gt;3,AY500-(AY500-BA500)/3.2*(0.65/2),IF(AND($BE500&gt;1,$BE500&lt;4),AY500-(AY500-BA500)/3.2*(0.75/2),AY500-(AY500-BA500)/3.8*(0.75/2)))</f>
        <v>-63.967654687499987</v>
      </c>
      <c r="BI500" s="51">
        <f t="shared" ref="BI500" si="5456">IF($BE500&gt;3,AZ500-(AZ500-AX500)/3.2*(0.65/2),IF(AND($BE500&gt;1,$BE500&lt;4),AZ500-(AZ500-AX500)/3.2*(0.75/2),AZ500-(AZ500-AX500)/3.8*(0.75/2)))</f>
        <v>-101.48222812500001</v>
      </c>
      <c r="BJ500" s="51">
        <f t="shared" ref="BJ500" si="5457">IF($BE500&gt;3,BA500-(BA500-AY500)/3.2*(0.65/2),IF(AND($BE500&gt;1,$BE500&lt;4),BA500-(BA500-AY500)/3.2*(0.75/2),BA500-(BA500-AY500)/3.8*(0.75/2)))</f>
        <v>66.345854687500008</v>
      </c>
      <c r="BK500" s="153">
        <f t="shared" si="4950"/>
        <v>-115.19569999999999</v>
      </c>
      <c r="BM500" s="6">
        <f t="shared" si="4916"/>
        <v>2</v>
      </c>
      <c r="BN500" s="6">
        <f t="shared" si="5297"/>
        <v>23</v>
      </c>
    </row>
    <row r="501" spans="1:66" ht="15" hidden="1" customHeight="1">
      <c r="A501" s="281"/>
      <c r="B501" s="56">
        <v>498</v>
      </c>
      <c r="C501" s="56">
        <f>INDEX(PIL!$A$2:$J$1441,$B501,3)</f>
        <v>2</v>
      </c>
      <c r="D501" s="56" t="str">
        <f>INDEX(PIL!$A$2:$J$1441,$B501,4)</f>
        <v>Minf</v>
      </c>
      <c r="E501" s="17">
        <f>INDEX(PIL!$A$2:$J$1441,$B501,5)</f>
        <v>7.3970000000000002</v>
      </c>
      <c r="F501" s="17">
        <f>INDEX(PIL!$A$2:$J$1441,$B501,6)</f>
        <v>5.1539999999999999</v>
      </c>
      <c r="G501" s="17">
        <f>INDEX(PIL!$A$2:$J$1441,$B501,7)</f>
        <v>-128.36799999999999</v>
      </c>
      <c r="H501" s="17">
        <f>INDEX(PIL!$A$2:$J$1441,$B501,8)</f>
        <v>0</v>
      </c>
      <c r="I501" s="17">
        <f>INDEX(PIL!$A$2:$J$1441,$B501,9)</f>
        <v>7.4660000000000002</v>
      </c>
      <c r="J501" s="17">
        <f>INDEX(PIL!$A$2:$J$1441,$B501,10)</f>
        <v>5.593</v>
      </c>
      <c r="K501" s="17">
        <f t="shared" si="5298"/>
        <v>-135.834</v>
      </c>
      <c r="L501" s="17">
        <f t="shared" si="5280"/>
        <v>5.593</v>
      </c>
      <c r="M501" s="17">
        <f t="shared" si="5281"/>
        <v>-137.5119</v>
      </c>
      <c r="N501" s="17">
        <f t="shared" si="5282"/>
        <v>46.343199999999996</v>
      </c>
      <c r="O501" s="135">
        <f t="shared" si="5283"/>
        <v>-137.5119</v>
      </c>
      <c r="P501" s="142"/>
      <c r="Q501" s="281">
        <f>INDEX(PIL!$A$2:$J$1441,$R501,2)</f>
        <v>23</v>
      </c>
      <c r="R501" s="138">
        <v>978</v>
      </c>
      <c r="S501" s="56">
        <f>INDEX(PIL!$A$2:$J$1441,$R501,3)</f>
        <v>2</v>
      </c>
      <c r="T501" s="56" t="str">
        <f>INDEX(PIL!$A$2:$J$1441,$R501,4)</f>
        <v>Minf</v>
      </c>
      <c r="U501" s="17">
        <f>INDEX(PIL!$A$2:$J$1441,$R501,5)</f>
        <v>4.9329999999999998</v>
      </c>
      <c r="V501" s="17">
        <f>INDEX(PIL!$A$2:$J$1441,$R501,6)</f>
        <v>2.6749999999999998</v>
      </c>
      <c r="W501" s="17">
        <f>INDEX(PIL!$A$2:$J$1441,$R501,7)</f>
        <v>12.781000000000001</v>
      </c>
      <c r="X501" s="17">
        <f>INDEX(PIL!$A$2:$J$1441,$R501,8)</f>
        <v>-192.12200000000001</v>
      </c>
      <c r="Y501" s="17">
        <f>INDEX(PIL!$A$2:$J$1441,$R501,9)</f>
        <v>10.776999999999999</v>
      </c>
      <c r="Z501" s="17">
        <f>INDEX(PIL!$A$2:$J$1441,$R501,10)</f>
        <v>8.0739999999999998</v>
      </c>
      <c r="AA501" s="17">
        <f t="shared" si="5299"/>
        <v>23.558</v>
      </c>
      <c r="AB501" s="17">
        <f t="shared" si="5284"/>
        <v>-200.19600000000003</v>
      </c>
      <c r="AC501" s="17">
        <f t="shared" si="5285"/>
        <v>83.616800000000012</v>
      </c>
      <c r="AD501" s="17">
        <f t="shared" si="5286"/>
        <v>-207.26340000000002</v>
      </c>
      <c r="AE501" s="135">
        <f t="shared" si="5287"/>
        <v>-207.26340000000002</v>
      </c>
      <c r="AG501" s="146"/>
      <c r="AH501" s="56"/>
      <c r="AI501" s="56"/>
      <c r="AJ501" s="56"/>
      <c r="AK501" s="56"/>
      <c r="AL501" s="56"/>
      <c r="AM501" s="56"/>
      <c r="AN501" s="56"/>
      <c r="AO501" s="56"/>
      <c r="AP501" s="56"/>
      <c r="AQ501" s="56"/>
      <c r="AR501" s="56"/>
      <c r="AS501" s="147"/>
      <c r="AU501" s="151"/>
      <c r="AV501" s="56"/>
      <c r="AW501" s="56" t="s">
        <v>117</v>
      </c>
      <c r="AX501" s="55">
        <f t="shared" ref="AX501" si="5458">F500-M500</f>
        <v>-141.1585</v>
      </c>
      <c r="AY501" s="55">
        <f t="shared" ref="AY501" si="5459">V500-AC500</f>
        <v>80.409599999999998</v>
      </c>
      <c r="AZ501" s="55">
        <f t="shared" ref="AZ501" si="5460">F501-M501</f>
        <v>142.66589999999999</v>
      </c>
      <c r="BA501" s="55">
        <f t="shared" ref="BA501" si="5461">V501-AC501</f>
        <v>-80.941800000000015</v>
      </c>
      <c r="BB501" s="154">
        <f t="shared" si="5191"/>
        <v>-920.20830000000001</v>
      </c>
      <c r="BD501" s="151"/>
      <c r="BE501" s="56"/>
      <c r="BF501" s="56" t="s">
        <v>117</v>
      </c>
      <c r="BG501" s="55">
        <f t="shared" ref="BG501" si="5462">IF($BE500&gt;3,AX501-(AX501-AZ501)/3.2*(0.65/2),IF(AND($BE500&gt;1,$BE500&lt;4),AX501-(AX501-AZ501)/3.2*(0.75/2),AX501-(AX501-AZ501)/3.8*(0.75/2)))</f>
        <v>-107.897828125</v>
      </c>
      <c r="BH501" s="55">
        <f t="shared" ref="BH501" si="5463">IF($BE500&gt;3,AY501-(AY501-BA501)/3.2*(0.65/2),IF(AND($BE500&gt;1,$BE500&lt;4),AY501-(AY501-BA501)/3.2*(0.75/2),AY501-(AY501-BA501)/3.8*(0.75/2)))</f>
        <v>61.501232812499993</v>
      </c>
      <c r="BI501" s="55">
        <f t="shared" ref="BI501" si="5464">IF($BE500&gt;3,AZ501-(AZ501-AX501)/3.2*(0.65/2),IF(AND($BE500&gt;1,$BE500&lt;4),AZ501-(AZ501-AX501)/3.2*(0.75/2),AZ501-(AZ501-AX501)/3.8*(0.75/2)))</f>
        <v>109.40522812499999</v>
      </c>
      <c r="BJ501" s="55">
        <f t="shared" ref="BJ501" si="5465">IF($BE500&gt;3,BA501-(BA501-AY501)/3.2*(0.65/2),IF(AND($BE500&gt;1,$BE500&lt;4),BA501-(BA501-AY501)/3.2*(0.75/2),BA501-(BA501-AY501)/3.8*(0.75/2)))</f>
        <v>-62.03343281250001</v>
      </c>
      <c r="BK501" s="154">
        <f t="shared" si="4950"/>
        <v>-920.20830000000001</v>
      </c>
      <c r="BM501" s="6">
        <f t="shared" si="4916"/>
        <v>2</v>
      </c>
      <c r="BN501" s="6">
        <f t="shared" si="5297"/>
        <v>23</v>
      </c>
    </row>
    <row r="502" spans="1:66" ht="15" hidden="1" customHeight="1">
      <c r="A502" s="281"/>
      <c r="B502" s="56">
        <v>499</v>
      </c>
      <c r="C502" s="56">
        <f>INDEX(PIL!$A$2:$J$1441,$B502,3)</f>
        <v>2</v>
      </c>
      <c r="D502" s="56" t="str">
        <f>INDEX(PIL!$A$2:$J$1441,$B502,4)</f>
        <v>V</v>
      </c>
      <c r="E502" s="17">
        <f>INDEX(PIL!$A$2:$J$1441,$B502,5)</f>
        <v>-4.5359999999999996</v>
      </c>
      <c r="F502" s="17">
        <f>INDEX(PIL!$A$2:$J$1441,$B502,6)</f>
        <v>-3.18</v>
      </c>
      <c r="G502" s="17">
        <f>INDEX(PIL!$A$2:$J$1441,$B502,7)</f>
        <v>79.83</v>
      </c>
      <c r="H502" s="17">
        <f>INDEX(PIL!$A$2:$J$1441,$B502,8)</f>
        <v>0</v>
      </c>
      <c r="I502" s="17">
        <f>INDEX(PIL!$A$2:$J$1441,$B502,9)</f>
        <v>-4.6420000000000003</v>
      </c>
      <c r="J502" s="17">
        <f>INDEX(PIL!$A$2:$J$1441,$B502,10)</f>
        <v>-3.4769999999999999</v>
      </c>
      <c r="K502" s="17">
        <f t="shared" si="5298"/>
        <v>84.471999999999994</v>
      </c>
      <c r="L502" s="17">
        <f t="shared" si="5280"/>
        <v>3.4769999999999999</v>
      </c>
      <c r="M502" s="17">
        <f t="shared" si="5281"/>
        <v>85.51509999999999</v>
      </c>
      <c r="N502" s="17">
        <f t="shared" si="5282"/>
        <v>28.818599999999996</v>
      </c>
      <c r="O502" s="135">
        <f t="shared" si="5283"/>
        <v>85.51509999999999</v>
      </c>
      <c r="P502" s="142"/>
      <c r="Q502" s="281">
        <f>INDEX(PIL!$A$2:$J$1441,$R502,2)</f>
        <v>23</v>
      </c>
      <c r="R502" s="138">
        <v>979</v>
      </c>
      <c r="S502" s="56">
        <f>INDEX(PIL!$A$2:$J$1441,$R502,3)</f>
        <v>2</v>
      </c>
      <c r="T502" s="56" t="str">
        <f>INDEX(PIL!$A$2:$J$1441,$R502,4)</f>
        <v>V</v>
      </c>
      <c r="U502" s="17">
        <f>INDEX(PIL!$A$2:$J$1441,$R502,5)</f>
        <v>-2.613</v>
      </c>
      <c r="V502" s="17">
        <f>INDEX(PIL!$A$2:$J$1441,$R502,6)</f>
        <v>-1.3839999999999999</v>
      </c>
      <c r="W502" s="17">
        <f>INDEX(PIL!$A$2:$J$1441,$R502,7)</f>
        <v>-7.9740000000000002</v>
      </c>
      <c r="X502" s="17">
        <f>INDEX(PIL!$A$2:$J$1441,$R502,8)</f>
        <v>118.239</v>
      </c>
      <c r="Y502" s="17">
        <f>INDEX(PIL!$A$2:$J$1441,$R502,9)</f>
        <v>-6.7409999999999997</v>
      </c>
      <c r="Z502" s="17">
        <f>INDEX(PIL!$A$2:$J$1441,$R502,10)</f>
        <v>-5.05</v>
      </c>
      <c r="AA502" s="17">
        <f t="shared" si="5299"/>
        <v>-14.715</v>
      </c>
      <c r="AB502" s="17">
        <f t="shared" si="5284"/>
        <v>123.289</v>
      </c>
      <c r="AC502" s="17">
        <f t="shared" si="5285"/>
        <v>-51.701700000000002</v>
      </c>
      <c r="AD502" s="17">
        <f t="shared" si="5286"/>
        <v>127.70350000000001</v>
      </c>
      <c r="AE502" s="135">
        <f t="shared" si="5287"/>
        <v>127.70350000000001</v>
      </c>
      <c r="AG502" s="146"/>
      <c r="AH502" s="56"/>
      <c r="AI502" s="56"/>
      <c r="AJ502" s="56"/>
      <c r="AK502" s="56"/>
      <c r="AL502" s="56"/>
      <c r="AM502" s="56"/>
      <c r="AN502" s="56"/>
      <c r="AO502" s="56"/>
      <c r="AP502" s="56"/>
      <c r="AQ502" s="56"/>
      <c r="AR502" s="56"/>
      <c r="AS502" s="147"/>
      <c r="AU502" s="151"/>
      <c r="AV502" s="56"/>
      <c r="AW502" s="56" t="s">
        <v>118</v>
      </c>
      <c r="AX502" s="55">
        <f t="shared" ref="AX502" si="5466">F500+N500</f>
        <v>40.855799999999995</v>
      </c>
      <c r="AY502" s="55">
        <f t="shared" ref="AY502" si="5467">V500+AD500</f>
        <v>200.6122</v>
      </c>
      <c r="AZ502" s="55">
        <f t="shared" ref="AZ502" si="5468">F501+N501</f>
        <v>51.497199999999992</v>
      </c>
      <c r="BA502" s="55">
        <f t="shared" ref="BA502" si="5469">V501+AD501</f>
        <v>-204.58840000000001</v>
      </c>
      <c r="BB502" s="154">
        <f t="shared" si="5200"/>
        <v>123.74369999999999</v>
      </c>
      <c r="BD502" s="151"/>
      <c r="BE502" s="56"/>
      <c r="BF502" s="56" t="s">
        <v>118</v>
      </c>
      <c r="BG502" s="55">
        <f t="shared" ref="BG502:BH502" si="5470">IF($BE500&gt;3,AX502-(AX502-AZ502)/3.2*(0.65/2),IF(AND($BE500&gt;1,$BE500&lt;4),AX502-(AX502-AZ502)/3.2*(0.75/2),AX502-(AX502-AZ502)/3.8*(0.75/2)))</f>
        <v>42.102839062499996</v>
      </c>
      <c r="BH502" s="55">
        <f t="shared" si="5470"/>
        <v>153.12775468749999</v>
      </c>
      <c r="BI502" s="55">
        <f t="shared" ref="BI502:BJ502" si="5471">IF($BE500&gt;3,AZ502-(AZ502-AX502)/3.2*(0.65/2),IF(AND($BE500&gt;1,$BE500&lt;4),AZ502-(AZ502-AX502)/3.2*(0.75/2),AZ502-(AZ502-AX502)/3.8*(0.75/2)))</f>
        <v>50.250160937499992</v>
      </c>
      <c r="BJ502" s="55">
        <f t="shared" si="5471"/>
        <v>-157.10395468749999</v>
      </c>
      <c r="BK502" s="154">
        <f t="shared" si="4950"/>
        <v>123.74369999999999</v>
      </c>
      <c r="BM502" s="6">
        <f t="shared" si="4916"/>
        <v>2</v>
      </c>
      <c r="BN502" s="6">
        <f t="shared" si="5297"/>
        <v>23</v>
      </c>
    </row>
    <row r="503" spans="1:66" ht="15" hidden="1" customHeight="1">
      <c r="A503" s="281"/>
      <c r="B503" s="56">
        <v>500</v>
      </c>
      <c r="C503" s="56">
        <f>INDEX(PIL!$A$2:$J$1441,$B503,3)</f>
        <v>2</v>
      </c>
      <c r="D503" s="56" t="str">
        <f>INDEX(PIL!$A$2:$J$1441,$B503,4)</f>
        <v>N</v>
      </c>
      <c r="E503" s="17">
        <f>INDEX(PIL!$A$2:$J$1441,$B503,5)</f>
        <v>-632.96699999999998</v>
      </c>
      <c r="F503" s="17">
        <f>INDEX(PIL!$A$2:$J$1441,$B503,6)</f>
        <v>-393.24400000000003</v>
      </c>
      <c r="G503" s="17">
        <f>INDEX(PIL!$A$2:$J$1441,$B503,7)</f>
        <v>223.48699999999999</v>
      </c>
      <c r="H503" s="17">
        <f>INDEX(PIL!$A$2:$J$1441,$B503,8)</f>
        <v>0</v>
      </c>
      <c r="I503" s="17">
        <f>INDEX(PIL!$A$2:$J$1441,$B503,9)</f>
        <v>-13.525</v>
      </c>
      <c r="J503" s="17">
        <f>INDEX(PIL!$A$2:$J$1441,$B503,10)</f>
        <v>-10.132</v>
      </c>
      <c r="K503" s="17">
        <f t="shared" si="5298"/>
        <v>237.012</v>
      </c>
      <c r="L503" s="17">
        <f t="shared" si="5280"/>
        <v>10.132</v>
      </c>
      <c r="M503" s="17">
        <f t="shared" si="5281"/>
        <v>240.05160000000001</v>
      </c>
      <c r="N503" s="17">
        <f t="shared" si="5282"/>
        <v>81.235600000000005</v>
      </c>
      <c r="O503" s="135">
        <f t="shared" si="5283"/>
        <v>240.05160000000001</v>
      </c>
      <c r="P503" s="142"/>
      <c r="Q503" s="281">
        <f>INDEX(PIL!$A$2:$J$1441,$R503,2)</f>
        <v>23</v>
      </c>
      <c r="R503" s="138">
        <v>980</v>
      </c>
      <c r="S503" s="56">
        <f>INDEX(PIL!$A$2:$J$1441,$R503,3)</f>
        <v>2</v>
      </c>
      <c r="T503" s="56" t="str">
        <f>INDEX(PIL!$A$2:$J$1441,$R503,4)</f>
        <v>N</v>
      </c>
      <c r="U503" s="17">
        <f>INDEX(PIL!$A$2:$J$1441,$R503,5)</f>
        <v>-74.307000000000002</v>
      </c>
      <c r="V503" s="17">
        <f>INDEX(PIL!$A$2:$J$1441,$R503,6)</f>
        <v>-35.658000000000001</v>
      </c>
      <c r="W503" s="17">
        <f>INDEX(PIL!$A$2:$J$1441,$R503,7)</f>
        <v>-36.212000000000003</v>
      </c>
      <c r="X503" s="17">
        <f>INDEX(PIL!$A$2:$J$1441,$R503,8)</f>
        <v>539.54899999999998</v>
      </c>
      <c r="Y503" s="17">
        <f>INDEX(PIL!$A$2:$J$1441,$R503,9)</f>
        <v>-30.048999999999999</v>
      </c>
      <c r="Z503" s="17">
        <f>INDEX(PIL!$A$2:$J$1441,$R503,10)</f>
        <v>-22.51</v>
      </c>
      <c r="AA503" s="17">
        <f t="shared" si="5299"/>
        <v>-66.260999999999996</v>
      </c>
      <c r="AB503" s="17">
        <f t="shared" si="5284"/>
        <v>562.05899999999997</v>
      </c>
      <c r="AC503" s="17">
        <f t="shared" si="5285"/>
        <v>-234.87869999999998</v>
      </c>
      <c r="AD503" s="17">
        <f t="shared" si="5286"/>
        <v>581.93729999999994</v>
      </c>
      <c r="AE503" s="135">
        <f t="shared" si="5287"/>
        <v>581.93729999999994</v>
      </c>
      <c r="AG503" s="146"/>
      <c r="AH503" s="56">
        <f t="shared" ref="AH503" si="5472">S503</f>
        <v>2</v>
      </c>
      <c r="AI503" s="56" t="str">
        <f t="shared" ref="AI503" si="5473">T503</f>
        <v>N</v>
      </c>
      <c r="AJ503" s="17">
        <f t="shared" ref="AJ503:AK503" si="5474">(E503+U503)-(3*(0.7*0.3*3.2*25))-2*(0.8*0.3*3.2*25)</f>
        <v>-796.07399999999996</v>
      </c>
      <c r="AK503" s="17">
        <f t="shared" si="5474"/>
        <v>-517.702</v>
      </c>
      <c r="AL503" s="17">
        <f t="shared" ref="AL503" si="5475">G503+W503</f>
        <v>187.27499999999998</v>
      </c>
      <c r="AM503" s="17">
        <f t="shared" ref="AM503" si="5476">H503+X503</f>
        <v>539.54899999999998</v>
      </c>
      <c r="AN503" s="17">
        <f t="shared" ref="AN503" si="5477">I503+Y503</f>
        <v>-43.573999999999998</v>
      </c>
      <c r="AO503" s="17">
        <f t="shared" ref="AO503" si="5478">J503+Z503</f>
        <v>-32.642000000000003</v>
      </c>
      <c r="AP503" s="17">
        <f t="shared" ref="AP503" si="5479">(ABS(AL503)+ABS(AN503))*SIGN(AL503)</f>
        <v>230.84899999999999</v>
      </c>
      <c r="AQ503" s="17">
        <f t="shared" ref="AQ503" si="5480">(ABS(AM503)+ABS(AO503))*SIGN(AM503)</f>
        <v>572.19100000000003</v>
      </c>
      <c r="AR503" s="17">
        <f t="shared" ref="AR503" si="5481">(ABS(AP503)+ABS(0.3*AQ503))*SIGN(AP503)</f>
        <v>402.50630000000001</v>
      </c>
      <c r="AS503" s="135">
        <f t="shared" ref="AS503" si="5482">(ABS(AQ503)+ABS(0.3*AP503))*SIGN(AQ503)</f>
        <v>641.44569999999999</v>
      </c>
      <c r="AU503" s="151"/>
      <c r="AV503" s="59"/>
      <c r="AW503" s="59" t="s">
        <v>119</v>
      </c>
      <c r="AX503" s="58">
        <f t="shared" ref="AX503" si="5483">F500-N500</f>
        <v>-50.899799999999992</v>
      </c>
      <c r="AY503" s="58">
        <f t="shared" ref="AY503" si="5484">V500-AD500</f>
        <v>-204.11620000000002</v>
      </c>
      <c r="AZ503" s="58">
        <f t="shared" ref="AZ503" si="5485">F501-N501</f>
        <v>-41.1892</v>
      </c>
      <c r="BA503" s="58">
        <f t="shared" ref="BA503" si="5486">V501-AD501</f>
        <v>209.93840000000003</v>
      </c>
      <c r="BB503" s="155">
        <f t="shared" si="5218"/>
        <v>-1159.1477</v>
      </c>
      <c r="BD503" s="151"/>
      <c r="BE503" s="59"/>
      <c r="BF503" s="59" t="s">
        <v>119</v>
      </c>
      <c r="BG503" s="58">
        <f t="shared" ref="BG503:BH503" si="5487">IF($BE500&gt;3,AX503-(AX503-AZ503)/3.2*(0.65/2),IF(AND($BE500&gt;1,$BE500&lt;4),AX503-(AX503-AZ503)/3.2*(0.75/2),AX503-(AX503-AZ503)/3.8*(0.75/2)))</f>
        <v>-49.761839062499995</v>
      </c>
      <c r="BH503" s="58">
        <f t="shared" si="5487"/>
        <v>-155.59417656250002</v>
      </c>
      <c r="BI503" s="58">
        <f t="shared" ref="BI503:BJ503" si="5488">IF($BE500&gt;3,AZ503-(AZ503-AX503)/3.2*(0.65/2),IF(AND($BE500&gt;1,$BE500&lt;4),AZ503-(AZ503-AX503)/3.2*(0.75/2),AZ503-(AZ503-AX503)/3.8*(0.75/2)))</f>
        <v>-42.327160937499997</v>
      </c>
      <c r="BJ503" s="58">
        <f t="shared" si="5488"/>
        <v>161.41637656250003</v>
      </c>
      <c r="BK503" s="155">
        <f t="shared" si="4950"/>
        <v>-1159.1477</v>
      </c>
      <c r="BM503" s="6">
        <f t="shared" si="4916"/>
        <v>2</v>
      </c>
      <c r="BN503" s="6">
        <f t="shared" si="5297"/>
        <v>23</v>
      </c>
    </row>
    <row r="504" spans="1:66" ht="15" hidden="1" customHeight="1">
      <c r="A504" s="281"/>
      <c r="B504" s="56">
        <v>501</v>
      </c>
      <c r="C504" s="56">
        <f>INDEX(PIL!$A$2:$J$1441,$B504,3)</f>
        <v>1</v>
      </c>
      <c r="D504" s="56" t="str">
        <f>INDEX(PIL!$A$2:$J$1441,$B504,4)</f>
        <v>Msup</v>
      </c>
      <c r="E504" s="17">
        <f>INDEX(PIL!$A$2:$J$1441,$B504,5)</f>
        <v>-4.3090000000000002</v>
      </c>
      <c r="F504" s="17">
        <f>INDEX(PIL!$A$2:$J$1441,$B504,6)</f>
        <v>-2.9750000000000001</v>
      </c>
      <c r="G504" s="17">
        <f>INDEX(PIL!$A$2:$J$1441,$B504,7)</f>
        <v>90.531999999999996</v>
      </c>
      <c r="H504" s="17">
        <f>INDEX(PIL!$A$2:$J$1441,$B504,8)</f>
        <v>0</v>
      </c>
      <c r="I504" s="17">
        <f>INDEX(PIL!$A$2:$J$1441,$B504,9)</f>
        <v>-5.141</v>
      </c>
      <c r="J504" s="17">
        <f>INDEX(PIL!$A$2:$J$1441,$B504,10)</f>
        <v>-3.851</v>
      </c>
      <c r="K504" s="17">
        <f t="shared" si="5298"/>
        <v>95.673000000000002</v>
      </c>
      <c r="L504" s="17">
        <f t="shared" si="5280"/>
        <v>3.851</v>
      </c>
      <c r="M504" s="17">
        <f t="shared" si="5281"/>
        <v>96.828299999999999</v>
      </c>
      <c r="N504" s="17">
        <f t="shared" si="5282"/>
        <v>32.552900000000001</v>
      </c>
      <c r="O504" s="135">
        <f t="shared" si="5283"/>
        <v>96.828299999999999</v>
      </c>
      <c r="P504" s="142"/>
      <c r="Q504" s="281">
        <f>INDEX(PIL!$A$2:$J$1441,$R504,2)</f>
        <v>23</v>
      </c>
      <c r="R504" s="138">
        <v>981</v>
      </c>
      <c r="S504" s="56">
        <f>INDEX(PIL!$A$2:$J$1441,$R504,3)</f>
        <v>1</v>
      </c>
      <c r="T504" s="56" t="str">
        <f>INDEX(PIL!$A$2:$J$1441,$R504,4)</f>
        <v>Msup</v>
      </c>
      <c r="U504" s="17">
        <f>INDEX(PIL!$A$2:$J$1441,$R504,5)</f>
        <v>-1.732</v>
      </c>
      <c r="V504" s="17">
        <f>INDEX(PIL!$A$2:$J$1441,$R504,6)</f>
        <v>-0.77500000000000002</v>
      </c>
      <c r="W504" s="17">
        <f>INDEX(PIL!$A$2:$J$1441,$R504,7)</f>
        <v>-14.532</v>
      </c>
      <c r="X504" s="17">
        <f>INDEX(PIL!$A$2:$J$1441,$R504,8)</f>
        <v>204.62200000000001</v>
      </c>
      <c r="Y504" s="17">
        <f>INDEX(PIL!$A$2:$J$1441,$R504,9)</f>
        <v>-12.382</v>
      </c>
      <c r="Z504" s="17">
        <f>INDEX(PIL!$A$2:$J$1441,$R504,10)</f>
        <v>-9.2750000000000004</v>
      </c>
      <c r="AA504" s="17">
        <f t="shared" si="5299"/>
        <v>-26.914000000000001</v>
      </c>
      <c r="AB504" s="17">
        <f t="shared" si="5284"/>
        <v>213.89700000000002</v>
      </c>
      <c r="AC504" s="17">
        <f t="shared" si="5285"/>
        <v>-91.083100000000002</v>
      </c>
      <c r="AD504" s="17">
        <f t="shared" si="5286"/>
        <v>221.97120000000001</v>
      </c>
      <c r="AE504" s="135">
        <f t="shared" si="5287"/>
        <v>221.97120000000001</v>
      </c>
      <c r="AG504" s="146"/>
      <c r="AH504" s="56"/>
      <c r="AI504" s="56"/>
      <c r="AJ504" s="56"/>
      <c r="AK504" s="56"/>
      <c r="AL504" s="56"/>
      <c r="AM504" s="56"/>
      <c r="AN504" s="56"/>
      <c r="AO504" s="56"/>
      <c r="AP504" s="56"/>
      <c r="AQ504" s="56"/>
      <c r="AR504" s="56"/>
      <c r="AS504" s="147"/>
      <c r="AU504" s="151"/>
      <c r="AV504" s="52">
        <f t="shared" ref="AV504" si="5489">AH507</f>
        <v>1</v>
      </c>
      <c r="AW504" s="52" t="s">
        <v>116</v>
      </c>
      <c r="AX504" s="51">
        <f t="shared" ref="AX504" si="5490">F504+M504</f>
        <v>93.853300000000004</v>
      </c>
      <c r="AY504" s="51">
        <f t="shared" ref="AY504" si="5491">V504+AC504</f>
        <v>-91.858100000000007</v>
      </c>
      <c r="AZ504" s="51">
        <f t="shared" ref="AZ504" si="5492">F505+M505</f>
        <v>-98.067999999999998</v>
      </c>
      <c r="BA504" s="51">
        <f t="shared" ref="BA504" si="5493">V505+AC505</f>
        <v>191.67340000000002</v>
      </c>
      <c r="BB504" s="153">
        <f t="shared" si="5226"/>
        <v>-72.771699999999896</v>
      </c>
      <c r="BD504" s="151"/>
      <c r="BE504" s="52">
        <f t="shared" ref="BE504" si="5494">AV504</f>
        <v>1</v>
      </c>
      <c r="BF504" s="52" t="s">
        <v>116</v>
      </c>
      <c r="BG504" s="51">
        <f t="shared" ref="BG504" si="5495">IF($BE504&gt;3,AX504-(AX504-AZ504)/3.2*(0.65/2),IF(AND($BE504&gt;1,$BE504&lt;4),AX504-(AX504-AZ504)/3.2*(0.75/2),AX504-(AX504-AZ504)/3.8*(0.75/2)))</f>
        <v>74.913698026315785</v>
      </c>
      <c r="BH504" s="51">
        <f t="shared" ref="BH504" si="5496">IF($BE504&gt;3,AY504-(AY504-BA504)/3.2*(0.65/2),IF(AND($BE504&gt;1,$BE504&lt;4),AY504-(AY504-BA504)/3.2*(0.75/2),AY504-(AY504-BA504)/3.8*(0.75/2)))</f>
        <v>-63.878017763157892</v>
      </c>
      <c r="BI504" s="51">
        <f t="shared" ref="BI504" si="5497">IF($BE504&gt;3,AZ504-(AZ504-AX504)/3.2*(0.65/2),IF(AND($BE504&gt;1,$BE504&lt;4),AZ504-(AZ504-AX504)/3.2*(0.75/2),AZ504-(AZ504-AX504)/3.8*(0.75/2)))</f>
        <v>-79.128398026315779</v>
      </c>
      <c r="BJ504" s="51">
        <f t="shared" ref="BJ504" si="5498">IF($BE504&gt;3,BA504-(BA504-AY504)/3.2*(0.65/2),IF(AND($BE504&gt;1,$BE504&lt;4),BA504-(BA504-AY504)/3.2*(0.75/2),BA504-(BA504-AY504)/3.8*(0.75/2)))</f>
        <v>163.69331776315789</v>
      </c>
      <c r="BK504" s="153">
        <f t="shared" si="4950"/>
        <v>-72.771699999999896</v>
      </c>
      <c r="BM504" s="6">
        <f t="shared" si="4916"/>
        <v>1</v>
      </c>
      <c r="BN504" s="6">
        <f t="shared" si="5297"/>
        <v>23</v>
      </c>
    </row>
    <row r="505" spans="1:66" ht="15" hidden="1" customHeight="1">
      <c r="A505" s="281"/>
      <c r="B505" s="56">
        <v>502</v>
      </c>
      <c r="C505" s="56">
        <f>INDEX(PIL!$A$2:$J$1441,$B505,3)</f>
        <v>1</v>
      </c>
      <c r="D505" s="56" t="str">
        <f>INDEX(PIL!$A$2:$J$1441,$B505,4)</f>
        <v>Minf</v>
      </c>
      <c r="E505" s="17">
        <f>INDEX(PIL!$A$2:$J$1441,$B505,5)</f>
        <v>2.1549999999999998</v>
      </c>
      <c r="F505" s="17">
        <f>INDEX(PIL!$A$2:$J$1441,$B505,6)</f>
        <v>1.4830000000000001</v>
      </c>
      <c r="G505" s="17">
        <f>INDEX(PIL!$A$2:$J$1441,$B505,7)</f>
        <v>-93.076999999999998</v>
      </c>
      <c r="H505" s="17">
        <f>INDEX(PIL!$A$2:$J$1441,$B505,8)</f>
        <v>0</v>
      </c>
      <c r="I505" s="17">
        <f>INDEX(PIL!$A$2:$J$1441,$B505,9)</f>
        <v>5.2859999999999996</v>
      </c>
      <c r="J505" s="17">
        <f>INDEX(PIL!$A$2:$J$1441,$B505,10)</f>
        <v>3.96</v>
      </c>
      <c r="K505" s="17">
        <f t="shared" si="5298"/>
        <v>-98.363</v>
      </c>
      <c r="L505" s="17">
        <f t="shared" si="5280"/>
        <v>3.96</v>
      </c>
      <c r="M505" s="17">
        <f t="shared" si="5281"/>
        <v>-99.551000000000002</v>
      </c>
      <c r="N505" s="17">
        <f t="shared" si="5282"/>
        <v>33.468899999999998</v>
      </c>
      <c r="O505" s="135">
        <f t="shared" si="5283"/>
        <v>-99.551000000000002</v>
      </c>
      <c r="P505" s="142"/>
      <c r="Q505" s="281">
        <f>INDEX(PIL!$A$2:$J$1441,$R505,2)</f>
        <v>23</v>
      </c>
      <c r="R505" s="138">
        <v>982</v>
      </c>
      <c r="S505" s="56">
        <f>INDEX(PIL!$A$2:$J$1441,$R505,3)</f>
        <v>1</v>
      </c>
      <c r="T505" s="56" t="str">
        <f>INDEX(PIL!$A$2:$J$1441,$R505,4)</f>
        <v>Minf</v>
      </c>
      <c r="U505" s="17">
        <f>INDEX(PIL!$A$2:$J$1441,$R505,5)</f>
        <v>2.3519999999999999</v>
      </c>
      <c r="V505" s="17">
        <f>INDEX(PIL!$A$2:$J$1441,$R505,6)</f>
        <v>1.3480000000000001</v>
      </c>
      <c r="W505" s="17">
        <f>INDEX(PIL!$A$2:$J$1441,$R505,7)</f>
        <v>30.033000000000001</v>
      </c>
      <c r="X505" s="17">
        <f>INDEX(PIL!$A$2:$J$1441,$R505,8)</f>
        <v>-429.77699999999999</v>
      </c>
      <c r="Y505" s="17">
        <f>INDEX(PIL!$A$2:$J$1441,$R505,9)</f>
        <v>25.605</v>
      </c>
      <c r="Z505" s="17">
        <f>INDEX(PIL!$A$2:$J$1441,$R505,10)</f>
        <v>19.181000000000001</v>
      </c>
      <c r="AA505" s="17">
        <f t="shared" si="5299"/>
        <v>55.638000000000005</v>
      </c>
      <c r="AB505" s="17">
        <f t="shared" si="5284"/>
        <v>-448.95799999999997</v>
      </c>
      <c r="AC505" s="17">
        <f t="shared" si="5285"/>
        <v>190.3254</v>
      </c>
      <c r="AD505" s="17">
        <f t="shared" si="5286"/>
        <v>-465.64939999999996</v>
      </c>
      <c r="AE505" s="135">
        <f t="shared" si="5287"/>
        <v>-465.64939999999996</v>
      </c>
      <c r="AG505" s="146"/>
      <c r="AH505" s="56"/>
      <c r="AI505" s="56"/>
      <c r="AJ505" s="56"/>
      <c r="AK505" s="56"/>
      <c r="AL505" s="56"/>
      <c r="AM505" s="56"/>
      <c r="AN505" s="56"/>
      <c r="AO505" s="56"/>
      <c r="AP505" s="56"/>
      <c r="AQ505" s="56"/>
      <c r="AR505" s="56"/>
      <c r="AS505" s="147"/>
      <c r="AU505" s="151"/>
      <c r="AV505" s="56"/>
      <c r="AW505" s="56" t="s">
        <v>117</v>
      </c>
      <c r="AX505" s="55">
        <f t="shared" ref="AX505" si="5499">F504-M504</f>
        <v>-99.803299999999993</v>
      </c>
      <c r="AY505" s="55">
        <f t="shared" ref="AY505" si="5500">V504-AC504</f>
        <v>90.308099999999996</v>
      </c>
      <c r="AZ505" s="55">
        <f t="shared" ref="AZ505" si="5501">F505-M505</f>
        <v>101.03400000000001</v>
      </c>
      <c r="BA505" s="55">
        <f t="shared" ref="BA505" si="5502">V505-AC505</f>
        <v>-188.97739999999999</v>
      </c>
      <c r="BB505" s="154">
        <f t="shared" si="5236"/>
        <v>-1178.5002999999997</v>
      </c>
      <c r="BD505" s="151"/>
      <c r="BE505" s="56"/>
      <c r="BF505" s="56" t="s">
        <v>117</v>
      </c>
      <c r="BG505" s="55">
        <f t="shared" ref="BG505" si="5503">IF($BE504&gt;3,AX505-(AX505-AZ505)/3.2*(0.65/2),IF(AND($BE504&gt;1,$BE504&lt;4),AX505-(AX505-AZ505)/3.2*(0.75/2),AX505-(AX505-AZ505)/3.8*(0.75/2)))</f>
        <v>-79.983829605263153</v>
      </c>
      <c r="BH505" s="55">
        <f t="shared" ref="BH505" si="5504">IF($BE504&gt;3,AY505-(AY505-BA505)/3.2*(0.65/2),IF(AND($BE504&gt;1,$BE504&lt;4),AY505-(AY505-BA505)/3.2*(0.75/2),AY505-(AY505-BA505)/3.8*(0.75/2)))</f>
        <v>62.747030921052627</v>
      </c>
      <c r="BI505" s="55">
        <f t="shared" ref="BI505" si="5505">IF($BE504&gt;3,AZ505-(AZ505-AX505)/3.2*(0.65/2),IF(AND($BE504&gt;1,$BE504&lt;4),AZ505-(AZ505-AX505)/3.2*(0.75/2),AZ505-(AZ505-AX505)/3.8*(0.75/2)))</f>
        <v>81.214529605263166</v>
      </c>
      <c r="BJ505" s="55">
        <f t="shared" ref="BJ505" si="5506">IF($BE504&gt;3,BA505-(BA505-AY505)/3.2*(0.65/2),IF(AND($BE504&gt;1,$BE504&lt;4),BA505-(BA505-AY505)/3.2*(0.75/2),BA505-(BA505-AY505)/3.8*(0.75/2)))</f>
        <v>-161.41633092105263</v>
      </c>
      <c r="BK505" s="154">
        <f t="shared" si="4950"/>
        <v>-1178.5002999999997</v>
      </c>
      <c r="BM505" s="6">
        <f t="shared" si="4916"/>
        <v>1</v>
      </c>
      <c r="BN505" s="6">
        <f t="shared" si="5297"/>
        <v>23</v>
      </c>
    </row>
    <row r="506" spans="1:66" ht="15" hidden="1" customHeight="1">
      <c r="A506" s="281"/>
      <c r="B506" s="56">
        <v>503</v>
      </c>
      <c r="C506" s="56">
        <f>INDEX(PIL!$A$2:$J$1441,$B506,3)</f>
        <v>1</v>
      </c>
      <c r="D506" s="56" t="str">
        <f>INDEX(PIL!$A$2:$J$1441,$B506,4)</f>
        <v>V</v>
      </c>
      <c r="E506" s="17">
        <f>INDEX(PIL!$A$2:$J$1441,$B506,5)</f>
        <v>-1.7010000000000001</v>
      </c>
      <c r="F506" s="17">
        <f>INDEX(PIL!$A$2:$J$1441,$B506,6)</f>
        <v>-1.173</v>
      </c>
      <c r="G506" s="17">
        <f>INDEX(PIL!$A$2:$J$1441,$B506,7)</f>
        <v>48.317999999999998</v>
      </c>
      <c r="H506" s="17">
        <f>INDEX(PIL!$A$2:$J$1441,$B506,8)</f>
        <v>0</v>
      </c>
      <c r="I506" s="17">
        <f>INDEX(PIL!$A$2:$J$1441,$B506,9)</f>
        <v>-2.7440000000000002</v>
      </c>
      <c r="J506" s="17">
        <f>INDEX(PIL!$A$2:$J$1441,$B506,10)</f>
        <v>-2.0550000000000002</v>
      </c>
      <c r="K506" s="17">
        <f t="shared" si="5298"/>
        <v>51.061999999999998</v>
      </c>
      <c r="L506" s="17">
        <f t="shared" si="5280"/>
        <v>2.0550000000000002</v>
      </c>
      <c r="M506" s="17">
        <f t="shared" si="5281"/>
        <v>51.6785</v>
      </c>
      <c r="N506" s="17">
        <f t="shared" si="5282"/>
        <v>17.3736</v>
      </c>
      <c r="O506" s="135">
        <f t="shared" si="5283"/>
        <v>51.6785</v>
      </c>
      <c r="P506" s="142"/>
      <c r="Q506" s="281">
        <f>INDEX(PIL!$A$2:$J$1441,$R506,2)</f>
        <v>23</v>
      </c>
      <c r="R506" s="138">
        <v>983</v>
      </c>
      <c r="S506" s="56">
        <f>INDEX(PIL!$A$2:$J$1441,$R506,3)</f>
        <v>1</v>
      </c>
      <c r="T506" s="56" t="str">
        <f>INDEX(PIL!$A$2:$J$1441,$R506,4)</f>
        <v>V</v>
      </c>
      <c r="U506" s="17">
        <f>INDEX(PIL!$A$2:$J$1441,$R506,5)</f>
        <v>-1.075</v>
      </c>
      <c r="V506" s="17">
        <f>INDEX(PIL!$A$2:$J$1441,$R506,6)</f>
        <v>-0.55900000000000005</v>
      </c>
      <c r="W506" s="17">
        <f>INDEX(PIL!$A$2:$J$1441,$R506,7)</f>
        <v>-11.723000000000001</v>
      </c>
      <c r="X506" s="17">
        <f>INDEX(PIL!$A$2:$J$1441,$R506,8)</f>
        <v>166.84800000000001</v>
      </c>
      <c r="Y506" s="17">
        <f>INDEX(PIL!$A$2:$J$1441,$R506,9)</f>
        <v>-9.9960000000000004</v>
      </c>
      <c r="Z506" s="17">
        <f>INDEX(PIL!$A$2:$J$1441,$R506,10)</f>
        <v>-7.4889999999999999</v>
      </c>
      <c r="AA506" s="17">
        <f t="shared" si="5299"/>
        <v>-21.719000000000001</v>
      </c>
      <c r="AB506" s="17">
        <f t="shared" si="5284"/>
        <v>174.33700000000002</v>
      </c>
      <c r="AC506" s="17">
        <f t="shared" si="5285"/>
        <v>-74.020100000000014</v>
      </c>
      <c r="AD506" s="17">
        <f t="shared" si="5286"/>
        <v>180.85270000000003</v>
      </c>
      <c r="AE506" s="135">
        <f t="shared" si="5287"/>
        <v>180.85270000000003</v>
      </c>
      <c r="AG506" s="146"/>
      <c r="AH506" s="56"/>
      <c r="AI506" s="56"/>
      <c r="AJ506" s="56"/>
      <c r="AK506" s="56"/>
      <c r="AL506" s="56"/>
      <c r="AM506" s="56"/>
      <c r="AN506" s="56"/>
      <c r="AO506" s="56"/>
      <c r="AP506" s="56"/>
      <c r="AQ506" s="56"/>
      <c r="AR506" s="56"/>
      <c r="AS506" s="147"/>
      <c r="AU506" s="151"/>
      <c r="AV506" s="56"/>
      <c r="AW506" s="56" t="s">
        <v>118</v>
      </c>
      <c r="AX506" s="55">
        <f t="shared" ref="AX506" si="5507">F504+N504</f>
        <v>29.5779</v>
      </c>
      <c r="AY506" s="55">
        <f t="shared" ref="AY506" si="5508">V504+AD504</f>
        <v>221.1962</v>
      </c>
      <c r="AZ506" s="55">
        <f t="shared" ref="AZ506" si="5509">F505+N505</f>
        <v>34.951899999999995</v>
      </c>
      <c r="BA506" s="55">
        <f t="shared" ref="BA506" si="5510">V505+AD505</f>
        <v>-464.30139999999994</v>
      </c>
      <c r="BB506" s="154">
        <f t="shared" si="5245"/>
        <v>276.87830000000008</v>
      </c>
      <c r="BD506" s="151"/>
      <c r="BE506" s="56"/>
      <c r="BF506" s="56" t="s">
        <v>118</v>
      </c>
      <c r="BG506" s="55">
        <f t="shared" ref="BG506:BH506" si="5511">IF($BE504&gt;3,AX506-(AX506-AZ506)/3.2*(0.65/2),IF(AND($BE504&gt;1,$BE504&lt;4),AX506-(AX506-AZ506)/3.2*(0.75/2),AX506-(AX506-AZ506)/3.8*(0.75/2)))</f>
        <v>30.108228947368421</v>
      </c>
      <c r="BH506" s="55">
        <f t="shared" si="5511"/>
        <v>153.54841052631579</v>
      </c>
      <c r="BI506" s="55">
        <f t="shared" ref="BI506:BJ506" si="5512">IF($BE504&gt;3,AZ506-(AZ506-AX506)/3.2*(0.65/2),IF(AND($BE504&gt;1,$BE504&lt;4),AZ506-(AZ506-AX506)/3.2*(0.75/2),AZ506-(AZ506-AX506)/3.8*(0.75/2)))</f>
        <v>34.421571052631577</v>
      </c>
      <c r="BJ506" s="55">
        <f t="shared" si="5512"/>
        <v>-396.65361052631573</v>
      </c>
      <c r="BK506" s="154">
        <f t="shared" si="4950"/>
        <v>276.87830000000008</v>
      </c>
      <c r="BM506" s="6">
        <f t="shared" si="4916"/>
        <v>1</v>
      </c>
      <c r="BN506" s="6">
        <f t="shared" si="5297"/>
        <v>23</v>
      </c>
    </row>
    <row r="507" spans="1:66" ht="15" hidden="1" customHeight="1" thickBot="1">
      <c r="A507" s="282"/>
      <c r="B507" s="67">
        <v>504</v>
      </c>
      <c r="C507" s="67">
        <f>INDEX(PIL!$A$2:$J$1441,$B507,3)</f>
        <v>1</v>
      </c>
      <c r="D507" s="67" t="str">
        <f>INDEX(PIL!$A$2:$J$1441,$B507,4)</f>
        <v>N</v>
      </c>
      <c r="E507" s="68">
        <f>INDEX(PIL!$A$2:$J$1441,$B507,5)</f>
        <v>-757.56399999999996</v>
      </c>
      <c r="F507" s="68">
        <f>INDEX(PIL!$A$2:$J$1441,$B507,6)</f>
        <v>-471.07799999999997</v>
      </c>
      <c r="G507" s="68">
        <f>INDEX(PIL!$A$2:$J$1441,$B507,7)</f>
        <v>300.19799999999998</v>
      </c>
      <c r="H507" s="68">
        <f>INDEX(PIL!$A$2:$J$1441,$B507,8)</f>
        <v>0</v>
      </c>
      <c r="I507" s="68">
        <f>INDEX(PIL!$A$2:$J$1441,$B507,9)</f>
        <v>-18.007999999999999</v>
      </c>
      <c r="J507" s="68">
        <f>INDEX(PIL!$A$2:$J$1441,$B507,10)</f>
        <v>-13.49</v>
      </c>
      <c r="K507" s="68">
        <f t="shared" si="5298"/>
        <v>318.20599999999996</v>
      </c>
      <c r="L507" s="68">
        <f t="shared" si="5280"/>
        <v>13.49</v>
      </c>
      <c r="M507" s="68">
        <f t="shared" si="5281"/>
        <v>322.25299999999999</v>
      </c>
      <c r="N507" s="68">
        <f t="shared" si="5282"/>
        <v>108.95179999999998</v>
      </c>
      <c r="O507" s="136">
        <f t="shared" si="5283"/>
        <v>322.25299999999999</v>
      </c>
      <c r="P507" s="142"/>
      <c r="Q507" s="282">
        <f>INDEX(PIL!$A$2:$J$1441,$R507,2)</f>
        <v>23</v>
      </c>
      <c r="R507" s="139">
        <v>984</v>
      </c>
      <c r="S507" s="67">
        <f>INDEX(PIL!$A$2:$J$1441,$R507,3)</f>
        <v>1</v>
      </c>
      <c r="T507" s="67" t="str">
        <f>INDEX(PIL!$A$2:$J$1441,$R507,4)</f>
        <v>N</v>
      </c>
      <c r="U507" s="68">
        <f>INDEX(PIL!$A$2:$J$1441,$R507,5)</f>
        <v>-89.56</v>
      </c>
      <c r="V507" s="68">
        <f>INDEX(PIL!$A$2:$J$1441,$R507,6)</f>
        <v>-42.957999999999998</v>
      </c>
      <c r="W507" s="68">
        <f>INDEX(PIL!$A$2:$J$1441,$R507,7)</f>
        <v>-51.747999999999998</v>
      </c>
      <c r="X507" s="68">
        <f>INDEX(PIL!$A$2:$J$1441,$R507,8)</f>
        <v>763.39499999999998</v>
      </c>
      <c r="Y507" s="68">
        <f>INDEX(PIL!$A$2:$J$1441,$R507,9)</f>
        <v>-43.552999999999997</v>
      </c>
      <c r="Z507" s="68">
        <f>INDEX(PIL!$A$2:$J$1441,$R507,10)</f>
        <v>-32.625999999999998</v>
      </c>
      <c r="AA507" s="68">
        <f t="shared" si="5299"/>
        <v>-95.300999999999988</v>
      </c>
      <c r="AB507" s="68">
        <f t="shared" si="5284"/>
        <v>796.02099999999996</v>
      </c>
      <c r="AC507" s="68">
        <f t="shared" si="5285"/>
        <v>-334.10729999999995</v>
      </c>
      <c r="AD507" s="68">
        <f t="shared" si="5286"/>
        <v>824.61129999999991</v>
      </c>
      <c r="AE507" s="136">
        <f t="shared" si="5287"/>
        <v>824.61129999999991</v>
      </c>
      <c r="AG507" s="148"/>
      <c r="AH507" s="67">
        <f t="shared" ref="AH507" si="5513">S507</f>
        <v>1</v>
      </c>
      <c r="AI507" s="67" t="str">
        <f t="shared" ref="AI507" si="5514">T507</f>
        <v>N</v>
      </c>
      <c r="AJ507" s="68">
        <f t="shared" ref="AJ507:AK507" si="5515">(E507+U507)-(3*(0.7*0.3*3.2*25))-(2*(0.8*0.3*3.2*25))-(0.8*0.3*3.8*25)</f>
        <v>-958.72399999999993</v>
      </c>
      <c r="AK507" s="68">
        <f t="shared" si="5515"/>
        <v>-625.63599999999985</v>
      </c>
      <c r="AL507" s="68">
        <f t="shared" ref="AL507" si="5516">G507+W507</f>
        <v>248.45</v>
      </c>
      <c r="AM507" s="68">
        <f t="shared" ref="AM507" si="5517">H507+X507</f>
        <v>763.39499999999998</v>
      </c>
      <c r="AN507" s="68">
        <f t="shared" ref="AN507" si="5518">I507+Y507</f>
        <v>-61.560999999999993</v>
      </c>
      <c r="AO507" s="68">
        <f t="shared" ref="AO507" si="5519">J507+Z507</f>
        <v>-46.116</v>
      </c>
      <c r="AP507" s="68">
        <f t="shared" ref="AP507" si="5520">(ABS(AL507)+ABS(AN507))*SIGN(AL507)</f>
        <v>310.01099999999997</v>
      </c>
      <c r="AQ507" s="68">
        <f t="shared" ref="AQ507" si="5521">(ABS(AM507)+ABS(AO507))*SIGN(AM507)</f>
        <v>809.51099999999997</v>
      </c>
      <c r="AR507" s="68">
        <f t="shared" ref="AR507" si="5522">(ABS(AP507)+ABS(0.3*AQ507))*SIGN(AP507)</f>
        <v>552.86429999999996</v>
      </c>
      <c r="AS507" s="136">
        <f t="shared" ref="AS507" si="5523">(ABS(AQ507)+ABS(0.3*AP507))*SIGN(AQ507)</f>
        <v>902.51429999999993</v>
      </c>
      <c r="AU507" s="152"/>
      <c r="AV507" s="67"/>
      <c r="AW507" s="67" t="s">
        <v>119</v>
      </c>
      <c r="AX507" s="66">
        <f t="shared" ref="AX507" si="5524">F504-N504</f>
        <v>-35.527900000000002</v>
      </c>
      <c r="AY507" s="66">
        <f t="shared" ref="AY507" si="5525">V504-AD504</f>
        <v>-222.74620000000002</v>
      </c>
      <c r="AZ507" s="66">
        <f t="shared" ref="AZ507" si="5526">F505-N505</f>
        <v>-31.985899999999997</v>
      </c>
      <c r="BA507" s="66">
        <f t="shared" ref="BA507" si="5527">V505-AD505</f>
        <v>466.99739999999997</v>
      </c>
      <c r="BB507" s="156">
        <f t="shared" si="5263"/>
        <v>-1528.1502999999998</v>
      </c>
      <c r="BD507" s="152"/>
      <c r="BE507" s="148"/>
      <c r="BF507" s="67" t="s">
        <v>119</v>
      </c>
      <c r="BG507" s="66">
        <f t="shared" ref="BG507:BH507" si="5528">IF($BE504&gt;3,AX507-(AX507-AZ507)/3.2*(0.65/2),IF(AND($BE504&gt;1,$BE504&lt;4),AX507-(AX507-AZ507)/3.2*(0.75/2),AX507-(AX507-AZ507)/3.8*(0.75/2)))</f>
        <v>-35.178360526315792</v>
      </c>
      <c r="BH507" s="66">
        <f t="shared" si="5528"/>
        <v>-154.67939736842106</v>
      </c>
      <c r="BI507" s="66">
        <f t="shared" ref="BI507:BJ507" si="5529">IF($BE504&gt;3,AZ507-(AZ507-AX507)/3.2*(0.65/2),IF(AND($BE504&gt;1,$BE504&lt;4),AZ507-(AZ507-AX507)/3.2*(0.75/2),AZ507-(AZ507-AX507)/3.8*(0.75/2)))</f>
        <v>-32.335439473684211</v>
      </c>
      <c r="BJ507" s="66">
        <f t="shared" si="5529"/>
        <v>398.93059736842099</v>
      </c>
      <c r="BK507" s="156">
        <f t="shared" si="4950"/>
        <v>-1528.1502999999998</v>
      </c>
      <c r="BM507" s="6">
        <f t="shared" si="4916"/>
        <v>1</v>
      </c>
      <c r="BN507" s="6">
        <f t="shared" si="5297"/>
        <v>23</v>
      </c>
    </row>
    <row r="508" spans="1:66" ht="15" hidden="1" customHeight="1">
      <c r="A508" s="280">
        <f>INDEX(PIL!$A$2:$J$1441,$B508,2)</f>
        <v>24</v>
      </c>
      <c r="B508" s="52">
        <v>505</v>
      </c>
      <c r="C508" s="52">
        <f>INDEX(PIL!$A$2:$J$1441,$B508,3)</f>
        <v>6</v>
      </c>
      <c r="D508" s="52" t="str">
        <f>INDEX(PIL!$A$2:$J$1441,$B508,4)</f>
        <v>Msup</v>
      </c>
      <c r="E508" s="53">
        <f>INDEX(PIL!$A$2:$J$1441,$B508,5)</f>
        <v>11.579000000000001</v>
      </c>
      <c r="F508" s="53">
        <f>INDEX(PIL!$A$2:$J$1441,$B508,6)</f>
        <v>7.5890000000000004</v>
      </c>
      <c r="G508" s="53">
        <f>INDEX(PIL!$A$2:$J$1441,$B508,7)</f>
        <v>115.38200000000001</v>
      </c>
      <c r="H508" s="53">
        <f>INDEX(PIL!$A$2:$J$1441,$B508,8)</f>
        <v>0</v>
      </c>
      <c r="I508" s="53">
        <f>INDEX(PIL!$A$2:$J$1441,$B508,9)</f>
        <v>-6.9059999999999997</v>
      </c>
      <c r="J508" s="53">
        <f>INDEX(PIL!$A$2:$J$1441,$B508,10)</f>
        <v>-5.173</v>
      </c>
      <c r="K508" s="53">
        <f>(ABS(G508)+ABS(I508))*SIGN(G508)</f>
        <v>122.28800000000001</v>
      </c>
      <c r="L508" s="53">
        <f>(ABS(H508)+ABS(J508))</f>
        <v>5.173</v>
      </c>
      <c r="M508" s="53">
        <f>(ABS(K508)+ABS(0.3*L508))*SIGN(K508)</f>
        <v>123.83990000000001</v>
      </c>
      <c r="N508" s="53">
        <f>(ABS(L508)+ABS(0.3*K508))*SIGN(L508)</f>
        <v>41.859400000000001</v>
      </c>
      <c r="O508" s="134">
        <f>M508</f>
        <v>123.83990000000001</v>
      </c>
      <c r="P508" s="142"/>
      <c r="Q508" s="280">
        <f>INDEX(PIL!$A$2:$J$1441,$R508,2)</f>
        <v>24</v>
      </c>
      <c r="R508" s="137">
        <v>1057</v>
      </c>
      <c r="S508" s="52">
        <f>INDEX(PIL!$A$2:$J$1441,$R508,3)</f>
        <v>6</v>
      </c>
      <c r="T508" s="52" t="str">
        <f>INDEX(PIL!$A$2:$J$1441,$R508,4)</f>
        <v>Msup</v>
      </c>
      <c r="U508" s="53">
        <f>INDEX(PIL!$A$2:$J$1441,$R508,5)</f>
        <v>36.232999999999997</v>
      </c>
      <c r="V508" s="53">
        <f>INDEX(PIL!$A$2:$J$1441,$R508,6)</f>
        <v>18.920999999999999</v>
      </c>
      <c r="W508" s="53">
        <f>INDEX(PIL!$A$2:$J$1441,$R508,7)</f>
        <v>-0.30099999999999999</v>
      </c>
      <c r="X508" s="53">
        <f>INDEX(PIL!$A$2:$J$1441,$R508,8)</f>
        <v>17.222999999999999</v>
      </c>
      <c r="Y508" s="53">
        <f>INDEX(PIL!$A$2:$J$1441,$R508,9)</f>
        <v>-0.23400000000000001</v>
      </c>
      <c r="Z508" s="53">
        <f>INDEX(PIL!$A$2:$J$1441,$R508,10)</f>
        <v>-0.17599999999999999</v>
      </c>
      <c r="AA508" s="53">
        <f>(ABS(W508)+ABS(Y508))*SIGN(W508)</f>
        <v>-0.53500000000000003</v>
      </c>
      <c r="AB508" s="53">
        <f>(ABS(X508)+ABS(Z508))*SIGN(X508)</f>
        <v>17.398999999999997</v>
      </c>
      <c r="AC508" s="53">
        <f>(ABS(AA508)+ABS(0.3*AB508))*SIGN(AA508)</f>
        <v>-5.7546999999999988</v>
      </c>
      <c r="AD508" s="53">
        <f>(ABS(AB508)+ABS(0.3*AA508))*SIGN(AB508)</f>
        <v>17.559499999999996</v>
      </c>
      <c r="AE508" s="134">
        <f>AD508</f>
        <v>17.559499999999996</v>
      </c>
      <c r="AG508" s="144">
        <f t="shared" ref="AG508" si="5530">A508</f>
        <v>24</v>
      </c>
      <c r="AH508" s="52"/>
      <c r="AI508" s="52"/>
      <c r="AJ508" s="52"/>
      <c r="AK508" s="52"/>
      <c r="AL508" s="52"/>
      <c r="AM508" s="52"/>
      <c r="AN508" s="52"/>
      <c r="AO508" s="52"/>
      <c r="AP508" s="52"/>
      <c r="AQ508" s="52"/>
      <c r="AR508" s="52"/>
      <c r="AS508" s="145"/>
      <c r="AU508" s="150">
        <f t="shared" ref="AU508" si="5531">AG508</f>
        <v>24</v>
      </c>
      <c r="AV508" s="52">
        <f t="shared" ref="AV508" si="5532">AH511</f>
        <v>6</v>
      </c>
      <c r="AW508" s="52" t="s">
        <v>116</v>
      </c>
      <c r="AX508" s="51">
        <f t="shared" ref="AX508" si="5533">F508+M508</f>
        <v>131.42890000000003</v>
      </c>
      <c r="AY508" s="51">
        <f t="shared" ref="AY508" si="5534">V508+AC508</f>
        <v>13.1663</v>
      </c>
      <c r="AZ508" s="51">
        <f t="shared" ref="AZ508" si="5535">F509+M509</f>
        <v>-93.1952</v>
      </c>
      <c r="BA508" s="51">
        <f t="shared" ref="BA508" si="5536">V509+AC509</f>
        <v>-11.9079</v>
      </c>
      <c r="BB508" s="153">
        <f t="shared" ref="BB508" si="5537">AK511+AR511</f>
        <v>-136.89099999999999</v>
      </c>
      <c r="BD508" s="150">
        <f t="shared" ref="BD508" si="5538">AU508</f>
        <v>24</v>
      </c>
      <c r="BE508" s="52">
        <f t="shared" ref="BE508" si="5539">AV508</f>
        <v>6</v>
      </c>
      <c r="BF508" s="52" t="s">
        <v>116</v>
      </c>
      <c r="BG508" s="51">
        <f t="shared" ref="BG508" si="5540">IF($BE508&gt;3,AX508-(AX508-AZ508)/3.2*(0.65/2),IF(AND($BE508&gt;1,$BE508&lt;4),AX508-(AX508-AZ508)/3.2*(0.75/2),AX508-(AX508-AZ508)/3.8*(0.75/2)))</f>
        <v>108.61551484375002</v>
      </c>
      <c r="BH508" s="51">
        <f t="shared" ref="BH508" si="5541">IF($BE508&gt;3,AY508-(AY508-BA508)/3.2*(0.65/2),IF(AND($BE508&gt;1,$BE508&lt;4),AY508-(AY508-BA508)/3.2*(0.75/2),AY508-(AY508-BA508)/3.8*(0.75/2)))</f>
        <v>10.6197015625</v>
      </c>
      <c r="BI508" s="51">
        <f t="shared" ref="BI508" si="5542">IF($BE508&gt;3,AZ508-(AZ508-AX508)/3.2*(0.65/2),IF(AND($BE508&gt;1,$BE508&lt;4),AZ508-(AZ508-AX508)/3.2*(0.75/2),AZ508-(AZ508-AX508)/3.8*(0.75/2)))</f>
        <v>-70.381814843749993</v>
      </c>
      <c r="BJ508" s="51">
        <f t="shared" ref="BJ508" si="5543">IF($BE508&gt;3,BA508-(BA508-AY508)/3.2*(0.65/2),IF(AND($BE508&gt;1,$BE508&lt;4),BA508-(BA508-AY508)/3.2*(0.75/2),BA508-(BA508-AY508)/3.8*(0.75/2)))</f>
        <v>-9.3613015624999996</v>
      </c>
      <c r="BK508" s="153">
        <f t="shared" si="4950"/>
        <v>-136.89099999999999</v>
      </c>
      <c r="BM508" s="6">
        <f t="shared" si="4916"/>
        <v>6</v>
      </c>
      <c r="BN508" s="6">
        <f>$A$508</f>
        <v>24</v>
      </c>
    </row>
    <row r="509" spans="1:66" ht="15" hidden="1" customHeight="1">
      <c r="A509" s="281"/>
      <c r="B509" s="56">
        <v>506</v>
      </c>
      <c r="C509" s="56">
        <f>INDEX(PIL!$A$2:$J$1441,$B509,3)</f>
        <v>6</v>
      </c>
      <c r="D509" s="56" t="str">
        <f>INDEX(PIL!$A$2:$J$1441,$B509,4)</f>
        <v>Minf</v>
      </c>
      <c r="E509" s="17">
        <f>INDEX(PIL!$A$2:$J$1441,$B509,5)</f>
        <v>-9.6210000000000004</v>
      </c>
      <c r="F509" s="17">
        <f>INDEX(PIL!$A$2:$J$1441,$B509,6)</f>
        <v>-6.5369999999999999</v>
      </c>
      <c r="G509" s="17">
        <f>INDEX(PIL!$A$2:$J$1441,$B509,7)</f>
        <v>-80.88</v>
      </c>
      <c r="H509" s="17">
        <f>INDEX(PIL!$A$2:$J$1441,$B509,8)</f>
        <v>0</v>
      </c>
      <c r="I509" s="17">
        <f>INDEX(PIL!$A$2:$J$1441,$B509,9)</f>
        <v>4.718</v>
      </c>
      <c r="J509" s="17">
        <f>INDEX(PIL!$A$2:$J$1441,$B509,10)</f>
        <v>3.5339999999999998</v>
      </c>
      <c r="K509" s="17">
        <f>(ABS(G509)+ABS(I509))*SIGN(G509)</f>
        <v>-85.597999999999999</v>
      </c>
      <c r="L509" s="17">
        <f t="shared" ref="L509:L531" si="5544">(ABS(H509)+ABS(J509))</f>
        <v>3.5339999999999998</v>
      </c>
      <c r="M509" s="17">
        <f t="shared" ref="M509:M531" si="5545">(ABS(K509)+ABS(0.3*L509))*SIGN(K509)</f>
        <v>-86.658199999999994</v>
      </c>
      <c r="N509" s="17">
        <f t="shared" ref="N509:N531" si="5546">(ABS(L509)+ABS(0.3*K509))*SIGN(L509)</f>
        <v>29.213399999999996</v>
      </c>
      <c r="O509" s="135">
        <f t="shared" ref="O509:O531" si="5547">M509</f>
        <v>-86.658199999999994</v>
      </c>
      <c r="P509" s="142"/>
      <c r="Q509" s="281">
        <f>INDEX(PIL!$A$2:$J$1441,$R509,2)</f>
        <v>24</v>
      </c>
      <c r="R509" s="138">
        <v>1058</v>
      </c>
      <c r="S509" s="56">
        <f>INDEX(PIL!$A$2:$J$1441,$R509,3)</f>
        <v>6</v>
      </c>
      <c r="T509" s="56" t="str">
        <f>INDEX(PIL!$A$2:$J$1441,$R509,4)</f>
        <v>Minf</v>
      </c>
      <c r="U509" s="17">
        <f>INDEX(PIL!$A$2:$J$1441,$R509,5)</f>
        <v>-26.382999999999999</v>
      </c>
      <c r="V509" s="17">
        <f>INDEX(PIL!$A$2:$J$1441,$R509,6)</f>
        <v>-13.946999999999999</v>
      </c>
      <c r="W509" s="17">
        <f>INDEX(PIL!$A$2:$J$1441,$R509,7)</f>
        <v>9.7000000000000003E-2</v>
      </c>
      <c r="X509" s="17">
        <f>INDEX(PIL!$A$2:$J$1441,$R509,8)</f>
        <v>-6.22</v>
      </c>
      <c r="Y509" s="17">
        <f>INDEX(PIL!$A$2:$J$1441,$R509,9)</f>
        <v>6.2E-2</v>
      </c>
      <c r="Z509" s="17">
        <f>INDEX(PIL!$A$2:$J$1441,$R509,10)</f>
        <v>4.7E-2</v>
      </c>
      <c r="AA509" s="17">
        <f>(ABS(W509)+ABS(Y509))*SIGN(W509)</f>
        <v>0.159</v>
      </c>
      <c r="AB509" s="17">
        <f t="shared" ref="AB509:AB531" si="5548">(ABS(X509)+ABS(Z509))*SIGN(X509)</f>
        <v>-6.2669999999999995</v>
      </c>
      <c r="AC509" s="17">
        <f t="shared" ref="AC509:AC531" si="5549">(ABS(AA509)+ABS(0.3*AB509))*SIGN(AA509)</f>
        <v>2.0390999999999995</v>
      </c>
      <c r="AD509" s="17">
        <f t="shared" ref="AD509:AD531" si="5550">(ABS(AB509)+ABS(0.3*AA509))*SIGN(AB509)</f>
        <v>-6.3146999999999993</v>
      </c>
      <c r="AE509" s="135">
        <f t="shared" si="5287"/>
        <v>-6.3146999999999993</v>
      </c>
      <c r="AG509" s="146"/>
      <c r="AH509" s="56"/>
      <c r="AI509" s="56"/>
      <c r="AJ509" s="56"/>
      <c r="AK509" s="56"/>
      <c r="AL509" s="56"/>
      <c r="AM509" s="56"/>
      <c r="AN509" s="56"/>
      <c r="AO509" s="56"/>
      <c r="AP509" s="56"/>
      <c r="AQ509" s="56"/>
      <c r="AR509" s="56"/>
      <c r="AS509" s="147"/>
      <c r="AU509" s="151"/>
      <c r="AV509" s="56"/>
      <c r="AW509" s="56" t="s">
        <v>117</v>
      </c>
      <c r="AX509" s="55">
        <f t="shared" ref="AX509" si="5551">F508-M508</f>
        <v>-116.25090000000002</v>
      </c>
      <c r="AY509" s="55">
        <f t="shared" ref="AY509" si="5552">V508-AC508</f>
        <v>24.675699999999999</v>
      </c>
      <c r="AZ509" s="55">
        <f t="shared" ref="AZ509" si="5553">F509-M509</f>
        <v>80.121199999999988</v>
      </c>
      <c r="BA509" s="55">
        <f t="shared" ref="BA509" si="5554">V509-AC509</f>
        <v>-15.986099999999999</v>
      </c>
      <c r="BB509" s="154">
        <f t="shared" ref="BB509" si="5555">AK511-AR511</f>
        <v>-93.637</v>
      </c>
      <c r="BD509" s="151"/>
      <c r="BE509" s="56"/>
      <c r="BF509" s="56" t="s">
        <v>117</v>
      </c>
      <c r="BG509" s="55">
        <f t="shared" ref="BG509" si="5556">IF($BE508&gt;3,AX509-(AX509-AZ509)/3.2*(0.65/2),IF(AND($BE508&gt;1,$BE508&lt;4),AX509-(AX509-AZ509)/3.2*(0.75/2),AX509-(AX509-AZ509)/3.8*(0.75/2)))</f>
        <v>-96.306858593750022</v>
      </c>
      <c r="BH509" s="55">
        <f t="shared" ref="BH509" si="5557">IF($BE508&gt;3,AY509-(AY509-BA509)/3.2*(0.65/2),IF(AND($BE508&gt;1,$BE508&lt;4),AY509-(AY509-BA509)/3.2*(0.75/2),AY509-(AY509-BA509)/3.8*(0.75/2)))</f>
        <v>20.545985937499999</v>
      </c>
      <c r="BI509" s="55">
        <f t="shared" ref="BI509" si="5558">IF($BE508&gt;3,AZ509-(AZ509-AX509)/3.2*(0.65/2),IF(AND($BE508&gt;1,$BE508&lt;4),AZ509-(AZ509-AX509)/3.2*(0.75/2),AZ509-(AZ509-AX509)/3.8*(0.75/2)))</f>
        <v>60.177158593749994</v>
      </c>
      <c r="BJ509" s="55">
        <f t="shared" ref="BJ509" si="5559">IF($BE508&gt;3,BA509-(BA509-AY509)/3.2*(0.65/2),IF(AND($BE508&gt;1,$BE508&lt;4),BA509-(BA509-AY509)/3.2*(0.75/2),BA509-(BA509-AY509)/3.8*(0.75/2)))</f>
        <v>-11.856385937499999</v>
      </c>
      <c r="BK509" s="154">
        <f t="shared" si="4950"/>
        <v>-93.637</v>
      </c>
      <c r="BM509" s="6">
        <f t="shared" si="4916"/>
        <v>6</v>
      </c>
      <c r="BN509" s="6">
        <f t="shared" ref="BN509:BN531" si="5560">$A$508</f>
        <v>24</v>
      </c>
    </row>
    <row r="510" spans="1:66" ht="15" hidden="1" customHeight="1">
      <c r="A510" s="281"/>
      <c r="B510" s="56">
        <v>507</v>
      </c>
      <c r="C510" s="56">
        <f>INDEX(PIL!$A$2:$J$1441,$B510,3)</f>
        <v>6</v>
      </c>
      <c r="D510" s="56" t="str">
        <f>INDEX(PIL!$A$2:$J$1441,$B510,4)</f>
        <v>V</v>
      </c>
      <c r="E510" s="17">
        <f>INDEX(PIL!$A$2:$J$1441,$B510,5)</f>
        <v>6.625</v>
      </c>
      <c r="F510" s="17">
        <f>INDEX(PIL!$A$2:$J$1441,$B510,6)</f>
        <v>4.4139999999999997</v>
      </c>
      <c r="G510" s="17">
        <f>INDEX(PIL!$A$2:$J$1441,$B510,7)</f>
        <v>61.26</v>
      </c>
      <c r="H510" s="17">
        <f>INDEX(PIL!$A$2:$J$1441,$B510,8)</f>
        <v>0</v>
      </c>
      <c r="I510" s="17">
        <f>INDEX(PIL!$A$2:$J$1441,$B510,9)</f>
        <v>-3.6320000000000001</v>
      </c>
      <c r="J510" s="17">
        <f>INDEX(PIL!$A$2:$J$1441,$B510,10)</f>
        <v>-2.7210000000000001</v>
      </c>
      <c r="K510" s="17">
        <f t="shared" ref="K510:K531" si="5561">(ABS(G510)+ABS(I510))*SIGN(G510)</f>
        <v>64.891999999999996</v>
      </c>
      <c r="L510" s="17">
        <f t="shared" si="5544"/>
        <v>2.7210000000000001</v>
      </c>
      <c r="M510" s="17">
        <f t="shared" si="5545"/>
        <v>65.708299999999994</v>
      </c>
      <c r="N510" s="17">
        <f t="shared" si="5546"/>
        <v>22.188599999999997</v>
      </c>
      <c r="O510" s="135">
        <f t="shared" si="5547"/>
        <v>65.708299999999994</v>
      </c>
      <c r="P510" s="142"/>
      <c r="Q510" s="281">
        <f>INDEX(PIL!$A$2:$J$1441,$R510,2)</f>
        <v>24</v>
      </c>
      <c r="R510" s="138">
        <v>1059</v>
      </c>
      <c r="S510" s="56">
        <f>INDEX(PIL!$A$2:$J$1441,$R510,3)</f>
        <v>6</v>
      </c>
      <c r="T510" s="56" t="str">
        <f>INDEX(PIL!$A$2:$J$1441,$R510,4)</f>
        <v>V</v>
      </c>
      <c r="U510" s="17">
        <f>INDEX(PIL!$A$2:$J$1441,$R510,5)</f>
        <v>19.568000000000001</v>
      </c>
      <c r="V510" s="17">
        <f>INDEX(PIL!$A$2:$J$1441,$R510,6)</f>
        <v>10.271000000000001</v>
      </c>
      <c r="W510" s="17">
        <f>INDEX(PIL!$A$2:$J$1441,$R510,7)</f>
        <v>-0.123</v>
      </c>
      <c r="X510" s="17">
        <f>INDEX(PIL!$A$2:$J$1441,$R510,8)</f>
        <v>7.2839999999999998</v>
      </c>
      <c r="Y510" s="17">
        <f>INDEX(PIL!$A$2:$J$1441,$R510,9)</f>
        <v>-9.2999999999999999E-2</v>
      </c>
      <c r="Z510" s="17">
        <f>INDEX(PIL!$A$2:$J$1441,$R510,10)</f>
        <v>-6.9000000000000006E-2</v>
      </c>
      <c r="AA510" s="17">
        <f t="shared" ref="AA510:AA531" si="5562">(ABS(W510)+ABS(Y510))*SIGN(W510)</f>
        <v>-0.216</v>
      </c>
      <c r="AB510" s="17">
        <f t="shared" si="5548"/>
        <v>7.3529999999999998</v>
      </c>
      <c r="AC510" s="17">
        <f t="shared" si="5549"/>
        <v>-2.4218999999999999</v>
      </c>
      <c r="AD510" s="17">
        <f t="shared" si="5550"/>
        <v>7.4177999999999997</v>
      </c>
      <c r="AE510" s="135">
        <f t="shared" si="5287"/>
        <v>7.4177999999999997</v>
      </c>
      <c r="AG510" s="146"/>
      <c r="AH510" s="56"/>
      <c r="AI510" s="56"/>
      <c r="AJ510" s="56"/>
      <c r="AK510" s="56"/>
      <c r="AL510" s="56"/>
      <c r="AM510" s="56"/>
      <c r="AN510" s="56"/>
      <c r="AO510" s="56"/>
      <c r="AP510" s="56"/>
      <c r="AQ510" s="56"/>
      <c r="AR510" s="56"/>
      <c r="AS510" s="147"/>
      <c r="AU510" s="151"/>
      <c r="AV510" s="56"/>
      <c r="AW510" s="56" t="s">
        <v>118</v>
      </c>
      <c r="AX510" s="55">
        <f t="shared" ref="AX510" si="5563">F508+N508</f>
        <v>49.448399999999999</v>
      </c>
      <c r="AY510" s="55">
        <f t="shared" ref="AY510" si="5564">V508+AD508</f>
        <v>36.480499999999992</v>
      </c>
      <c r="AZ510" s="55">
        <f t="shared" ref="AZ510" si="5565">F509+N509</f>
        <v>22.676399999999997</v>
      </c>
      <c r="BA510" s="55">
        <f t="shared" ref="BA510" si="5566">V509+AD509</f>
        <v>-20.261699999999998</v>
      </c>
      <c r="BB510" s="154">
        <f t="shared" ref="BB510" si="5567">AK511+AS511</f>
        <v>-128.0402</v>
      </c>
      <c r="BD510" s="151"/>
      <c r="BE510" s="56"/>
      <c r="BF510" s="56" t="s">
        <v>118</v>
      </c>
      <c r="BG510" s="55">
        <f t="shared" ref="BG510:BH510" si="5568">IF($BE508&gt;3,AX510-(AX510-AZ510)/3.2*(0.65/2),IF(AND($BE508&gt;1,$BE508&lt;4),AX510-(AX510-AZ510)/3.2*(0.75/2),AX510-(AX510-AZ510)/3.8*(0.75/2)))</f>
        <v>46.729368749999999</v>
      </c>
      <c r="BH510" s="55">
        <f t="shared" si="5568"/>
        <v>30.717620312499992</v>
      </c>
      <c r="BI510" s="55">
        <f t="shared" ref="BI510:BJ510" si="5569">IF($BE508&gt;3,AZ510-(AZ510-AX510)/3.2*(0.65/2),IF(AND($BE508&gt;1,$BE508&lt;4),AZ510-(AZ510-AX510)/3.2*(0.75/2),AZ510-(AZ510-AX510)/3.8*(0.75/2)))</f>
        <v>25.395431249999998</v>
      </c>
      <c r="BJ510" s="55">
        <f t="shared" si="5569"/>
        <v>-14.498820312499998</v>
      </c>
      <c r="BK510" s="154">
        <f t="shared" si="4950"/>
        <v>-128.0402</v>
      </c>
      <c r="BM510" s="6">
        <f t="shared" si="4916"/>
        <v>6</v>
      </c>
      <c r="BN510" s="6">
        <f t="shared" si="5560"/>
        <v>24</v>
      </c>
    </row>
    <row r="511" spans="1:66" ht="15" hidden="1" customHeight="1">
      <c r="A511" s="281"/>
      <c r="B511" s="56">
        <v>508</v>
      </c>
      <c r="C511" s="56">
        <f>INDEX(PIL!$A$2:$J$1441,$B511,3)</f>
        <v>6</v>
      </c>
      <c r="D511" s="56" t="str">
        <f>INDEX(PIL!$A$2:$J$1441,$B511,4)</f>
        <v>N</v>
      </c>
      <c r="E511" s="17">
        <f>INDEX(PIL!$A$2:$J$1441,$B511,5)</f>
        <v>-118.524</v>
      </c>
      <c r="F511" s="17">
        <f>INDEX(PIL!$A$2:$J$1441,$B511,6)</f>
        <v>-74.903000000000006</v>
      </c>
      <c r="G511" s="17">
        <f>INDEX(PIL!$A$2:$J$1441,$B511,7)</f>
        <v>-18.684000000000001</v>
      </c>
      <c r="H511" s="17">
        <f>INDEX(PIL!$A$2:$J$1441,$B511,8)</f>
        <v>0</v>
      </c>
      <c r="I511" s="17">
        <f>INDEX(PIL!$A$2:$J$1441,$B511,9)</f>
        <v>0.89400000000000002</v>
      </c>
      <c r="J511" s="17">
        <f>INDEX(PIL!$A$2:$J$1441,$B511,10)</f>
        <v>0.67</v>
      </c>
      <c r="K511" s="17">
        <f t="shared" si="5561"/>
        <v>-19.577999999999999</v>
      </c>
      <c r="L511" s="17">
        <f t="shared" si="5544"/>
        <v>0.67</v>
      </c>
      <c r="M511" s="17">
        <f t="shared" si="5545"/>
        <v>-19.779</v>
      </c>
      <c r="N511" s="17">
        <f t="shared" si="5546"/>
        <v>6.5433999999999992</v>
      </c>
      <c r="O511" s="135">
        <f t="shared" si="5547"/>
        <v>-19.779</v>
      </c>
      <c r="P511" s="142"/>
      <c r="Q511" s="281">
        <f>INDEX(PIL!$A$2:$J$1441,$R511,2)</f>
        <v>24</v>
      </c>
      <c r="R511" s="138">
        <v>1060</v>
      </c>
      <c r="S511" s="56">
        <f>INDEX(PIL!$A$2:$J$1441,$R511,3)</f>
        <v>6</v>
      </c>
      <c r="T511" s="56" t="str">
        <f>INDEX(PIL!$A$2:$J$1441,$R511,4)</f>
        <v>N</v>
      </c>
      <c r="U511" s="17">
        <f>INDEX(PIL!$A$2:$J$1441,$R511,5)</f>
        <v>-45.26</v>
      </c>
      <c r="V511" s="17">
        <f>INDEX(PIL!$A$2:$J$1441,$R511,6)</f>
        <v>-23.561</v>
      </c>
      <c r="W511" s="17">
        <f>INDEX(PIL!$A$2:$J$1441,$R511,7)</f>
        <v>0.108</v>
      </c>
      <c r="X511" s="17">
        <f>INDEX(PIL!$A$2:$J$1441,$R511,8)</f>
        <v>-6.1769999999999996</v>
      </c>
      <c r="Y511" s="17">
        <f>INDEX(PIL!$A$2:$J$1441,$R511,9)</f>
        <v>8.4000000000000005E-2</v>
      </c>
      <c r="Z511" s="17">
        <f>INDEX(PIL!$A$2:$J$1441,$R511,10)</f>
        <v>6.3E-2</v>
      </c>
      <c r="AA511" s="17">
        <f t="shared" si="5562"/>
        <v>0.192</v>
      </c>
      <c r="AB511" s="17">
        <f t="shared" si="5548"/>
        <v>-6.2399999999999993</v>
      </c>
      <c r="AC511" s="17">
        <f t="shared" si="5549"/>
        <v>2.0639999999999996</v>
      </c>
      <c r="AD511" s="17">
        <f t="shared" si="5550"/>
        <v>-6.2975999999999992</v>
      </c>
      <c r="AE511" s="135">
        <f t="shared" si="5287"/>
        <v>-6.2975999999999992</v>
      </c>
      <c r="AG511" s="146"/>
      <c r="AH511" s="56">
        <f t="shared" ref="AH511" si="5570">S511</f>
        <v>6</v>
      </c>
      <c r="AI511" s="56" t="str">
        <f t="shared" ref="AI511" si="5571">T511</f>
        <v>N</v>
      </c>
      <c r="AJ511" s="17">
        <f t="shared" ref="AJ511:AK511" si="5572">(E511+U511)-(0.7*0.3*3.2*25)</f>
        <v>-180.584</v>
      </c>
      <c r="AK511" s="17">
        <f t="shared" si="5572"/>
        <v>-115.264</v>
      </c>
      <c r="AL511" s="17">
        <f t="shared" ref="AL511" si="5573">G511+W511</f>
        <v>-18.576000000000001</v>
      </c>
      <c r="AM511" s="17">
        <f t="shared" ref="AM511" si="5574">H511+X511</f>
        <v>-6.1769999999999996</v>
      </c>
      <c r="AN511" s="17">
        <f t="shared" ref="AN511" si="5575">I511+Y511</f>
        <v>0.97799999999999998</v>
      </c>
      <c r="AO511" s="17">
        <f t="shared" ref="AO511" si="5576">J511+Z511</f>
        <v>0.7330000000000001</v>
      </c>
      <c r="AP511" s="17">
        <f t="shared" ref="AP511" si="5577">(ABS(AL511)+ABS(AN511))*SIGN(AL511)</f>
        <v>-19.554000000000002</v>
      </c>
      <c r="AQ511" s="17">
        <f t="shared" ref="AQ511" si="5578">(ABS(AM511)+ABS(AO511))*SIGN(AM511)</f>
        <v>-6.91</v>
      </c>
      <c r="AR511" s="17">
        <f t="shared" ref="AR511" si="5579">(ABS(AP511)+ABS(0.3*AQ511))*SIGN(AP511)</f>
        <v>-21.627000000000002</v>
      </c>
      <c r="AS511" s="135">
        <f t="shared" ref="AS511" si="5580">(ABS(AQ511)+ABS(0.3*AP511))*SIGN(AQ511)</f>
        <v>-12.776199999999999</v>
      </c>
      <c r="AU511" s="151"/>
      <c r="AV511" s="59"/>
      <c r="AW511" s="59" t="s">
        <v>119</v>
      </c>
      <c r="AX511" s="58">
        <f t="shared" ref="AX511" si="5581">F508-N508</f>
        <v>-34.270400000000002</v>
      </c>
      <c r="AY511" s="58">
        <f t="shared" ref="AY511" si="5582">V508-AD508</f>
        <v>1.361500000000003</v>
      </c>
      <c r="AZ511" s="58">
        <f t="shared" ref="AZ511" si="5583">F509-N509</f>
        <v>-35.750399999999999</v>
      </c>
      <c r="BA511" s="58">
        <f t="shared" ref="BA511" si="5584">V509-AD509</f>
        <v>-7.6322999999999999</v>
      </c>
      <c r="BB511" s="155">
        <f t="shared" ref="BB511" si="5585">AK511-AS511</f>
        <v>-102.48779999999999</v>
      </c>
      <c r="BD511" s="151"/>
      <c r="BE511" s="59"/>
      <c r="BF511" s="59" t="s">
        <v>119</v>
      </c>
      <c r="BG511" s="58">
        <f t="shared" ref="BG511:BH511" si="5586">IF($BE508&gt;3,AX511-(AX511-AZ511)/3.2*(0.65/2),IF(AND($BE508&gt;1,$BE508&lt;4),AX511-(AX511-AZ511)/3.2*(0.75/2),AX511-(AX511-AZ511)/3.8*(0.75/2)))</f>
        <v>-34.4207125</v>
      </c>
      <c r="BH511" s="58">
        <f t="shared" si="5586"/>
        <v>0.44806718750000274</v>
      </c>
      <c r="BI511" s="58">
        <f t="shared" ref="BI511:BJ511" si="5587">IF($BE508&gt;3,AZ511-(AZ511-AX511)/3.2*(0.65/2),IF(AND($BE508&gt;1,$BE508&lt;4),AZ511-(AZ511-AX511)/3.2*(0.75/2),AZ511-(AZ511-AX511)/3.8*(0.75/2)))</f>
        <v>-35.600087500000001</v>
      </c>
      <c r="BJ511" s="58">
        <f t="shared" si="5587"/>
        <v>-6.7188671874999999</v>
      </c>
      <c r="BK511" s="155">
        <f t="shared" si="4950"/>
        <v>-102.48779999999999</v>
      </c>
      <c r="BM511" s="6">
        <f t="shared" si="4916"/>
        <v>6</v>
      </c>
      <c r="BN511" s="6">
        <f t="shared" si="5560"/>
        <v>24</v>
      </c>
    </row>
    <row r="512" spans="1:66" ht="15" hidden="1" customHeight="1">
      <c r="A512" s="281"/>
      <c r="B512" s="56">
        <v>509</v>
      </c>
      <c r="C512" s="56">
        <f>INDEX(PIL!$A$2:$J$1441,$B512,3)</f>
        <v>5</v>
      </c>
      <c r="D512" s="56" t="str">
        <f>INDEX(PIL!$A$2:$J$1441,$B512,4)</f>
        <v>Msup</v>
      </c>
      <c r="E512" s="17">
        <f>INDEX(PIL!$A$2:$J$1441,$B512,5)</f>
        <v>8.3420000000000005</v>
      </c>
      <c r="F512" s="17">
        <f>INDEX(PIL!$A$2:$J$1441,$B512,6)</f>
        <v>4.9279999999999999</v>
      </c>
      <c r="G512" s="17">
        <f>INDEX(PIL!$A$2:$J$1441,$B512,7)</f>
        <v>200.10599999999999</v>
      </c>
      <c r="H512" s="17">
        <f>INDEX(PIL!$A$2:$J$1441,$B512,8)</f>
        <v>0</v>
      </c>
      <c r="I512" s="17">
        <f>INDEX(PIL!$A$2:$J$1441,$B512,9)</f>
        <v>-12.239000000000001</v>
      </c>
      <c r="J512" s="17">
        <f>INDEX(PIL!$A$2:$J$1441,$B512,10)</f>
        <v>-9.1679999999999993</v>
      </c>
      <c r="K512" s="17">
        <f t="shared" si="5561"/>
        <v>212.345</v>
      </c>
      <c r="L512" s="17">
        <f t="shared" si="5544"/>
        <v>9.1679999999999993</v>
      </c>
      <c r="M512" s="17">
        <f t="shared" si="5545"/>
        <v>215.09540000000001</v>
      </c>
      <c r="N512" s="17">
        <f t="shared" si="5546"/>
        <v>72.871499999999997</v>
      </c>
      <c r="O512" s="135">
        <f t="shared" si="5547"/>
        <v>215.09540000000001</v>
      </c>
      <c r="P512" s="142"/>
      <c r="Q512" s="281">
        <f>INDEX(PIL!$A$2:$J$1441,$R512,2)</f>
        <v>24</v>
      </c>
      <c r="R512" s="138">
        <v>1061</v>
      </c>
      <c r="S512" s="56">
        <f>INDEX(PIL!$A$2:$J$1441,$R512,3)</f>
        <v>5</v>
      </c>
      <c r="T512" s="56" t="str">
        <f>INDEX(PIL!$A$2:$J$1441,$R512,4)</f>
        <v>Msup</v>
      </c>
      <c r="U512" s="17">
        <f>INDEX(PIL!$A$2:$J$1441,$R512,5)</f>
        <v>18.914000000000001</v>
      </c>
      <c r="V512" s="17">
        <f>INDEX(PIL!$A$2:$J$1441,$R512,6)</f>
        <v>10.167999999999999</v>
      </c>
      <c r="W512" s="17">
        <f>INDEX(PIL!$A$2:$J$1441,$R512,7)</f>
        <v>-0.40200000000000002</v>
      </c>
      <c r="X512" s="17">
        <f>INDEX(PIL!$A$2:$J$1441,$R512,8)</f>
        <v>21.571999999999999</v>
      </c>
      <c r="Y512" s="17">
        <f>INDEX(PIL!$A$2:$J$1441,$R512,9)</f>
        <v>-0.32900000000000001</v>
      </c>
      <c r="Z512" s="17">
        <f>INDEX(PIL!$A$2:$J$1441,$R512,10)</f>
        <v>-0.246</v>
      </c>
      <c r="AA512" s="17">
        <f t="shared" si="5562"/>
        <v>-0.73100000000000009</v>
      </c>
      <c r="AB512" s="17">
        <f t="shared" si="5548"/>
        <v>21.817999999999998</v>
      </c>
      <c r="AC512" s="17">
        <f t="shared" si="5549"/>
        <v>-7.2763999999999989</v>
      </c>
      <c r="AD512" s="17">
        <f t="shared" si="5550"/>
        <v>22.037299999999998</v>
      </c>
      <c r="AE512" s="135">
        <f t="shared" si="5287"/>
        <v>22.037299999999998</v>
      </c>
      <c r="AG512" s="146"/>
      <c r="AH512" s="56"/>
      <c r="AI512" s="56"/>
      <c r="AJ512" s="56"/>
      <c r="AK512" s="56"/>
      <c r="AL512" s="56"/>
      <c r="AM512" s="56"/>
      <c r="AN512" s="56"/>
      <c r="AO512" s="56"/>
      <c r="AP512" s="56"/>
      <c r="AQ512" s="56"/>
      <c r="AR512" s="56"/>
      <c r="AS512" s="147"/>
      <c r="AU512" s="151"/>
      <c r="AV512" s="52">
        <f t="shared" ref="AV512" si="5588">AH515</f>
        <v>5</v>
      </c>
      <c r="AW512" s="52" t="s">
        <v>116</v>
      </c>
      <c r="AX512" s="51">
        <f t="shared" ref="AX512" si="5589">F512+M512</f>
        <v>220.02340000000001</v>
      </c>
      <c r="AY512" s="51">
        <f t="shared" ref="AY512" si="5590">V512+AC512</f>
        <v>2.8916000000000004</v>
      </c>
      <c r="AZ512" s="51">
        <f t="shared" ref="AZ512" si="5591">F513+M513</f>
        <v>-187.6155</v>
      </c>
      <c r="BA512" s="51">
        <f t="shared" ref="BA512" si="5592">V513+AC513</f>
        <v>-6.5752000000000006</v>
      </c>
      <c r="BB512" s="153">
        <f t="shared" si="5046"/>
        <v>-279.06569999999999</v>
      </c>
      <c r="BD512" s="151"/>
      <c r="BE512" s="52">
        <f t="shared" ref="BE512" si="5593">AV512</f>
        <v>5</v>
      </c>
      <c r="BF512" s="52" t="s">
        <v>116</v>
      </c>
      <c r="BG512" s="51">
        <f t="shared" ref="BG512" si="5594">IF($BE512&gt;3,AX512-(AX512-AZ512)/3.2*(0.65/2),IF(AND($BE512&gt;1,$BE512&lt;4),AX512-(AX512-AZ512)/3.2*(0.75/2),AX512-(AX512-AZ512)/3.8*(0.75/2)))</f>
        <v>178.62257421875</v>
      </c>
      <c r="BH512" s="51">
        <f t="shared" ref="BH512" si="5595">IF($BE512&gt;3,AY512-(AY512-BA512)/3.2*(0.65/2),IF(AND($BE512&gt;1,$BE512&lt;4),AY512-(AY512-BA512)/3.2*(0.75/2),AY512-(AY512-BA512)/3.8*(0.75/2)))</f>
        <v>1.9301281250000004</v>
      </c>
      <c r="BI512" s="51">
        <f t="shared" ref="BI512" si="5596">IF($BE512&gt;3,AZ512-(AZ512-AX512)/3.2*(0.65/2),IF(AND($BE512&gt;1,$BE512&lt;4),AZ512-(AZ512-AX512)/3.2*(0.75/2),AZ512-(AZ512-AX512)/3.8*(0.75/2)))</f>
        <v>-146.21467421874999</v>
      </c>
      <c r="BJ512" s="51">
        <f t="shared" ref="BJ512" si="5597">IF($BE512&gt;3,BA512-(BA512-AY512)/3.2*(0.65/2),IF(AND($BE512&gt;1,$BE512&lt;4),BA512-(BA512-AY512)/3.2*(0.75/2),BA512-(BA512-AY512)/3.8*(0.75/2)))</f>
        <v>-5.6137281250000006</v>
      </c>
      <c r="BK512" s="153">
        <f t="shared" si="4950"/>
        <v>-279.06569999999999</v>
      </c>
      <c r="BM512" s="6">
        <f t="shared" si="4916"/>
        <v>5</v>
      </c>
      <c r="BN512" s="6">
        <f t="shared" si="5560"/>
        <v>24</v>
      </c>
    </row>
    <row r="513" spans="1:66" ht="15" hidden="1" customHeight="1">
      <c r="A513" s="281"/>
      <c r="B513" s="56">
        <v>510</v>
      </c>
      <c r="C513" s="56">
        <f>INDEX(PIL!$A$2:$J$1441,$B513,3)</f>
        <v>5</v>
      </c>
      <c r="D513" s="56" t="str">
        <f>INDEX(PIL!$A$2:$J$1441,$B513,4)</f>
        <v>Minf</v>
      </c>
      <c r="E513" s="17">
        <f>INDEX(PIL!$A$2:$J$1441,$B513,5)</f>
        <v>-9.02</v>
      </c>
      <c r="F513" s="17">
        <f>INDEX(PIL!$A$2:$J$1441,$B513,6)</f>
        <v>-5.49</v>
      </c>
      <c r="G513" s="17">
        <f>INDEX(PIL!$A$2:$J$1441,$B513,7)</f>
        <v>-169.495</v>
      </c>
      <c r="H513" s="17">
        <f>INDEX(PIL!$A$2:$J$1441,$B513,8)</f>
        <v>0</v>
      </c>
      <c r="I513" s="17">
        <f>INDEX(PIL!$A$2:$J$1441,$B513,9)</f>
        <v>10.313000000000001</v>
      </c>
      <c r="J513" s="17">
        <f>INDEX(PIL!$A$2:$J$1441,$B513,10)</f>
        <v>7.7249999999999996</v>
      </c>
      <c r="K513" s="17">
        <f t="shared" si="5561"/>
        <v>-179.80799999999999</v>
      </c>
      <c r="L513" s="17">
        <f t="shared" si="5544"/>
        <v>7.7249999999999996</v>
      </c>
      <c r="M513" s="17">
        <f t="shared" si="5545"/>
        <v>-182.12549999999999</v>
      </c>
      <c r="N513" s="17">
        <f t="shared" si="5546"/>
        <v>61.667400000000001</v>
      </c>
      <c r="O513" s="135">
        <f t="shared" si="5547"/>
        <v>-182.12549999999999</v>
      </c>
      <c r="P513" s="142"/>
      <c r="Q513" s="281">
        <f>INDEX(PIL!$A$2:$J$1441,$R513,2)</f>
        <v>24</v>
      </c>
      <c r="R513" s="138">
        <v>1062</v>
      </c>
      <c r="S513" s="56">
        <f>INDEX(PIL!$A$2:$J$1441,$R513,3)</f>
        <v>5</v>
      </c>
      <c r="T513" s="56" t="str">
        <f>INDEX(PIL!$A$2:$J$1441,$R513,4)</f>
        <v>Minf</v>
      </c>
      <c r="U513" s="17">
        <f>INDEX(PIL!$A$2:$J$1441,$R513,5)</f>
        <v>-21.161000000000001</v>
      </c>
      <c r="V513" s="17">
        <f>INDEX(PIL!$A$2:$J$1441,$R513,6)</f>
        <v>-11.294</v>
      </c>
      <c r="W513" s="17">
        <f>INDEX(PIL!$A$2:$J$1441,$R513,7)</f>
        <v>0.253</v>
      </c>
      <c r="X513" s="17">
        <f>INDEX(PIL!$A$2:$J$1441,$R513,8)</f>
        <v>-14.102</v>
      </c>
      <c r="Y513" s="17">
        <f>INDEX(PIL!$A$2:$J$1441,$R513,9)</f>
        <v>0.192</v>
      </c>
      <c r="Z513" s="17">
        <f>INDEX(PIL!$A$2:$J$1441,$R513,10)</f>
        <v>0.14399999999999999</v>
      </c>
      <c r="AA513" s="17">
        <f t="shared" si="5562"/>
        <v>0.44500000000000001</v>
      </c>
      <c r="AB513" s="17">
        <f t="shared" si="5548"/>
        <v>-14.246</v>
      </c>
      <c r="AC513" s="17">
        <f t="shared" si="5549"/>
        <v>4.7187999999999999</v>
      </c>
      <c r="AD513" s="17">
        <f t="shared" si="5550"/>
        <v>-14.3795</v>
      </c>
      <c r="AE513" s="135">
        <f t="shared" si="5287"/>
        <v>-14.3795</v>
      </c>
      <c r="AG513" s="146"/>
      <c r="AH513" s="56"/>
      <c r="AI513" s="56"/>
      <c r="AJ513" s="56"/>
      <c r="AK513" s="56"/>
      <c r="AL513" s="56"/>
      <c r="AM513" s="56"/>
      <c r="AN513" s="56"/>
      <c r="AO513" s="56"/>
      <c r="AP513" s="56"/>
      <c r="AQ513" s="56"/>
      <c r="AR513" s="56"/>
      <c r="AS513" s="147"/>
      <c r="AU513" s="151"/>
      <c r="AV513" s="56"/>
      <c r="AW513" s="56" t="s">
        <v>117</v>
      </c>
      <c r="AX513" s="55">
        <f t="shared" ref="AX513" si="5598">F512-M512</f>
        <v>-210.16740000000001</v>
      </c>
      <c r="AY513" s="55">
        <f t="shared" ref="AY513" si="5599">V512-AC512</f>
        <v>17.444399999999998</v>
      </c>
      <c r="AZ513" s="55">
        <f t="shared" ref="AZ513" si="5600">F513-M513</f>
        <v>176.63549999999998</v>
      </c>
      <c r="BA513" s="55">
        <f t="shared" ref="BA513" si="5601">V513-AC513</f>
        <v>-16.012799999999999</v>
      </c>
      <c r="BB513" s="154">
        <f t="shared" si="5056"/>
        <v>-218.31829999999997</v>
      </c>
      <c r="BD513" s="151"/>
      <c r="BE513" s="56"/>
      <c r="BF513" s="56" t="s">
        <v>117</v>
      </c>
      <c r="BG513" s="55">
        <f t="shared" ref="BG513" si="5602">IF($BE512&gt;3,AX513-(AX513-AZ513)/3.2*(0.65/2),IF(AND($BE512&gt;1,$BE512&lt;4),AX513-(AX513-AZ513)/3.2*(0.75/2),AX513-(AX513-AZ513)/3.8*(0.75/2)))</f>
        <v>-170.88273046875003</v>
      </c>
      <c r="BH513" s="55">
        <f t="shared" ref="BH513" si="5603">IF($BE512&gt;3,AY513-(AY513-BA513)/3.2*(0.65/2),IF(AND($BE512&gt;1,$BE512&lt;4),AY513-(AY513-BA513)/3.2*(0.75/2),AY513-(AY513-BA513)/3.8*(0.75/2)))</f>
        <v>14.046403124999998</v>
      </c>
      <c r="BI513" s="55">
        <f t="shared" ref="BI513" si="5604">IF($BE512&gt;3,AZ513-(AZ513-AX513)/3.2*(0.65/2),IF(AND($BE512&gt;1,$BE512&lt;4),AZ513-(AZ513-AX513)/3.2*(0.75/2),AZ513-(AZ513-AX513)/3.8*(0.75/2)))</f>
        <v>137.35083046874996</v>
      </c>
      <c r="BJ513" s="55">
        <f t="shared" ref="BJ513" si="5605">IF($BE512&gt;3,BA513-(BA513-AY513)/3.2*(0.65/2),IF(AND($BE512&gt;1,$BE512&lt;4),BA513-(BA513-AY513)/3.2*(0.75/2),BA513-(BA513-AY513)/3.8*(0.75/2)))</f>
        <v>-12.614803124999998</v>
      </c>
      <c r="BK513" s="154">
        <f t="shared" si="4950"/>
        <v>-218.31829999999997</v>
      </c>
      <c r="BM513" s="6">
        <f t="shared" si="4916"/>
        <v>5</v>
      </c>
      <c r="BN513" s="6">
        <f t="shared" si="5560"/>
        <v>24</v>
      </c>
    </row>
    <row r="514" spans="1:66" ht="15" hidden="1" customHeight="1">
      <c r="A514" s="281"/>
      <c r="B514" s="56">
        <v>511</v>
      </c>
      <c r="C514" s="56">
        <f>INDEX(PIL!$A$2:$J$1441,$B514,3)</f>
        <v>5</v>
      </c>
      <c r="D514" s="56" t="str">
        <f>INDEX(PIL!$A$2:$J$1441,$B514,4)</f>
        <v>V</v>
      </c>
      <c r="E514" s="17">
        <f>INDEX(PIL!$A$2:$J$1441,$B514,5)</f>
        <v>5.4260000000000002</v>
      </c>
      <c r="F514" s="17">
        <f>INDEX(PIL!$A$2:$J$1441,$B514,6)</f>
        <v>3.2559999999999998</v>
      </c>
      <c r="G514" s="17">
        <f>INDEX(PIL!$A$2:$J$1441,$B514,7)</f>
        <v>115.41</v>
      </c>
      <c r="H514" s="17">
        <f>INDEX(PIL!$A$2:$J$1441,$B514,8)</f>
        <v>0</v>
      </c>
      <c r="I514" s="17">
        <f>INDEX(PIL!$A$2:$J$1441,$B514,9)</f>
        <v>-7.0469999999999997</v>
      </c>
      <c r="J514" s="17">
        <f>INDEX(PIL!$A$2:$J$1441,$B514,10)</f>
        <v>-5.2789999999999999</v>
      </c>
      <c r="K514" s="17">
        <f t="shared" si="5561"/>
        <v>122.45699999999999</v>
      </c>
      <c r="L514" s="17">
        <f t="shared" si="5544"/>
        <v>5.2789999999999999</v>
      </c>
      <c r="M514" s="17">
        <f t="shared" si="5545"/>
        <v>124.04069999999999</v>
      </c>
      <c r="N514" s="17">
        <f t="shared" si="5546"/>
        <v>42.016099999999994</v>
      </c>
      <c r="O514" s="135">
        <f t="shared" si="5547"/>
        <v>124.04069999999999</v>
      </c>
      <c r="P514" s="142"/>
      <c r="Q514" s="281">
        <f>INDEX(PIL!$A$2:$J$1441,$R514,2)</f>
        <v>24</v>
      </c>
      <c r="R514" s="138">
        <v>1063</v>
      </c>
      <c r="S514" s="56">
        <f>INDEX(PIL!$A$2:$J$1441,$R514,3)</f>
        <v>5</v>
      </c>
      <c r="T514" s="56" t="str">
        <f>INDEX(PIL!$A$2:$J$1441,$R514,4)</f>
        <v>V</v>
      </c>
      <c r="U514" s="17">
        <f>INDEX(PIL!$A$2:$J$1441,$R514,5)</f>
        <v>12.523999999999999</v>
      </c>
      <c r="V514" s="17">
        <f>INDEX(PIL!$A$2:$J$1441,$R514,6)</f>
        <v>6.7069999999999999</v>
      </c>
      <c r="W514" s="17">
        <f>INDEX(PIL!$A$2:$J$1441,$R514,7)</f>
        <v>-0.20300000000000001</v>
      </c>
      <c r="X514" s="17">
        <f>INDEX(PIL!$A$2:$J$1441,$R514,8)</f>
        <v>11.076000000000001</v>
      </c>
      <c r="Y514" s="17">
        <f>INDEX(PIL!$A$2:$J$1441,$R514,9)</f>
        <v>-0.16300000000000001</v>
      </c>
      <c r="Z514" s="17">
        <f>INDEX(PIL!$A$2:$J$1441,$R514,10)</f>
        <v>-0.122</v>
      </c>
      <c r="AA514" s="17">
        <f t="shared" si="5562"/>
        <v>-0.36599999999999999</v>
      </c>
      <c r="AB514" s="17">
        <f t="shared" si="5548"/>
        <v>11.198</v>
      </c>
      <c r="AC514" s="17">
        <f t="shared" si="5549"/>
        <v>-3.7254</v>
      </c>
      <c r="AD514" s="17">
        <f t="shared" si="5550"/>
        <v>11.3078</v>
      </c>
      <c r="AE514" s="135">
        <f t="shared" si="5287"/>
        <v>11.3078</v>
      </c>
      <c r="AG514" s="146"/>
      <c r="AH514" s="56"/>
      <c r="AI514" s="56"/>
      <c r="AJ514" s="56"/>
      <c r="AK514" s="56"/>
      <c r="AL514" s="56"/>
      <c r="AM514" s="56"/>
      <c r="AN514" s="56"/>
      <c r="AO514" s="56"/>
      <c r="AP514" s="56"/>
      <c r="AQ514" s="56"/>
      <c r="AR514" s="56"/>
      <c r="AS514" s="147"/>
      <c r="AU514" s="151"/>
      <c r="AV514" s="56"/>
      <c r="AW514" s="56" t="s">
        <v>118</v>
      </c>
      <c r="AX514" s="55">
        <f t="shared" ref="AX514" si="5606">F512+N512</f>
        <v>77.799499999999995</v>
      </c>
      <c r="AY514" s="55">
        <f t="shared" ref="AY514" si="5607">V512+AD512</f>
        <v>32.205299999999994</v>
      </c>
      <c r="AZ514" s="55">
        <f t="shared" ref="AZ514" si="5608">F513+N513</f>
        <v>56.177399999999999</v>
      </c>
      <c r="BA514" s="55">
        <f t="shared" ref="BA514" si="5609">V513+AD513</f>
        <v>-25.673500000000001</v>
      </c>
      <c r="BB514" s="154">
        <f t="shared" si="5065"/>
        <v>-272.3177</v>
      </c>
      <c r="BD514" s="151"/>
      <c r="BE514" s="56"/>
      <c r="BF514" s="56" t="s">
        <v>118</v>
      </c>
      <c r="BG514" s="55">
        <f t="shared" ref="BG514:BH514" si="5610">IF($BE512&gt;3,AX514-(AX514-AZ514)/3.2*(0.65/2),IF(AND($BE512&gt;1,$BE512&lt;4),AX514-(AX514-AZ514)/3.2*(0.75/2),AX514-(AX514-AZ514)/3.8*(0.75/2)))</f>
        <v>75.603505468750001</v>
      </c>
      <c r="BH514" s="55">
        <f t="shared" si="5610"/>
        <v>26.326984374999995</v>
      </c>
      <c r="BI514" s="55">
        <f t="shared" ref="BI514:BJ514" si="5611">IF($BE512&gt;3,AZ514-(AZ514-AX514)/3.2*(0.65/2),IF(AND($BE512&gt;1,$BE512&lt;4),AZ514-(AZ514-AX514)/3.2*(0.75/2),AZ514-(AZ514-AX514)/3.8*(0.75/2)))</f>
        <v>58.37339453125</v>
      </c>
      <c r="BJ514" s="55">
        <f t="shared" si="5611"/>
        <v>-19.795184375000002</v>
      </c>
      <c r="BK514" s="154">
        <f t="shared" si="4950"/>
        <v>-272.3177</v>
      </c>
      <c r="BM514" s="6">
        <f t="shared" si="4916"/>
        <v>5</v>
      </c>
      <c r="BN514" s="6">
        <f t="shared" si="5560"/>
        <v>24</v>
      </c>
    </row>
    <row r="515" spans="1:66" ht="15" hidden="1" customHeight="1">
      <c r="A515" s="281"/>
      <c r="B515" s="56">
        <v>512</v>
      </c>
      <c r="C515" s="56">
        <f>INDEX(PIL!$A$2:$J$1441,$B515,3)</f>
        <v>5</v>
      </c>
      <c r="D515" s="56" t="str">
        <f>INDEX(PIL!$A$2:$J$1441,$B515,4)</f>
        <v>N</v>
      </c>
      <c r="E515" s="17">
        <f>INDEX(PIL!$A$2:$J$1441,$B515,5)</f>
        <v>-259.03300000000002</v>
      </c>
      <c r="F515" s="17">
        <f>INDEX(PIL!$A$2:$J$1441,$B515,6)</f>
        <v>-164.851</v>
      </c>
      <c r="G515" s="17">
        <f>INDEX(PIL!$A$2:$J$1441,$B515,7)</f>
        <v>-25.821999999999999</v>
      </c>
      <c r="H515" s="17">
        <f>INDEX(PIL!$A$2:$J$1441,$B515,8)</f>
        <v>0</v>
      </c>
      <c r="I515" s="17">
        <f>INDEX(PIL!$A$2:$J$1441,$B515,9)</f>
        <v>-0.27200000000000002</v>
      </c>
      <c r="J515" s="17">
        <f>INDEX(PIL!$A$2:$J$1441,$B515,10)</f>
        <v>-0.20399999999999999</v>
      </c>
      <c r="K515" s="17">
        <f t="shared" si="5561"/>
        <v>-26.093999999999998</v>
      </c>
      <c r="L515" s="17">
        <f t="shared" si="5544"/>
        <v>0.20399999999999999</v>
      </c>
      <c r="M515" s="17">
        <f t="shared" si="5545"/>
        <v>-26.155199999999997</v>
      </c>
      <c r="N515" s="17">
        <f t="shared" si="5546"/>
        <v>8.0321999999999996</v>
      </c>
      <c r="O515" s="135">
        <f t="shared" si="5547"/>
        <v>-26.155199999999997</v>
      </c>
      <c r="P515" s="142"/>
      <c r="Q515" s="281">
        <f>INDEX(PIL!$A$2:$J$1441,$R515,2)</f>
        <v>24</v>
      </c>
      <c r="R515" s="138">
        <v>1064</v>
      </c>
      <c r="S515" s="56">
        <f>INDEX(PIL!$A$2:$J$1441,$R515,3)</f>
        <v>5</v>
      </c>
      <c r="T515" s="56" t="str">
        <f>INDEX(PIL!$A$2:$J$1441,$R515,4)</f>
        <v>N</v>
      </c>
      <c r="U515" s="17">
        <f>INDEX(PIL!$A$2:$J$1441,$R515,5)</f>
        <v>-95.406000000000006</v>
      </c>
      <c r="V515" s="17">
        <f>INDEX(PIL!$A$2:$J$1441,$R515,6)</f>
        <v>-50.241</v>
      </c>
      <c r="W515" s="17">
        <f>INDEX(PIL!$A$2:$J$1441,$R515,7)</f>
        <v>0.28199999999999997</v>
      </c>
      <c r="X515" s="17">
        <f>INDEX(PIL!$A$2:$J$1441,$R515,8)</f>
        <v>-15.912000000000001</v>
      </c>
      <c r="Y515" s="17">
        <f>INDEX(PIL!$A$2:$J$1441,$R515,9)</f>
        <v>0.223</v>
      </c>
      <c r="Z515" s="17">
        <f>INDEX(PIL!$A$2:$J$1441,$R515,10)</f>
        <v>0.16700000000000001</v>
      </c>
      <c r="AA515" s="17">
        <f t="shared" si="5562"/>
        <v>0.505</v>
      </c>
      <c r="AB515" s="17">
        <f t="shared" si="5548"/>
        <v>-16.079000000000001</v>
      </c>
      <c r="AC515" s="17">
        <f t="shared" si="5549"/>
        <v>5.3286999999999995</v>
      </c>
      <c r="AD515" s="17">
        <f t="shared" si="5550"/>
        <v>-16.230499999999999</v>
      </c>
      <c r="AE515" s="135">
        <f t="shared" si="5287"/>
        <v>-16.230499999999999</v>
      </c>
      <c r="AG515" s="146"/>
      <c r="AH515" s="56">
        <f t="shared" ref="AH515" si="5612">S515</f>
        <v>5</v>
      </c>
      <c r="AI515" s="56" t="str">
        <f t="shared" ref="AI515" si="5613">T515</f>
        <v>N</v>
      </c>
      <c r="AJ515" s="17">
        <f t="shared" ref="AJ515:AK515" si="5614">(E515+U515)-2*(0.7*0.3*3.2*25)</f>
        <v>-388.03900000000004</v>
      </c>
      <c r="AK515" s="17">
        <f t="shared" si="5614"/>
        <v>-248.69199999999998</v>
      </c>
      <c r="AL515" s="17">
        <f t="shared" ref="AL515" si="5615">G515+W515</f>
        <v>-25.54</v>
      </c>
      <c r="AM515" s="17">
        <f t="shared" ref="AM515" si="5616">H515+X515</f>
        <v>-15.912000000000001</v>
      </c>
      <c r="AN515" s="17">
        <f t="shared" ref="AN515" si="5617">I515+Y515</f>
        <v>-4.9000000000000016E-2</v>
      </c>
      <c r="AO515" s="17">
        <f t="shared" ref="AO515" si="5618">J515+Z515</f>
        <v>-3.6999999999999977E-2</v>
      </c>
      <c r="AP515" s="17">
        <f t="shared" ref="AP515" si="5619">(ABS(AL515)+ABS(AN515))*SIGN(AL515)</f>
        <v>-25.588999999999999</v>
      </c>
      <c r="AQ515" s="17">
        <f t="shared" ref="AQ515" si="5620">(ABS(AM515)+ABS(AO515))*SIGN(AM515)</f>
        <v>-15.949000000000002</v>
      </c>
      <c r="AR515" s="17">
        <f t="shared" ref="AR515" si="5621">(ABS(AP515)+ABS(0.3*AQ515))*SIGN(AP515)</f>
        <v>-30.373699999999999</v>
      </c>
      <c r="AS515" s="135">
        <f t="shared" ref="AS515" si="5622">(ABS(AQ515)+ABS(0.3*AP515))*SIGN(AQ515)</f>
        <v>-23.625700000000002</v>
      </c>
      <c r="AU515" s="151"/>
      <c r="AV515" s="59"/>
      <c r="AW515" s="59" t="s">
        <v>119</v>
      </c>
      <c r="AX515" s="58">
        <f t="shared" ref="AX515" si="5623">F512-N512</f>
        <v>-67.9435</v>
      </c>
      <c r="AY515" s="58">
        <f t="shared" ref="AY515" si="5624">V512-AD512</f>
        <v>-11.869299999999999</v>
      </c>
      <c r="AZ515" s="58">
        <f t="shared" ref="AZ515" si="5625">F513-N513</f>
        <v>-67.157399999999996</v>
      </c>
      <c r="BA515" s="58">
        <f t="shared" ref="BA515" si="5626">V513-AD513</f>
        <v>3.0854999999999997</v>
      </c>
      <c r="BB515" s="155">
        <f t="shared" si="5083"/>
        <v>-225.06629999999998</v>
      </c>
      <c r="BD515" s="151"/>
      <c r="BE515" s="59"/>
      <c r="BF515" s="59" t="s">
        <v>119</v>
      </c>
      <c r="BG515" s="58">
        <f t="shared" ref="BG515:BH515" si="5627">IF($BE512&gt;3,AX515-(AX515-AZ515)/3.2*(0.65/2),IF(AND($BE512&gt;1,$BE512&lt;4),AX515-(AX515-AZ515)/3.2*(0.75/2),AX515-(AX515-AZ515)/3.8*(0.75/2)))</f>
        <v>-67.863661718749995</v>
      </c>
      <c r="BH515" s="58">
        <f t="shared" si="5627"/>
        <v>-10.350453125</v>
      </c>
      <c r="BI515" s="58">
        <f t="shared" ref="BI515:BJ515" si="5628">IF($BE512&gt;3,AZ515-(AZ515-AX515)/3.2*(0.65/2),IF(AND($BE512&gt;1,$BE512&lt;4),AZ515-(AZ515-AX515)/3.2*(0.75/2),AZ515-(AZ515-AX515)/3.8*(0.75/2)))</f>
        <v>-67.237238281250001</v>
      </c>
      <c r="BJ515" s="58">
        <f t="shared" si="5628"/>
        <v>1.566653125</v>
      </c>
      <c r="BK515" s="155">
        <f t="shared" si="4950"/>
        <v>-225.06629999999998</v>
      </c>
      <c r="BM515" s="6">
        <f t="shared" si="4916"/>
        <v>5</v>
      </c>
      <c r="BN515" s="6">
        <f t="shared" si="5560"/>
        <v>24</v>
      </c>
    </row>
    <row r="516" spans="1:66" ht="15" hidden="1" customHeight="1">
      <c r="A516" s="281"/>
      <c r="B516" s="56">
        <v>513</v>
      </c>
      <c r="C516" s="56">
        <f>INDEX(PIL!$A$2:$J$1441,$B516,3)</f>
        <v>4</v>
      </c>
      <c r="D516" s="56" t="str">
        <f>INDEX(PIL!$A$2:$J$1441,$B516,4)</f>
        <v>Msup</v>
      </c>
      <c r="E516" s="17">
        <f>INDEX(PIL!$A$2:$J$1441,$B516,5)</f>
        <v>8.6989999999999998</v>
      </c>
      <c r="F516" s="17">
        <f>INDEX(PIL!$A$2:$J$1441,$B516,6)</f>
        <v>5.34</v>
      </c>
      <c r="G516" s="17">
        <f>INDEX(PIL!$A$2:$J$1441,$B516,7)</f>
        <v>247.51499999999999</v>
      </c>
      <c r="H516" s="17">
        <f>INDEX(PIL!$A$2:$J$1441,$B516,8)</f>
        <v>0</v>
      </c>
      <c r="I516" s="17">
        <f>INDEX(PIL!$A$2:$J$1441,$B516,9)</f>
        <v>-15.025</v>
      </c>
      <c r="J516" s="17">
        <f>INDEX(PIL!$A$2:$J$1441,$B516,10)</f>
        <v>-11.255000000000001</v>
      </c>
      <c r="K516" s="17">
        <f t="shared" si="5561"/>
        <v>262.53999999999996</v>
      </c>
      <c r="L516" s="17">
        <f t="shared" si="5544"/>
        <v>11.255000000000001</v>
      </c>
      <c r="M516" s="17">
        <f t="shared" si="5545"/>
        <v>265.91649999999998</v>
      </c>
      <c r="N516" s="17">
        <f t="shared" si="5546"/>
        <v>90.016999999999982</v>
      </c>
      <c r="O516" s="135">
        <f t="shared" si="5547"/>
        <v>265.91649999999998</v>
      </c>
      <c r="P516" s="142"/>
      <c r="Q516" s="281">
        <f>INDEX(PIL!$A$2:$J$1441,$R516,2)</f>
        <v>24</v>
      </c>
      <c r="R516" s="138">
        <v>1065</v>
      </c>
      <c r="S516" s="56">
        <f>INDEX(PIL!$A$2:$J$1441,$R516,3)</f>
        <v>4</v>
      </c>
      <c r="T516" s="56" t="str">
        <f>INDEX(PIL!$A$2:$J$1441,$R516,4)</f>
        <v>Msup</v>
      </c>
      <c r="U516" s="17">
        <f>INDEX(PIL!$A$2:$J$1441,$R516,5)</f>
        <v>22.574000000000002</v>
      </c>
      <c r="V516" s="17">
        <f>INDEX(PIL!$A$2:$J$1441,$R516,6)</f>
        <v>12.01</v>
      </c>
      <c r="W516" s="17">
        <f>INDEX(PIL!$A$2:$J$1441,$R516,7)</f>
        <v>-0.39600000000000002</v>
      </c>
      <c r="X516" s="17">
        <f>INDEX(PIL!$A$2:$J$1441,$R516,8)</f>
        <v>21.585000000000001</v>
      </c>
      <c r="Y516" s="17">
        <f>INDEX(PIL!$A$2:$J$1441,$R516,9)</f>
        <v>-0.33</v>
      </c>
      <c r="Z516" s="17">
        <f>INDEX(PIL!$A$2:$J$1441,$R516,10)</f>
        <v>-0.247</v>
      </c>
      <c r="AA516" s="17">
        <f t="shared" si="5562"/>
        <v>-0.72599999999999998</v>
      </c>
      <c r="AB516" s="17">
        <f t="shared" si="5548"/>
        <v>21.832000000000001</v>
      </c>
      <c r="AC516" s="17">
        <f t="shared" si="5549"/>
        <v>-7.2755999999999998</v>
      </c>
      <c r="AD516" s="17">
        <f t="shared" si="5550"/>
        <v>22.049800000000001</v>
      </c>
      <c r="AE516" s="135">
        <f t="shared" si="5287"/>
        <v>22.049800000000001</v>
      </c>
      <c r="AG516" s="146"/>
      <c r="AH516" s="56"/>
      <c r="AI516" s="56"/>
      <c r="AJ516" s="56"/>
      <c r="AK516" s="56"/>
      <c r="AL516" s="56"/>
      <c r="AM516" s="56"/>
      <c r="AN516" s="56"/>
      <c r="AO516" s="56"/>
      <c r="AP516" s="56"/>
      <c r="AQ516" s="56"/>
      <c r="AR516" s="56"/>
      <c r="AS516" s="147"/>
      <c r="AU516" s="151"/>
      <c r="AV516" s="52">
        <f t="shared" ref="AV516" si="5629">AH519</f>
        <v>4</v>
      </c>
      <c r="AW516" s="52" t="s">
        <v>116</v>
      </c>
      <c r="AX516" s="51">
        <f t="shared" ref="AX516" si="5630">F516+M516</f>
        <v>271.25649999999996</v>
      </c>
      <c r="AY516" s="51">
        <f t="shared" ref="AY516" si="5631">V516+AC516</f>
        <v>4.7343999999999999</v>
      </c>
      <c r="AZ516" s="51">
        <f t="shared" ref="AZ516" si="5632">F517+M517</f>
        <v>-278.20749999999998</v>
      </c>
      <c r="BA516" s="51">
        <f t="shared" ref="BA516" si="5633">V517+AC517</f>
        <v>-4.4394</v>
      </c>
      <c r="BB516" s="153">
        <f t="shared" si="5091"/>
        <v>-300.36599999999999</v>
      </c>
      <c r="BD516" s="151"/>
      <c r="BE516" s="52">
        <f t="shared" ref="BE516" si="5634">AV516</f>
        <v>4</v>
      </c>
      <c r="BF516" s="52" t="s">
        <v>116</v>
      </c>
      <c r="BG516" s="51">
        <f t="shared" ref="BG516" si="5635">IF($BE516&gt;3,AX516-(AX516-AZ516)/3.2*(0.65/2),IF(AND($BE516&gt;1,$BE516&lt;4),AX516-(AX516-AZ516)/3.2*(0.75/2),AX516-(AX516-AZ516)/3.8*(0.75/2)))</f>
        <v>215.45156249999997</v>
      </c>
      <c r="BH516" s="51">
        <f t="shared" ref="BH516" si="5636">IF($BE516&gt;3,AY516-(AY516-BA516)/3.2*(0.65/2),IF(AND($BE516&gt;1,$BE516&lt;4),AY516-(AY516-BA516)/3.2*(0.75/2),AY516-(AY516-BA516)/3.8*(0.75/2)))</f>
        <v>3.8026859374999997</v>
      </c>
      <c r="BI516" s="51">
        <f t="shared" ref="BI516" si="5637">IF($BE516&gt;3,AZ516-(AZ516-AX516)/3.2*(0.65/2),IF(AND($BE516&gt;1,$BE516&lt;4),AZ516-(AZ516-AX516)/3.2*(0.75/2),AZ516-(AZ516-AX516)/3.8*(0.75/2)))</f>
        <v>-222.40256249999999</v>
      </c>
      <c r="BJ516" s="51">
        <f t="shared" ref="BJ516" si="5638">IF($BE516&gt;3,BA516-(BA516-AY516)/3.2*(0.65/2),IF(AND($BE516&gt;1,$BE516&lt;4),BA516-(BA516-AY516)/3.2*(0.75/2),BA516-(BA516-AY516)/3.8*(0.75/2)))</f>
        <v>-3.5076859374999998</v>
      </c>
      <c r="BK516" s="153">
        <f t="shared" si="4950"/>
        <v>-300.36599999999999</v>
      </c>
      <c r="BM516" s="6">
        <f t="shared" si="4916"/>
        <v>4</v>
      </c>
      <c r="BN516" s="6">
        <f t="shared" si="5560"/>
        <v>24</v>
      </c>
    </row>
    <row r="517" spans="1:66" ht="15" hidden="1" customHeight="1">
      <c r="A517" s="281"/>
      <c r="B517" s="56">
        <v>514</v>
      </c>
      <c r="C517" s="56">
        <f>INDEX(PIL!$A$2:$J$1441,$B517,3)</f>
        <v>4</v>
      </c>
      <c r="D517" s="56" t="str">
        <f>INDEX(PIL!$A$2:$J$1441,$B517,4)</f>
        <v>Minf</v>
      </c>
      <c r="E517" s="17">
        <f>INDEX(PIL!$A$2:$J$1441,$B517,5)</f>
        <v>-7.6989999999999998</v>
      </c>
      <c r="F517" s="17">
        <f>INDEX(PIL!$A$2:$J$1441,$B517,6)</f>
        <v>-4.7169999999999996</v>
      </c>
      <c r="G517" s="17">
        <f>INDEX(PIL!$A$2:$J$1441,$B517,7)</f>
        <v>-254.41900000000001</v>
      </c>
      <c r="H517" s="17">
        <f>INDEX(PIL!$A$2:$J$1441,$B517,8)</f>
        <v>0</v>
      </c>
      <c r="I517" s="17">
        <f>INDEX(PIL!$A$2:$J$1441,$B517,9)</f>
        <v>15.571999999999999</v>
      </c>
      <c r="J517" s="17">
        <f>INDEX(PIL!$A$2:$J$1441,$B517,10)</f>
        <v>11.664999999999999</v>
      </c>
      <c r="K517" s="17">
        <f t="shared" si="5561"/>
        <v>-269.99099999999999</v>
      </c>
      <c r="L517" s="17">
        <f t="shared" si="5544"/>
        <v>11.664999999999999</v>
      </c>
      <c r="M517" s="17">
        <f t="shared" si="5545"/>
        <v>-273.4905</v>
      </c>
      <c r="N517" s="17">
        <f t="shared" si="5546"/>
        <v>92.662299999999988</v>
      </c>
      <c r="O517" s="135">
        <f t="shared" si="5547"/>
        <v>-273.4905</v>
      </c>
      <c r="P517" s="142"/>
      <c r="Q517" s="281">
        <f>INDEX(PIL!$A$2:$J$1441,$R517,2)</f>
        <v>24</v>
      </c>
      <c r="R517" s="138">
        <v>1066</v>
      </c>
      <c r="S517" s="56">
        <f>INDEX(PIL!$A$2:$J$1441,$R517,3)</f>
        <v>4</v>
      </c>
      <c r="T517" s="56" t="str">
        <f>INDEX(PIL!$A$2:$J$1441,$R517,4)</f>
        <v>Minf</v>
      </c>
      <c r="U517" s="17">
        <f>INDEX(PIL!$A$2:$J$1441,$R517,5)</f>
        <v>-21.565999999999999</v>
      </c>
      <c r="V517" s="17">
        <f>INDEX(PIL!$A$2:$J$1441,$R517,6)</f>
        <v>-11.476000000000001</v>
      </c>
      <c r="W517" s="17">
        <f>INDEX(PIL!$A$2:$J$1441,$R517,7)</f>
        <v>0.38800000000000001</v>
      </c>
      <c r="X517" s="17">
        <f>INDEX(PIL!$A$2:$J$1441,$R517,8)</f>
        <v>-20.888000000000002</v>
      </c>
      <c r="Y517" s="17">
        <f>INDEX(PIL!$A$2:$J$1441,$R517,9)</f>
        <v>0.312</v>
      </c>
      <c r="Z517" s="17">
        <f>INDEX(PIL!$A$2:$J$1441,$R517,10)</f>
        <v>0.23400000000000001</v>
      </c>
      <c r="AA517" s="17">
        <f t="shared" si="5562"/>
        <v>0.7</v>
      </c>
      <c r="AB517" s="17">
        <f t="shared" si="5548"/>
        <v>-21.122000000000003</v>
      </c>
      <c r="AC517" s="17">
        <f t="shared" si="5549"/>
        <v>7.0366000000000009</v>
      </c>
      <c r="AD517" s="17">
        <f t="shared" si="5550"/>
        <v>-21.332000000000004</v>
      </c>
      <c r="AE517" s="135">
        <f t="shared" si="5287"/>
        <v>-21.332000000000004</v>
      </c>
      <c r="AG517" s="146"/>
      <c r="AH517" s="56"/>
      <c r="AI517" s="56"/>
      <c r="AJ517" s="56"/>
      <c r="AK517" s="56"/>
      <c r="AL517" s="56"/>
      <c r="AM517" s="56"/>
      <c r="AN517" s="56"/>
      <c r="AO517" s="56"/>
      <c r="AP517" s="56"/>
      <c r="AQ517" s="56"/>
      <c r="AR517" s="56"/>
      <c r="AS517" s="147"/>
      <c r="AU517" s="151"/>
      <c r="AV517" s="56"/>
      <c r="AW517" s="56" t="s">
        <v>117</v>
      </c>
      <c r="AX517" s="55">
        <f t="shared" ref="AX517" si="5639">F516-M516</f>
        <v>-260.57650000000001</v>
      </c>
      <c r="AY517" s="55">
        <f t="shared" ref="AY517" si="5640">V516-AC516</f>
        <v>19.285599999999999</v>
      </c>
      <c r="AZ517" s="55">
        <f t="shared" ref="AZ517" si="5641">F517-M517</f>
        <v>268.77350000000001</v>
      </c>
      <c r="BA517" s="55">
        <f t="shared" ref="BA517" si="5642">V517-AC517</f>
        <v>-18.512600000000003</v>
      </c>
      <c r="BB517" s="154">
        <f t="shared" si="5101"/>
        <v>-464.57600000000002</v>
      </c>
      <c r="BD517" s="151"/>
      <c r="BE517" s="56"/>
      <c r="BF517" s="56" t="s">
        <v>117</v>
      </c>
      <c r="BG517" s="55">
        <f t="shared" ref="BG517" si="5643">IF($BE516&gt;3,AX517-(AX517-AZ517)/3.2*(0.65/2),IF(AND($BE516&gt;1,$BE516&lt;4),AX517-(AX517-AZ517)/3.2*(0.75/2),AX517-(AX517-AZ517)/3.8*(0.75/2)))</f>
        <v>-206.81439062500002</v>
      </c>
      <c r="BH517" s="55">
        <f t="shared" ref="BH517" si="5644">IF($BE516&gt;3,AY517-(AY517-BA517)/3.2*(0.65/2),IF(AND($BE516&gt;1,$BE516&lt;4),AY517-(AY517-BA517)/3.2*(0.75/2),AY517-(AY517-BA517)/3.8*(0.75/2)))</f>
        <v>15.446720312499998</v>
      </c>
      <c r="BI517" s="55">
        <f t="shared" ref="BI517" si="5645">IF($BE516&gt;3,AZ517-(AZ517-AX517)/3.2*(0.65/2),IF(AND($BE516&gt;1,$BE516&lt;4),AZ517-(AZ517-AX517)/3.2*(0.75/2),AZ517-(AZ517-AX517)/3.8*(0.75/2)))</f>
        <v>215.01139062500002</v>
      </c>
      <c r="BJ517" s="55">
        <f t="shared" ref="BJ517" si="5646">IF($BE516&gt;3,BA517-(BA517-AY517)/3.2*(0.65/2),IF(AND($BE516&gt;1,$BE516&lt;4),BA517-(BA517-AY517)/3.2*(0.75/2),BA517-(BA517-AY517)/3.8*(0.75/2)))</f>
        <v>-14.673720312500002</v>
      </c>
      <c r="BK517" s="154">
        <f t="shared" si="4950"/>
        <v>-464.57600000000002</v>
      </c>
      <c r="BM517" s="6">
        <f t="shared" ref="BM517:BM580" si="5647">C517</f>
        <v>4</v>
      </c>
      <c r="BN517" s="6">
        <f t="shared" si="5560"/>
        <v>24</v>
      </c>
    </row>
    <row r="518" spans="1:66" ht="15" hidden="1" customHeight="1">
      <c r="A518" s="281"/>
      <c r="B518" s="56">
        <v>515</v>
      </c>
      <c r="C518" s="56">
        <f>INDEX(PIL!$A$2:$J$1441,$B518,3)</f>
        <v>4</v>
      </c>
      <c r="D518" s="56" t="str">
        <f>INDEX(PIL!$A$2:$J$1441,$B518,4)</f>
        <v>V</v>
      </c>
      <c r="E518" s="17">
        <f>INDEX(PIL!$A$2:$J$1441,$B518,5)</f>
        <v>5.1239999999999997</v>
      </c>
      <c r="F518" s="17">
        <f>INDEX(PIL!$A$2:$J$1441,$B518,6)</f>
        <v>3.1429999999999998</v>
      </c>
      <c r="G518" s="17">
        <f>INDEX(PIL!$A$2:$J$1441,$B518,7)</f>
        <v>156.78</v>
      </c>
      <c r="H518" s="17">
        <f>INDEX(PIL!$A$2:$J$1441,$B518,8)</f>
        <v>0</v>
      </c>
      <c r="I518" s="17">
        <f>INDEX(PIL!$A$2:$J$1441,$B518,9)</f>
        <v>-9.5609999999999999</v>
      </c>
      <c r="J518" s="17">
        <f>INDEX(PIL!$A$2:$J$1441,$B518,10)</f>
        <v>-7.1630000000000003</v>
      </c>
      <c r="K518" s="17">
        <f t="shared" si="5561"/>
        <v>166.34100000000001</v>
      </c>
      <c r="L518" s="17">
        <f t="shared" si="5544"/>
        <v>7.1630000000000003</v>
      </c>
      <c r="M518" s="17">
        <f t="shared" si="5545"/>
        <v>168.48990000000001</v>
      </c>
      <c r="N518" s="17">
        <f t="shared" si="5546"/>
        <v>57.065300000000008</v>
      </c>
      <c r="O518" s="135">
        <f t="shared" si="5547"/>
        <v>168.48990000000001</v>
      </c>
      <c r="P518" s="142"/>
      <c r="Q518" s="281">
        <f>INDEX(PIL!$A$2:$J$1441,$R518,2)</f>
        <v>24</v>
      </c>
      <c r="R518" s="138">
        <v>1067</v>
      </c>
      <c r="S518" s="56">
        <f>INDEX(PIL!$A$2:$J$1441,$R518,3)</f>
        <v>4</v>
      </c>
      <c r="T518" s="56" t="str">
        <f>INDEX(PIL!$A$2:$J$1441,$R518,4)</f>
        <v>V</v>
      </c>
      <c r="U518" s="17">
        <f>INDEX(PIL!$A$2:$J$1441,$R518,5)</f>
        <v>13.794</v>
      </c>
      <c r="V518" s="17">
        <f>INDEX(PIL!$A$2:$J$1441,$R518,6)</f>
        <v>7.3390000000000004</v>
      </c>
      <c r="W518" s="17">
        <f>INDEX(PIL!$A$2:$J$1441,$R518,7)</f>
        <v>-0.24399999999999999</v>
      </c>
      <c r="X518" s="17">
        <f>INDEX(PIL!$A$2:$J$1441,$R518,8)</f>
        <v>13.198</v>
      </c>
      <c r="Y518" s="17">
        <f>INDEX(PIL!$A$2:$J$1441,$R518,9)</f>
        <v>-0.20100000000000001</v>
      </c>
      <c r="Z518" s="17">
        <f>INDEX(PIL!$A$2:$J$1441,$R518,10)</f>
        <v>-0.15</v>
      </c>
      <c r="AA518" s="17">
        <f t="shared" si="5562"/>
        <v>-0.44500000000000001</v>
      </c>
      <c r="AB518" s="17">
        <f t="shared" si="5548"/>
        <v>13.348000000000001</v>
      </c>
      <c r="AC518" s="17">
        <f t="shared" si="5549"/>
        <v>-4.4494000000000007</v>
      </c>
      <c r="AD518" s="17">
        <f t="shared" si="5550"/>
        <v>13.4815</v>
      </c>
      <c r="AE518" s="135">
        <f t="shared" si="5287"/>
        <v>13.4815</v>
      </c>
      <c r="AG518" s="146"/>
      <c r="AH518" s="56"/>
      <c r="AI518" s="56"/>
      <c r="AJ518" s="56"/>
      <c r="AK518" s="56"/>
      <c r="AL518" s="56"/>
      <c r="AM518" s="56"/>
      <c r="AN518" s="56"/>
      <c r="AO518" s="56"/>
      <c r="AP518" s="56"/>
      <c r="AQ518" s="56"/>
      <c r="AR518" s="56"/>
      <c r="AS518" s="147"/>
      <c r="AU518" s="151"/>
      <c r="AV518" s="56"/>
      <c r="AW518" s="56" t="s">
        <v>118</v>
      </c>
      <c r="AX518" s="55">
        <f t="shared" ref="AX518" si="5648">F516+N516</f>
        <v>95.356999999999985</v>
      </c>
      <c r="AY518" s="55">
        <f t="shared" ref="AY518" si="5649">V516+AD516</f>
        <v>34.059800000000003</v>
      </c>
      <c r="AZ518" s="55">
        <f t="shared" ref="AZ518" si="5650">F517+N517</f>
        <v>87.945299999999989</v>
      </c>
      <c r="BA518" s="55">
        <f t="shared" ref="BA518" si="5651">V517+AD517</f>
        <v>-32.808000000000007</v>
      </c>
      <c r="BB518" s="154">
        <f t="shared" si="5110"/>
        <v>-435.19420000000002</v>
      </c>
      <c r="BD518" s="151"/>
      <c r="BE518" s="56"/>
      <c r="BF518" s="56" t="s">
        <v>118</v>
      </c>
      <c r="BG518" s="55">
        <f t="shared" ref="BG518:BH518" si="5652">IF($BE516&gt;3,AX518-(AX518-AZ518)/3.2*(0.65/2),IF(AND($BE516&gt;1,$BE516&lt;4),AX518-(AX518-AZ518)/3.2*(0.75/2),AX518-(AX518-AZ518)/3.8*(0.75/2)))</f>
        <v>94.604249218749985</v>
      </c>
      <c r="BH518" s="55">
        <f t="shared" si="5652"/>
        <v>27.2685390625</v>
      </c>
      <c r="BI518" s="55">
        <f t="shared" ref="BI518:BJ518" si="5653">IF($BE516&gt;3,AZ518-(AZ518-AX518)/3.2*(0.65/2),IF(AND($BE516&gt;1,$BE516&lt;4),AZ518-(AZ518-AX518)/3.2*(0.75/2),AZ518-(AZ518-AX518)/3.8*(0.75/2)))</f>
        <v>88.698050781249989</v>
      </c>
      <c r="BJ518" s="55">
        <f t="shared" si="5653"/>
        <v>-26.016739062500005</v>
      </c>
      <c r="BK518" s="154">
        <f t="shared" si="4950"/>
        <v>-435.19420000000002</v>
      </c>
      <c r="BM518" s="6">
        <f t="shared" si="5647"/>
        <v>4</v>
      </c>
      <c r="BN518" s="6">
        <f t="shared" si="5560"/>
        <v>24</v>
      </c>
    </row>
    <row r="519" spans="1:66" ht="15" hidden="1" customHeight="1">
      <c r="A519" s="281"/>
      <c r="B519" s="56">
        <v>516</v>
      </c>
      <c r="C519" s="56">
        <f>INDEX(PIL!$A$2:$J$1441,$B519,3)</f>
        <v>4</v>
      </c>
      <c r="D519" s="56" t="str">
        <f>INDEX(PIL!$A$2:$J$1441,$B519,4)</f>
        <v>N</v>
      </c>
      <c r="E519" s="17">
        <f>INDEX(PIL!$A$2:$J$1441,$B519,5)</f>
        <v>-400.00400000000002</v>
      </c>
      <c r="F519" s="17">
        <f>INDEX(PIL!$A$2:$J$1441,$B519,6)</f>
        <v>-255.37</v>
      </c>
      <c r="G519" s="17">
        <f>INDEX(PIL!$A$2:$J$1441,$B519,7)</f>
        <v>68.86</v>
      </c>
      <c r="H519" s="17">
        <f>INDEX(PIL!$A$2:$J$1441,$B519,8)</f>
        <v>0</v>
      </c>
      <c r="I519" s="17">
        <f>INDEX(PIL!$A$2:$J$1441,$B519,9)</f>
        <v>-3.8849999999999998</v>
      </c>
      <c r="J519" s="17">
        <f>INDEX(PIL!$A$2:$J$1441,$B519,10)</f>
        <v>-2.91</v>
      </c>
      <c r="K519" s="17">
        <f t="shared" si="5561"/>
        <v>72.745000000000005</v>
      </c>
      <c r="L519" s="17">
        <f t="shared" si="5544"/>
        <v>2.91</v>
      </c>
      <c r="M519" s="17">
        <f t="shared" si="5545"/>
        <v>73.618000000000009</v>
      </c>
      <c r="N519" s="17">
        <f t="shared" si="5546"/>
        <v>24.733499999999999</v>
      </c>
      <c r="O519" s="135">
        <f t="shared" si="5547"/>
        <v>73.618000000000009</v>
      </c>
      <c r="P519" s="142"/>
      <c r="Q519" s="281">
        <f>INDEX(PIL!$A$2:$J$1441,$R519,2)</f>
        <v>24</v>
      </c>
      <c r="R519" s="138">
        <v>1068</v>
      </c>
      <c r="S519" s="56">
        <f>INDEX(PIL!$A$2:$J$1441,$R519,3)</f>
        <v>4</v>
      </c>
      <c r="T519" s="56" t="str">
        <f>INDEX(PIL!$A$2:$J$1441,$R519,4)</f>
        <v>N</v>
      </c>
      <c r="U519" s="17">
        <f>INDEX(PIL!$A$2:$J$1441,$R519,5)</f>
        <v>-145.13399999999999</v>
      </c>
      <c r="V519" s="17">
        <f>INDEX(PIL!$A$2:$J$1441,$R519,6)</f>
        <v>-76.700999999999993</v>
      </c>
      <c r="W519" s="17">
        <f>INDEX(PIL!$A$2:$J$1441,$R519,7)</f>
        <v>0.50800000000000001</v>
      </c>
      <c r="X519" s="17">
        <f>INDEX(PIL!$A$2:$J$1441,$R519,8)</f>
        <v>-28.265999999999998</v>
      </c>
      <c r="Y519" s="17">
        <f>INDEX(PIL!$A$2:$J$1441,$R519,9)</f>
        <v>0.40899999999999997</v>
      </c>
      <c r="Z519" s="17">
        <f>INDEX(PIL!$A$2:$J$1441,$R519,10)</f>
        <v>0.30599999999999999</v>
      </c>
      <c r="AA519" s="17">
        <f t="shared" si="5562"/>
        <v>0.91700000000000004</v>
      </c>
      <c r="AB519" s="17">
        <f t="shared" si="5548"/>
        <v>-28.571999999999999</v>
      </c>
      <c r="AC519" s="17">
        <f t="shared" si="5549"/>
        <v>9.4885999999999999</v>
      </c>
      <c r="AD519" s="17">
        <f t="shared" si="5550"/>
        <v>-28.847099999999998</v>
      </c>
      <c r="AE519" s="135">
        <f t="shared" si="5287"/>
        <v>-28.847099999999998</v>
      </c>
      <c r="AG519" s="146"/>
      <c r="AH519" s="56">
        <f t="shared" ref="AH519" si="5654">S519</f>
        <v>4</v>
      </c>
      <c r="AI519" s="56" t="str">
        <f t="shared" ref="AI519" si="5655">T519</f>
        <v>N</v>
      </c>
      <c r="AJ519" s="17">
        <f t="shared" ref="AJ519:AK519" si="5656">(E519+U519)-3*(0.7*0.3*3.2*25)</f>
        <v>-595.53800000000001</v>
      </c>
      <c r="AK519" s="17">
        <f t="shared" si="5656"/>
        <v>-382.471</v>
      </c>
      <c r="AL519" s="17">
        <f t="shared" ref="AL519" si="5657">G519+W519</f>
        <v>69.367999999999995</v>
      </c>
      <c r="AM519" s="17">
        <f t="shared" ref="AM519" si="5658">H519+X519</f>
        <v>-28.265999999999998</v>
      </c>
      <c r="AN519" s="17">
        <f t="shared" ref="AN519" si="5659">I519+Y519</f>
        <v>-3.476</v>
      </c>
      <c r="AO519" s="17">
        <f t="shared" ref="AO519" si="5660">J519+Z519</f>
        <v>-2.6040000000000001</v>
      </c>
      <c r="AP519" s="17">
        <f t="shared" ref="AP519" si="5661">(ABS(AL519)+ABS(AN519))*SIGN(AL519)</f>
        <v>72.843999999999994</v>
      </c>
      <c r="AQ519" s="17">
        <f t="shared" ref="AQ519" si="5662">(ABS(AM519)+ABS(AO519))*SIGN(AM519)</f>
        <v>-30.869999999999997</v>
      </c>
      <c r="AR519" s="17">
        <f t="shared" ref="AR519" si="5663">(ABS(AP519)+ABS(0.3*AQ519))*SIGN(AP519)</f>
        <v>82.10499999999999</v>
      </c>
      <c r="AS519" s="135">
        <f t="shared" ref="AS519" si="5664">(ABS(AQ519)+ABS(0.3*AP519))*SIGN(AQ519)</f>
        <v>-52.723199999999991</v>
      </c>
      <c r="AU519" s="151"/>
      <c r="AV519" s="59"/>
      <c r="AW519" s="59" t="s">
        <v>119</v>
      </c>
      <c r="AX519" s="58">
        <f t="shared" ref="AX519" si="5665">F516-N516</f>
        <v>-84.676999999999978</v>
      </c>
      <c r="AY519" s="58">
        <f t="shared" ref="AY519" si="5666">V516-AD516</f>
        <v>-10.039800000000001</v>
      </c>
      <c r="AZ519" s="58">
        <f t="shared" ref="AZ519" si="5667">F517-N517</f>
        <v>-97.379299999999986</v>
      </c>
      <c r="BA519" s="58">
        <f t="shared" ref="BA519" si="5668">V517-AD517</f>
        <v>9.8560000000000034</v>
      </c>
      <c r="BB519" s="155">
        <f t="shared" si="5128"/>
        <v>-329.74779999999998</v>
      </c>
      <c r="BD519" s="151"/>
      <c r="BE519" s="59"/>
      <c r="BF519" s="59" t="s">
        <v>119</v>
      </c>
      <c r="BG519" s="58">
        <f t="shared" ref="BG519:BH519" si="5669">IF($BE516&gt;3,AX519-(AX519-AZ519)/3.2*(0.65/2),IF(AND($BE516&gt;1,$BE516&lt;4),AX519-(AX519-AZ519)/3.2*(0.75/2),AX519-(AX519-AZ519)/3.8*(0.75/2)))</f>
        <v>-85.967077343749978</v>
      </c>
      <c r="BH519" s="58">
        <f t="shared" si="5669"/>
        <v>-8.0191328125000005</v>
      </c>
      <c r="BI519" s="58">
        <f t="shared" ref="BI519:BJ519" si="5670">IF($BE516&gt;3,AZ519-(AZ519-AX519)/3.2*(0.65/2),IF(AND($BE516&gt;1,$BE516&lt;4),AZ519-(AZ519-AX519)/3.2*(0.75/2),AZ519-(AZ519-AX519)/3.8*(0.75/2)))</f>
        <v>-96.089222656249987</v>
      </c>
      <c r="BJ519" s="58">
        <f t="shared" si="5670"/>
        <v>7.8353328125000026</v>
      </c>
      <c r="BK519" s="155">
        <f t="shared" si="4950"/>
        <v>-329.74779999999998</v>
      </c>
      <c r="BM519" s="6">
        <f t="shared" si="5647"/>
        <v>4</v>
      </c>
      <c r="BN519" s="6">
        <f t="shared" si="5560"/>
        <v>24</v>
      </c>
    </row>
    <row r="520" spans="1:66" ht="15" hidden="1" customHeight="1">
      <c r="A520" s="281"/>
      <c r="B520" s="56">
        <v>517</v>
      </c>
      <c r="C520" s="56">
        <f>INDEX(PIL!$A$2:$J$1441,$B520,3)</f>
        <v>3</v>
      </c>
      <c r="D520" s="56" t="str">
        <f>INDEX(PIL!$A$2:$J$1441,$B520,4)</f>
        <v>Msup</v>
      </c>
      <c r="E520" s="17">
        <f>INDEX(PIL!$A$2:$J$1441,$B520,5)</f>
        <v>9.6059999999999999</v>
      </c>
      <c r="F520" s="17">
        <f>INDEX(PIL!$A$2:$J$1441,$B520,6)</f>
        <v>5.7709999999999999</v>
      </c>
      <c r="G520" s="17">
        <f>INDEX(PIL!$A$2:$J$1441,$B520,7)</f>
        <v>343.85199999999998</v>
      </c>
      <c r="H520" s="17">
        <f>INDEX(PIL!$A$2:$J$1441,$B520,8)</f>
        <v>0</v>
      </c>
      <c r="I520" s="17">
        <f>INDEX(PIL!$A$2:$J$1441,$B520,9)</f>
        <v>-20.087</v>
      </c>
      <c r="J520" s="17">
        <f>INDEX(PIL!$A$2:$J$1441,$B520,10)</f>
        <v>-15.048</v>
      </c>
      <c r="K520" s="17">
        <f t="shared" si="5561"/>
        <v>363.93899999999996</v>
      </c>
      <c r="L520" s="17">
        <f t="shared" si="5544"/>
        <v>15.048</v>
      </c>
      <c r="M520" s="17">
        <f t="shared" si="5545"/>
        <v>368.45339999999999</v>
      </c>
      <c r="N520" s="17">
        <f t="shared" si="5546"/>
        <v>124.22969999999999</v>
      </c>
      <c r="O520" s="135">
        <f t="shared" si="5547"/>
        <v>368.45339999999999</v>
      </c>
      <c r="P520" s="142"/>
      <c r="Q520" s="281">
        <f>INDEX(PIL!$A$2:$J$1441,$R520,2)</f>
        <v>24</v>
      </c>
      <c r="R520" s="138">
        <v>1069</v>
      </c>
      <c r="S520" s="56">
        <f>INDEX(PIL!$A$2:$J$1441,$R520,3)</f>
        <v>3</v>
      </c>
      <c r="T520" s="56" t="str">
        <f>INDEX(PIL!$A$2:$J$1441,$R520,4)</f>
        <v>Msup</v>
      </c>
      <c r="U520" s="17">
        <f>INDEX(PIL!$A$2:$J$1441,$R520,5)</f>
        <v>22.507000000000001</v>
      </c>
      <c r="V520" s="17">
        <f>INDEX(PIL!$A$2:$J$1441,$R520,6)</f>
        <v>11.997</v>
      </c>
      <c r="W520" s="17">
        <f>INDEX(PIL!$A$2:$J$1441,$R520,7)</f>
        <v>-0.25600000000000001</v>
      </c>
      <c r="X520" s="17">
        <f>INDEX(PIL!$A$2:$J$1441,$R520,8)</f>
        <v>14.798999999999999</v>
      </c>
      <c r="Y520" s="17">
        <f>INDEX(PIL!$A$2:$J$1441,$R520,9)</f>
        <v>-0.215</v>
      </c>
      <c r="Z520" s="17">
        <f>INDEX(PIL!$A$2:$J$1441,$R520,10)</f>
        <v>-0.161</v>
      </c>
      <c r="AA520" s="17">
        <f t="shared" si="5562"/>
        <v>-0.47099999999999997</v>
      </c>
      <c r="AB520" s="17">
        <f t="shared" si="5548"/>
        <v>14.959999999999999</v>
      </c>
      <c r="AC520" s="17">
        <f t="shared" si="5549"/>
        <v>-4.9589999999999996</v>
      </c>
      <c r="AD520" s="17">
        <f t="shared" si="5550"/>
        <v>15.101299999999998</v>
      </c>
      <c r="AE520" s="135">
        <f t="shared" si="5287"/>
        <v>15.101299999999998</v>
      </c>
      <c r="AG520" s="146"/>
      <c r="AH520" s="56"/>
      <c r="AI520" s="56"/>
      <c r="AJ520" s="56"/>
      <c r="AK520" s="56"/>
      <c r="AL520" s="56"/>
      <c r="AM520" s="56"/>
      <c r="AN520" s="56"/>
      <c r="AO520" s="56"/>
      <c r="AP520" s="56"/>
      <c r="AQ520" s="56"/>
      <c r="AR520" s="56"/>
      <c r="AS520" s="147"/>
      <c r="AU520" s="151"/>
      <c r="AV520" s="52">
        <f t="shared" ref="AV520" si="5671">AH523</f>
        <v>3</v>
      </c>
      <c r="AW520" s="52" t="s">
        <v>116</v>
      </c>
      <c r="AX520" s="51">
        <f t="shared" ref="AX520" si="5672">F520+M520</f>
        <v>374.2244</v>
      </c>
      <c r="AY520" s="51">
        <f t="shared" ref="AY520" si="5673">V520+AC520</f>
        <v>7.0380000000000003</v>
      </c>
      <c r="AZ520" s="51">
        <f t="shared" ref="AZ520" si="5674">F521+M521</f>
        <v>-355.08239999999995</v>
      </c>
      <c r="BA520" s="51">
        <f t="shared" ref="BA520" si="5675">V521+AC521</f>
        <v>-5.9425999999999997</v>
      </c>
      <c r="BB520" s="153">
        <f t="shared" si="5136"/>
        <v>-339.01850000000013</v>
      </c>
      <c r="BD520" s="151"/>
      <c r="BE520" s="52">
        <f t="shared" ref="BE520" si="5676">AV520</f>
        <v>3</v>
      </c>
      <c r="BF520" s="52" t="s">
        <v>116</v>
      </c>
      <c r="BG520" s="51">
        <f t="shared" ref="BG520" si="5677">IF($BE520&gt;3,AX520-(AX520-AZ520)/3.2*(0.65/2),IF(AND($BE520&gt;1,$BE520&lt;4),AX520-(AX520-AZ520)/3.2*(0.75/2),AX520-(AX520-AZ520)/3.8*(0.75/2)))</f>
        <v>288.75875937500001</v>
      </c>
      <c r="BH520" s="51">
        <f t="shared" ref="BH520" si="5678">IF($BE520&gt;3,AY520-(AY520-BA520)/3.2*(0.65/2),IF(AND($BE520&gt;1,$BE520&lt;4),AY520-(AY520-BA520)/3.2*(0.75/2),AY520-(AY520-BA520)/3.8*(0.75/2)))</f>
        <v>5.5168359375000007</v>
      </c>
      <c r="BI520" s="51">
        <f t="shared" ref="BI520" si="5679">IF($BE520&gt;3,AZ520-(AZ520-AX520)/3.2*(0.65/2),IF(AND($BE520&gt;1,$BE520&lt;4),AZ520-(AZ520-AX520)/3.2*(0.75/2),AZ520-(AZ520-AX520)/3.8*(0.75/2)))</f>
        <v>-269.61675937499996</v>
      </c>
      <c r="BJ520" s="51">
        <f t="shared" ref="BJ520" si="5680">IF($BE520&gt;3,BA520-(BA520-AY520)/3.2*(0.65/2),IF(AND($BE520&gt;1,$BE520&lt;4),BA520-(BA520-AY520)/3.2*(0.75/2),BA520-(BA520-AY520)/3.8*(0.75/2)))</f>
        <v>-4.4214359375000001</v>
      </c>
      <c r="BK520" s="153">
        <f t="shared" ref="BK520:BK583" si="5681">BB520</f>
        <v>-339.01850000000013</v>
      </c>
      <c r="BM520" s="6">
        <f t="shared" si="5647"/>
        <v>3</v>
      </c>
      <c r="BN520" s="6">
        <f t="shared" si="5560"/>
        <v>24</v>
      </c>
    </row>
    <row r="521" spans="1:66" ht="15" hidden="1" customHeight="1">
      <c r="A521" s="281"/>
      <c r="B521" s="56">
        <v>518</v>
      </c>
      <c r="C521" s="56">
        <f>INDEX(PIL!$A$2:$J$1441,$B521,3)</f>
        <v>3</v>
      </c>
      <c r="D521" s="56" t="str">
        <f>INDEX(PIL!$A$2:$J$1441,$B521,4)</f>
        <v>Minf</v>
      </c>
      <c r="E521" s="17">
        <f>INDEX(PIL!$A$2:$J$1441,$B521,5)</f>
        <v>-9.2110000000000003</v>
      </c>
      <c r="F521" s="17">
        <f>INDEX(PIL!$A$2:$J$1441,$B521,6)</f>
        <v>-5.6139999999999999</v>
      </c>
      <c r="G521" s="17">
        <f>INDEX(PIL!$A$2:$J$1441,$B521,7)</f>
        <v>-325.88</v>
      </c>
      <c r="H521" s="17">
        <f>INDEX(PIL!$A$2:$J$1441,$B521,8)</f>
        <v>0</v>
      </c>
      <c r="I521" s="17">
        <f>INDEX(PIL!$A$2:$J$1441,$B521,9)</f>
        <v>19.260000000000002</v>
      </c>
      <c r="J521" s="17">
        <f>INDEX(PIL!$A$2:$J$1441,$B521,10)</f>
        <v>14.428000000000001</v>
      </c>
      <c r="K521" s="17">
        <f t="shared" si="5561"/>
        <v>-345.14</v>
      </c>
      <c r="L521" s="17">
        <f t="shared" si="5544"/>
        <v>14.428000000000001</v>
      </c>
      <c r="M521" s="17">
        <f t="shared" si="5545"/>
        <v>-349.46839999999997</v>
      </c>
      <c r="N521" s="17">
        <f t="shared" si="5546"/>
        <v>117.96999999999998</v>
      </c>
      <c r="O521" s="135">
        <f t="shared" si="5547"/>
        <v>-349.46839999999997</v>
      </c>
      <c r="P521" s="142"/>
      <c r="Q521" s="281">
        <f>INDEX(PIL!$A$2:$J$1441,$R521,2)</f>
        <v>24</v>
      </c>
      <c r="R521" s="138">
        <v>1070</v>
      </c>
      <c r="S521" s="56">
        <f>INDEX(PIL!$A$2:$J$1441,$R521,3)</f>
        <v>3</v>
      </c>
      <c r="T521" s="56" t="str">
        <f>INDEX(PIL!$A$2:$J$1441,$R521,4)</f>
        <v>Minf</v>
      </c>
      <c r="U521" s="17">
        <f>INDEX(PIL!$A$2:$J$1441,$R521,5)</f>
        <v>-21.242999999999999</v>
      </c>
      <c r="V521" s="17">
        <f>INDEX(PIL!$A$2:$J$1441,$R521,6)</f>
        <v>-11.305999999999999</v>
      </c>
      <c r="W521" s="17">
        <f>INDEX(PIL!$A$2:$J$1441,$R521,7)</f>
        <v>0.28000000000000003</v>
      </c>
      <c r="X521" s="17">
        <f>INDEX(PIL!$A$2:$J$1441,$R521,8)</f>
        <v>-16.006</v>
      </c>
      <c r="Y521" s="17">
        <f>INDEX(PIL!$A$2:$J$1441,$R521,9)</f>
        <v>0.23</v>
      </c>
      <c r="Z521" s="17">
        <f>INDEX(PIL!$A$2:$J$1441,$R521,10)</f>
        <v>0.17199999999999999</v>
      </c>
      <c r="AA521" s="17">
        <f t="shared" si="5562"/>
        <v>0.51</v>
      </c>
      <c r="AB521" s="17">
        <f t="shared" si="5548"/>
        <v>-16.178000000000001</v>
      </c>
      <c r="AC521" s="17">
        <f t="shared" si="5549"/>
        <v>5.3633999999999995</v>
      </c>
      <c r="AD521" s="17">
        <f t="shared" si="5550"/>
        <v>-16.331</v>
      </c>
      <c r="AE521" s="135">
        <f t="shared" si="5287"/>
        <v>-16.331</v>
      </c>
      <c r="AG521" s="146"/>
      <c r="AH521" s="56"/>
      <c r="AI521" s="56"/>
      <c r="AJ521" s="56"/>
      <c r="AK521" s="56"/>
      <c r="AL521" s="56"/>
      <c r="AM521" s="56"/>
      <c r="AN521" s="56"/>
      <c r="AO521" s="56"/>
      <c r="AP521" s="56"/>
      <c r="AQ521" s="56"/>
      <c r="AR521" s="56"/>
      <c r="AS521" s="147"/>
      <c r="AU521" s="151"/>
      <c r="AV521" s="56"/>
      <c r="AW521" s="56" t="s">
        <v>117</v>
      </c>
      <c r="AX521" s="55">
        <f t="shared" ref="AX521" si="5682">F520-M520</f>
        <v>-362.68239999999997</v>
      </c>
      <c r="AY521" s="55">
        <f t="shared" ref="AY521" si="5683">V520-AC520</f>
        <v>16.956</v>
      </c>
      <c r="AZ521" s="55">
        <f t="shared" ref="AZ521" si="5684">F521-M521</f>
        <v>343.8544</v>
      </c>
      <c r="BA521" s="55">
        <f t="shared" ref="BA521" si="5685">V521-AC521</f>
        <v>-16.6694</v>
      </c>
      <c r="BB521" s="154">
        <f t="shared" si="5146"/>
        <v>-698.94350000000009</v>
      </c>
      <c r="BD521" s="151"/>
      <c r="BE521" s="56"/>
      <c r="BF521" s="56" t="s">
        <v>117</v>
      </c>
      <c r="BG521" s="55">
        <f t="shared" ref="BG521" si="5686">IF($BE520&gt;3,AX521-(AX521-AZ521)/3.2*(0.65/2),IF(AND($BE520&gt;1,$BE520&lt;4),AX521-(AX521-AZ521)/3.2*(0.75/2),AX521-(AX521-AZ521)/3.8*(0.75/2)))</f>
        <v>-279.88511874999995</v>
      </c>
      <c r="BH521" s="55">
        <f t="shared" ref="BH521" si="5687">IF($BE520&gt;3,AY521-(AY521-BA521)/3.2*(0.65/2),IF(AND($BE520&gt;1,$BE520&lt;4),AY521-(AY521-BA521)/3.2*(0.75/2),AY521-(AY521-BA521)/3.8*(0.75/2)))</f>
        <v>13.015523437500001</v>
      </c>
      <c r="BI521" s="55">
        <f t="shared" ref="BI521" si="5688">IF($BE520&gt;3,AZ521-(AZ521-AX521)/3.2*(0.65/2),IF(AND($BE520&gt;1,$BE520&lt;4),AZ521-(AZ521-AX521)/3.2*(0.75/2),AZ521-(AZ521-AX521)/3.8*(0.75/2)))</f>
        <v>261.05711874999997</v>
      </c>
      <c r="BJ521" s="55">
        <f t="shared" ref="BJ521" si="5689">IF($BE520&gt;3,BA521-(BA521-AY521)/3.2*(0.65/2),IF(AND($BE520&gt;1,$BE520&lt;4),BA521-(BA521-AY521)/3.2*(0.75/2),BA521-(BA521-AY521)/3.8*(0.75/2)))</f>
        <v>-12.728923437500001</v>
      </c>
      <c r="BK521" s="154">
        <f t="shared" si="5681"/>
        <v>-698.94350000000009</v>
      </c>
      <c r="BM521" s="6">
        <f t="shared" si="5647"/>
        <v>3</v>
      </c>
      <c r="BN521" s="6">
        <f t="shared" si="5560"/>
        <v>24</v>
      </c>
    </row>
    <row r="522" spans="1:66" ht="15" hidden="1" customHeight="1">
      <c r="A522" s="281"/>
      <c r="B522" s="56">
        <v>519</v>
      </c>
      <c r="C522" s="56">
        <f>INDEX(PIL!$A$2:$J$1441,$B522,3)</f>
        <v>3</v>
      </c>
      <c r="D522" s="56" t="str">
        <f>INDEX(PIL!$A$2:$J$1441,$B522,4)</f>
        <v>V</v>
      </c>
      <c r="E522" s="17">
        <f>INDEX(PIL!$A$2:$J$1441,$B522,5)</f>
        <v>5.88</v>
      </c>
      <c r="F522" s="17">
        <f>INDEX(PIL!$A$2:$J$1441,$B522,6)</f>
        <v>3.5579999999999998</v>
      </c>
      <c r="G522" s="17">
        <f>INDEX(PIL!$A$2:$J$1441,$B522,7)</f>
        <v>209.19399999999999</v>
      </c>
      <c r="H522" s="17">
        <f>INDEX(PIL!$A$2:$J$1441,$B522,8)</f>
        <v>0</v>
      </c>
      <c r="I522" s="17">
        <f>INDEX(PIL!$A$2:$J$1441,$B522,9)</f>
        <v>-12.295999999999999</v>
      </c>
      <c r="J522" s="17">
        <f>INDEX(PIL!$A$2:$J$1441,$B522,10)</f>
        <v>-9.2110000000000003</v>
      </c>
      <c r="K522" s="17">
        <f t="shared" si="5561"/>
        <v>221.48999999999998</v>
      </c>
      <c r="L522" s="17">
        <f t="shared" si="5544"/>
        <v>9.2110000000000003</v>
      </c>
      <c r="M522" s="17">
        <f t="shared" si="5545"/>
        <v>224.25329999999997</v>
      </c>
      <c r="N522" s="17">
        <f t="shared" si="5546"/>
        <v>75.657999999999987</v>
      </c>
      <c r="O522" s="135">
        <f t="shared" si="5547"/>
        <v>224.25329999999997</v>
      </c>
      <c r="P522" s="142"/>
      <c r="Q522" s="281">
        <f>INDEX(PIL!$A$2:$J$1441,$R522,2)</f>
        <v>24</v>
      </c>
      <c r="R522" s="138">
        <v>1071</v>
      </c>
      <c r="S522" s="56">
        <f>INDEX(PIL!$A$2:$J$1441,$R522,3)</f>
        <v>3</v>
      </c>
      <c r="T522" s="56" t="str">
        <f>INDEX(PIL!$A$2:$J$1441,$R522,4)</f>
        <v>V</v>
      </c>
      <c r="U522" s="17">
        <f>INDEX(PIL!$A$2:$J$1441,$R522,5)</f>
        <v>13.672000000000001</v>
      </c>
      <c r="V522" s="17">
        <f>INDEX(PIL!$A$2:$J$1441,$R522,6)</f>
        <v>7.282</v>
      </c>
      <c r="W522" s="17">
        <f>INDEX(PIL!$A$2:$J$1441,$R522,7)</f>
        <v>-0.16600000000000001</v>
      </c>
      <c r="X522" s="17">
        <f>INDEX(PIL!$A$2:$J$1441,$R522,8)</f>
        <v>9.4969999999999999</v>
      </c>
      <c r="Y522" s="17">
        <f>INDEX(PIL!$A$2:$J$1441,$R522,9)</f>
        <v>-0.13900000000000001</v>
      </c>
      <c r="Z522" s="17">
        <f>INDEX(PIL!$A$2:$J$1441,$R522,10)</f>
        <v>-0.104</v>
      </c>
      <c r="AA522" s="17">
        <f t="shared" si="5562"/>
        <v>-0.30500000000000005</v>
      </c>
      <c r="AB522" s="17">
        <f t="shared" si="5548"/>
        <v>9.6009999999999991</v>
      </c>
      <c r="AC522" s="17">
        <f t="shared" si="5549"/>
        <v>-3.1852999999999998</v>
      </c>
      <c r="AD522" s="17">
        <f t="shared" si="5550"/>
        <v>9.692499999999999</v>
      </c>
      <c r="AE522" s="135">
        <f t="shared" si="5287"/>
        <v>9.692499999999999</v>
      </c>
      <c r="AG522" s="146"/>
      <c r="AH522" s="56"/>
      <c r="AI522" s="56"/>
      <c r="AJ522" s="56"/>
      <c r="AK522" s="56"/>
      <c r="AL522" s="56"/>
      <c r="AM522" s="56"/>
      <c r="AN522" s="56"/>
      <c r="AO522" s="56"/>
      <c r="AP522" s="56"/>
      <c r="AQ522" s="56"/>
      <c r="AR522" s="56"/>
      <c r="AS522" s="147"/>
      <c r="AU522" s="151"/>
      <c r="AV522" s="56"/>
      <c r="AW522" s="56" t="s">
        <v>118</v>
      </c>
      <c r="AX522" s="55">
        <f t="shared" ref="AX522" si="5690">F520+N520</f>
        <v>130.00069999999999</v>
      </c>
      <c r="AY522" s="55">
        <f t="shared" ref="AY522" si="5691">V520+AD520</f>
        <v>27.098299999999998</v>
      </c>
      <c r="AZ522" s="55">
        <f t="shared" ref="AZ522" si="5692">F521+N521</f>
        <v>112.35599999999998</v>
      </c>
      <c r="BA522" s="55">
        <f t="shared" ref="BA522" si="5693">V521+AD521</f>
        <v>-27.637</v>
      </c>
      <c r="BB522" s="154">
        <f t="shared" si="5155"/>
        <v>-615.8171000000001</v>
      </c>
      <c r="BD522" s="151"/>
      <c r="BE522" s="56"/>
      <c r="BF522" s="56" t="s">
        <v>118</v>
      </c>
      <c r="BG522" s="55">
        <f t="shared" ref="BG522:BH522" si="5694">IF($BE520&gt;3,AX522-(AX522-AZ522)/3.2*(0.65/2),IF(AND($BE520&gt;1,$BE520&lt;4),AX522-(AX522-AZ522)/3.2*(0.75/2),AX522-(AX522-AZ522)/3.8*(0.75/2)))</f>
        <v>127.93296171874999</v>
      </c>
      <c r="BH522" s="55">
        <f t="shared" si="5694"/>
        <v>20.684007031249998</v>
      </c>
      <c r="BI522" s="55">
        <f t="shared" ref="BI522:BJ522" si="5695">IF($BE520&gt;3,AZ522-(AZ522-AX522)/3.2*(0.65/2),IF(AND($BE520&gt;1,$BE520&lt;4),AZ522-(AZ522-AX522)/3.2*(0.75/2),AZ522-(AZ522-AX522)/3.8*(0.75/2)))</f>
        <v>114.42373828124998</v>
      </c>
      <c r="BJ522" s="55">
        <f t="shared" si="5695"/>
        <v>-21.222707031250003</v>
      </c>
      <c r="BK522" s="154">
        <f t="shared" si="5681"/>
        <v>-615.8171000000001</v>
      </c>
      <c r="BM522" s="6">
        <f t="shared" si="5647"/>
        <v>3</v>
      </c>
      <c r="BN522" s="6">
        <f t="shared" si="5560"/>
        <v>24</v>
      </c>
    </row>
    <row r="523" spans="1:66" ht="15" hidden="1" customHeight="1">
      <c r="A523" s="281"/>
      <c r="B523" s="56">
        <v>520</v>
      </c>
      <c r="C523" s="56">
        <f>INDEX(PIL!$A$2:$J$1441,$B523,3)</f>
        <v>3</v>
      </c>
      <c r="D523" s="56" t="str">
        <f>INDEX(PIL!$A$2:$J$1441,$B523,4)</f>
        <v>N</v>
      </c>
      <c r="E523" s="17">
        <f>INDEX(PIL!$A$2:$J$1441,$B523,5)</f>
        <v>-541.51800000000003</v>
      </c>
      <c r="F523" s="17">
        <f>INDEX(PIL!$A$2:$J$1441,$B523,6)</f>
        <v>-346.18700000000001</v>
      </c>
      <c r="G523" s="17">
        <f>INDEX(PIL!$A$2:$J$1441,$B523,7)</f>
        <v>156.166</v>
      </c>
      <c r="H523" s="17">
        <f>INDEX(PIL!$A$2:$J$1441,$B523,8)</f>
        <v>0</v>
      </c>
      <c r="I523" s="17">
        <f>INDEX(PIL!$A$2:$J$1441,$B523,9)</f>
        <v>-9.5370000000000008</v>
      </c>
      <c r="J523" s="17">
        <f>INDEX(PIL!$A$2:$J$1441,$B523,10)</f>
        <v>-7.1440000000000001</v>
      </c>
      <c r="K523" s="17">
        <f t="shared" si="5561"/>
        <v>165.703</v>
      </c>
      <c r="L523" s="17">
        <f t="shared" si="5544"/>
        <v>7.1440000000000001</v>
      </c>
      <c r="M523" s="17">
        <f t="shared" si="5545"/>
        <v>167.84620000000001</v>
      </c>
      <c r="N523" s="17">
        <f t="shared" si="5546"/>
        <v>56.854900000000001</v>
      </c>
      <c r="O523" s="135">
        <f t="shared" si="5547"/>
        <v>167.84620000000001</v>
      </c>
      <c r="P523" s="142"/>
      <c r="Q523" s="281">
        <f>INDEX(PIL!$A$2:$J$1441,$R523,2)</f>
        <v>24</v>
      </c>
      <c r="R523" s="138">
        <v>1072</v>
      </c>
      <c r="S523" s="56">
        <f>INDEX(PIL!$A$2:$J$1441,$R523,3)</f>
        <v>3</v>
      </c>
      <c r="T523" s="56" t="str">
        <f>INDEX(PIL!$A$2:$J$1441,$R523,4)</f>
        <v>N</v>
      </c>
      <c r="U523" s="17">
        <f>INDEX(PIL!$A$2:$J$1441,$R523,5)</f>
        <v>-194.92599999999999</v>
      </c>
      <c r="V523" s="17">
        <f>INDEX(PIL!$A$2:$J$1441,$R523,6)</f>
        <v>-103.194</v>
      </c>
      <c r="W523" s="17">
        <f>INDEX(PIL!$A$2:$J$1441,$R523,7)</f>
        <v>0.72799999999999998</v>
      </c>
      <c r="X523" s="17">
        <f>INDEX(PIL!$A$2:$J$1441,$R523,8)</f>
        <v>-40.386000000000003</v>
      </c>
      <c r="Y523" s="17">
        <f>INDEX(PIL!$A$2:$J$1441,$R523,9)</f>
        <v>0.59399999999999997</v>
      </c>
      <c r="Z523" s="17">
        <f>INDEX(PIL!$A$2:$J$1441,$R523,10)</f>
        <v>0.44500000000000001</v>
      </c>
      <c r="AA523" s="17">
        <f t="shared" si="5562"/>
        <v>1.3220000000000001</v>
      </c>
      <c r="AB523" s="17">
        <f t="shared" si="5548"/>
        <v>-40.831000000000003</v>
      </c>
      <c r="AC523" s="17">
        <f t="shared" si="5549"/>
        <v>13.571300000000001</v>
      </c>
      <c r="AD523" s="17">
        <f t="shared" si="5550"/>
        <v>-41.227600000000002</v>
      </c>
      <c r="AE523" s="135">
        <f t="shared" si="5287"/>
        <v>-41.227600000000002</v>
      </c>
      <c r="AG523" s="146"/>
      <c r="AH523" s="56">
        <f t="shared" ref="AH523" si="5696">S523</f>
        <v>3</v>
      </c>
      <c r="AI523" s="56" t="str">
        <f t="shared" ref="AI523" si="5697">T523</f>
        <v>N</v>
      </c>
      <c r="AJ523" s="17">
        <f t="shared" ref="AJ523:AK523" si="5698">(E523+U523)-(3*(0.7*0.3*3.2*25))-(0.8*0.3*3.2*25)</f>
        <v>-806.04399999999998</v>
      </c>
      <c r="AK523" s="17">
        <f t="shared" si="5698"/>
        <v>-518.98100000000011</v>
      </c>
      <c r="AL523" s="17">
        <f t="shared" ref="AL523" si="5699">G523+W523</f>
        <v>156.89400000000001</v>
      </c>
      <c r="AM523" s="17">
        <f t="shared" ref="AM523" si="5700">H523+X523</f>
        <v>-40.386000000000003</v>
      </c>
      <c r="AN523" s="17">
        <f t="shared" ref="AN523" si="5701">I523+Y523</f>
        <v>-8.9430000000000014</v>
      </c>
      <c r="AO523" s="17">
        <f t="shared" ref="AO523" si="5702">J523+Z523</f>
        <v>-6.6989999999999998</v>
      </c>
      <c r="AP523" s="17">
        <f t="shared" ref="AP523" si="5703">(ABS(AL523)+ABS(AN523))*SIGN(AL523)</f>
        <v>165.83700000000002</v>
      </c>
      <c r="AQ523" s="17">
        <f t="shared" ref="AQ523" si="5704">(ABS(AM523)+ABS(AO523))*SIGN(AM523)</f>
        <v>-47.085000000000001</v>
      </c>
      <c r="AR523" s="17">
        <f t="shared" ref="AR523" si="5705">(ABS(AP523)+ABS(0.3*AQ523))*SIGN(AP523)</f>
        <v>179.96250000000001</v>
      </c>
      <c r="AS523" s="135">
        <f t="shared" ref="AS523" si="5706">(ABS(AQ523)+ABS(0.3*AP523))*SIGN(AQ523)</f>
        <v>-96.836100000000002</v>
      </c>
      <c r="AU523" s="151"/>
      <c r="AV523" s="59"/>
      <c r="AW523" s="59" t="s">
        <v>119</v>
      </c>
      <c r="AX523" s="58">
        <f t="shared" ref="AX523" si="5707">F520-N520</f>
        <v>-118.45869999999999</v>
      </c>
      <c r="AY523" s="58">
        <f t="shared" ref="AY523" si="5708">V520-AD520</f>
        <v>-3.1042999999999985</v>
      </c>
      <c r="AZ523" s="58">
        <f t="shared" ref="AZ523" si="5709">F521-N521</f>
        <v>-123.58399999999999</v>
      </c>
      <c r="BA523" s="58">
        <f t="shared" ref="BA523" si="5710">V521-AD521</f>
        <v>5.0250000000000004</v>
      </c>
      <c r="BB523" s="155">
        <f t="shared" si="5173"/>
        <v>-422.14490000000012</v>
      </c>
      <c r="BD523" s="151"/>
      <c r="BE523" s="59"/>
      <c r="BF523" s="59" t="s">
        <v>119</v>
      </c>
      <c r="BG523" s="58">
        <f t="shared" ref="BG523:BH523" si="5711">IF($BE520&gt;3,AX523-(AX523-AZ523)/3.2*(0.65/2),IF(AND($BE520&gt;1,$BE520&lt;4),AX523-(AX523-AZ523)/3.2*(0.75/2),AX523-(AX523-AZ523)/3.8*(0.75/2)))</f>
        <v>-119.05932109374999</v>
      </c>
      <c r="BH523" s="58">
        <f t="shared" si="5711"/>
        <v>-2.1516476562499989</v>
      </c>
      <c r="BI523" s="58">
        <f t="shared" ref="BI523:BJ523" si="5712">IF($BE520&gt;3,AZ523-(AZ523-AX523)/3.2*(0.65/2),IF(AND($BE520&gt;1,$BE520&lt;4),AZ523-(AZ523-AX523)/3.2*(0.75/2),AZ523-(AZ523-AX523)/3.8*(0.75/2)))</f>
        <v>-122.98337890625</v>
      </c>
      <c r="BJ523" s="58">
        <f t="shared" si="5712"/>
        <v>4.0723476562500007</v>
      </c>
      <c r="BK523" s="155">
        <f t="shared" si="5681"/>
        <v>-422.14490000000012</v>
      </c>
      <c r="BM523" s="6">
        <f t="shared" si="5647"/>
        <v>3</v>
      </c>
      <c r="BN523" s="6">
        <f t="shared" si="5560"/>
        <v>24</v>
      </c>
    </row>
    <row r="524" spans="1:66" ht="15" hidden="1" customHeight="1">
      <c r="A524" s="281"/>
      <c r="B524" s="56">
        <v>521</v>
      </c>
      <c r="C524" s="56">
        <f>INDEX(PIL!$A$2:$J$1441,$B524,3)</f>
        <v>2</v>
      </c>
      <c r="D524" s="56" t="str">
        <f>INDEX(PIL!$A$2:$J$1441,$B524,4)</f>
        <v>Msup</v>
      </c>
      <c r="E524" s="17">
        <f>INDEX(PIL!$A$2:$J$1441,$B524,5)</f>
        <v>10.535</v>
      </c>
      <c r="F524" s="17">
        <f>INDEX(PIL!$A$2:$J$1441,$B524,6)</f>
        <v>6.54</v>
      </c>
      <c r="G524" s="17">
        <f>INDEX(PIL!$A$2:$J$1441,$B524,7)</f>
        <v>385.07900000000001</v>
      </c>
      <c r="H524" s="17">
        <f>INDEX(PIL!$A$2:$J$1441,$B524,8)</f>
        <v>0</v>
      </c>
      <c r="I524" s="17">
        <f>INDEX(PIL!$A$2:$J$1441,$B524,9)</f>
        <v>-22.117999999999999</v>
      </c>
      <c r="J524" s="17">
        <f>INDEX(PIL!$A$2:$J$1441,$B524,10)</f>
        <v>-16.568999999999999</v>
      </c>
      <c r="K524" s="17">
        <f t="shared" si="5561"/>
        <v>407.197</v>
      </c>
      <c r="L524" s="17">
        <f t="shared" si="5544"/>
        <v>16.568999999999999</v>
      </c>
      <c r="M524" s="17">
        <f t="shared" si="5545"/>
        <v>412.16770000000002</v>
      </c>
      <c r="N524" s="17">
        <f t="shared" si="5546"/>
        <v>138.72809999999998</v>
      </c>
      <c r="O524" s="135">
        <f t="shared" si="5547"/>
        <v>412.16770000000002</v>
      </c>
      <c r="P524" s="142"/>
      <c r="Q524" s="281">
        <f>INDEX(PIL!$A$2:$J$1441,$R524,2)</f>
        <v>24</v>
      </c>
      <c r="R524" s="138">
        <v>1073</v>
      </c>
      <c r="S524" s="56">
        <f>INDEX(PIL!$A$2:$J$1441,$R524,3)</f>
        <v>2</v>
      </c>
      <c r="T524" s="56" t="str">
        <f>INDEX(PIL!$A$2:$J$1441,$R524,4)</f>
        <v>Msup</v>
      </c>
      <c r="U524" s="17">
        <f>INDEX(PIL!$A$2:$J$1441,$R524,5)</f>
        <v>23.158999999999999</v>
      </c>
      <c r="V524" s="17">
        <f>INDEX(PIL!$A$2:$J$1441,$R524,6)</f>
        <v>12.333</v>
      </c>
      <c r="W524" s="17">
        <f>INDEX(PIL!$A$2:$J$1441,$R524,7)</f>
        <v>-0.34300000000000003</v>
      </c>
      <c r="X524" s="17">
        <f>INDEX(PIL!$A$2:$J$1441,$R524,8)</f>
        <v>18.552</v>
      </c>
      <c r="Y524" s="17">
        <f>INDEX(PIL!$A$2:$J$1441,$R524,9)</f>
        <v>-0.28999999999999998</v>
      </c>
      <c r="Z524" s="17">
        <f>INDEX(PIL!$A$2:$J$1441,$R524,10)</f>
        <v>-0.217</v>
      </c>
      <c r="AA524" s="17">
        <f t="shared" si="5562"/>
        <v>-0.63300000000000001</v>
      </c>
      <c r="AB524" s="17">
        <f t="shared" si="5548"/>
        <v>18.768999999999998</v>
      </c>
      <c r="AC524" s="17">
        <f t="shared" si="5549"/>
        <v>-6.2636999999999992</v>
      </c>
      <c r="AD524" s="17">
        <f t="shared" si="5550"/>
        <v>18.9589</v>
      </c>
      <c r="AE524" s="135">
        <f t="shared" si="5287"/>
        <v>18.9589</v>
      </c>
      <c r="AG524" s="146"/>
      <c r="AH524" s="56"/>
      <c r="AI524" s="56"/>
      <c r="AJ524" s="56"/>
      <c r="AK524" s="56"/>
      <c r="AL524" s="56"/>
      <c r="AM524" s="56"/>
      <c r="AN524" s="56"/>
      <c r="AO524" s="56"/>
      <c r="AP524" s="56"/>
      <c r="AQ524" s="56"/>
      <c r="AR524" s="56"/>
      <c r="AS524" s="147"/>
      <c r="AU524" s="151"/>
      <c r="AV524" s="52">
        <f t="shared" ref="AV524" si="5713">AH527</f>
        <v>2</v>
      </c>
      <c r="AW524" s="52" t="s">
        <v>116</v>
      </c>
      <c r="AX524" s="51">
        <f t="shared" ref="AX524" si="5714">F524+M524</f>
        <v>418.70770000000005</v>
      </c>
      <c r="AY524" s="51">
        <f t="shared" ref="AY524" si="5715">V524+AC524</f>
        <v>6.069300000000001</v>
      </c>
      <c r="AZ524" s="51">
        <f t="shared" ref="AZ524" si="5716">F525+M525</f>
        <v>-425.50690000000003</v>
      </c>
      <c r="BA524" s="51">
        <f t="shared" ref="BA524" si="5717">V525+AC525</f>
        <v>-8.484</v>
      </c>
      <c r="BB524" s="153">
        <f t="shared" si="5181"/>
        <v>-326.42539999999985</v>
      </c>
      <c r="BD524" s="151"/>
      <c r="BE524" s="52">
        <f t="shared" ref="BE524" si="5718">AV524</f>
        <v>2</v>
      </c>
      <c r="BF524" s="52" t="s">
        <v>116</v>
      </c>
      <c r="BG524" s="51">
        <f t="shared" ref="BG524" si="5719">IF($BE524&gt;3,AX524-(AX524-AZ524)/3.2*(0.65/2),IF(AND($BE524&gt;1,$BE524&lt;4),AX524-(AX524-AZ524)/3.2*(0.75/2),AX524-(AX524-AZ524)/3.8*(0.75/2)))</f>
        <v>319.77630156250007</v>
      </c>
      <c r="BH524" s="51">
        <f t="shared" ref="BH524" si="5720">IF($BE524&gt;3,AY524-(AY524-BA524)/3.2*(0.65/2),IF(AND($BE524&gt;1,$BE524&lt;4),AY524-(AY524-BA524)/3.2*(0.75/2),AY524-(AY524-BA524)/3.8*(0.75/2)))</f>
        <v>4.3638351562500013</v>
      </c>
      <c r="BI524" s="51">
        <f t="shared" ref="BI524" si="5721">IF($BE524&gt;3,AZ524-(AZ524-AX524)/3.2*(0.65/2),IF(AND($BE524&gt;1,$BE524&lt;4),AZ524-(AZ524-AX524)/3.2*(0.75/2),AZ524-(AZ524-AX524)/3.8*(0.75/2)))</f>
        <v>-326.57550156250005</v>
      </c>
      <c r="BJ524" s="51">
        <f t="shared" ref="BJ524" si="5722">IF($BE524&gt;3,BA524-(BA524-AY524)/3.2*(0.65/2),IF(AND($BE524&gt;1,$BE524&lt;4),BA524-(BA524-AY524)/3.2*(0.75/2),BA524-(BA524-AY524)/3.8*(0.75/2)))</f>
        <v>-6.7785351562500002</v>
      </c>
      <c r="BK524" s="153">
        <f t="shared" si="5681"/>
        <v>-326.42539999999985</v>
      </c>
      <c r="BM524" s="6">
        <f t="shared" si="5647"/>
        <v>2</v>
      </c>
      <c r="BN524" s="6">
        <f t="shared" si="5560"/>
        <v>24</v>
      </c>
    </row>
    <row r="525" spans="1:66" ht="15" hidden="1" customHeight="1">
      <c r="A525" s="281"/>
      <c r="B525" s="56">
        <v>522</v>
      </c>
      <c r="C525" s="56">
        <f>INDEX(PIL!$A$2:$J$1441,$B525,3)</f>
        <v>2</v>
      </c>
      <c r="D525" s="56" t="str">
        <f>INDEX(PIL!$A$2:$J$1441,$B525,4)</f>
        <v>Minf</v>
      </c>
      <c r="E525" s="17">
        <f>INDEX(PIL!$A$2:$J$1441,$B525,5)</f>
        <v>-12.253</v>
      </c>
      <c r="F525" s="17">
        <f>INDEX(PIL!$A$2:$J$1441,$B525,6)</f>
        <v>-7.7350000000000003</v>
      </c>
      <c r="G525" s="17">
        <f>INDEX(PIL!$A$2:$J$1441,$B525,7)</f>
        <v>-389.99</v>
      </c>
      <c r="H525" s="17">
        <f>INDEX(PIL!$A$2:$J$1441,$B525,8)</f>
        <v>0</v>
      </c>
      <c r="I525" s="17">
        <f>INDEX(PIL!$A$2:$J$1441,$B525,9)</f>
        <v>22.684000000000001</v>
      </c>
      <c r="J525" s="17">
        <f>INDEX(PIL!$A$2:$J$1441,$B525,10)</f>
        <v>16.992999999999999</v>
      </c>
      <c r="K525" s="17">
        <f t="shared" si="5561"/>
        <v>-412.67400000000004</v>
      </c>
      <c r="L525" s="17">
        <f t="shared" si="5544"/>
        <v>16.992999999999999</v>
      </c>
      <c r="M525" s="17">
        <f t="shared" si="5545"/>
        <v>-417.77190000000002</v>
      </c>
      <c r="N525" s="17">
        <f t="shared" si="5546"/>
        <v>140.79519999999999</v>
      </c>
      <c r="O525" s="135">
        <f t="shared" si="5547"/>
        <v>-417.77190000000002</v>
      </c>
      <c r="P525" s="142"/>
      <c r="Q525" s="281">
        <f>INDEX(PIL!$A$2:$J$1441,$R525,2)</f>
        <v>24</v>
      </c>
      <c r="R525" s="138">
        <v>1074</v>
      </c>
      <c r="S525" s="56">
        <f>INDEX(PIL!$A$2:$J$1441,$R525,3)</f>
        <v>2</v>
      </c>
      <c r="T525" s="56" t="str">
        <f>INDEX(PIL!$A$2:$J$1441,$R525,4)</f>
        <v>Minf</v>
      </c>
      <c r="U525" s="17">
        <f>INDEX(PIL!$A$2:$J$1441,$R525,5)</f>
        <v>-25.97</v>
      </c>
      <c r="V525" s="17">
        <f>INDEX(PIL!$A$2:$J$1441,$R525,6)</f>
        <v>-13.798</v>
      </c>
      <c r="W525" s="17">
        <f>INDEX(PIL!$A$2:$J$1441,$R525,7)</f>
        <v>0.27600000000000002</v>
      </c>
      <c r="X525" s="17">
        <f>INDEX(PIL!$A$2:$J$1441,$R525,8)</f>
        <v>-15.859</v>
      </c>
      <c r="Y525" s="17">
        <f>INDEX(PIL!$A$2:$J$1441,$R525,9)</f>
        <v>0.22900000000000001</v>
      </c>
      <c r="Z525" s="17">
        <f>INDEX(PIL!$A$2:$J$1441,$R525,10)</f>
        <v>0.17100000000000001</v>
      </c>
      <c r="AA525" s="17">
        <f t="shared" si="5562"/>
        <v>0.505</v>
      </c>
      <c r="AB525" s="17">
        <f t="shared" si="5548"/>
        <v>-16.03</v>
      </c>
      <c r="AC525" s="17">
        <f t="shared" si="5549"/>
        <v>5.3140000000000001</v>
      </c>
      <c r="AD525" s="17">
        <f t="shared" si="5550"/>
        <v>-16.1815</v>
      </c>
      <c r="AE525" s="135">
        <f t="shared" si="5287"/>
        <v>-16.1815</v>
      </c>
      <c r="AG525" s="146"/>
      <c r="AH525" s="56"/>
      <c r="AI525" s="56"/>
      <c r="AJ525" s="56"/>
      <c r="AK525" s="56"/>
      <c r="AL525" s="56"/>
      <c r="AM525" s="56"/>
      <c r="AN525" s="56"/>
      <c r="AO525" s="56"/>
      <c r="AP525" s="56"/>
      <c r="AQ525" s="56"/>
      <c r="AR525" s="56"/>
      <c r="AS525" s="147"/>
      <c r="AU525" s="151"/>
      <c r="AV525" s="56"/>
      <c r="AW525" s="56" t="s">
        <v>117</v>
      </c>
      <c r="AX525" s="55">
        <f t="shared" ref="AX525" si="5723">F524-M524</f>
        <v>-405.6277</v>
      </c>
      <c r="AY525" s="55">
        <f t="shared" ref="AY525" si="5724">V524-AC524</f>
        <v>18.596699999999998</v>
      </c>
      <c r="AZ525" s="55">
        <f t="shared" ref="AZ525" si="5725">F525-M525</f>
        <v>410.0369</v>
      </c>
      <c r="BA525" s="55">
        <f t="shared" ref="BA525" si="5726">V525-AC525</f>
        <v>-19.112000000000002</v>
      </c>
      <c r="BB525" s="154">
        <f t="shared" si="5191"/>
        <v>-985.93859999999995</v>
      </c>
      <c r="BD525" s="151"/>
      <c r="BE525" s="56"/>
      <c r="BF525" s="56" t="s">
        <v>117</v>
      </c>
      <c r="BG525" s="55">
        <f t="shared" ref="BG525" si="5727">IF($BE524&gt;3,AX525-(AX525-AZ525)/3.2*(0.65/2),IF(AND($BE524&gt;1,$BE524&lt;4),AX525-(AX525-AZ525)/3.2*(0.75/2),AX525-(AX525-AZ525)/3.8*(0.75/2)))</f>
        <v>-310.04200468750003</v>
      </c>
      <c r="BH525" s="55">
        <f t="shared" ref="BH525" si="5728">IF($BE524&gt;3,AY525-(AY525-BA525)/3.2*(0.65/2),IF(AND($BE524&gt;1,$BE524&lt;4),AY525-(AY525-BA525)/3.2*(0.75/2),AY525-(AY525-BA525)/3.8*(0.75/2)))</f>
        <v>14.177711718749999</v>
      </c>
      <c r="BI525" s="55">
        <f t="shared" ref="BI525" si="5729">IF($BE524&gt;3,AZ525-(AZ525-AX525)/3.2*(0.65/2),IF(AND($BE524&gt;1,$BE524&lt;4),AZ525-(AZ525-AX525)/3.2*(0.75/2),AZ525-(AZ525-AX525)/3.8*(0.75/2)))</f>
        <v>314.45120468749997</v>
      </c>
      <c r="BJ525" s="55">
        <f t="shared" ref="BJ525" si="5730">IF($BE524&gt;3,BA525-(BA525-AY525)/3.2*(0.65/2),IF(AND($BE524&gt;1,$BE524&lt;4),BA525-(BA525-AY525)/3.2*(0.75/2),BA525-(BA525-AY525)/3.8*(0.75/2)))</f>
        <v>-14.693011718750002</v>
      </c>
      <c r="BK525" s="154">
        <f t="shared" si="5681"/>
        <v>-985.93859999999995</v>
      </c>
      <c r="BM525" s="6">
        <f t="shared" si="5647"/>
        <v>2</v>
      </c>
      <c r="BN525" s="6">
        <f t="shared" si="5560"/>
        <v>24</v>
      </c>
    </row>
    <row r="526" spans="1:66" ht="15" hidden="1" customHeight="1">
      <c r="A526" s="281"/>
      <c r="B526" s="56">
        <v>523</v>
      </c>
      <c r="C526" s="56">
        <f>INDEX(PIL!$A$2:$J$1441,$B526,3)</f>
        <v>2</v>
      </c>
      <c r="D526" s="56" t="str">
        <f>INDEX(PIL!$A$2:$J$1441,$B526,4)</f>
        <v>V</v>
      </c>
      <c r="E526" s="17">
        <f>INDEX(PIL!$A$2:$J$1441,$B526,5)</f>
        <v>7.1210000000000004</v>
      </c>
      <c r="F526" s="17">
        <f>INDEX(PIL!$A$2:$J$1441,$B526,6)</f>
        <v>4.4610000000000003</v>
      </c>
      <c r="G526" s="17">
        <f>INDEX(PIL!$A$2:$J$1441,$B526,7)</f>
        <v>242.143</v>
      </c>
      <c r="H526" s="17">
        <f>INDEX(PIL!$A$2:$J$1441,$B526,8)</f>
        <v>0</v>
      </c>
      <c r="I526" s="17">
        <f>INDEX(PIL!$A$2:$J$1441,$B526,9)</f>
        <v>-14.000999999999999</v>
      </c>
      <c r="J526" s="17">
        <f>INDEX(PIL!$A$2:$J$1441,$B526,10)</f>
        <v>-10.488</v>
      </c>
      <c r="K526" s="17">
        <f t="shared" si="5561"/>
        <v>256.14400000000001</v>
      </c>
      <c r="L526" s="17">
        <f t="shared" si="5544"/>
        <v>10.488</v>
      </c>
      <c r="M526" s="17">
        <f t="shared" si="5545"/>
        <v>259.29039999999998</v>
      </c>
      <c r="N526" s="17">
        <f t="shared" si="5546"/>
        <v>87.331199999999995</v>
      </c>
      <c r="O526" s="135">
        <f t="shared" si="5547"/>
        <v>259.29039999999998</v>
      </c>
      <c r="P526" s="142"/>
      <c r="Q526" s="281">
        <f>INDEX(PIL!$A$2:$J$1441,$R526,2)</f>
        <v>24</v>
      </c>
      <c r="R526" s="138">
        <v>1075</v>
      </c>
      <c r="S526" s="56">
        <f>INDEX(PIL!$A$2:$J$1441,$R526,3)</f>
        <v>2</v>
      </c>
      <c r="T526" s="56" t="str">
        <f>INDEX(PIL!$A$2:$J$1441,$R526,4)</f>
        <v>V</v>
      </c>
      <c r="U526" s="17">
        <f>INDEX(PIL!$A$2:$J$1441,$R526,5)</f>
        <v>15.353</v>
      </c>
      <c r="V526" s="17">
        <f>INDEX(PIL!$A$2:$J$1441,$R526,6)</f>
        <v>8.1660000000000004</v>
      </c>
      <c r="W526" s="17">
        <f>INDEX(PIL!$A$2:$J$1441,$R526,7)</f>
        <v>-0.192</v>
      </c>
      <c r="X526" s="17">
        <f>INDEX(PIL!$A$2:$J$1441,$R526,8)</f>
        <v>10.673999999999999</v>
      </c>
      <c r="Y526" s="17">
        <f>INDEX(PIL!$A$2:$J$1441,$R526,9)</f>
        <v>-0.16200000000000001</v>
      </c>
      <c r="Z526" s="17">
        <f>INDEX(PIL!$A$2:$J$1441,$R526,10)</f>
        <v>-0.122</v>
      </c>
      <c r="AA526" s="17">
        <f t="shared" si="5562"/>
        <v>-0.35399999999999998</v>
      </c>
      <c r="AB526" s="17">
        <f t="shared" si="5548"/>
        <v>10.795999999999999</v>
      </c>
      <c r="AC526" s="17">
        <f t="shared" si="5549"/>
        <v>-3.5928</v>
      </c>
      <c r="AD526" s="17">
        <f t="shared" si="5550"/>
        <v>10.902199999999999</v>
      </c>
      <c r="AE526" s="135">
        <f t="shared" si="5287"/>
        <v>10.902199999999999</v>
      </c>
      <c r="AG526" s="146"/>
      <c r="AH526" s="56"/>
      <c r="AI526" s="56"/>
      <c r="AJ526" s="56"/>
      <c r="AK526" s="56"/>
      <c r="AL526" s="56"/>
      <c r="AM526" s="56"/>
      <c r="AN526" s="56"/>
      <c r="AO526" s="56"/>
      <c r="AP526" s="56"/>
      <c r="AQ526" s="56"/>
      <c r="AR526" s="56"/>
      <c r="AS526" s="147"/>
      <c r="AU526" s="151"/>
      <c r="AV526" s="56"/>
      <c r="AW526" s="56" t="s">
        <v>118</v>
      </c>
      <c r="AX526" s="55">
        <f t="shared" ref="AX526" si="5731">F524+N524</f>
        <v>145.26809999999998</v>
      </c>
      <c r="AY526" s="55">
        <f t="shared" ref="AY526" si="5732">V524+AD524</f>
        <v>31.291899999999998</v>
      </c>
      <c r="AZ526" s="55">
        <f t="shared" ref="AZ526" si="5733">F525+N525</f>
        <v>133.06019999999998</v>
      </c>
      <c r="BA526" s="55">
        <f t="shared" ref="BA526" si="5734">V525+AD525</f>
        <v>-29.979500000000002</v>
      </c>
      <c r="BB526" s="154">
        <f t="shared" si="5200"/>
        <v>-814.15159999999992</v>
      </c>
      <c r="BD526" s="151"/>
      <c r="BE526" s="56"/>
      <c r="BF526" s="56" t="s">
        <v>118</v>
      </c>
      <c r="BG526" s="55">
        <f t="shared" ref="BG526:BH526" si="5735">IF($BE524&gt;3,AX526-(AX526-AZ526)/3.2*(0.65/2),IF(AND($BE524&gt;1,$BE524&lt;4),AX526-(AX526-AZ526)/3.2*(0.75/2),AX526-(AX526-AZ526)/3.8*(0.75/2)))</f>
        <v>143.83748671874997</v>
      </c>
      <c r="BH526" s="55">
        <f t="shared" si="5735"/>
        <v>24.111657812499999</v>
      </c>
      <c r="BI526" s="55">
        <f t="shared" ref="BI526:BJ526" si="5736">IF($BE524&gt;3,AZ526-(AZ526-AX526)/3.2*(0.65/2),IF(AND($BE524&gt;1,$BE524&lt;4),AZ526-(AZ526-AX526)/3.2*(0.75/2),AZ526-(AZ526-AX526)/3.8*(0.75/2)))</f>
        <v>134.49081328124998</v>
      </c>
      <c r="BJ526" s="55">
        <f t="shared" si="5736"/>
        <v>-22.799257812500002</v>
      </c>
      <c r="BK526" s="154">
        <f t="shared" si="5681"/>
        <v>-814.15159999999992</v>
      </c>
      <c r="BM526" s="6">
        <f t="shared" si="5647"/>
        <v>2</v>
      </c>
      <c r="BN526" s="6">
        <f t="shared" si="5560"/>
        <v>24</v>
      </c>
    </row>
    <row r="527" spans="1:66" ht="15" hidden="1" customHeight="1">
      <c r="A527" s="281"/>
      <c r="B527" s="56">
        <v>524</v>
      </c>
      <c r="C527" s="56">
        <f>INDEX(PIL!$A$2:$J$1441,$B527,3)</f>
        <v>2</v>
      </c>
      <c r="D527" s="56" t="str">
        <f>INDEX(PIL!$A$2:$J$1441,$B527,4)</f>
        <v>N</v>
      </c>
      <c r="E527" s="17">
        <f>INDEX(PIL!$A$2:$J$1441,$B527,5)</f>
        <v>-683.87699999999995</v>
      </c>
      <c r="F527" s="17">
        <f>INDEX(PIL!$A$2:$J$1441,$B527,6)</f>
        <v>-437.66899999999998</v>
      </c>
      <c r="G527" s="17">
        <f>INDEX(PIL!$A$2:$J$1441,$B527,7)</f>
        <v>292.41500000000002</v>
      </c>
      <c r="H527" s="17">
        <f>INDEX(PIL!$A$2:$J$1441,$B527,8)</f>
        <v>0</v>
      </c>
      <c r="I527" s="17">
        <f>INDEX(PIL!$A$2:$J$1441,$B527,9)</f>
        <v>-17.713000000000001</v>
      </c>
      <c r="J527" s="17">
        <f>INDEX(PIL!$A$2:$J$1441,$B527,10)</f>
        <v>-13.269</v>
      </c>
      <c r="K527" s="17">
        <f t="shared" si="5561"/>
        <v>310.12800000000004</v>
      </c>
      <c r="L527" s="17">
        <f t="shared" si="5544"/>
        <v>13.269</v>
      </c>
      <c r="M527" s="17">
        <f t="shared" si="5545"/>
        <v>314.10870000000006</v>
      </c>
      <c r="N527" s="17">
        <f t="shared" si="5546"/>
        <v>106.30740000000002</v>
      </c>
      <c r="O527" s="135">
        <f t="shared" si="5547"/>
        <v>314.10870000000006</v>
      </c>
      <c r="P527" s="142"/>
      <c r="Q527" s="281">
        <f>INDEX(PIL!$A$2:$J$1441,$R527,2)</f>
        <v>24</v>
      </c>
      <c r="R527" s="138">
        <v>1076</v>
      </c>
      <c r="S527" s="56">
        <f>INDEX(PIL!$A$2:$J$1441,$R527,3)</f>
        <v>2</v>
      </c>
      <c r="T527" s="56" t="str">
        <f>INDEX(PIL!$A$2:$J$1441,$R527,4)</f>
        <v>N</v>
      </c>
      <c r="U527" s="17">
        <f>INDEX(PIL!$A$2:$J$1441,$R527,5)</f>
        <v>-244.77099999999999</v>
      </c>
      <c r="V527" s="17">
        <f>INDEX(PIL!$A$2:$J$1441,$R527,6)</f>
        <v>-129.71299999999999</v>
      </c>
      <c r="W527" s="17">
        <f>INDEX(PIL!$A$2:$J$1441,$R527,7)</f>
        <v>0.94299999999999995</v>
      </c>
      <c r="X527" s="17">
        <f>INDEX(PIL!$A$2:$J$1441,$R527,8)</f>
        <v>-52.197000000000003</v>
      </c>
      <c r="Y527" s="17">
        <f>INDEX(PIL!$A$2:$J$1441,$R527,9)</f>
        <v>0.77900000000000003</v>
      </c>
      <c r="Z527" s="17">
        <f>INDEX(PIL!$A$2:$J$1441,$R527,10)</f>
        <v>0.58399999999999996</v>
      </c>
      <c r="AA527" s="17">
        <f t="shared" si="5562"/>
        <v>1.722</v>
      </c>
      <c r="AB527" s="17">
        <f t="shared" si="5548"/>
        <v>-52.781000000000006</v>
      </c>
      <c r="AC527" s="17">
        <f t="shared" si="5549"/>
        <v>17.5563</v>
      </c>
      <c r="AD527" s="17">
        <f t="shared" si="5550"/>
        <v>-53.297600000000003</v>
      </c>
      <c r="AE527" s="135">
        <f t="shared" si="5287"/>
        <v>-53.297600000000003</v>
      </c>
      <c r="AG527" s="146"/>
      <c r="AH527" s="56">
        <f t="shared" ref="AH527" si="5737">S527</f>
        <v>2</v>
      </c>
      <c r="AI527" s="56" t="str">
        <f t="shared" ref="AI527" si="5738">T527</f>
        <v>N</v>
      </c>
      <c r="AJ527" s="17">
        <f t="shared" ref="AJ527:AK527" si="5739">(E527+U527)-(3*(0.7*0.3*3.2*25))-2*(0.8*0.3*3.2*25)</f>
        <v>-1017.4479999999999</v>
      </c>
      <c r="AK527" s="17">
        <f t="shared" si="5739"/>
        <v>-656.1819999999999</v>
      </c>
      <c r="AL527" s="17">
        <f t="shared" ref="AL527" si="5740">G527+W527</f>
        <v>293.358</v>
      </c>
      <c r="AM527" s="17">
        <f t="shared" ref="AM527" si="5741">H527+X527</f>
        <v>-52.197000000000003</v>
      </c>
      <c r="AN527" s="17">
        <f t="shared" ref="AN527" si="5742">I527+Y527</f>
        <v>-16.934000000000001</v>
      </c>
      <c r="AO527" s="17">
        <f t="shared" ref="AO527" si="5743">J527+Z527</f>
        <v>-12.685</v>
      </c>
      <c r="AP527" s="17">
        <f t="shared" ref="AP527" si="5744">(ABS(AL527)+ABS(AN527))*SIGN(AL527)</f>
        <v>310.29200000000003</v>
      </c>
      <c r="AQ527" s="17">
        <f t="shared" ref="AQ527" si="5745">(ABS(AM527)+ABS(AO527))*SIGN(AM527)</f>
        <v>-64.882000000000005</v>
      </c>
      <c r="AR527" s="17">
        <f t="shared" ref="AR527" si="5746">(ABS(AP527)+ABS(0.3*AQ527))*SIGN(AP527)</f>
        <v>329.75660000000005</v>
      </c>
      <c r="AS527" s="135">
        <f t="shared" ref="AS527" si="5747">(ABS(AQ527)+ABS(0.3*AP527))*SIGN(AQ527)</f>
        <v>-157.96960000000001</v>
      </c>
      <c r="AU527" s="151"/>
      <c r="AV527" s="59"/>
      <c r="AW527" s="59" t="s">
        <v>119</v>
      </c>
      <c r="AX527" s="58">
        <f t="shared" ref="AX527" si="5748">F524-N524</f>
        <v>-132.18809999999999</v>
      </c>
      <c r="AY527" s="58">
        <f t="shared" ref="AY527" si="5749">V524-AD524</f>
        <v>-6.6258999999999997</v>
      </c>
      <c r="AZ527" s="58">
        <f t="shared" ref="AZ527" si="5750">F525-N525</f>
        <v>-148.53020000000001</v>
      </c>
      <c r="BA527" s="58">
        <f t="shared" ref="BA527" si="5751">V525-AD525</f>
        <v>2.3834999999999997</v>
      </c>
      <c r="BB527" s="155">
        <f t="shared" si="5218"/>
        <v>-498.21239999999989</v>
      </c>
      <c r="BD527" s="151"/>
      <c r="BE527" s="59"/>
      <c r="BF527" s="59" t="s">
        <v>119</v>
      </c>
      <c r="BG527" s="58">
        <f t="shared" ref="BG527:BH527" si="5752">IF($BE524&gt;3,AX527-(AX527-AZ527)/3.2*(0.65/2),IF(AND($BE524&gt;1,$BE524&lt;4),AX527-(AX527-AZ527)/3.2*(0.75/2),AX527-(AX527-AZ527)/3.8*(0.75/2)))</f>
        <v>-134.10318984374999</v>
      </c>
      <c r="BH527" s="58">
        <f t="shared" si="5752"/>
        <v>-5.5701109375</v>
      </c>
      <c r="BI527" s="58">
        <f t="shared" ref="BI527:BJ527" si="5753">IF($BE524&gt;3,AZ527-(AZ527-AX527)/3.2*(0.65/2),IF(AND($BE524&gt;1,$BE524&lt;4),AZ527-(AZ527-AX527)/3.2*(0.75/2),AZ527-(AZ527-AX527)/3.8*(0.75/2)))</f>
        <v>-146.61511015625001</v>
      </c>
      <c r="BJ527" s="58">
        <f t="shared" si="5753"/>
        <v>1.3277109374999998</v>
      </c>
      <c r="BK527" s="155">
        <f t="shared" si="5681"/>
        <v>-498.21239999999989</v>
      </c>
      <c r="BM527" s="6">
        <f t="shared" si="5647"/>
        <v>2</v>
      </c>
      <c r="BN527" s="6">
        <f t="shared" si="5560"/>
        <v>24</v>
      </c>
    </row>
    <row r="528" spans="1:66" ht="15" hidden="1" customHeight="1">
      <c r="A528" s="281"/>
      <c r="B528" s="56">
        <v>525</v>
      </c>
      <c r="C528" s="56">
        <f>INDEX(PIL!$A$2:$J$1441,$B528,3)</f>
        <v>1</v>
      </c>
      <c r="D528" s="56" t="str">
        <f>INDEX(PIL!$A$2:$J$1441,$B528,4)</f>
        <v>Msup</v>
      </c>
      <c r="E528" s="17">
        <f>INDEX(PIL!$A$2:$J$1441,$B528,5)</f>
        <v>7.8440000000000003</v>
      </c>
      <c r="F528" s="17">
        <f>INDEX(PIL!$A$2:$J$1441,$B528,6)</f>
        <v>4.9589999999999996</v>
      </c>
      <c r="G528" s="17">
        <f>INDEX(PIL!$A$2:$J$1441,$B528,7)</f>
        <v>348.44799999999998</v>
      </c>
      <c r="H528" s="17">
        <f>INDEX(PIL!$A$2:$J$1441,$B528,8)</f>
        <v>0</v>
      </c>
      <c r="I528" s="17">
        <f>INDEX(PIL!$A$2:$J$1441,$B528,9)</f>
        <v>-19.495000000000001</v>
      </c>
      <c r="J528" s="17">
        <f>INDEX(PIL!$A$2:$J$1441,$B528,10)</f>
        <v>-14.603999999999999</v>
      </c>
      <c r="K528" s="17">
        <f t="shared" si="5561"/>
        <v>367.94299999999998</v>
      </c>
      <c r="L528" s="17">
        <f t="shared" si="5544"/>
        <v>14.603999999999999</v>
      </c>
      <c r="M528" s="17">
        <f t="shared" si="5545"/>
        <v>372.32419999999996</v>
      </c>
      <c r="N528" s="17">
        <f t="shared" si="5546"/>
        <v>124.98689999999999</v>
      </c>
      <c r="O528" s="135">
        <f t="shared" si="5547"/>
        <v>372.32419999999996</v>
      </c>
      <c r="P528" s="142"/>
      <c r="Q528" s="281">
        <f>INDEX(PIL!$A$2:$J$1441,$R528,2)</f>
        <v>24</v>
      </c>
      <c r="R528" s="138">
        <v>1077</v>
      </c>
      <c r="S528" s="56">
        <f>INDEX(PIL!$A$2:$J$1441,$R528,3)</f>
        <v>1</v>
      </c>
      <c r="T528" s="56" t="str">
        <f>INDEX(PIL!$A$2:$J$1441,$R528,4)</f>
        <v>Msup</v>
      </c>
      <c r="U528" s="17">
        <f>INDEX(PIL!$A$2:$J$1441,$R528,5)</f>
        <v>16.422999999999998</v>
      </c>
      <c r="V528" s="17">
        <f>INDEX(PIL!$A$2:$J$1441,$R528,6)</f>
        <v>8.7449999999999992</v>
      </c>
      <c r="W528" s="17">
        <f>INDEX(PIL!$A$2:$J$1441,$R528,7)</f>
        <v>-0.39100000000000001</v>
      </c>
      <c r="X528" s="17">
        <f>INDEX(PIL!$A$2:$J$1441,$R528,8)</f>
        <v>20.297999999999998</v>
      </c>
      <c r="Y528" s="17">
        <f>INDEX(PIL!$A$2:$J$1441,$R528,9)</f>
        <v>-0.33400000000000002</v>
      </c>
      <c r="Z528" s="17">
        <f>INDEX(PIL!$A$2:$J$1441,$R528,10)</f>
        <v>-0.25</v>
      </c>
      <c r="AA528" s="17">
        <f t="shared" si="5562"/>
        <v>-0.72500000000000009</v>
      </c>
      <c r="AB528" s="17">
        <f t="shared" si="5548"/>
        <v>20.547999999999998</v>
      </c>
      <c r="AC528" s="17">
        <f t="shared" si="5549"/>
        <v>-6.8894000000000002</v>
      </c>
      <c r="AD528" s="17">
        <f t="shared" si="5550"/>
        <v>20.765499999999999</v>
      </c>
      <c r="AE528" s="135">
        <f t="shared" si="5287"/>
        <v>20.765499999999999</v>
      </c>
      <c r="AG528" s="146"/>
      <c r="AH528" s="56"/>
      <c r="AI528" s="56"/>
      <c r="AJ528" s="56"/>
      <c r="AK528" s="56"/>
      <c r="AL528" s="56"/>
      <c r="AM528" s="56"/>
      <c r="AN528" s="56"/>
      <c r="AO528" s="56"/>
      <c r="AP528" s="56"/>
      <c r="AQ528" s="56"/>
      <c r="AR528" s="56"/>
      <c r="AS528" s="147"/>
      <c r="AU528" s="151"/>
      <c r="AV528" s="52">
        <f t="shared" ref="AV528" si="5754">AH531</f>
        <v>1</v>
      </c>
      <c r="AW528" s="52" t="s">
        <v>116</v>
      </c>
      <c r="AX528" s="51">
        <f t="shared" ref="AX528" si="5755">F528+M528</f>
        <v>377.28319999999997</v>
      </c>
      <c r="AY528" s="51">
        <f t="shared" ref="AY528" si="5756">V528+AC528</f>
        <v>1.855599999999999</v>
      </c>
      <c r="AZ528" s="51">
        <f t="shared" ref="AZ528" si="5757">F529+M529</f>
        <v>-552.22809999999993</v>
      </c>
      <c r="BA528" s="51">
        <f t="shared" ref="BA528" si="5758">V529+AC529</f>
        <v>14.787000000000001</v>
      </c>
      <c r="BB528" s="153">
        <f t="shared" si="5226"/>
        <v>-270.02609999999981</v>
      </c>
      <c r="BD528" s="151"/>
      <c r="BE528" s="52">
        <f t="shared" ref="BE528" si="5759">AV528</f>
        <v>1</v>
      </c>
      <c r="BF528" s="52" t="s">
        <v>116</v>
      </c>
      <c r="BG528" s="51">
        <f t="shared" ref="BG528" si="5760">IF($BE528&gt;3,AX528-(AX528-AZ528)/3.2*(0.65/2),IF(AND($BE528&gt;1,$BE528&lt;4),AX528-(AX528-AZ528)/3.2*(0.75/2),AX528-(AX528-AZ528)/3.8*(0.75/2)))</f>
        <v>285.55511118421049</v>
      </c>
      <c r="BH528" s="51">
        <f t="shared" ref="BH528" si="5761">IF($BE528&gt;3,AY528-(AY528-BA528)/3.2*(0.65/2),IF(AND($BE528&gt;1,$BE528&lt;4),AY528-(AY528-BA528)/3.2*(0.75/2),AY528-(AY528-BA528)/3.8*(0.75/2)))</f>
        <v>3.1317249999999994</v>
      </c>
      <c r="BI528" s="51">
        <f t="shared" ref="BI528" si="5762">IF($BE528&gt;3,AZ528-(AZ528-AX528)/3.2*(0.65/2),IF(AND($BE528&gt;1,$BE528&lt;4),AZ528-(AZ528-AX528)/3.2*(0.75/2),AZ528-(AZ528-AX528)/3.8*(0.75/2)))</f>
        <v>-460.50001118421045</v>
      </c>
      <c r="BJ528" s="51">
        <f t="shared" ref="BJ528" si="5763">IF($BE528&gt;3,BA528-(BA528-AY528)/3.2*(0.65/2),IF(AND($BE528&gt;1,$BE528&lt;4),BA528-(BA528-AY528)/3.2*(0.75/2),BA528-(BA528-AY528)/3.8*(0.75/2)))</f>
        <v>13.510875</v>
      </c>
      <c r="BK528" s="153">
        <f t="shared" si="5681"/>
        <v>-270.02609999999981</v>
      </c>
      <c r="BM528" s="6">
        <f t="shared" si="5647"/>
        <v>1</v>
      </c>
      <c r="BN528" s="6">
        <f t="shared" si="5560"/>
        <v>24</v>
      </c>
    </row>
    <row r="529" spans="1:66" ht="15" hidden="1" customHeight="1">
      <c r="A529" s="281"/>
      <c r="B529" s="56">
        <v>526</v>
      </c>
      <c r="C529" s="56">
        <f>INDEX(PIL!$A$2:$J$1441,$B529,3)</f>
        <v>1</v>
      </c>
      <c r="D529" s="56" t="str">
        <f>INDEX(PIL!$A$2:$J$1441,$B529,4)</f>
        <v>Minf</v>
      </c>
      <c r="E529" s="17">
        <f>INDEX(PIL!$A$2:$J$1441,$B529,5)</f>
        <v>-3.9220000000000002</v>
      </c>
      <c r="F529" s="17">
        <f>INDEX(PIL!$A$2:$J$1441,$B529,6)</f>
        <v>-2.5099999999999998</v>
      </c>
      <c r="G529" s="17">
        <f>INDEX(PIL!$A$2:$J$1441,$B529,7)</f>
        <v>-514.13099999999997</v>
      </c>
      <c r="H529" s="17">
        <f>INDEX(PIL!$A$2:$J$1441,$B529,8)</f>
        <v>0</v>
      </c>
      <c r="I529" s="17">
        <f>INDEX(PIL!$A$2:$J$1441,$B529,9)</f>
        <v>29.056999999999999</v>
      </c>
      <c r="J529" s="17">
        <f>INDEX(PIL!$A$2:$J$1441,$B529,10)</f>
        <v>21.766999999999999</v>
      </c>
      <c r="K529" s="17">
        <f t="shared" si="5561"/>
        <v>-543.18799999999999</v>
      </c>
      <c r="L529" s="17">
        <f t="shared" si="5544"/>
        <v>21.766999999999999</v>
      </c>
      <c r="M529" s="17">
        <f t="shared" si="5545"/>
        <v>-549.71809999999994</v>
      </c>
      <c r="N529" s="17">
        <f t="shared" si="5546"/>
        <v>184.7234</v>
      </c>
      <c r="O529" s="135">
        <f t="shared" si="5547"/>
        <v>-549.71809999999994</v>
      </c>
      <c r="P529" s="142"/>
      <c r="Q529" s="281">
        <f>INDEX(PIL!$A$2:$J$1441,$R529,2)</f>
        <v>24</v>
      </c>
      <c r="R529" s="138">
        <v>1078</v>
      </c>
      <c r="S529" s="56">
        <f>INDEX(PIL!$A$2:$J$1441,$R529,3)</f>
        <v>1</v>
      </c>
      <c r="T529" s="56" t="str">
        <f>INDEX(PIL!$A$2:$J$1441,$R529,4)</f>
        <v>Minf</v>
      </c>
      <c r="U529" s="17">
        <f>INDEX(PIL!$A$2:$J$1441,$R529,5)</f>
        <v>-8.0020000000000007</v>
      </c>
      <c r="V529" s="17">
        <f>INDEX(PIL!$A$2:$J$1441,$R529,6)</f>
        <v>-4.2370000000000001</v>
      </c>
      <c r="W529" s="17">
        <f>INDEX(PIL!$A$2:$J$1441,$R529,7)</f>
        <v>1.0580000000000001</v>
      </c>
      <c r="X529" s="17">
        <f>INDEX(PIL!$A$2:$J$1441,$R529,8)</f>
        <v>-56.204000000000001</v>
      </c>
      <c r="Y529" s="17">
        <f>INDEX(PIL!$A$2:$J$1441,$R529,9)</f>
        <v>0.90200000000000002</v>
      </c>
      <c r="Z529" s="17">
        <f>INDEX(PIL!$A$2:$J$1441,$R529,10)</f>
        <v>0.67600000000000005</v>
      </c>
      <c r="AA529" s="17">
        <f t="shared" si="5562"/>
        <v>1.96</v>
      </c>
      <c r="AB529" s="17">
        <f t="shared" si="5548"/>
        <v>-56.88</v>
      </c>
      <c r="AC529" s="17">
        <f t="shared" si="5549"/>
        <v>19.024000000000001</v>
      </c>
      <c r="AD529" s="17">
        <f t="shared" si="5550"/>
        <v>-57.468000000000004</v>
      </c>
      <c r="AE529" s="135">
        <f t="shared" si="5287"/>
        <v>-57.468000000000004</v>
      </c>
      <c r="AG529" s="146"/>
      <c r="AH529" s="56"/>
      <c r="AI529" s="56"/>
      <c r="AJ529" s="56"/>
      <c r="AK529" s="56"/>
      <c r="AL529" s="56"/>
      <c r="AM529" s="56"/>
      <c r="AN529" s="56"/>
      <c r="AO529" s="56"/>
      <c r="AP529" s="56"/>
      <c r="AQ529" s="56"/>
      <c r="AR529" s="56"/>
      <c r="AS529" s="147"/>
      <c r="AU529" s="151"/>
      <c r="AV529" s="56"/>
      <c r="AW529" s="56" t="s">
        <v>117</v>
      </c>
      <c r="AX529" s="55">
        <f t="shared" ref="AX529" si="5764">F528-M528</f>
        <v>-367.36519999999996</v>
      </c>
      <c r="AY529" s="55">
        <f t="shared" ref="AY529" si="5765">V528-AC528</f>
        <v>15.634399999999999</v>
      </c>
      <c r="AZ529" s="55">
        <f t="shared" ref="AZ529" si="5766">F529-M529</f>
        <v>547.20809999999994</v>
      </c>
      <c r="BA529" s="55">
        <f t="shared" ref="BA529" si="5767">V529-AC529</f>
        <v>-23.261000000000003</v>
      </c>
      <c r="BB529" s="154">
        <f t="shared" si="5236"/>
        <v>-1325.7458999999999</v>
      </c>
      <c r="BD529" s="151"/>
      <c r="BE529" s="56"/>
      <c r="BF529" s="56" t="s">
        <v>117</v>
      </c>
      <c r="BG529" s="55">
        <f t="shared" ref="BG529" si="5768">IF($BE528&gt;3,AX529-(AX529-AZ529)/3.2*(0.65/2),IF(AND($BE528&gt;1,$BE528&lt;4),AX529-(AX529-AZ529)/3.2*(0.75/2),AX529-(AX529-AZ529)/3.8*(0.75/2)))</f>
        <v>-277.11125592105259</v>
      </c>
      <c r="BH529" s="55">
        <f t="shared" ref="BH529" si="5769">IF($BE528&gt;3,AY529-(AY529-BA529)/3.2*(0.65/2),IF(AND($BE528&gt;1,$BE528&lt;4),AY529-(AY529-BA529)/3.2*(0.75/2),AY529-(AY529-BA529)/3.8*(0.75/2)))</f>
        <v>11.796038157894735</v>
      </c>
      <c r="BI529" s="55">
        <f t="shared" ref="BI529" si="5770">IF($BE528&gt;3,AZ529-(AZ529-AX529)/3.2*(0.65/2),IF(AND($BE528&gt;1,$BE528&lt;4),AZ529-(AZ529-AX529)/3.2*(0.75/2),AZ529-(AZ529-AX529)/3.8*(0.75/2)))</f>
        <v>456.95415592105257</v>
      </c>
      <c r="BJ529" s="55">
        <f t="shared" ref="BJ529" si="5771">IF($BE528&gt;3,BA529-(BA529-AY529)/3.2*(0.65/2),IF(AND($BE528&gt;1,$BE528&lt;4),BA529-(BA529-AY529)/3.2*(0.75/2),BA529-(BA529-AY529)/3.8*(0.75/2)))</f>
        <v>-19.422638157894738</v>
      </c>
      <c r="BK529" s="154">
        <f t="shared" si="5681"/>
        <v>-1325.7458999999999</v>
      </c>
      <c r="BM529" s="6">
        <f t="shared" si="5647"/>
        <v>1</v>
      </c>
      <c r="BN529" s="6">
        <f t="shared" si="5560"/>
        <v>24</v>
      </c>
    </row>
    <row r="530" spans="1:66" ht="15" hidden="1" customHeight="1">
      <c r="A530" s="281"/>
      <c r="B530" s="56">
        <v>527</v>
      </c>
      <c r="C530" s="56">
        <f>INDEX(PIL!$A$2:$J$1441,$B530,3)</f>
        <v>1</v>
      </c>
      <c r="D530" s="56" t="str">
        <f>INDEX(PIL!$A$2:$J$1441,$B530,4)</f>
        <v>V</v>
      </c>
      <c r="E530" s="17">
        <f>INDEX(PIL!$A$2:$J$1441,$B530,5)</f>
        <v>3.0960000000000001</v>
      </c>
      <c r="F530" s="17">
        <f>INDEX(PIL!$A$2:$J$1441,$B530,6)</f>
        <v>1.9650000000000001</v>
      </c>
      <c r="G530" s="17">
        <f>INDEX(PIL!$A$2:$J$1441,$B530,7)</f>
        <v>226.97800000000001</v>
      </c>
      <c r="H530" s="17">
        <f>INDEX(PIL!$A$2:$J$1441,$B530,8)</f>
        <v>0</v>
      </c>
      <c r="I530" s="17">
        <f>INDEX(PIL!$A$2:$J$1441,$B530,9)</f>
        <v>-12.776999999999999</v>
      </c>
      <c r="J530" s="17">
        <f>INDEX(PIL!$A$2:$J$1441,$B530,10)</f>
        <v>-9.5709999999999997</v>
      </c>
      <c r="K530" s="17">
        <f t="shared" si="5561"/>
        <v>239.755</v>
      </c>
      <c r="L530" s="17">
        <f t="shared" si="5544"/>
        <v>9.5709999999999997</v>
      </c>
      <c r="M530" s="17">
        <f t="shared" si="5545"/>
        <v>242.62629999999999</v>
      </c>
      <c r="N530" s="17">
        <f t="shared" si="5546"/>
        <v>81.497499999999988</v>
      </c>
      <c r="O530" s="135">
        <f t="shared" si="5547"/>
        <v>242.62629999999999</v>
      </c>
      <c r="P530" s="142"/>
      <c r="Q530" s="281">
        <f>INDEX(PIL!$A$2:$J$1441,$R530,2)</f>
        <v>24</v>
      </c>
      <c r="R530" s="138">
        <v>1079</v>
      </c>
      <c r="S530" s="56">
        <f>INDEX(PIL!$A$2:$J$1441,$R530,3)</f>
        <v>1</v>
      </c>
      <c r="T530" s="56" t="str">
        <f>INDEX(PIL!$A$2:$J$1441,$R530,4)</f>
        <v>V</v>
      </c>
      <c r="U530" s="17">
        <f>INDEX(PIL!$A$2:$J$1441,$R530,5)</f>
        <v>6.4279999999999999</v>
      </c>
      <c r="V530" s="17">
        <f>INDEX(PIL!$A$2:$J$1441,$R530,6)</f>
        <v>3.4159999999999999</v>
      </c>
      <c r="W530" s="17">
        <f>INDEX(PIL!$A$2:$J$1441,$R530,7)</f>
        <v>-0.38100000000000001</v>
      </c>
      <c r="X530" s="17">
        <f>INDEX(PIL!$A$2:$J$1441,$R530,8)</f>
        <v>20.117000000000001</v>
      </c>
      <c r="Y530" s="17">
        <f>INDEX(PIL!$A$2:$J$1441,$R530,9)</f>
        <v>-0.32500000000000001</v>
      </c>
      <c r="Z530" s="17">
        <f>INDEX(PIL!$A$2:$J$1441,$R530,10)</f>
        <v>-0.24399999999999999</v>
      </c>
      <c r="AA530" s="17">
        <f t="shared" si="5562"/>
        <v>-0.70599999999999996</v>
      </c>
      <c r="AB530" s="17">
        <f t="shared" si="5548"/>
        <v>20.361000000000001</v>
      </c>
      <c r="AC530" s="17">
        <f t="shared" si="5549"/>
        <v>-6.8142999999999994</v>
      </c>
      <c r="AD530" s="17">
        <f t="shared" si="5550"/>
        <v>20.572800000000001</v>
      </c>
      <c r="AE530" s="135">
        <f t="shared" si="5287"/>
        <v>20.572800000000001</v>
      </c>
      <c r="AG530" s="146"/>
      <c r="AH530" s="56"/>
      <c r="AI530" s="56"/>
      <c r="AJ530" s="56"/>
      <c r="AK530" s="56"/>
      <c r="AL530" s="56"/>
      <c r="AM530" s="56"/>
      <c r="AN530" s="56"/>
      <c r="AO530" s="56"/>
      <c r="AP530" s="56"/>
      <c r="AQ530" s="56"/>
      <c r="AR530" s="56"/>
      <c r="AS530" s="147"/>
      <c r="AU530" s="151"/>
      <c r="AV530" s="56"/>
      <c r="AW530" s="56" t="s">
        <v>118</v>
      </c>
      <c r="AX530" s="55">
        <f t="shared" ref="AX530" si="5772">F528+N528</f>
        <v>129.94589999999999</v>
      </c>
      <c r="AY530" s="55">
        <f t="shared" ref="AY530" si="5773">V528+AD528</f>
        <v>29.5105</v>
      </c>
      <c r="AZ530" s="55">
        <f t="shared" ref="AZ530" si="5774">F529+N529</f>
        <v>182.21340000000001</v>
      </c>
      <c r="BA530" s="55">
        <f t="shared" ref="BA530" si="5775">V529+AD529</f>
        <v>-61.705000000000005</v>
      </c>
      <c r="BB530" s="154">
        <f t="shared" si="5245"/>
        <v>-1033.4784</v>
      </c>
      <c r="BD530" s="151"/>
      <c r="BE530" s="56"/>
      <c r="BF530" s="56" t="s">
        <v>118</v>
      </c>
      <c r="BG530" s="55">
        <f t="shared" ref="BG530:BH530" si="5776">IF($BE528&gt;3,AX530-(AX530-AZ530)/3.2*(0.65/2),IF(AND($BE528&gt;1,$BE528&lt;4),AX530-(AX530-AZ530)/3.2*(0.75/2),AX530-(AX530-AZ530)/3.8*(0.75/2)))</f>
        <v>135.10387697368421</v>
      </c>
      <c r="BH530" s="55">
        <f t="shared" si="5776"/>
        <v>20.508970394736842</v>
      </c>
      <c r="BI530" s="55">
        <f t="shared" ref="BI530:BJ530" si="5777">IF($BE528&gt;3,AZ530-(AZ530-AX530)/3.2*(0.65/2),IF(AND($BE528&gt;1,$BE528&lt;4),AZ530-(AZ530-AX530)/3.2*(0.75/2),AZ530-(AZ530-AX530)/3.8*(0.75/2)))</f>
        <v>177.05542302631579</v>
      </c>
      <c r="BJ530" s="55">
        <f t="shared" si="5777"/>
        <v>-52.703470394736847</v>
      </c>
      <c r="BK530" s="154">
        <f t="shared" si="5681"/>
        <v>-1033.4784</v>
      </c>
      <c r="BM530" s="6">
        <f t="shared" si="5647"/>
        <v>1</v>
      </c>
      <c r="BN530" s="6">
        <f t="shared" si="5560"/>
        <v>24</v>
      </c>
    </row>
    <row r="531" spans="1:66" ht="15" hidden="1" customHeight="1" thickBot="1">
      <c r="A531" s="282"/>
      <c r="B531" s="67">
        <v>528</v>
      </c>
      <c r="C531" s="67">
        <f>INDEX(PIL!$A$2:$J$1441,$B531,3)</f>
        <v>1</v>
      </c>
      <c r="D531" s="67" t="str">
        <f>INDEX(PIL!$A$2:$J$1441,$B531,4)</f>
        <v>N</v>
      </c>
      <c r="E531" s="68">
        <f>INDEX(PIL!$A$2:$J$1441,$B531,5)</f>
        <v>-827.95</v>
      </c>
      <c r="F531" s="68">
        <f>INDEX(PIL!$A$2:$J$1441,$B531,6)</f>
        <v>-530.37199999999996</v>
      </c>
      <c r="G531" s="68">
        <f>INDEX(PIL!$A$2:$J$1441,$B531,7)</f>
        <v>473.99299999999999</v>
      </c>
      <c r="H531" s="68">
        <f>INDEX(PIL!$A$2:$J$1441,$B531,8)</f>
        <v>0</v>
      </c>
      <c r="I531" s="68">
        <f>INDEX(PIL!$A$2:$J$1441,$B531,9)</f>
        <v>-28.210999999999999</v>
      </c>
      <c r="J531" s="68">
        <f>INDEX(PIL!$A$2:$J$1441,$B531,10)</f>
        <v>-21.132999999999999</v>
      </c>
      <c r="K531" s="68">
        <f t="shared" si="5561"/>
        <v>502.20400000000001</v>
      </c>
      <c r="L531" s="68">
        <f t="shared" si="5544"/>
        <v>21.132999999999999</v>
      </c>
      <c r="M531" s="68">
        <f t="shared" si="5545"/>
        <v>508.54390000000001</v>
      </c>
      <c r="N531" s="68">
        <f t="shared" si="5546"/>
        <v>171.79420000000002</v>
      </c>
      <c r="O531" s="136">
        <f t="shared" si="5547"/>
        <v>508.54390000000001</v>
      </c>
      <c r="P531" s="142"/>
      <c r="Q531" s="282">
        <f>INDEX(PIL!$A$2:$J$1441,$R531,2)</f>
        <v>24</v>
      </c>
      <c r="R531" s="139">
        <v>1080</v>
      </c>
      <c r="S531" s="67">
        <f>INDEX(PIL!$A$2:$J$1441,$R531,3)</f>
        <v>1</v>
      </c>
      <c r="T531" s="67" t="str">
        <f>INDEX(PIL!$A$2:$J$1441,$R531,4)</f>
        <v>N</v>
      </c>
      <c r="U531" s="68">
        <f>INDEX(PIL!$A$2:$J$1441,$R531,5)</f>
        <v>-294.04199999999997</v>
      </c>
      <c r="V531" s="68">
        <f>INDEX(PIL!$A$2:$J$1441,$R531,6)</f>
        <v>-155.91399999999999</v>
      </c>
      <c r="W531" s="68">
        <f>INDEX(PIL!$A$2:$J$1441,$R531,7)</f>
        <v>1.1719999999999999</v>
      </c>
      <c r="X531" s="68">
        <f>INDEX(PIL!$A$2:$J$1441,$R531,8)</f>
        <v>-64.472999999999999</v>
      </c>
      <c r="Y531" s="68">
        <f>INDEX(PIL!$A$2:$J$1441,$R531,9)</f>
        <v>0.97799999999999998</v>
      </c>
      <c r="Z531" s="68">
        <f>INDEX(PIL!$A$2:$J$1441,$R531,10)</f>
        <v>0.73299999999999998</v>
      </c>
      <c r="AA531" s="68">
        <f t="shared" si="5562"/>
        <v>2.15</v>
      </c>
      <c r="AB531" s="68">
        <f t="shared" si="5548"/>
        <v>-65.206000000000003</v>
      </c>
      <c r="AC531" s="68">
        <f t="shared" si="5549"/>
        <v>21.7118</v>
      </c>
      <c r="AD531" s="68">
        <f t="shared" si="5550"/>
        <v>-65.850999999999999</v>
      </c>
      <c r="AE531" s="136">
        <f t="shared" si="5287"/>
        <v>-65.850999999999999</v>
      </c>
      <c r="AG531" s="148"/>
      <c r="AH531" s="67">
        <f t="shared" ref="AH531" si="5778">S531</f>
        <v>1</v>
      </c>
      <c r="AI531" s="67" t="str">
        <f t="shared" ref="AI531" si="5779">T531</f>
        <v>N</v>
      </c>
      <c r="AJ531" s="68">
        <f t="shared" ref="AJ531:AK531" si="5780">(E531+U531)-(3*(0.7*0.3*3.2*25))-(2*(0.8*0.3*3.2*25))-(0.8*0.3*3.8*25)</f>
        <v>-1233.5920000000001</v>
      </c>
      <c r="AK531" s="68">
        <f t="shared" si="5780"/>
        <v>-797.88599999999985</v>
      </c>
      <c r="AL531" s="68">
        <f t="shared" ref="AL531" si="5781">G531+W531</f>
        <v>475.16500000000002</v>
      </c>
      <c r="AM531" s="68">
        <f t="shared" ref="AM531" si="5782">H531+X531</f>
        <v>-64.472999999999999</v>
      </c>
      <c r="AN531" s="68">
        <f t="shared" ref="AN531" si="5783">I531+Y531</f>
        <v>-27.232999999999997</v>
      </c>
      <c r="AO531" s="68">
        <f t="shared" ref="AO531" si="5784">J531+Z531</f>
        <v>-20.399999999999999</v>
      </c>
      <c r="AP531" s="68">
        <f t="shared" ref="AP531" si="5785">(ABS(AL531)+ABS(AN531))*SIGN(AL531)</f>
        <v>502.39800000000002</v>
      </c>
      <c r="AQ531" s="68">
        <f t="shared" ref="AQ531" si="5786">(ABS(AM531)+ABS(AO531))*SIGN(AM531)</f>
        <v>-84.87299999999999</v>
      </c>
      <c r="AR531" s="68">
        <f t="shared" ref="AR531" si="5787">(ABS(AP531)+ABS(0.3*AQ531))*SIGN(AP531)</f>
        <v>527.85990000000004</v>
      </c>
      <c r="AS531" s="136">
        <f t="shared" ref="AS531" si="5788">(ABS(AQ531)+ABS(0.3*AP531))*SIGN(AQ531)</f>
        <v>-235.5924</v>
      </c>
      <c r="AU531" s="152"/>
      <c r="AV531" s="67"/>
      <c r="AW531" s="67" t="s">
        <v>119</v>
      </c>
      <c r="AX531" s="66">
        <f t="shared" ref="AX531" si="5789">F528-N528</f>
        <v>-120.02789999999999</v>
      </c>
      <c r="AY531" s="66">
        <f t="shared" ref="AY531" si="5790">V528-AD528</f>
        <v>-12.0205</v>
      </c>
      <c r="AZ531" s="66">
        <f t="shared" ref="AZ531" si="5791">F529-N529</f>
        <v>-187.23339999999999</v>
      </c>
      <c r="BA531" s="66">
        <f t="shared" ref="BA531" si="5792">V529-AD529</f>
        <v>53.231000000000002</v>
      </c>
      <c r="BB531" s="156">
        <f t="shared" si="5263"/>
        <v>-562.29359999999986</v>
      </c>
      <c r="BD531" s="152"/>
      <c r="BE531" s="148"/>
      <c r="BF531" s="67" t="s">
        <v>119</v>
      </c>
      <c r="BG531" s="66">
        <f t="shared" ref="BG531:BH531" si="5793">IF($BE528&gt;3,AX531-(AX531-AZ531)/3.2*(0.65/2),IF(AND($BE528&gt;1,$BE528&lt;4),AX531-(AX531-AZ531)/3.2*(0.75/2),AX531-(AX531-AZ531)/3.8*(0.75/2)))</f>
        <v>-126.66002171052631</v>
      </c>
      <c r="BH531" s="66">
        <f t="shared" si="5793"/>
        <v>-5.5812072368421042</v>
      </c>
      <c r="BI531" s="66">
        <f t="shared" ref="BI531:BJ531" si="5794">IF($BE528&gt;3,AZ531-(AZ531-AX531)/3.2*(0.65/2),IF(AND($BE528&gt;1,$BE528&lt;4),AZ531-(AZ531-AX531)/3.2*(0.75/2),AZ531-(AZ531-AX531)/3.8*(0.75/2)))</f>
        <v>-180.60127828947367</v>
      </c>
      <c r="BJ531" s="66">
        <f t="shared" si="5794"/>
        <v>46.791707236842107</v>
      </c>
      <c r="BK531" s="156">
        <f t="shared" si="5681"/>
        <v>-562.29359999999986</v>
      </c>
      <c r="BM531" s="6">
        <f t="shared" si="5647"/>
        <v>1</v>
      </c>
      <c r="BN531" s="6">
        <f t="shared" si="5560"/>
        <v>24</v>
      </c>
    </row>
    <row r="532" spans="1:66" ht="15" hidden="1" customHeight="1">
      <c r="A532" s="280">
        <f>INDEX(PIL!$A$2:$J$1441,$B532,2)</f>
        <v>25</v>
      </c>
      <c r="B532" s="52">
        <v>529</v>
      </c>
      <c r="C532" s="52">
        <f>INDEX(PIL!$A$2:$J$1441,$B532,3)</f>
        <v>6</v>
      </c>
      <c r="D532" s="52" t="str">
        <f>INDEX(PIL!$A$2:$J$1441,$B532,4)</f>
        <v>Msup</v>
      </c>
      <c r="E532" s="53">
        <f>INDEX(PIL!$A$2:$J$1441,$B532,5)</f>
        <v>-11.579000000000001</v>
      </c>
      <c r="F532" s="53">
        <f>INDEX(PIL!$A$2:$J$1441,$B532,6)</f>
        <v>-6.5670000000000002</v>
      </c>
      <c r="G532" s="53">
        <f>INDEX(PIL!$A$2:$J$1441,$B532,7)</f>
        <v>115.38200000000001</v>
      </c>
      <c r="H532" s="53">
        <f>INDEX(PIL!$A$2:$J$1441,$B532,8)</f>
        <v>0</v>
      </c>
      <c r="I532" s="53">
        <f>INDEX(PIL!$A$2:$J$1441,$B532,9)</f>
        <v>-6.9059999999999997</v>
      </c>
      <c r="J532" s="53">
        <f>INDEX(PIL!$A$2:$J$1441,$B532,10)</f>
        <v>-5.173</v>
      </c>
      <c r="K532" s="53">
        <f>(ABS(G532)+ABS(I532))*SIGN(G532)</f>
        <v>122.28800000000001</v>
      </c>
      <c r="L532" s="53">
        <f>(ABS(H532)+ABS(J532))</f>
        <v>5.173</v>
      </c>
      <c r="M532" s="53">
        <f>(ABS(K532)+ABS(0.3*L532))*SIGN(K532)</f>
        <v>123.83990000000001</v>
      </c>
      <c r="N532" s="53">
        <f>(ABS(L532)+ABS(0.3*K532))*SIGN(L532)</f>
        <v>41.859400000000001</v>
      </c>
      <c r="O532" s="134">
        <f>M532</f>
        <v>123.83990000000001</v>
      </c>
      <c r="P532" s="142"/>
      <c r="Q532" s="280">
        <f>INDEX(PIL!$A$2:$J$1441,$R532,2)</f>
        <v>25</v>
      </c>
      <c r="R532" s="137">
        <v>1129</v>
      </c>
      <c r="S532" s="52">
        <f>INDEX(PIL!$A$2:$J$1441,$R532,3)</f>
        <v>6</v>
      </c>
      <c r="T532" s="52" t="str">
        <f>INDEX(PIL!$A$2:$J$1441,$R532,4)</f>
        <v>Msup</v>
      </c>
      <c r="U532" s="53">
        <f>INDEX(PIL!$A$2:$J$1441,$R532,5)</f>
        <v>36.232999999999997</v>
      </c>
      <c r="V532" s="53">
        <f>INDEX(PIL!$A$2:$J$1441,$R532,6)</f>
        <v>18.914000000000001</v>
      </c>
      <c r="W532" s="53">
        <f>INDEX(PIL!$A$2:$J$1441,$R532,7)</f>
        <v>0.30099999999999999</v>
      </c>
      <c r="X532" s="53">
        <f>INDEX(PIL!$A$2:$J$1441,$R532,8)</f>
        <v>17.222999999999999</v>
      </c>
      <c r="Y532" s="53">
        <f>INDEX(PIL!$A$2:$J$1441,$R532,9)</f>
        <v>0.23400000000000001</v>
      </c>
      <c r="Z532" s="53">
        <f>INDEX(PIL!$A$2:$J$1441,$R532,10)</f>
        <v>0.17599999999999999</v>
      </c>
      <c r="AA532" s="53">
        <f>(ABS(W532)+ABS(Y532))*SIGN(W532)</f>
        <v>0.53500000000000003</v>
      </c>
      <c r="AB532" s="53">
        <f>(ABS(X532)+ABS(Z532))*SIGN(X532)</f>
        <v>17.398999999999997</v>
      </c>
      <c r="AC532" s="53">
        <f>(ABS(AA532)+ABS(0.3*AB532))*SIGN(AA532)</f>
        <v>5.7546999999999988</v>
      </c>
      <c r="AD532" s="53">
        <f>(ABS(AB532)+ABS(0.3*AA532))*SIGN(AB532)</f>
        <v>17.559499999999996</v>
      </c>
      <c r="AE532" s="134">
        <f>AD532</f>
        <v>17.559499999999996</v>
      </c>
      <c r="AG532" s="144">
        <f t="shared" ref="AG532" si="5795">A532</f>
        <v>25</v>
      </c>
      <c r="AH532" s="52"/>
      <c r="AI532" s="52"/>
      <c r="AJ532" s="52"/>
      <c r="AK532" s="52"/>
      <c r="AL532" s="52"/>
      <c r="AM532" s="52"/>
      <c r="AN532" s="52"/>
      <c r="AO532" s="52"/>
      <c r="AP532" s="52"/>
      <c r="AQ532" s="52"/>
      <c r="AR532" s="52"/>
      <c r="AS532" s="145"/>
      <c r="AU532" s="150">
        <f t="shared" ref="AU532" si="5796">AG532</f>
        <v>25</v>
      </c>
      <c r="AV532" s="52">
        <f t="shared" ref="AV532" si="5797">AH535</f>
        <v>6</v>
      </c>
      <c r="AW532" s="52" t="s">
        <v>116</v>
      </c>
      <c r="AX532" s="51">
        <f t="shared" ref="AX532" si="5798">F532+M532</f>
        <v>117.27290000000002</v>
      </c>
      <c r="AY532" s="51">
        <f t="shared" ref="AY532" si="5799">V532+AC532</f>
        <v>24.668700000000001</v>
      </c>
      <c r="AZ532" s="51">
        <f t="shared" ref="AZ532" si="5800">F533+M533</f>
        <v>-81.040199999999999</v>
      </c>
      <c r="BA532" s="51">
        <f t="shared" ref="BA532" si="5801">V533+AC533</f>
        <v>-15.9771</v>
      </c>
      <c r="BB532" s="153">
        <f t="shared" ref="BB532" si="5802">AK535+AR535</f>
        <v>-93.187999999999988</v>
      </c>
      <c r="BD532" s="150">
        <f t="shared" ref="BD532" si="5803">AU532</f>
        <v>25</v>
      </c>
      <c r="BE532" s="52">
        <f t="shared" ref="BE532" si="5804">AV532</f>
        <v>6</v>
      </c>
      <c r="BF532" s="52" t="s">
        <v>116</v>
      </c>
      <c r="BG532" s="51">
        <f t="shared" ref="BG532" si="5805">IF($BE532&gt;3,AX532-(AX532-AZ532)/3.2*(0.65/2),IF(AND($BE532&gt;1,$BE532&lt;4),AX532-(AX532-AZ532)/3.2*(0.75/2),AX532-(AX532-AZ532)/3.8*(0.75/2)))</f>
        <v>97.131725781250026</v>
      </c>
      <c r="BH532" s="51">
        <f t="shared" ref="BH532" si="5806">IF($BE532&gt;3,AY532-(AY532-BA532)/3.2*(0.65/2),IF(AND($BE532&gt;1,$BE532&lt;4),AY532-(AY532-BA532)/3.2*(0.75/2),AY532-(AY532-BA532)/3.8*(0.75/2)))</f>
        <v>20.540610937500002</v>
      </c>
      <c r="BI532" s="51">
        <f t="shared" ref="BI532" si="5807">IF($BE532&gt;3,AZ532-(AZ532-AX532)/3.2*(0.65/2),IF(AND($BE532&gt;1,$BE532&lt;4),AZ532-(AZ532-AX532)/3.2*(0.75/2),AZ532-(AZ532-AX532)/3.8*(0.75/2)))</f>
        <v>-60.899025781249996</v>
      </c>
      <c r="BJ532" s="51">
        <f t="shared" ref="BJ532" si="5808">IF($BE532&gt;3,BA532-(BA532-AY532)/3.2*(0.65/2),IF(AND($BE532&gt;1,$BE532&lt;4),BA532-(BA532-AY532)/3.2*(0.75/2),BA532-(BA532-AY532)/3.8*(0.75/2)))</f>
        <v>-11.849010937500001</v>
      </c>
      <c r="BK532" s="153">
        <f t="shared" si="5681"/>
        <v>-93.187999999999988</v>
      </c>
      <c r="BM532" s="6">
        <f t="shared" si="5647"/>
        <v>6</v>
      </c>
      <c r="BN532" s="6">
        <f>$A$532</f>
        <v>25</v>
      </c>
    </row>
    <row r="533" spans="1:66" ht="15" hidden="1" customHeight="1">
      <c r="A533" s="281"/>
      <c r="B533" s="56">
        <v>530</v>
      </c>
      <c r="C533" s="56">
        <f>INDEX(PIL!$A$2:$J$1441,$B533,3)</f>
        <v>6</v>
      </c>
      <c r="D533" s="56" t="str">
        <f>INDEX(PIL!$A$2:$J$1441,$B533,4)</f>
        <v>Minf</v>
      </c>
      <c r="E533" s="17">
        <f>INDEX(PIL!$A$2:$J$1441,$B533,5)</f>
        <v>9.6210000000000004</v>
      </c>
      <c r="F533" s="17">
        <f>INDEX(PIL!$A$2:$J$1441,$B533,6)</f>
        <v>5.6180000000000003</v>
      </c>
      <c r="G533" s="17">
        <f>INDEX(PIL!$A$2:$J$1441,$B533,7)</f>
        <v>-80.88</v>
      </c>
      <c r="H533" s="17">
        <f>INDEX(PIL!$A$2:$J$1441,$B533,8)</f>
        <v>0</v>
      </c>
      <c r="I533" s="17">
        <f>INDEX(PIL!$A$2:$J$1441,$B533,9)</f>
        <v>4.718</v>
      </c>
      <c r="J533" s="17">
        <f>INDEX(PIL!$A$2:$J$1441,$B533,10)</f>
        <v>3.5339999999999998</v>
      </c>
      <c r="K533" s="17">
        <f>(ABS(G533)+ABS(I533))*SIGN(G533)</f>
        <v>-85.597999999999999</v>
      </c>
      <c r="L533" s="17">
        <f t="shared" ref="L533:L555" si="5809">(ABS(H533)+ABS(J533))</f>
        <v>3.5339999999999998</v>
      </c>
      <c r="M533" s="17">
        <f t="shared" ref="M533:M555" si="5810">(ABS(K533)+ABS(0.3*L533))*SIGN(K533)</f>
        <v>-86.658199999999994</v>
      </c>
      <c r="N533" s="17">
        <f t="shared" ref="N533:N555" si="5811">(ABS(L533)+ABS(0.3*K533))*SIGN(L533)</f>
        <v>29.213399999999996</v>
      </c>
      <c r="O533" s="135">
        <f t="shared" ref="O533:O555" si="5812">M533</f>
        <v>-86.658199999999994</v>
      </c>
      <c r="P533" s="142"/>
      <c r="Q533" s="281">
        <f>INDEX(PIL!$A$2:$J$1441,$R533,2)</f>
        <v>25</v>
      </c>
      <c r="R533" s="138">
        <v>1130</v>
      </c>
      <c r="S533" s="56">
        <f>INDEX(PIL!$A$2:$J$1441,$R533,3)</f>
        <v>6</v>
      </c>
      <c r="T533" s="56" t="str">
        <f>INDEX(PIL!$A$2:$J$1441,$R533,4)</f>
        <v>Minf</v>
      </c>
      <c r="U533" s="17">
        <f>INDEX(PIL!$A$2:$J$1441,$R533,5)</f>
        <v>-26.382999999999999</v>
      </c>
      <c r="V533" s="17">
        <f>INDEX(PIL!$A$2:$J$1441,$R533,6)</f>
        <v>-13.938000000000001</v>
      </c>
      <c r="W533" s="17">
        <f>INDEX(PIL!$A$2:$J$1441,$R533,7)</f>
        <v>-9.7000000000000003E-2</v>
      </c>
      <c r="X533" s="17">
        <f>INDEX(PIL!$A$2:$J$1441,$R533,8)</f>
        <v>-6.22</v>
      </c>
      <c r="Y533" s="17">
        <f>INDEX(PIL!$A$2:$J$1441,$R533,9)</f>
        <v>-6.2E-2</v>
      </c>
      <c r="Z533" s="17">
        <f>INDEX(PIL!$A$2:$J$1441,$R533,10)</f>
        <v>-4.7E-2</v>
      </c>
      <c r="AA533" s="17">
        <f>(ABS(W533)+ABS(Y533))*SIGN(W533)</f>
        <v>-0.159</v>
      </c>
      <c r="AB533" s="17">
        <f t="shared" ref="AB533:AB555" si="5813">(ABS(X533)+ABS(Z533))*SIGN(X533)</f>
        <v>-6.2669999999999995</v>
      </c>
      <c r="AC533" s="17">
        <f t="shared" ref="AC533:AC555" si="5814">(ABS(AA533)+ABS(0.3*AB533))*SIGN(AA533)</f>
        <v>-2.0390999999999995</v>
      </c>
      <c r="AD533" s="17">
        <f t="shared" ref="AD533:AD555" si="5815">(ABS(AB533)+ABS(0.3*AA533))*SIGN(AB533)</f>
        <v>-6.3146999999999993</v>
      </c>
      <c r="AE533" s="135">
        <f t="shared" si="5287"/>
        <v>-6.3146999999999993</v>
      </c>
      <c r="AG533" s="146"/>
      <c r="AH533" s="56"/>
      <c r="AI533" s="56"/>
      <c r="AJ533" s="56"/>
      <c r="AK533" s="56"/>
      <c r="AL533" s="56"/>
      <c r="AM533" s="56"/>
      <c r="AN533" s="56"/>
      <c r="AO533" s="56"/>
      <c r="AP533" s="56"/>
      <c r="AQ533" s="56"/>
      <c r="AR533" s="56"/>
      <c r="AS533" s="147"/>
      <c r="AU533" s="151"/>
      <c r="AV533" s="56"/>
      <c r="AW533" s="56" t="s">
        <v>117</v>
      </c>
      <c r="AX533" s="55">
        <f t="shared" ref="AX533" si="5816">F532-M532</f>
        <v>-130.40690000000001</v>
      </c>
      <c r="AY533" s="55">
        <f t="shared" ref="AY533" si="5817">V532-AC532</f>
        <v>13.159300000000002</v>
      </c>
      <c r="AZ533" s="55">
        <f t="shared" ref="AZ533" si="5818">F533-M533</f>
        <v>92.276199999999989</v>
      </c>
      <c r="BA533" s="55">
        <f t="shared" ref="BA533" si="5819">V533-AC533</f>
        <v>-11.898900000000001</v>
      </c>
      <c r="BB533" s="154">
        <f t="shared" ref="BB533" si="5820">AK535-AR535</f>
        <v>-136.44199999999998</v>
      </c>
      <c r="BD533" s="151"/>
      <c r="BE533" s="56"/>
      <c r="BF533" s="56" t="s">
        <v>117</v>
      </c>
      <c r="BG533" s="55">
        <f t="shared" ref="BG533" si="5821">IF($BE532&gt;3,AX533-(AX533-AZ533)/3.2*(0.65/2),IF(AND($BE532&gt;1,$BE532&lt;4),AX533-(AX533-AZ533)/3.2*(0.75/2),AX533-(AX533-AZ533)/3.8*(0.75/2)))</f>
        <v>-107.79064765625</v>
      </c>
      <c r="BH533" s="55">
        <f t="shared" ref="BH533" si="5822">IF($BE532&gt;3,AY533-(AY533-BA533)/3.2*(0.65/2),IF(AND($BE532&gt;1,$BE532&lt;4),AY533-(AY533-BA533)/3.2*(0.75/2),AY533-(AY533-BA533)/3.8*(0.75/2)))</f>
        <v>10.614326562500001</v>
      </c>
      <c r="BI533" s="55">
        <f t="shared" ref="BI533" si="5823">IF($BE532&gt;3,AZ533-(AZ533-AX533)/3.2*(0.65/2),IF(AND($BE532&gt;1,$BE532&lt;4),AZ533-(AZ533-AX533)/3.2*(0.75/2),AZ533-(AZ533-AX533)/3.8*(0.75/2)))</f>
        <v>69.659947656249983</v>
      </c>
      <c r="BJ533" s="55">
        <f t="shared" ref="BJ533" si="5824">IF($BE532&gt;3,BA533-(BA533-AY533)/3.2*(0.65/2),IF(AND($BE532&gt;1,$BE532&lt;4),BA533-(BA533-AY533)/3.2*(0.75/2),BA533-(BA533-AY533)/3.8*(0.75/2)))</f>
        <v>-9.3539265624999999</v>
      </c>
      <c r="BK533" s="154">
        <f t="shared" si="5681"/>
        <v>-136.44199999999998</v>
      </c>
      <c r="BM533" s="6">
        <f t="shared" si="5647"/>
        <v>6</v>
      </c>
      <c r="BN533" s="6">
        <f t="shared" ref="BN533:BN555" si="5825">$A$532</f>
        <v>25</v>
      </c>
    </row>
    <row r="534" spans="1:66" ht="15" hidden="1" customHeight="1">
      <c r="A534" s="281"/>
      <c r="B534" s="56">
        <v>531</v>
      </c>
      <c r="C534" s="56">
        <f>INDEX(PIL!$A$2:$J$1441,$B534,3)</f>
        <v>6</v>
      </c>
      <c r="D534" s="56" t="str">
        <f>INDEX(PIL!$A$2:$J$1441,$B534,4)</f>
        <v>V</v>
      </c>
      <c r="E534" s="17">
        <f>INDEX(PIL!$A$2:$J$1441,$B534,5)</f>
        <v>-6.625</v>
      </c>
      <c r="F534" s="17">
        <f>INDEX(PIL!$A$2:$J$1441,$B534,6)</f>
        <v>-3.8079999999999998</v>
      </c>
      <c r="G534" s="17">
        <f>INDEX(PIL!$A$2:$J$1441,$B534,7)</f>
        <v>61.26</v>
      </c>
      <c r="H534" s="17">
        <f>INDEX(PIL!$A$2:$J$1441,$B534,8)</f>
        <v>0</v>
      </c>
      <c r="I534" s="17">
        <f>INDEX(PIL!$A$2:$J$1441,$B534,9)</f>
        <v>-3.6320000000000001</v>
      </c>
      <c r="J534" s="17">
        <f>INDEX(PIL!$A$2:$J$1441,$B534,10)</f>
        <v>-2.7210000000000001</v>
      </c>
      <c r="K534" s="17">
        <f t="shared" ref="K534:K555" si="5826">(ABS(G534)+ABS(I534))*SIGN(G534)</f>
        <v>64.891999999999996</v>
      </c>
      <c r="L534" s="17">
        <f t="shared" si="5809"/>
        <v>2.7210000000000001</v>
      </c>
      <c r="M534" s="17">
        <f t="shared" si="5810"/>
        <v>65.708299999999994</v>
      </c>
      <c r="N534" s="17">
        <f t="shared" si="5811"/>
        <v>22.188599999999997</v>
      </c>
      <c r="O534" s="135">
        <f t="shared" si="5812"/>
        <v>65.708299999999994</v>
      </c>
      <c r="P534" s="142"/>
      <c r="Q534" s="281">
        <f>INDEX(PIL!$A$2:$J$1441,$R534,2)</f>
        <v>25</v>
      </c>
      <c r="R534" s="138">
        <v>1131</v>
      </c>
      <c r="S534" s="56">
        <f>INDEX(PIL!$A$2:$J$1441,$R534,3)</f>
        <v>6</v>
      </c>
      <c r="T534" s="56" t="str">
        <f>INDEX(PIL!$A$2:$J$1441,$R534,4)</f>
        <v>V</v>
      </c>
      <c r="U534" s="17">
        <f>INDEX(PIL!$A$2:$J$1441,$R534,5)</f>
        <v>19.568000000000001</v>
      </c>
      <c r="V534" s="17">
        <f>INDEX(PIL!$A$2:$J$1441,$R534,6)</f>
        <v>10.266</v>
      </c>
      <c r="W534" s="17">
        <f>INDEX(PIL!$A$2:$J$1441,$R534,7)</f>
        <v>0.123</v>
      </c>
      <c r="X534" s="17">
        <f>INDEX(PIL!$A$2:$J$1441,$R534,8)</f>
        <v>7.2839999999999998</v>
      </c>
      <c r="Y534" s="17">
        <f>INDEX(PIL!$A$2:$J$1441,$R534,9)</f>
        <v>9.2999999999999999E-2</v>
      </c>
      <c r="Z534" s="17">
        <f>INDEX(PIL!$A$2:$J$1441,$R534,10)</f>
        <v>6.9000000000000006E-2</v>
      </c>
      <c r="AA534" s="17">
        <f t="shared" ref="AA534:AA555" si="5827">(ABS(W534)+ABS(Y534))*SIGN(W534)</f>
        <v>0.216</v>
      </c>
      <c r="AB534" s="17">
        <f t="shared" si="5813"/>
        <v>7.3529999999999998</v>
      </c>
      <c r="AC534" s="17">
        <f t="shared" si="5814"/>
        <v>2.4218999999999999</v>
      </c>
      <c r="AD534" s="17">
        <f t="shared" si="5815"/>
        <v>7.4177999999999997</v>
      </c>
      <c r="AE534" s="135">
        <f t="shared" si="5287"/>
        <v>7.4177999999999997</v>
      </c>
      <c r="AG534" s="146"/>
      <c r="AH534" s="56"/>
      <c r="AI534" s="56"/>
      <c r="AJ534" s="56"/>
      <c r="AK534" s="56"/>
      <c r="AL534" s="56"/>
      <c r="AM534" s="56"/>
      <c r="AN534" s="56"/>
      <c r="AO534" s="56"/>
      <c r="AP534" s="56"/>
      <c r="AQ534" s="56"/>
      <c r="AR534" s="56"/>
      <c r="AS534" s="147"/>
      <c r="AU534" s="151"/>
      <c r="AV534" s="56"/>
      <c r="AW534" s="56" t="s">
        <v>118</v>
      </c>
      <c r="AX534" s="55">
        <f t="shared" ref="AX534" si="5828">F532+N532</f>
        <v>35.292400000000001</v>
      </c>
      <c r="AY534" s="55">
        <f t="shared" ref="AY534" si="5829">V532+AD532</f>
        <v>36.473500000000001</v>
      </c>
      <c r="AZ534" s="55">
        <f t="shared" ref="AZ534" si="5830">F533+N533</f>
        <v>34.831399999999995</v>
      </c>
      <c r="BA534" s="55">
        <f t="shared" ref="BA534" si="5831">V533+AD533</f>
        <v>-20.252700000000001</v>
      </c>
      <c r="BB534" s="154">
        <f t="shared" ref="BB534" si="5832">AK535+AS535</f>
        <v>-127.59119999999999</v>
      </c>
      <c r="BD534" s="151"/>
      <c r="BE534" s="56"/>
      <c r="BF534" s="56" t="s">
        <v>118</v>
      </c>
      <c r="BG534" s="55">
        <f t="shared" ref="BG534:BH534" si="5833">IF($BE532&gt;3,AX534-(AX534-AZ534)/3.2*(0.65/2),IF(AND($BE532&gt;1,$BE532&lt;4),AX534-(AX534-AZ534)/3.2*(0.75/2),AX534-(AX534-AZ534)/3.8*(0.75/2)))</f>
        <v>35.245579687499998</v>
      </c>
      <c r="BH534" s="55">
        <f t="shared" si="5833"/>
        <v>30.712245312500002</v>
      </c>
      <c r="BI534" s="55">
        <f t="shared" ref="BI534:BJ534" si="5834">IF($BE532&gt;3,AZ534-(AZ534-AX534)/3.2*(0.65/2),IF(AND($BE532&gt;1,$BE532&lt;4),AZ534-(AZ534-AX534)/3.2*(0.75/2),AZ534-(AZ534-AX534)/3.8*(0.75/2)))</f>
        <v>34.878220312499998</v>
      </c>
      <c r="BJ534" s="55">
        <f t="shared" si="5834"/>
        <v>-14.4914453125</v>
      </c>
      <c r="BK534" s="154">
        <f t="shared" si="5681"/>
        <v>-127.59119999999999</v>
      </c>
      <c r="BM534" s="6">
        <f t="shared" si="5647"/>
        <v>6</v>
      </c>
      <c r="BN534" s="6">
        <f t="shared" si="5825"/>
        <v>25</v>
      </c>
    </row>
    <row r="535" spans="1:66" ht="15" hidden="1" customHeight="1">
      <c r="A535" s="281"/>
      <c r="B535" s="56">
        <v>532</v>
      </c>
      <c r="C535" s="56">
        <f>INDEX(PIL!$A$2:$J$1441,$B535,3)</f>
        <v>6</v>
      </c>
      <c r="D535" s="56" t="str">
        <f>INDEX(PIL!$A$2:$J$1441,$B535,4)</f>
        <v>N</v>
      </c>
      <c r="E535" s="17">
        <f>INDEX(PIL!$A$2:$J$1441,$B535,5)</f>
        <v>-118.524</v>
      </c>
      <c r="F535" s="17">
        <f>INDEX(PIL!$A$2:$J$1441,$B535,6)</f>
        <v>-74.456999999999994</v>
      </c>
      <c r="G535" s="17">
        <f>INDEX(PIL!$A$2:$J$1441,$B535,7)</f>
        <v>18.684000000000001</v>
      </c>
      <c r="H535" s="17">
        <f>INDEX(PIL!$A$2:$J$1441,$B535,8)</f>
        <v>0</v>
      </c>
      <c r="I535" s="17">
        <f>INDEX(PIL!$A$2:$J$1441,$B535,9)</f>
        <v>-0.89400000000000002</v>
      </c>
      <c r="J535" s="17">
        <f>INDEX(PIL!$A$2:$J$1441,$B535,10)</f>
        <v>-0.67</v>
      </c>
      <c r="K535" s="17">
        <f t="shared" si="5826"/>
        <v>19.577999999999999</v>
      </c>
      <c r="L535" s="17">
        <f t="shared" si="5809"/>
        <v>0.67</v>
      </c>
      <c r="M535" s="17">
        <f t="shared" si="5810"/>
        <v>19.779</v>
      </c>
      <c r="N535" s="17">
        <f t="shared" si="5811"/>
        <v>6.5433999999999992</v>
      </c>
      <c r="O535" s="135">
        <f t="shared" si="5812"/>
        <v>19.779</v>
      </c>
      <c r="P535" s="142"/>
      <c r="Q535" s="281">
        <f>INDEX(PIL!$A$2:$J$1441,$R535,2)</f>
        <v>25</v>
      </c>
      <c r="R535" s="138">
        <v>1132</v>
      </c>
      <c r="S535" s="56">
        <f>INDEX(PIL!$A$2:$J$1441,$R535,3)</f>
        <v>6</v>
      </c>
      <c r="T535" s="56" t="str">
        <f>INDEX(PIL!$A$2:$J$1441,$R535,4)</f>
        <v>N</v>
      </c>
      <c r="U535" s="17">
        <f>INDEX(PIL!$A$2:$J$1441,$R535,5)</f>
        <v>-45.26</v>
      </c>
      <c r="V535" s="17">
        <f>INDEX(PIL!$A$2:$J$1441,$R535,6)</f>
        <v>-23.558</v>
      </c>
      <c r="W535" s="17">
        <f>INDEX(PIL!$A$2:$J$1441,$R535,7)</f>
        <v>-0.108</v>
      </c>
      <c r="X535" s="17">
        <f>INDEX(PIL!$A$2:$J$1441,$R535,8)</f>
        <v>-6.1769999999999996</v>
      </c>
      <c r="Y535" s="17">
        <f>INDEX(PIL!$A$2:$J$1441,$R535,9)</f>
        <v>-8.4000000000000005E-2</v>
      </c>
      <c r="Z535" s="17">
        <f>INDEX(PIL!$A$2:$J$1441,$R535,10)</f>
        <v>-6.3E-2</v>
      </c>
      <c r="AA535" s="17">
        <f t="shared" si="5827"/>
        <v>-0.192</v>
      </c>
      <c r="AB535" s="17">
        <f t="shared" si="5813"/>
        <v>-6.2399999999999993</v>
      </c>
      <c r="AC535" s="17">
        <f t="shared" si="5814"/>
        <v>-2.0639999999999996</v>
      </c>
      <c r="AD535" s="17">
        <f t="shared" si="5815"/>
        <v>-6.2975999999999992</v>
      </c>
      <c r="AE535" s="135">
        <f t="shared" si="5287"/>
        <v>-6.2975999999999992</v>
      </c>
      <c r="AG535" s="146"/>
      <c r="AH535" s="56">
        <f t="shared" ref="AH535" si="5835">S535</f>
        <v>6</v>
      </c>
      <c r="AI535" s="56" t="str">
        <f t="shared" ref="AI535" si="5836">T535</f>
        <v>N</v>
      </c>
      <c r="AJ535" s="17">
        <f t="shared" ref="AJ535:AK535" si="5837">(E535+U535)-(0.7*0.3*3.2*25)</f>
        <v>-180.584</v>
      </c>
      <c r="AK535" s="17">
        <f t="shared" si="5837"/>
        <v>-114.81499999999998</v>
      </c>
      <c r="AL535" s="17">
        <f t="shared" ref="AL535" si="5838">G535+W535</f>
        <v>18.576000000000001</v>
      </c>
      <c r="AM535" s="17">
        <f t="shared" ref="AM535" si="5839">H535+X535</f>
        <v>-6.1769999999999996</v>
      </c>
      <c r="AN535" s="17">
        <f t="shared" ref="AN535" si="5840">I535+Y535</f>
        <v>-0.97799999999999998</v>
      </c>
      <c r="AO535" s="17">
        <f t="shared" ref="AO535" si="5841">J535+Z535</f>
        <v>-0.7330000000000001</v>
      </c>
      <c r="AP535" s="17">
        <f t="shared" ref="AP535" si="5842">(ABS(AL535)+ABS(AN535))*SIGN(AL535)</f>
        <v>19.554000000000002</v>
      </c>
      <c r="AQ535" s="17">
        <f t="shared" ref="AQ535" si="5843">(ABS(AM535)+ABS(AO535))*SIGN(AM535)</f>
        <v>-6.91</v>
      </c>
      <c r="AR535" s="17">
        <f t="shared" ref="AR535" si="5844">(ABS(AP535)+ABS(0.3*AQ535))*SIGN(AP535)</f>
        <v>21.627000000000002</v>
      </c>
      <c r="AS535" s="135">
        <f t="shared" ref="AS535" si="5845">(ABS(AQ535)+ABS(0.3*AP535))*SIGN(AQ535)</f>
        <v>-12.776199999999999</v>
      </c>
      <c r="AU535" s="151"/>
      <c r="AV535" s="59"/>
      <c r="AW535" s="59" t="s">
        <v>119</v>
      </c>
      <c r="AX535" s="58">
        <f t="shared" ref="AX535" si="5846">F532-N532</f>
        <v>-48.426400000000001</v>
      </c>
      <c r="AY535" s="58">
        <f t="shared" ref="AY535" si="5847">V532-AD532</f>
        <v>1.3545000000000051</v>
      </c>
      <c r="AZ535" s="58">
        <f t="shared" ref="AZ535" si="5848">F533-N533</f>
        <v>-23.595399999999998</v>
      </c>
      <c r="BA535" s="58">
        <f t="shared" ref="BA535" si="5849">V533-AD533</f>
        <v>-7.6233000000000013</v>
      </c>
      <c r="BB535" s="155">
        <f t="shared" ref="BB535" si="5850">AK535-AS535</f>
        <v>-102.03879999999998</v>
      </c>
      <c r="BD535" s="151"/>
      <c r="BE535" s="59"/>
      <c r="BF535" s="59" t="s">
        <v>119</v>
      </c>
      <c r="BG535" s="58">
        <f t="shared" ref="BG535:BH535" si="5851">IF($BE532&gt;3,AX535-(AX535-AZ535)/3.2*(0.65/2),IF(AND($BE532&gt;1,$BE532&lt;4),AX535-(AX535-AZ535)/3.2*(0.75/2),AX535-(AX535-AZ535)/3.8*(0.75/2)))</f>
        <v>-45.904501562500002</v>
      </c>
      <c r="BH535" s="58">
        <f t="shared" si="5851"/>
        <v>0.44269218750000461</v>
      </c>
      <c r="BI535" s="58">
        <f t="shared" ref="BI535:BJ535" si="5852">IF($BE532&gt;3,AZ535-(AZ535-AX535)/3.2*(0.65/2),IF(AND($BE532&gt;1,$BE532&lt;4),AZ535-(AZ535-AX535)/3.2*(0.75/2),AZ535-(AZ535-AX535)/3.8*(0.75/2)))</f>
        <v>-26.117298437499997</v>
      </c>
      <c r="BJ535" s="58">
        <f t="shared" si="5852"/>
        <v>-6.7114921875000011</v>
      </c>
      <c r="BK535" s="155">
        <f t="shared" si="5681"/>
        <v>-102.03879999999998</v>
      </c>
      <c r="BM535" s="6">
        <f t="shared" si="5647"/>
        <v>6</v>
      </c>
      <c r="BN535" s="6">
        <f t="shared" si="5825"/>
        <v>25</v>
      </c>
    </row>
    <row r="536" spans="1:66" ht="15" hidden="1" customHeight="1">
      <c r="A536" s="281"/>
      <c r="B536" s="56">
        <v>533</v>
      </c>
      <c r="C536" s="56">
        <f>INDEX(PIL!$A$2:$J$1441,$B536,3)</f>
        <v>5</v>
      </c>
      <c r="D536" s="56" t="str">
        <f>INDEX(PIL!$A$2:$J$1441,$B536,4)</f>
        <v>Msup</v>
      </c>
      <c r="E536" s="17">
        <f>INDEX(PIL!$A$2:$J$1441,$B536,5)</f>
        <v>-8.3420000000000005</v>
      </c>
      <c r="F536" s="17">
        <f>INDEX(PIL!$A$2:$J$1441,$B536,6)</f>
        <v>-5.984</v>
      </c>
      <c r="G536" s="17">
        <f>INDEX(PIL!$A$2:$J$1441,$B536,7)</f>
        <v>200.10599999999999</v>
      </c>
      <c r="H536" s="17">
        <f>INDEX(PIL!$A$2:$J$1441,$B536,8)</f>
        <v>0</v>
      </c>
      <c r="I536" s="17">
        <f>INDEX(PIL!$A$2:$J$1441,$B536,9)</f>
        <v>-12.239000000000001</v>
      </c>
      <c r="J536" s="17">
        <f>INDEX(PIL!$A$2:$J$1441,$B536,10)</f>
        <v>-9.1679999999999993</v>
      </c>
      <c r="K536" s="17">
        <f t="shared" si="5826"/>
        <v>212.345</v>
      </c>
      <c r="L536" s="17">
        <f t="shared" si="5809"/>
        <v>9.1679999999999993</v>
      </c>
      <c r="M536" s="17">
        <f t="shared" si="5810"/>
        <v>215.09540000000001</v>
      </c>
      <c r="N536" s="17">
        <f t="shared" si="5811"/>
        <v>72.871499999999997</v>
      </c>
      <c r="O536" s="135">
        <f t="shared" si="5812"/>
        <v>215.09540000000001</v>
      </c>
      <c r="P536" s="142"/>
      <c r="Q536" s="281">
        <f>INDEX(PIL!$A$2:$J$1441,$R536,2)</f>
        <v>25</v>
      </c>
      <c r="R536" s="138">
        <v>1133</v>
      </c>
      <c r="S536" s="56">
        <f>INDEX(PIL!$A$2:$J$1441,$R536,3)</f>
        <v>5</v>
      </c>
      <c r="T536" s="56" t="str">
        <f>INDEX(PIL!$A$2:$J$1441,$R536,4)</f>
        <v>Msup</v>
      </c>
      <c r="U536" s="17">
        <f>INDEX(PIL!$A$2:$J$1441,$R536,5)</f>
        <v>18.914000000000001</v>
      </c>
      <c r="V536" s="17">
        <f>INDEX(PIL!$A$2:$J$1441,$R536,6)</f>
        <v>10.172000000000001</v>
      </c>
      <c r="W536" s="17">
        <f>INDEX(PIL!$A$2:$J$1441,$R536,7)</f>
        <v>0.40200000000000002</v>
      </c>
      <c r="X536" s="17">
        <f>INDEX(PIL!$A$2:$J$1441,$R536,8)</f>
        <v>21.571999999999999</v>
      </c>
      <c r="Y536" s="17">
        <f>INDEX(PIL!$A$2:$J$1441,$R536,9)</f>
        <v>0.32900000000000001</v>
      </c>
      <c r="Z536" s="17">
        <f>INDEX(PIL!$A$2:$J$1441,$R536,10)</f>
        <v>0.246</v>
      </c>
      <c r="AA536" s="17">
        <f t="shared" si="5827"/>
        <v>0.73100000000000009</v>
      </c>
      <c r="AB536" s="17">
        <f t="shared" si="5813"/>
        <v>21.817999999999998</v>
      </c>
      <c r="AC536" s="17">
        <f t="shared" si="5814"/>
        <v>7.2763999999999989</v>
      </c>
      <c r="AD536" s="17">
        <f t="shared" si="5815"/>
        <v>22.037299999999998</v>
      </c>
      <c r="AE536" s="135">
        <f t="shared" si="5287"/>
        <v>22.037299999999998</v>
      </c>
      <c r="AG536" s="146"/>
      <c r="AH536" s="56"/>
      <c r="AI536" s="56"/>
      <c r="AJ536" s="56"/>
      <c r="AK536" s="56"/>
      <c r="AL536" s="56"/>
      <c r="AM536" s="56"/>
      <c r="AN536" s="56"/>
      <c r="AO536" s="56"/>
      <c r="AP536" s="56"/>
      <c r="AQ536" s="56"/>
      <c r="AR536" s="56"/>
      <c r="AS536" s="147"/>
      <c r="AU536" s="151"/>
      <c r="AV536" s="52">
        <f t="shared" ref="AV536" si="5853">AH539</f>
        <v>5</v>
      </c>
      <c r="AW536" s="52" t="s">
        <v>116</v>
      </c>
      <c r="AX536" s="51">
        <f t="shared" ref="AX536" si="5854">F536+M536</f>
        <v>209.1114</v>
      </c>
      <c r="AY536" s="51">
        <f t="shared" ref="AY536" si="5855">V536+AC536</f>
        <v>17.448399999999999</v>
      </c>
      <c r="AZ536" s="51">
        <f t="shared" ref="AZ536" si="5856">F537+M537</f>
        <v>-175.9435</v>
      </c>
      <c r="BA536" s="51">
        <f t="shared" ref="BA536" si="5857">V537+AC537</f>
        <v>-16.012799999999999</v>
      </c>
      <c r="BB536" s="153">
        <f t="shared" ref="BB536:BB584" si="5858">AK539+AR539</f>
        <v>-218.89330000000001</v>
      </c>
      <c r="BD536" s="151"/>
      <c r="BE536" s="52">
        <f t="shared" ref="BE536" si="5859">AV536</f>
        <v>5</v>
      </c>
      <c r="BF536" s="52" t="s">
        <v>116</v>
      </c>
      <c r="BG536" s="51">
        <f t="shared" ref="BG536" si="5860">IF($BE536&gt;3,AX536-(AX536-AZ536)/3.2*(0.65/2),IF(AND($BE536&gt;1,$BE536&lt;4),AX536-(AX536-AZ536)/3.2*(0.75/2),AX536-(AX536-AZ536)/3.8*(0.75/2)))</f>
        <v>170.00426171875</v>
      </c>
      <c r="BH536" s="51">
        <f t="shared" ref="BH536" si="5861">IF($BE536&gt;3,AY536-(AY536-BA536)/3.2*(0.65/2),IF(AND($BE536&gt;1,$BE536&lt;4),AY536-(AY536-BA536)/3.2*(0.75/2),AY536-(AY536-BA536)/3.8*(0.75/2)))</f>
        <v>14.049996875</v>
      </c>
      <c r="BI536" s="51">
        <f t="shared" ref="BI536" si="5862">IF($BE536&gt;3,AZ536-(AZ536-AX536)/3.2*(0.65/2),IF(AND($BE536&gt;1,$BE536&lt;4),AZ536-(AZ536-AX536)/3.2*(0.75/2),AZ536-(AZ536-AX536)/3.8*(0.75/2)))</f>
        <v>-136.83636171875</v>
      </c>
      <c r="BJ536" s="51">
        <f t="shared" ref="BJ536" si="5863">IF($BE536&gt;3,BA536-(BA536-AY536)/3.2*(0.65/2),IF(AND($BE536&gt;1,$BE536&lt;4),BA536-(BA536-AY536)/3.2*(0.75/2),BA536-(BA536-AY536)/3.8*(0.75/2)))</f>
        <v>-12.614396874999999</v>
      </c>
      <c r="BK536" s="153">
        <f t="shared" si="5681"/>
        <v>-218.89330000000001</v>
      </c>
      <c r="BM536" s="6">
        <f t="shared" si="5647"/>
        <v>5</v>
      </c>
      <c r="BN536" s="6">
        <f t="shared" si="5825"/>
        <v>25</v>
      </c>
    </row>
    <row r="537" spans="1:66" ht="15" hidden="1" customHeight="1">
      <c r="A537" s="281"/>
      <c r="B537" s="56">
        <v>534</v>
      </c>
      <c r="C537" s="56">
        <f>INDEX(PIL!$A$2:$J$1441,$B537,3)</f>
        <v>5</v>
      </c>
      <c r="D537" s="56" t="str">
        <f>INDEX(PIL!$A$2:$J$1441,$B537,4)</f>
        <v>Minf</v>
      </c>
      <c r="E537" s="17">
        <f>INDEX(PIL!$A$2:$J$1441,$B537,5)</f>
        <v>9.02</v>
      </c>
      <c r="F537" s="17">
        <f>INDEX(PIL!$A$2:$J$1441,$B537,6)</f>
        <v>6.1820000000000004</v>
      </c>
      <c r="G537" s="17">
        <f>INDEX(PIL!$A$2:$J$1441,$B537,7)</f>
        <v>-169.495</v>
      </c>
      <c r="H537" s="17">
        <f>INDEX(PIL!$A$2:$J$1441,$B537,8)</f>
        <v>0</v>
      </c>
      <c r="I537" s="17">
        <f>INDEX(PIL!$A$2:$J$1441,$B537,9)</f>
        <v>10.313000000000001</v>
      </c>
      <c r="J537" s="17">
        <f>INDEX(PIL!$A$2:$J$1441,$B537,10)</f>
        <v>7.7249999999999996</v>
      </c>
      <c r="K537" s="17">
        <f t="shared" si="5826"/>
        <v>-179.80799999999999</v>
      </c>
      <c r="L537" s="17">
        <f t="shared" si="5809"/>
        <v>7.7249999999999996</v>
      </c>
      <c r="M537" s="17">
        <f t="shared" si="5810"/>
        <v>-182.12549999999999</v>
      </c>
      <c r="N537" s="17">
        <f t="shared" si="5811"/>
        <v>61.667400000000001</v>
      </c>
      <c r="O537" s="135">
        <f t="shared" si="5812"/>
        <v>-182.12549999999999</v>
      </c>
      <c r="P537" s="142"/>
      <c r="Q537" s="281">
        <f>INDEX(PIL!$A$2:$J$1441,$R537,2)</f>
        <v>25</v>
      </c>
      <c r="R537" s="138">
        <v>1134</v>
      </c>
      <c r="S537" s="56">
        <f>INDEX(PIL!$A$2:$J$1441,$R537,3)</f>
        <v>5</v>
      </c>
      <c r="T537" s="56" t="str">
        <f>INDEX(PIL!$A$2:$J$1441,$R537,4)</f>
        <v>Minf</v>
      </c>
      <c r="U537" s="17">
        <f>INDEX(PIL!$A$2:$J$1441,$R537,5)</f>
        <v>-21.161000000000001</v>
      </c>
      <c r="V537" s="17">
        <f>INDEX(PIL!$A$2:$J$1441,$R537,6)</f>
        <v>-11.294</v>
      </c>
      <c r="W537" s="17">
        <f>INDEX(PIL!$A$2:$J$1441,$R537,7)</f>
        <v>-0.253</v>
      </c>
      <c r="X537" s="17">
        <f>INDEX(PIL!$A$2:$J$1441,$R537,8)</f>
        <v>-14.102</v>
      </c>
      <c r="Y537" s="17">
        <f>INDEX(PIL!$A$2:$J$1441,$R537,9)</f>
        <v>-0.192</v>
      </c>
      <c r="Z537" s="17">
        <f>INDEX(PIL!$A$2:$J$1441,$R537,10)</f>
        <v>-0.14399999999999999</v>
      </c>
      <c r="AA537" s="17">
        <f t="shared" si="5827"/>
        <v>-0.44500000000000001</v>
      </c>
      <c r="AB537" s="17">
        <f t="shared" si="5813"/>
        <v>-14.246</v>
      </c>
      <c r="AC537" s="17">
        <f t="shared" si="5814"/>
        <v>-4.7187999999999999</v>
      </c>
      <c r="AD537" s="17">
        <f t="shared" si="5815"/>
        <v>-14.3795</v>
      </c>
      <c r="AE537" s="135">
        <f t="shared" si="5287"/>
        <v>-14.3795</v>
      </c>
      <c r="AG537" s="146"/>
      <c r="AH537" s="56"/>
      <c r="AI537" s="56"/>
      <c r="AJ537" s="56"/>
      <c r="AK537" s="56"/>
      <c r="AL537" s="56"/>
      <c r="AM537" s="56"/>
      <c r="AN537" s="56"/>
      <c r="AO537" s="56"/>
      <c r="AP537" s="56"/>
      <c r="AQ537" s="56"/>
      <c r="AR537" s="56"/>
      <c r="AS537" s="147"/>
      <c r="AU537" s="151"/>
      <c r="AV537" s="56"/>
      <c r="AW537" s="56" t="s">
        <v>117</v>
      </c>
      <c r="AX537" s="55">
        <f t="shared" ref="AX537" si="5864">F536-M536</f>
        <v>-221.07940000000002</v>
      </c>
      <c r="AY537" s="55">
        <f t="shared" ref="AY537" si="5865">V536-AC536</f>
        <v>2.8956000000000017</v>
      </c>
      <c r="AZ537" s="55">
        <f t="shared" ref="AZ537" si="5866">F537-M537</f>
        <v>188.30749999999998</v>
      </c>
      <c r="BA537" s="55">
        <f t="shared" ref="BA537" si="5867">V537-AC537</f>
        <v>-6.5752000000000006</v>
      </c>
      <c r="BB537" s="154">
        <f t="shared" ref="BB537:BB585" si="5868">AK539-AR539</f>
        <v>-279.64069999999998</v>
      </c>
      <c r="BD537" s="151"/>
      <c r="BE537" s="56"/>
      <c r="BF537" s="56" t="s">
        <v>117</v>
      </c>
      <c r="BG537" s="55">
        <f t="shared" ref="BG537" si="5869">IF($BE536&gt;3,AX537-(AX537-AZ537)/3.2*(0.65/2),IF(AND($BE536&gt;1,$BE536&lt;4),AX537-(AX537-AZ537)/3.2*(0.75/2),AX537-(AX537-AZ537)/3.8*(0.75/2)))</f>
        <v>-179.50104296875003</v>
      </c>
      <c r="BH537" s="55">
        <f t="shared" ref="BH537" si="5870">IF($BE536&gt;3,AY537-(AY537-BA537)/3.2*(0.65/2),IF(AND($BE536&gt;1,$BE536&lt;4),AY537-(AY537-BA537)/3.2*(0.75/2),AY537-(AY537-BA537)/3.8*(0.75/2)))</f>
        <v>1.9337218750000016</v>
      </c>
      <c r="BI537" s="55">
        <f t="shared" ref="BI537" si="5871">IF($BE536&gt;3,AZ537-(AZ537-AX537)/3.2*(0.65/2),IF(AND($BE536&gt;1,$BE536&lt;4),AZ537-(AZ537-AX537)/3.2*(0.75/2),AZ537-(AZ537-AX537)/3.8*(0.75/2)))</f>
        <v>146.72914296874998</v>
      </c>
      <c r="BJ537" s="55">
        <f t="shared" ref="BJ537" si="5872">IF($BE536&gt;3,BA537-(BA537-AY537)/3.2*(0.65/2),IF(AND($BE536&gt;1,$BE536&lt;4),BA537-(BA537-AY537)/3.2*(0.75/2),BA537-(BA537-AY537)/3.8*(0.75/2)))</f>
        <v>-5.6133218750000005</v>
      </c>
      <c r="BK537" s="154">
        <f t="shared" si="5681"/>
        <v>-279.64069999999998</v>
      </c>
      <c r="BM537" s="6">
        <f t="shared" si="5647"/>
        <v>5</v>
      </c>
      <c r="BN537" s="6">
        <f t="shared" si="5825"/>
        <v>25</v>
      </c>
    </row>
    <row r="538" spans="1:66" ht="15" hidden="1" customHeight="1">
      <c r="A538" s="281"/>
      <c r="B538" s="56">
        <v>535</v>
      </c>
      <c r="C538" s="56">
        <f>INDEX(PIL!$A$2:$J$1441,$B538,3)</f>
        <v>5</v>
      </c>
      <c r="D538" s="56" t="str">
        <f>INDEX(PIL!$A$2:$J$1441,$B538,4)</f>
        <v>V</v>
      </c>
      <c r="E538" s="17">
        <f>INDEX(PIL!$A$2:$J$1441,$B538,5)</f>
        <v>-5.4260000000000002</v>
      </c>
      <c r="F538" s="17">
        <f>INDEX(PIL!$A$2:$J$1441,$B538,6)</f>
        <v>-3.802</v>
      </c>
      <c r="G538" s="17">
        <f>INDEX(PIL!$A$2:$J$1441,$B538,7)</f>
        <v>115.41</v>
      </c>
      <c r="H538" s="17">
        <f>INDEX(PIL!$A$2:$J$1441,$B538,8)</f>
        <v>0</v>
      </c>
      <c r="I538" s="17">
        <f>INDEX(PIL!$A$2:$J$1441,$B538,9)</f>
        <v>-7.0469999999999997</v>
      </c>
      <c r="J538" s="17">
        <f>INDEX(PIL!$A$2:$J$1441,$B538,10)</f>
        <v>-5.2789999999999999</v>
      </c>
      <c r="K538" s="17">
        <f t="shared" si="5826"/>
        <v>122.45699999999999</v>
      </c>
      <c r="L538" s="17">
        <f t="shared" si="5809"/>
        <v>5.2789999999999999</v>
      </c>
      <c r="M538" s="17">
        <f t="shared" si="5810"/>
        <v>124.04069999999999</v>
      </c>
      <c r="N538" s="17">
        <f t="shared" si="5811"/>
        <v>42.016099999999994</v>
      </c>
      <c r="O538" s="135">
        <f t="shared" si="5812"/>
        <v>124.04069999999999</v>
      </c>
      <c r="P538" s="142"/>
      <c r="Q538" s="281">
        <f>INDEX(PIL!$A$2:$J$1441,$R538,2)</f>
        <v>25</v>
      </c>
      <c r="R538" s="138">
        <v>1135</v>
      </c>
      <c r="S538" s="56">
        <f>INDEX(PIL!$A$2:$J$1441,$R538,3)</f>
        <v>5</v>
      </c>
      <c r="T538" s="56" t="str">
        <f>INDEX(PIL!$A$2:$J$1441,$R538,4)</f>
        <v>V</v>
      </c>
      <c r="U538" s="17">
        <f>INDEX(PIL!$A$2:$J$1441,$R538,5)</f>
        <v>12.523999999999999</v>
      </c>
      <c r="V538" s="17">
        <f>INDEX(PIL!$A$2:$J$1441,$R538,6)</f>
        <v>6.7080000000000002</v>
      </c>
      <c r="W538" s="17">
        <f>INDEX(PIL!$A$2:$J$1441,$R538,7)</f>
        <v>0.20300000000000001</v>
      </c>
      <c r="X538" s="17">
        <f>INDEX(PIL!$A$2:$J$1441,$R538,8)</f>
        <v>11.076000000000001</v>
      </c>
      <c r="Y538" s="17">
        <f>INDEX(PIL!$A$2:$J$1441,$R538,9)</f>
        <v>0.16300000000000001</v>
      </c>
      <c r="Z538" s="17">
        <f>INDEX(PIL!$A$2:$J$1441,$R538,10)</f>
        <v>0.122</v>
      </c>
      <c r="AA538" s="17">
        <f t="shared" si="5827"/>
        <v>0.36599999999999999</v>
      </c>
      <c r="AB538" s="17">
        <f t="shared" si="5813"/>
        <v>11.198</v>
      </c>
      <c r="AC538" s="17">
        <f t="shared" si="5814"/>
        <v>3.7254</v>
      </c>
      <c r="AD538" s="17">
        <f t="shared" si="5815"/>
        <v>11.3078</v>
      </c>
      <c r="AE538" s="135">
        <f t="shared" si="5287"/>
        <v>11.3078</v>
      </c>
      <c r="AG538" s="146"/>
      <c r="AH538" s="56"/>
      <c r="AI538" s="56"/>
      <c r="AJ538" s="56"/>
      <c r="AK538" s="56"/>
      <c r="AL538" s="56"/>
      <c r="AM538" s="56"/>
      <c r="AN538" s="56"/>
      <c r="AO538" s="56"/>
      <c r="AP538" s="56"/>
      <c r="AQ538" s="56"/>
      <c r="AR538" s="56"/>
      <c r="AS538" s="147"/>
      <c r="AU538" s="151"/>
      <c r="AV538" s="56"/>
      <c r="AW538" s="56" t="s">
        <v>118</v>
      </c>
      <c r="AX538" s="55">
        <f t="shared" ref="AX538" si="5873">F536+N536</f>
        <v>66.887500000000003</v>
      </c>
      <c r="AY538" s="55">
        <f t="shared" ref="AY538" si="5874">V536+AD536</f>
        <v>32.209299999999999</v>
      </c>
      <c r="AZ538" s="55">
        <f t="shared" ref="AZ538" si="5875">F537+N537</f>
        <v>67.849400000000003</v>
      </c>
      <c r="BA538" s="55">
        <f t="shared" ref="BA538" si="5876">V537+AD537</f>
        <v>-25.673500000000001</v>
      </c>
      <c r="BB538" s="154">
        <f t="shared" ref="BB538:BB586" si="5877">AK539+AS539</f>
        <v>-272.89269999999999</v>
      </c>
      <c r="BD538" s="151"/>
      <c r="BE538" s="56"/>
      <c r="BF538" s="56" t="s">
        <v>118</v>
      </c>
      <c r="BG538" s="55">
        <f t="shared" ref="BG538:BH538" si="5878">IF($BE536&gt;3,AX538-(AX538-AZ538)/3.2*(0.65/2),IF(AND($BE536&gt;1,$BE536&lt;4),AX538-(AX538-AZ538)/3.2*(0.75/2),AX538-(AX538-AZ538)/3.8*(0.75/2)))</f>
        <v>66.985192968749999</v>
      </c>
      <c r="BH538" s="55">
        <f t="shared" si="5878"/>
        <v>26.330578124999999</v>
      </c>
      <c r="BI538" s="55">
        <f t="shared" ref="BI538:BJ538" si="5879">IF($BE536&gt;3,AZ538-(AZ538-AX538)/3.2*(0.65/2),IF(AND($BE536&gt;1,$BE536&lt;4),AZ538-(AZ538-AX538)/3.2*(0.75/2),AZ538-(AZ538-AX538)/3.8*(0.75/2)))</f>
        <v>67.751707031250007</v>
      </c>
      <c r="BJ538" s="55">
        <f t="shared" si="5879"/>
        <v>-19.794778125000001</v>
      </c>
      <c r="BK538" s="154">
        <f t="shared" si="5681"/>
        <v>-272.89269999999999</v>
      </c>
      <c r="BM538" s="6">
        <f t="shared" si="5647"/>
        <v>5</v>
      </c>
      <c r="BN538" s="6">
        <f t="shared" si="5825"/>
        <v>25</v>
      </c>
    </row>
    <row r="539" spans="1:66" ht="15" hidden="1" customHeight="1">
      <c r="A539" s="281"/>
      <c r="B539" s="56">
        <v>536</v>
      </c>
      <c r="C539" s="56">
        <f>INDEX(PIL!$A$2:$J$1441,$B539,3)</f>
        <v>5</v>
      </c>
      <c r="D539" s="56" t="str">
        <f>INDEX(PIL!$A$2:$J$1441,$B539,4)</f>
        <v>N</v>
      </c>
      <c r="E539" s="17">
        <f>INDEX(PIL!$A$2:$J$1441,$B539,5)</f>
        <v>-259.03300000000002</v>
      </c>
      <c r="F539" s="17">
        <f>INDEX(PIL!$A$2:$J$1441,$B539,6)</f>
        <v>-165.43</v>
      </c>
      <c r="G539" s="17">
        <f>INDEX(PIL!$A$2:$J$1441,$B539,7)</f>
        <v>25.821999999999999</v>
      </c>
      <c r="H539" s="17">
        <f>INDEX(PIL!$A$2:$J$1441,$B539,8)</f>
        <v>0</v>
      </c>
      <c r="I539" s="17">
        <f>INDEX(PIL!$A$2:$J$1441,$B539,9)</f>
        <v>0.27200000000000002</v>
      </c>
      <c r="J539" s="17">
        <f>INDEX(PIL!$A$2:$J$1441,$B539,10)</f>
        <v>0.20399999999999999</v>
      </c>
      <c r="K539" s="17">
        <f t="shared" si="5826"/>
        <v>26.093999999999998</v>
      </c>
      <c r="L539" s="17">
        <f t="shared" si="5809"/>
        <v>0.20399999999999999</v>
      </c>
      <c r="M539" s="17">
        <f t="shared" si="5810"/>
        <v>26.155199999999997</v>
      </c>
      <c r="N539" s="17">
        <f t="shared" si="5811"/>
        <v>8.0321999999999996</v>
      </c>
      <c r="O539" s="135">
        <f t="shared" si="5812"/>
        <v>26.155199999999997</v>
      </c>
      <c r="P539" s="142"/>
      <c r="Q539" s="281">
        <f>INDEX(PIL!$A$2:$J$1441,$R539,2)</f>
        <v>25</v>
      </c>
      <c r="R539" s="138">
        <v>1136</v>
      </c>
      <c r="S539" s="56">
        <f>INDEX(PIL!$A$2:$J$1441,$R539,3)</f>
        <v>5</v>
      </c>
      <c r="T539" s="56" t="str">
        <f>INDEX(PIL!$A$2:$J$1441,$R539,4)</f>
        <v>N</v>
      </c>
      <c r="U539" s="17">
        <f>INDEX(PIL!$A$2:$J$1441,$R539,5)</f>
        <v>-95.406000000000006</v>
      </c>
      <c r="V539" s="17">
        <f>INDEX(PIL!$A$2:$J$1441,$R539,6)</f>
        <v>-50.237000000000002</v>
      </c>
      <c r="W539" s="17">
        <f>INDEX(PIL!$A$2:$J$1441,$R539,7)</f>
        <v>-0.28199999999999997</v>
      </c>
      <c r="X539" s="17">
        <f>INDEX(PIL!$A$2:$J$1441,$R539,8)</f>
        <v>-15.912000000000001</v>
      </c>
      <c r="Y539" s="17">
        <f>INDEX(PIL!$A$2:$J$1441,$R539,9)</f>
        <v>-0.223</v>
      </c>
      <c r="Z539" s="17">
        <f>INDEX(PIL!$A$2:$J$1441,$R539,10)</f>
        <v>-0.16700000000000001</v>
      </c>
      <c r="AA539" s="17">
        <f t="shared" si="5827"/>
        <v>-0.505</v>
      </c>
      <c r="AB539" s="17">
        <f t="shared" si="5813"/>
        <v>-16.079000000000001</v>
      </c>
      <c r="AC539" s="17">
        <f t="shared" si="5814"/>
        <v>-5.3286999999999995</v>
      </c>
      <c r="AD539" s="17">
        <f t="shared" si="5815"/>
        <v>-16.230499999999999</v>
      </c>
      <c r="AE539" s="135">
        <f t="shared" si="5287"/>
        <v>-16.230499999999999</v>
      </c>
      <c r="AG539" s="146"/>
      <c r="AH539" s="56">
        <f t="shared" ref="AH539" si="5880">S539</f>
        <v>5</v>
      </c>
      <c r="AI539" s="56" t="str">
        <f t="shared" ref="AI539" si="5881">T539</f>
        <v>N</v>
      </c>
      <c r="AJ539" s="17">
        <f t="shared" ref="AJ539:AK539" si="5882">(E539+U539)-2*(0.7*0.3*3.2*25)</f>
        <v>-388.03900000000004</v>
      </c>
      <c r="AK539" s="17">
        <f t="shared" si="5882"/>
        <v>-249.267</v>
      </c>
      <c r="AL539" s="17">
        <f t="shared" ref="AL539" si="5883">G539+W539</f>
        <v>25.54</v>
      </c>
      <c r="AM539" s="17">
        <f t="shared" ref="AM539" si="5884">H539+X539</f>
        <v>-15.912000000000001</v>
      </c>
      <c r="AN539" s="17">
        <f t="shared" ref="AN539" si="5885">I539+Y539</f>
        <v>4.9000000000000016E-2</v>
      </c>
      <c r="AO539" s="17">
        <f t="shared" ref="AO539" si="5886">J539+Z539</f>
        <v>3.6999999999999977E-2</v>
      </c>
      <c r="AP539" s="17">
        <f t="shared" ref="AP539" si="5887">(ABS(AL539)+ABS(AN539))*SIGN(AL539)</f>
        <v>25.588999999999999</v>
      </c>
      <c r="AQ539" s="17">
        <f t="shared" ref="AQ539" si="5888">(ABS(AM539)+ABS(AO539))*SIGN(AM539)</f>
        <v>-15.949000000000002</v>
      </c>
      <c r="AR539" s="17">
        <f t="shared" ref="AR539" si="5889">(ABS(AP539)+ABS(0.3*AQ539))*SIGN(AP539)</f>
        <v>30.373699999999999</v>
      </c>
      <c r="AS539" s="135">
        <f t="shared" ref="AS539" si="5890">(ABS(AQ539)+ABS(0.3*AP539))*SIGN(AQ539)</f>
        <v>-23.625700000000002</v>
      </c>
      <c r="AU539" s="151"/>
      <c r="AV539" s="59"/>
      <c r="AW539" s="59" t="s">
        <v>119</v>
      </c>
      <c r="AX539" s="58">
        <f t="shared" ref="AX539" si="5891">F536-N536</f>
        <v>-78.855499999999992</v>
      </c>
      <c r="AY539" s="58">
        <f t="shared" ref="AY539" si="5892">V536-AD536</f>
        <v>-11.865299999999998</v>
      </c>
      <c r="AZ539" s="58">
        <f t="shared" ref="AZ539" si="5893">F537-N537</f>
        <v>-55.485399999999998</v>
      </c>
      <c r="BA539" s="58">
        <f t="shared" ref="BA539" si="5894">V537-AD537</f>
        <v>3.0854999999999997</v>
      </c>
      <c r="BB539" s="155">
        <f t="shared" ref="BB539:BB587" si="5895">AK539-AS539</f>
        <v>-225.6413</v>
      </c>
      <c r="BD539" s="151"/>
      <c r="BE539" s="59"/>
      <c r="BF539" s="59" t="s">
        <v>119</v>
      </c>
      <c r="BG539" s="58">
        <f t="shared" ref="BG539:BH539" si="5896">IF($BE536&gt;3,AX539-(AX539-AZ539)/3.2*(0.65/2),IF(AND($BE536&gt;1,$BE536&lt;4),AX539-(AX539-AZ539)/3.2*(0.75/2),AX539-(AX539-AZ539)/3.8*(0.75/2)))</f>
        <v>-76.481974218749997</v>
      </c>
      <c r="BH539" s="58">
        <f t="shared" si="5896"/>
        <v>-10.346859374999998</v>
      </c>
      <c r="BI539" s="58">
        <f t="shared" ref="BI539:BJ539" si="5897">IF($BE536&gt;3,AZ539-(AZ539-AX539)/3.2*(0.65/2),IF(AND($BE536&gt;1,$BE536&lt;4),AZ539-(AZ539-AX539)/3.2*(0.75/2),AZ539-(AZ539-AX539)/3.8*(0.75/2)))</f>
        <v>-57.858925781250001</v>
      </c>
      <c r="BJ539" s="58">
        <f t="shared" si="5897"/>
        <v>1.5670593750000001</v>
      </c>
      <c r="BK539" s="155">
        <f t="shared" si="5681"/>
        <v>-225.6413</v>
      </c>
      <c r="BM539" s="6">
        <f t="shared" si="5647"/>
        <v>5</v>
      </c>
      <c r="BN539" s="6">
        <f t="shared" si="5825"/>
        <v>25</v>
      </c>
    </row>
    <row r="540" spans="1:66" ht="15" hidden="1" customHeight="1">
      <c r="A540" s="281"/>
      <c r="B540" s="56">
        <v>537</v>
      </c>
      <c r="C540" s="56">
        <f>INDEX(PIL!$A$2:$J$1441,$B540,3)</f>
        <v>4</v>
      </c>
      <c r="D540" s="56" t="str">
        <f>INDEX(PIL!$A$2:$J$1441,$B540,4)</f>
        <v>Msup</v>
      </c>
      <c r="E540" s="17">
        <f>INDEX(PIL!$A$2:$J$1441,$B540,5)</f>
        <v>-8.6989999999999998</v>
      </c>
      <c r="F540" s="17">
        <f>INDEX(PIL!$A$2:$J$1441,$B540,6)</f>
        <v>-5.7930000000000001</v>
      </c>
      <c r="G540" s="17">
        <f>INDEX(PIL!$A$2:$J$1441,$B540,7)</f>
        <v>247.51499999999999</v>
      </c>
      <c r="H540" s="17">
        <f>INDEX(PIL!$A$2:$J$1441,$B540,8)</f>
        <v>0</v>
      </c>
      <c r="I540" s="17">
        <f>INDEX(PIL!$A$2:$J$1441,$B540,9)</f>
        <v>-15.025</v>
      </c>
      <c r="J540" s="17">
        <f>INDEX(PIL!$A$2:$J$1441,$B540,10)</f>
        <v>-11.255000000000001</v>
      </c>
      <c r="K540" s="17">
        <f t="shared" si="5826"/>
        <v>262.53999999999996</v>
      </c>
      <c r="L540" s="17">
        <f t="shared" si="5809"/>
        <v>11.255000000000001</v>
      </c>
      <c r="M540" s="17">
        <f t="shared" si="5810"/>
        <v>265.91649999999998</v>
      </c>
      <c r="N540" s="17">
        <f t="shared" si="5811"/>
        <v>90.016999999999982</v>
      </c>
      <c r="O540" s="135">
        <f t="shared" si="5812"/>
        <v>265.91649999999998</v>
      </c>
      <c r="P540" s="142"/>
      <c r="Q540" s="281">
        <f>INDEX(PIL!$A$2:$J$1441,$R540,2)</f>
        <v>25</v>
      </c>
      <c r="R540" s="138">
        <v>1137</v>
      </c>
      <c r="S540" s="56">
        <f>INDEX(PIL!$A$2:$J$1441,$R540,3)</f>
        <v>4</v>
      </c>
      <c r="T540" s="56" t="str">
        <f>INDEX(PIL!$A$2:$J$1441,$R540,4)</f>
        <v>Msup</v>
      </c>
      <c r="U540" s="17">
        <f>INDEX(PIL!$A$2:$J$1441,$R540,5)</f>
        <v>22.574000000000002</v>
      </c>
      <c r="V540" s="17">
        <f>INDEX(PIL!$A$2:$J$1441,$R540,6)</f>
        <v>12.007999999999999</v>
      </c>
      <c r="W540" s="17">
        <f>INDEX(PIL!$A$2:$J$1441,$R540,7)</f>
        <v>0.39600000000000002</v>
      </c>
      <c r="X540" s="17">
        <f>INDEX(PIL!$A$2:$J$1441,$R540,8)</f>
        <v>21.585000000000001</v>
      </c>
      <c r="Y540" s="17">
        <f>INDEX(PIL!$A$2:$J$1441,$R540,9)</f>
        <v>0.33</v>
      </c>
      <c r="Z540" s="17">
        <f>INDEX(PIL!$A$2:$J$1441,$R540,10)</f>
        <v>0.247</v>
      </c>
      <c r="AA540" s="17">
        <f t="shared" si="5827"/>
        <v>0.72599999999999998</v>
      </c>
      <c r="AB540" s="17">
        <f t="shared" si="5813"/>
        <v>21.832000000000001</v>
      </c>
      <c r="AC540" s="17">
        <f t="shared" si="5814"/>
        <v>7.2755999999999998</v>
      </c>
      <c r="AD540" s="17">
        <f t="shared" si="5815"/>
        <v>22.049800000000001</v>
      </c>
      <c r="AE540" s="135">
        <f t="shared" si="5287"/>
        <v>22.049800000000001</v>
      </c>
      <c r="AG540" s="146"/>
      <c r="AH540" s="56"/>
      <c r="AI540" s="56"/>
      <c r="AJ540" s="56"/>
      <c r="AK540" s="56"/>
      <c r="AL540" s="56"/>
      <c r="AM540" s="56"/>
      <c r="AN540" s="56"/>
      <c r="AO540" s="56"/>
      <c r="AP540" s="56"/>
      <c r="AQ540" s="56"/>
      <c r="AR540" s="56"/>
      <c r="AS540" s="147"/>
      <c r="AU540" s="151"/>
      <c r="AV540" s="52">
        <f t="shared" ref="AV540" si="5898">AH543</f>
        <v>4</v>
      </c>
      <c r="AW540" s="52" t="s">
        <v>116</v>
      </c>
      <c r="AX540" s="51">
        <f t="shared" ref="AX540" si="5899">F540+M540</f>
        <v>260.12349999999998</v>
      </c>
      <c r="AY540" s="51">
        <f t="shared" ref="AY540" si="5900">V540+AC540</f>
        <v>19.2836</v>
      </c>
      <c r="AZ540" s="51">
        <f t="shared" ref="AZ540" si="5901">F541+M541</f>
        <v>-268.37149999999997</v>
      </c>
      <c r="BA540" s="51">
        <f t="shared" ref="BA540" si="5902">V541+AC541</f>
        <v>-18.5106</v>
      </c>
      <c r="BB540" s="153">
        <f t="shared" ref="BB540:BB588" si="5903">AK543+AR543</f>
        <v>-465.61400000000003</v>
      </c>
      <c r="BD540" s="151"/>
      <c r="BE540" s="52">
        <f t="shared" ref="BE540" si="5904">AV540</f>
        <v>4</v>
      </c>
      <c r="BF540" s="52" t="s">
        <v>116</v>
      </c>
      <c r="BG540" s="51">
        <f t="shared" ref="BG540" si="5905">IF($BE540&gt;3,AX540-(AX540-AZ540)/3.2*(0.65/2),IF(AND($BE540&gt;1,$BE540&lt;4),AX540-(AX540-AZ540)/3.2*(0.75/2),AX540-(AX540-AZ540)/3.8*(0.75/2)))</f>
        <v>206.4482265625</v>
      </c>
      <c r="BH540" s="51">
        <f t="shared" ref="BH540" si="5906">IF($BE540&gt;3,AY540-(AY540-BA540)/3.2*(0.65/2),IF(AND($BE540&gt;1,$BE540&lt;4),AY540-(AY540-BA540)/3.2*(0.75/2),AY540-(AY540-BA540)/3.8*(0.75/2)))</f>
        <v>15.4451265625</v>
      </c>
      <c r="BI540" s="51">
        <f t="shared" ref="BI540" si="5907">IF($BE540&gt;3,AZ540-(AZ540-AX540)/3.2*(0.65/2),IF(AND($BE540&gt;1,$BE540&lt;4),AZ540-(AZ540-AX540)/3.2*(0.75/2),AZ540-(AZ540-AX540)/3.8*(0.75/2)))</f>
        <v>-214.69622656249999</v>
      </c>
      <c r="BJ540" s="51">
        <f t="shared" ref="BJ540" si="5908">IF($BE540&gt;3,BA540-(BA540-AY540)/3.2*(0.65/2),IF(AND($BE540&gt;1,$BE540&lt;4),BA540-(BA540-AY540)/3.2*(0.75/2),BA540-(BA540-AY540)/3.8*(0.75/2)))</f>
        <v>-14.672126562500001</v>
      </c>
      <c r="BK540" s="153">
        <f t="shared" si="5681"/>
        <v>-465.61400000000003</v>
      </c>
      <c r="BM540" s="6">
        <f t="shared" si="5647"/>
        <v>4</v>
      </c>
      <c r="BN540" s="6">
        <f t="shared" si="5825"/>
        <v>25</v>
      </c>
    </row>
    <row r="541" spans="1:66" ht="15" hidden="1" customHeight="1">
      <c r="A541" s="281"/>
      <c r="B541" s="56">
        <v>538</v>
      </c>
      <c r="C541" s="56">
        <f>INDEX(PIL!$A$2:$J$1441,$B541,3)</f>
        <v>4</v>
      </c>
      <c r="D541" s="56" t="str">
        <f>INDEX(PIL!$A$2:$J$1441,$B541,4)</f>
        <v>Minf</v>
      </c>
      <c r="E541" s="17">
        <f>INDEX(PIL!$A$2:$J$1441,$B541,5)</f>
        <v>7.6989999999999998</v>
      </c>
      <c r="F541" s="17">
        <f>INDEX(PIL!$A$2:$J$1441,$B541,6)</f>
        <v>5.1189999999999998</v>
      </c>
      <c r="G541" s="17">
        <f>INDEX(PIL!$A$2:$J$1441,$B541,7)</f>
        <v>-254.41900000000001</v>
      </c>
      <c r="H541" s="17">
        <f>INDEX(PIL!$A$2:$J$1441,$B541,8)</f>
        <v>0</v>
      </c>
      <c r="I541" s="17">
        <f>INDEX(PIL!$A$2:$J$1441,$B541,9)</f>
        <v>15.571999999999999</v>
      </c>
      <c r="J541" s="17">
        <f>INDEX(PIL!$A$2:$J$1441,$B541,10)</f>
        <v>11.664999999999999</v>
      </c>
      <c r="K541" s="17">
        <f t="shared" si="5826"/>
        <v>-269.99099999999999</v>
      </c>
      <c r="L541" s="17">
        <f t="shared" si="5809"/>
        <v>11.664999999999999</v>
      </c>
      <c r="M541" s="17">
        <f t="shared" si="5810"/>
        <v>-273.4905</v>
      </c>
      <c r="N541" s="17">
        <f t="shared" si="5811"/>
        <v>92.662299999999988</v>
      </c>
      <c r="O541" s="135">
        <f t="shared" si="5812"/>
        <v>-273.4905</v>
      </c>
      <c r="P541" s="142"/>
      <c r="Q541" s="281">
        <f>INDEX(PIL!$A$2:$J$1441,$R541,2)</f>
        <v>25</v>
      </c>
      <c r="R541" s="138">
        <v>1138</v>
      </c>
      <c r="S541" s="56">
        <f>INDEX(PIL!$A$2:$J$1441,$R541,3)</f>
        <v>4</v>
      </c>
      <c r="T541" s="56" t="str">
        <f>INDEX(PIL!$A$2:$J$1441,$R541,4)</f>
        <v>Minf</v>
      </c>
      <c r="U541" s="17">
        <f>INDEX(PIL!$A$2:$J$1441,$R541,5)</f>
        <v>-21.565999999999999</v>
      </c>
      <c r="V541" s="17">
        <f>INDEX(PIL!$A$2:$J$1441,$R541,6)</f>
        <v>-11.474</v>
      </c>
      <c r="W541" s="17">
        <f>INDEX(PIL!$A$2:$J$1441,$R541,7)</f>
        <v>-0.38800000000000001</v>
      </c>
      <c r="X541" s="17">
        <f>INDEX(PIL!$A$2:$J$1441,$R541,8)</f>
        <v>-20.888000000000002</v>
      </c>
      <c r="Y541" s="17">
        <f>INDEX(PIL!$A$2:$J$1441,$R541,9)</f>
        <v>-0.312</v>
      </c>
      <c r="Z541" s="17">
        <f>INDEX(PIL!$A$2:$J$1441,$R541,10)</f>
        <v>-0.23400000000000001</v>
      </c>
      <c r="AA541" s="17">
        <f t="shared" si="5827"/>
        <v>-0.7</v>
      </c>
      <c r="AB541" s="17">
        <f t="shared" si="5813"/>
        <v>-21.122000000000003</v>
      </c>
      <c r="AC541" s="17">
        <f t="shared" si="5814"/>
        <v>-7.0366000000000009</v>
      </c>
      <c r="AD541" s="17">
        <f t="shared" si="5815"/>
        <v>-21.332000000000004</v>
      </c>
      <c r="AE541" s="135">
        <f t="shared" si="5287"/>
        <v>-21.332000000000004</v>
      </c>
      <c r="AG541" s="146"/>
      <c r="AH541" s="56"/>
      <c r="AI541" s="56"/>
      <c r="AJ541" s="56"/>
      <c r="AK541" s="56"/>
      <c r="AL541" s="56"/>
      <c r="AM541" s="56"/>
      <c r="AN541" s="56"/>
      <c r="AO541" s="56"/>
      <c r="AP541" s="56"/>
      <c r="AQ541" s="56"/>
      <c r="AR541" s="56"/>
      <c r="AS541" s="147"/>
      <c r="AU541" s="151"/>
      <c r="AV541" s="56"/>
      <c r="AW541" s="56" t="s">
        <v>117</v>
      </c>
      <c r="AX541" s="55">
        <f t="shared" ref="AX541" si="5909">F540-M540</f>
        <v>-271.70949999999999</v>
      </c>
      <c r="AY541" s="55">
        <f t="shared" ref="AY541" si="5910">V540-AC540</f>
        <v>4.7323999999999993</v>
      </c>
      <c r="AZ541" s="55">
        <f t="shared" ref="AZ541" si="5911">F541-M541</f>
        <v>278.60950000000003</v>
      </c>
      <c r="BA541" s="55">
        <f t="shared" ref="BA541" si="5912">V541-AC541</f>
        <v>-4.4373999999999993</v>
      </c>
      <c r="BB541" s="154">
        <f t="shared" ref="BB541:BB589" si="5913">AK543-AR543</f>
        <v>-301.404</v>
      </c>
      <c r="BD541" s="151"/>
      <c r="BE541" s="56"/>
      <c r="BF541" s="56" t="s">
        <v>117</v>
      </c>
      <c r="BG541" s="55">
        <f t="shared" ref="BG541" si="5914">IF($BE540&gt;3,AX541-(AX541-AZ541)/3.2*(0.65/2),IF(AND($BE540&gt;1,$BE540&lt;4),AX541-(AX541-AZ541)/3.2*(0.75/2),AX541-(AX541-AZ541)/3.8*(0.75/2)))</f>
        <v>-215.81772656249998</v>
      </c>
      <c r="BH541" s="55">
        <f t="shared" ref="BH541" si="5915">IF($BE540&gt;3,AY541-(AY541-BA541)/3.2*(0.65/2),IF(AND($BE540&gt;1,$BE540&lt;4),AY541-(AY541-BA541)/3.2*(0.75/2),AY541-(AY541-BA541)/3.8*(0.75/2)))</f>
        <v>3.8010921874999992</v>
      </c>
      <c r="BI541" s="55">
        <f t="shared" ref="BI541" si="5916">IF($BE540&gt;3,AZ541-(AZ541-AX541)/3.2*(0.65/2),IF(AND($BE540&gt;1,$BE540&lt;4),AZ541-(AZ541-AX541)/3.2*(0.75/2),AZ541-(AZ541-AX541)/3.8*(0.75/2)))</f>
        <v>222.71772656250002</v>
      </c>
      <c r="BJ541" s="55">
        <f t="shared" ref="BJ541" si="5917">IF($BE540&gt;3,BA541-(BA541-AY541)/3.2*(0.65/2),IF(AND($BE540&gt;1,$BE540&lt;4),BA541-(BA541-AY541)/3.2*(0.75/2),BA541-(BA541-AY541)/3.8*(0.75/2)))</f>
        <v>-3.5060921874999993</v>
      </c>
      <c r="BK541" s="154">
        <f t="shared" si="5681"/>
        <v>-301.404</v>
      </c>
      <c r="BM541" s="6">
        <f t="shared" si="5647"/>
        <v>4</v>
      </c>
      <c r="BN541" s="6">
        <f t="shared" si="5825"/>
        <v>25</v>
      </c>
    </row>
    <row r="542" spans="1:66" ht="15" hidden="1" customHeight="1">
      <c r="A542" s="281"/>
      <c r="B542" s="56">
        <v>539</v>
      </c>
      <c r="C542" s="56">
        <f>INDEX(PIL!$A$2:$J$1441,$B542,3)</f>
        <v>4</v>
      </c>
      <c r="D542" s="56" t="str">
        <f>INDEX(PIL!$A$2:$J$1441,$B542,4)</f>
        <v>V</v>
      </c>
      <c r="E542" s="17">
        <f>INDEX(PIL!$A$2:$J$1441,$B542,5)</f>
        <v>-5.1239999999999997</v>
      </c>
      <c r="F542" s="17">
        <f>INDEX(PIL!$A$2:$J$1441,$B542,6)</f>
        <v>-3.41</v>
      </c>
      <c r="G542" s="17">
        <f>INDEX(PIL!$A$2:$J$1441,$B542,7)</f>
        <v>156.78</v>
      </c>
      <c r="H542" s="17">
        <f>INDEX(PIL!$A$2:$J$1441,$B542,8)</f>
        <v>0</v>
      </c>
      <c r="I542" s="17">
        <f>INDEX(PIL!$A$2:$J$1441,$B542,9)</f>
        <v>-9.5609999999999999</v>
      </c>
      <c r="J542" s="17">
        <f>INDEX(PIL!$A$2:$J$1441,$B542,10)</f>
        <v>-7.1630000000000003</v>
      </c>
      <c r="K542" s="17">
        <f t="shared" si="5826"/>
        <v>166.34100000000001</v>
      </c>
      <c r="L542" s="17">
        <f t="shared" si="5809"/>
        <v>7.1630000000000003</v>
      </c>
      <c r="M542" s="17">
        <f t="shared" si="5810"/>
        <v>168.48990000000001</v>
      </c>
      <c r="N542" s="17">
        <f t="shared" si="5811"/>
        <v>57.065300000000008</v>
      </c>
      <c r="O542" s="135">
        <f t="shared" si="5812"/>
        <v>168.48990000000001</v>
      </c>
      <c r="P542" s="142"/>
      <c r="Q542" s="281">
        <f>INDEX(PIL!$A$2:$J$1441,$R542,2)</f>
        <v>25</v>
      </c>
      <c r="R542" s="138">
        <v>1139</v>
      </c>
      <c r="S542" s="56">
        <f>INDEX(PIL!$A$2:$J$1441,$R542,3)</f>
        <v>4</v>
      </c>
      <c r="T542" s="56" t="str">
        <f>INDEX(PIL!$A$2:$J$1441,$R542,4)</f>
        <v>V</v>
      </c>
      <c r="U542" s="17">
        <f>INDEX(PIL!$A$2:$J$1441,$R542,5)</f>
        <v>13.794</v>
      </c>
      <c r="V542" s="17">
        <f>INDEX(PIL!$A$2:$J$1441,$R542,6)</f>
        <v>7.3380000000000001</v>
      </c>
      <c r="W542" s="17">
        <f>INDEX(PIL!$A$2:$J$1441,$R542,7)</f>
        <v>0.24399999999999999</v>
      </c>
      <c r="X542" s="17">
        <f>INDEX(PIL!$A$2:$J$1441,$R542,8)</f>
        <v>13.198</v>
      </c>
      <c r="Y542" s="17">
        <f>INDEX(PIL!$A$2:$J$1441,$R542,9)</f>
        <v>0.20100000000000001</v>
      </c>
      <c r="Z542" s="17">
        <f>INDEX(PIL!$A$2:$J$1441,$R542,10)</f>
        <v>0.15</v>
      </c>
      <c r="AA542" s="17">
        <f t="shared" si="5827"/>
        <v>0.44500000000000001</v>
      </c>
      <c r="AB542" s="17">
        <f t="shared" si="5813"/>
        <v>13.348000000000001</v>
      </c>
      <c r="AC542" s="17">
        <f t="shared" si="5814"/>
        <v>4.4494000000000007</v>
      </c>
      <c r="AD542" s="17">
        <f t="shared" si="5815"/>
        <v>13.4815</v>
      </c>
      <c r="AE542" s="135">
        <f t="shared" si="5287"/>
        <v>13.4815</v>
      </c>
      <c r="AG542" s="146"/>
      <c r="AH542" s="56"/>
      <c r="AI542" s="56"/>
      <c r="AJ542" s="56"/>
      <c r="AK542" s="56"/>
      <c r="AL542" s="56"/>
      <c r="AM542" s="56"/>
      <c r="AN542" s="56"/>
      <c r="AO542" s="56"/>
      <c r="AP542" s="56"/>
      <c r="AQ542" s="56"/>
      <c r="AR542" s="56"/>
      <c r="AS542" s="147"/>
      <c r="AU542" s="151"/>
      <c r="AV542" s="56"/>
      <c r="AW542" s="56" t="s">
        <v>118</v>
      </c>
      <c r="AX542" s="55">
        <f t="shared" ref="AX542" si="5918">F540+N540</f>
        <v>84.223999999999975</v>
      </c>
      <c r="AY542" s="55">
        <f t="shared" ref="AY542" si="5919">V540+AD540</f>
        <v>34.0578</v>
      </c>
      <c r="AZ542" s="55">
        <f t="shared" ref="AZ542" si="5920">F541+N541</f>
        <v>97.781299999999987</v>
      </c>
      <c r="BA542" s="55">
        <f t="shared" ref="BA542" si="5921">V541+AD541</f>
        <v>-32.806000000000004</v>
      </c>
      <c r="BB542" s="154">
        <f t="shared" ref="BB542:BB590" si="5922">AK543+AS543</f>
        <v>-436.23220000000003</v>
      </c>
      <c r="BD542" s="151"/>
      <c r="BE542" s="56"/>
      <c r="BF542" s="56" t="s">
        <v>118</v>
      </c>
      <c r="BG542" s="55">
        <f t="shared" ref="BG542:BH542" si="5923">IF($BE540&gt;3,AX542-(AX542-AZ542)/3.2*(0.65/2),IF(AND($BE540&gt;1,$BE540&lt;4),AX542-(AX542-AZ542)/3.2*(0.75/2),AX542-(AX542-AZ542)/3.8*(0.75/2)))</f>
        <v>85.600913281249973</v>
      </c>
      <c r="BH542" s="55">
        <f t="shared" si="5923"/>
        <v>27.266945312499999</v>
      </c>
      <c r="BI542" s="55">
        <f t="shared" ref="BI542:BJ542" si="5924">IF($BE540&gt;3,AZ542-(AZ542-AX542)/3.2*(0.65/2),IF(AND($BE540&gt;1,$BE540&lt;4),AZ542-(AZ542-AX542)/3.2*(0.75/2),AZ542-(AZ542-AX542)/3.8*(0.75/2)))</f>
        <v>96.40438671874999</v>
      </c>
      <c r="BJ542" s="55">
        <f t="shared" si="5924"/>
        <v>-26.015145312500003</v>
      </c>
      <c r="BK542" s="154">
        <f t="shared" si="5681"/>
        <v>-436.23220000000003</v>
      </c>
      <c r="BM542" s="6">
        <f t="shared" si="5647"/>
        <v>4</v>
      </c>
      <c r="BN542" s="6">
        <f t="shared" si="5825"/>
        <v>25</v>
      </c>
    </row>
    <row r="543" spans="1:66" ht="15" hidden="1" customHeight="1">
      <c r="A543" s="281"/>
      <c r="B543" s="56">
        <v>540</v>
      </c>
      <c r="C543" s="56">
        <f>INDEX(PIL!$A$2:$J$1441,$B543,3)</f>
        <v>4</v>
      </c>
      <c r="D543" s="56" t="str">
        <f>INDEX(PIL!$A$2:$J$1441,$B543,4)</f>
        <v>N</v>
      </c>
      <c r="E543" s="17">
        <f>INDEX(PIL!$A$2:$J$1441,$B543,5)</f>
        <v>-400.00400000000002</v>
      </c>
      <c r="F543" s="17">
        <f>INDEX(PIL!$A$2:$J$1441,$B543,6)</f>
        <v>-256.41300000000001</v>
      </c>
      <c r="G543" s="17">
        <f>INDEX(PIL!$A$2:$J$1441,$B543,7)</f>
        <v>-68.86</v>
      </c>
      <c r="H543" s="17">
        <f>INDEX(PIL!$A$2:$J$1441,$B543,8)</f>
        <v>0</v>
      </c>
      <c r="I543" s="17">
        <f>INDEX(PIL!$A$2:$J$1441,$B543,9)</f>
        <v>3.8849999999999998</v>
      </c>
      <c r="J543" s="17">
        <f>INDEX(PIL!$A$2:$J$1441,$B543,10)</f>
        <v>2.91</v>
      </c>
      <c r="K543" s="17">
        <f t="shared" si="5826"/>
        <v>-72.745000000000005</v>
      </c>
      <c r="L543" s="17">
        <f t="shared" si="5809"/>
        <v>2.91</v>
      </c>
      <c r="M543" s="17">
        <f t="shared" si="5810"/>
        <v>-73.618000000000009</v>
      </c>
      <c r="N543" s="17">
        <f t="shared" si="5811"/>
        <v>24.733499999999999</v>
      </c>
      <c r="O543" s="135">
        <f t="shared" si="5812"/>
        <v>-73.618000000000009</v>
      </c>
      <c r="P543" s="142"/>
      <c r="Q543" s="281">
        <f>INDEX(PIL!$A$2:$J$1441,$R543,2)</f>
        <v>25</v>
      </c>
      <c r="R543" s="138">
        <v>1140</v>
      </c>
      <c r="S543" s="56">
        <f>INDEX(PIL!$A$2:$J$1441,$R543,3)</f>
        <v>4</v>
      </c>
      <c r="T543" s="56" t="str">
        <f>INDEX(PIL!$A$2:$J$1441,$R543,4)</f>
        <v>N</v>
      </c>
      <c r="U543" s="17">
        <f>INDEX(PIL!$A$2:$J$1441,$R543,5)</f>
        <v>-145.13399999999999</v>
      </c>
      <c r="V543" s="17">
        <f>INDEX(PIL!$A$2:$J$1441,$R543,6)</f>
        <v>-76.695999999999998</v>
      </c>
      <c r="W543" s="17">
        <f>INDEX(PIL!$A$2:$J$1441,$R543,7)</f>
        <v>-0.50800000000000001</v>
      </c>
      <c r="X543" s="17">
        <f>INDEX(PIL!$A$2:$J$1441,$R543,8)</f>
        <v>-28.265999999999998</v>
      </c>
      <c r="Y543" s="17">
        <f>INDEX(PIL!$A$2:$J$1441,$R543,9)</f>
        <v>-0.40899999999999997</v>
      </c>
      <c r="Z543" s="17">
        <f>INDEX(PIL!$A$2:$J$1441,$R543,10)</f>
        <v>-0.30599999999999999</v>
      </c>
      <c r="AA543" s="17">
        <f t="shared" si="5827"/>
        <v>-0.91700000000000004</v>
      </c>
      <c r="AB543" s="17">
        <f t="shared" si="5813"/>
        <v>-28.571999999999999</v>
      </c>
      <c r="AC543" s="17">
        <f t="shared" si="5814"/>
        <v>-9.4885999999999999</v>
      </c>
      <c r="AD543" s="17">
        <f t="shared" si="5815"/>
        <v>-28.847099999999998</v>
      </c>
      <c r="AE543" s="135">
        <f t="shared" si="5287"/>
        <v>-28.847099999999998</v>
      </c>
      <c r="AG543" s="146"/>
      <c r="AH543" s="56">
        <f t="shared" ref="AH543" si="5925">S543</f>
        <v>4</v>
      </c>
      <c r="AI543" s="56" t="str">
        <f t="shared" ref="AI543" si="5926">T543</f>
        <v>N</v>
      </c>
      <c r="AJ543" s="17">
        <f t="shared" ref="AJ543:AK543" si="5927">(E543+U543)-3*(0.7*0.3*3.2*25)</f>
        <v>-595.53800000000001</v>
      </c>
      <c r="AK543" s="17">
        <f t="shared" si="5927"/>
        <v>-383.50900000000001</v>
      </c>
      <c r="AL543" s="17">
        <f t="shared" ref="AL543" si="5928">G543+W543</f>
        <v>-69.367999999999995</v>
      </c>
      <c r="AM543" s="17">
        <f t="shared" ref="AM543" si="5929">H543+X543</f>
        <v>-28.265999999999998</v>
      </c>
      <c r="AN543" s="17">
        <f t="shared" ref="AN543" si="5930">I543+Y543</f>
        <v>3.476</v>
      </c>
      <c r="AO543" s="17">
        <f t="shared" ref="AO543" si="5931">J543+Z543</f>
        <v>2.6040000000000001</v>
      </c>
      <c r="AP543" s="17">
        <f t="shared" ref="AP543" si="5932">(ABS(AL543)+ABS(AN543))*SIGN(AL543)</f>
        <v>-72.843999999999994</v>
      </c>
      <c r="AQ543" s="17">
        <f t="shared" ref="AQ543" si="5933">(ABS(AM543)+ABS(AO543))*SIGN(AM543)</f>
        <v>-30.869999999999997</v>
      </c>
      <c r="AR543" s="17">
        <f t="shared" ref="AR543" si="5934">(ABS(AP543)+ABS(0.3*AQ543))*SIGN(AP543)</f>
        <v>-82.10499999999999</v>
      </c>
      <c r="AS543" s="135">
        <f t="shared" ref="AS543" si="5935">(ABS(AQ543)+ABS(0.3*AP543))*SIGN(AQ543)</f>
        <v>-52.723199999999991</v>
      </c>
      <c r="AU543" s="151"/>
      <c r="AV543" s="59"/>
      <c r="AW543" s="59" t="s">
        <v>119</v>
      </c>
      <c r="AX543" s="58">
        <f t="shared" ref="AX543" si="5936">F540-N540</f>
        <v>-95.809999999999988</v>
      </c>
      <c r="AY543" s="58">
        <f t="shared" ref="AY543" si="5937">V540-AD540</f>
        <v>-10.041800000000002</v>
      </c>
      <c r="AZ543" s="58">
        <f t="shared" ref="AZ543" si="5938">F541-N541</f>
        <v>-87.543299999999988</v>
      </c>
      <c r="BA543" s="58">
        <f t="shared" ref="BA543" si="5939">V541-AD541</f>
        <v>9.8580000000000041</v>
      </c>
      <c r="BB543" s="155">
        <f t="shared" ref="BB543:BB591" si="5940">AK543-AS543</f>
        <v>-330.78579999999999</v>
      </c>
      <c r="BD543" s="151"/>
      <c r="BE543" s="59"/>
      <c r="BF543" s="59" t="s">
        <v>119</v>
      </c>
      <c r="BG543" s="58">
        <f t="shared" ref="BG543:BH543" si="5941">IF($BE540&gt;3,AX543-(AX543-AZ543)/3.2*(0.65/2),IF(AND($BE540&gt;1,$BE540&lt;4),AX543-(AX543-AZ543)/3.2*(0.75/2),AX543-(AX543-AZ543)/3.8*(0.75/2)))</f>
        <v>-94.970413281249989</v>
      </c>
      <c r="BH543" s="58">
        <f t="shared" si="5941"/>
        <v>-8.0207265625000019</v>
      </c>
      <c r="BI543" s="58">
        <f t="shared" ref="BI543:BJ543" si="5942">IF($BE540&gt;3,AZ543-(AZ543-AX543)/3.2*(0.65/2),IF(AND($BE540&gt;1,$BE540&lt;4),AZ543-(AZ543-AX543)/3.2*(0.75/2),AZ543-(AZ543-AX543)/3.8*(0.75/2)))</f>
        <v>-88.382886718749987</v>
      </c>
      <c r="BJ543" s="58">
        <f t="shared" si="5942"/>
        <v>7.836926562500004</v>
      </c>
      <c r="BK543" s="155">
        <f t="shared" si="5681"/>
        <v>-330.78579999999999</v>
      </c>
      <c r="BM543" s="6">
        <f t="shared" si="5647"/>
        <v>4</v>
      </c>
      <c r="BN543" s="6">
        <f t="shared" si="5825"/>
        <v>25</v>
      </c>
    </row>
    <row r="544" spans="1:66" ht="15" hidden="1" customHeight="1">
      <c r="A544" s="281"/>
      <c r="B544" s="56">
        <v>541</v>
      </c>
      <c r="C544" s="56">
        <f>INDEX(PIL!$A$2:$J$1441,$B544,3)</f>
        <v>3</v>
      </c>
      <c r="D544" s="56" t="str">
        <f>INDEX(PIL!$A$2:$J$1441,$B544,4)</f>
        <v>Msup</v>
      </c>
      <c r="E544" s="17">
        <f>INDEX(PIL!$A$2:$J$1441,$B544,5)</f>
        <v>-9.6059999999999999</v>
      </c>
      <c r="F544" s="17">
        <f>INDEX(PIL!$A$2:$J$1441,$B544,6)</f>
        <v>-6.4779999999999998</v>
      </c>
      <c r="G544" s="17">
        <f>INDEX(PIL!$A$2:$J$1441,$B544,7)</f>
        <v>343.85199999999998</v>
      </c>
      <c r="H544" s="17">
        <f>INDEX(PIL!$A$2:$J$1441,$B544,8)</f>
        <v>0</v>
      </c>
      <c r="I544" s="17">
        <f>INDEX(PIL!$A$2:$J$1441,$B544,9)</f>
        <v>-20.087</v>
      </c>
      <c r="J544" s="17">
        <f>INDEX(PIL!$A$2:$J$1441,$B544,10)</f>
        <v>-15.048</v>
      </c>
      <c r="K544" s="17">
        <f t="shared" si="5826"/>
        <v>363.93899999999996</v>
      </c>
      <c r="L544" s="17">
        <f t="shared" si="5809"/>
        <v>15.048</v>
      </c>
      <c r="M544" s="17">
        <f t="shared" si="5810"/>
        <v>368.45339999999999</v>
      </c>
      <c r="N544" s="17">
        <f t="shared" si="5811"/>
        <v>124.22969999999999</v>
      </c>
      <c r="O544" s="135">
        <f t="shared" si="5812"/>
        <v>368.45339999999999</v>
      </c>
      <c r="P544" s="142"/>
      <c r="Q544" s="281">
        <f>INDEX(PIL!$A$2:$J$1441,$R544,2)</f>
        <v>25</v>
      </c>
      <c r="R544" s="138">
        <v>1141</v>
      </c>
      <c r="S544" s="56">
        <f>INDEX(PIL!$A$2:$J$1441,$R544,3)</f>
        <v>3</v>
      </c>
      <c r="T544" s="56" t="str">
        <f>INDEX(PIL!$A$2:$J$1441,$R544,4)</f>
        <v>Msup</v>
      </c>
      <c r="U544" s="17">
        <f>INDEX(PIL!$A$2:$J$1441,$R544,5)</f>
        <v>22.507000000000001</v>
      </c>
      <c r="V544" s="17">
        <f>INDEX(PIL!$A$2:$J$1441,$R544,6)</f>
        <v>11.997</v>
      </c>
      <c r="W544" s="17">
        <f>INDEX(PIL!$A$2:$J$1441,$R544,7)</f>
        <v>0.25600000000000001</v>
      </c>
      <c r="X544" s="17">
        <f>INDEX(PIL!$A$2:$J$1441,$R544,8)</f>
        <v>14.798999999999999</v>
      </c>
      <c r="Y544" s="17">
        <f>INDEX(PIL!$A$2:$J$1441,$R544,9)</f>
        <v>0.215</v>
      </c>
      <c r="Z544" s="17">
        <f>INDEX(PIL!$A$2:$J$1441,$R544,10)</f>
        <v>0.161</v>
      </c>
      <c r="AA544" s="17">
        <f t="shared" si="5827"/>
        <v>0.47099999999999997</v>
      </c>
      <c r="AB544" s="17">
        <f t="shared" si="5813"/>
        <v>14.959999999999999</v>
      </c>
      <c r="AC544" s="17">
        <f t="shared" si="5814"/>
        <v>4.9589999999999996</v>
      </c>
      <c r="AD544" s="17">
        <f t="shared" si="5815"/>
        <v>15.101299999999998</v>
      </c>
      <c r="AE544" s="135">
        <f t="shared" si="5287"/>
        <v>15.101299999999998</v>
      </c>
      <c r="AG544" s="146"/>
      <c r="AH544" s="56"/>
      <c r="AI544" s="56"/>
      <c r="AJ544" s="56"/>
      <c r="AK544" s="56"/>
      <c r="AL544" s="56"/>
      <c r="AM544" s="56"/>
      <c r="AN544" s="56"/>
      <c r="AO544" s="56"/>
      <c r="AP544" s="56"/>
      <c r="AQ544" s="56"/>
      <c r="AR544" s="56"/>
      <c r="AS544" s="147"/>
      <c r="AU544" s="151"/>
      <c r="AV544" s="52">
        <f t="shared" ref="AV544" si="5943">AH547</f>
        <v>3</v>
      </c>
      <c r="AW544" s="52" t="s">
        <v>116</v>
      </c>
      <c r="AX544" s="51">
        <f t="shared" ref="AX544" si="5944">F544+M544</f>
        <v>361.97539999999998</v>
      </c>
      <c r="AY544" s="51">
        <f t="shared" ref="AY544" si="5945">V544+AC544</f>
        <v>16.956</v>
      </c>
      <c r="AZ544" s="51">
        <f t="shared" ref="AZ544" si="5946">F545+M545</f>
        <v>-343.3304</v>
      </c>
      <c r="BA544" s="51">
        <f t="shared" ref="BA544" si="5947">V545+AC545</f>
        <v>-16.668399999999998</v>
      </c>
      <c r="BB544" s="153">
        <f t="shared" ref="BB544:BB592" si="5948">AK547+AR547</f>
        <v>-700.50850000000003</v>
      </c>
      <c r="BD544" s="151"/>
      <c r="BE544" s="52">
        <f t="shared" ref="BE544" si="5949">AV544</f>
        <v>3</v>
      </c>
      <c r="BF544" s="52" t="s">
        <v>116</v>
      </c>
      <c r="BG544" s="51">
        <f t="shared" ref="BG544" si="5950">IF($BE544&gt;3,AX544-(AX544-AZ544)/3.2*(0.65/2),IF(AND($BE544&gt;1,$BE544&lt;4),AX544-(AX544-AZ544)/3.2*(0.75/2),AX544-(AX544-AZ544)/3.8*(0.75/2)))</f>
        <v>279.32237656249998</v>
      </c>
      <c r="BH544" s="51">
        <f t="shared" ref="BH544" si="5951">IF($BE544&gt;3,AY544-(AY544-BA544)/3.2*(0.65/2),IF(AND($BE544&gt;1,$BE544&lt;4),AY544-(AY544-BA544)/3.2*(0.75/2),AY544-(AY544-BA544)/3.8*(0.75/2)))</f>
        <v>13.015640625</v>
      </c>
      <c r="BI544" s="51">
        <f t="shared" ref="BI544" si="5952">IF($BE544&gt;3,AZ544-(AZ544-AX544)/3.2*(0.65/2),IF(AND($BE544&gt;1,$BE544&lt;4),AZ544-(AZ544-AX544)/3.2*(0.75/2),AZ544-(AZ544-AX544)/3.8*(0.75/2)))</f>
        <v>-260.6773765625</v>
      </c>
      <c r="BJ544" s="51">
        <f t="shared" ref="BJ544" si="5953">IF($BE544&gt;3,BA544-(BA544-AY544)/3.2*(0.65/2),IF(AND($BE544&gt;1,$BE544&lt;4),BA544-(BA544-AY544)/3.2*(0.75/2),BA544-(BA544-AY544)/3.8*(0.75/2)))</f>
        <v>-12.728040624999998</v>
      </c>
      <c r="BK544" s="153">
        <f t="shared" si="5681"/>
        <v>-700.50850000000003</v>
      </c>
      <c r="BM544" s="6">
        <f t="shared" si="5647"/>
        <v>3</v>
      </c>
      <c r="BN544" s="6">
        <f t="shared" si="5825"/>
        <v>25</v>
      </c>
    </row>
    <row r="545" spans="1:66" ht="15" hidden="1" customHeight="1">
      <c r="A545" s="281"/>
      <c r="B545" s="56">
        <v>542</v>
      </c>
      <c r="C545" s="56">
        <f>INDEX(PIL!$A$2:$J$1441,$B545,3)</f>
        <v>3</v>
      </c>
      <c r="D545" s="56" t="str">
        <f>INDEX(PIL!$A$2:$J$1441,$B545,4)</f>
        <v>Minf</v>
      </c>
      <c r="E545" s="17">
        <f>INDEX(PIL!$A$2:$J$1441,$B545,5)</f>
        <v>9.2110000000000003</v>
      </c>
      <c r="F545" s="17">
        <f>INDEX(PIL!$A$2:$J$1441,$B545,6)</f>
        <v>6.1379999999999999</v>
      </c>
      <c r="G545" s="17">
        <f>INDEX(PIL!$A$2:$J$1441,$B545,7)</f>
        <v>-325.88</v>
      </c>
      <c r="H545" s="17">
        <f>INDEX(PIL!$A$2:$J$1441,$B545,8)</f>
        <v>0</v>
      </c>
      <c r="I545" s="17">
        <f>INDEX(PIL!$A$2:$J$1441,$B545,9)</f>
        <v>19.260000000000002</v>
      </c>
      <c r="J545" s="17">
        <f>INDEX(PIL!$A$2:$J$1441,$B545,10)</f>
        <v>14.428000000000001</v>
      </c>
      <c r="K545" s="17">
        <f t="shared" si="5826"/>
        <v>-345.14</v>
      </c>
      <c r="L545" s="17">
        <f t="shared" si="5809"/>
        <v>14.428000000000001</v>
      </c>
      <c r="M545" s="17">
        <f t="shared" si="5810"/>
        <v>-349.46839999999997</v>
      </c>
      <c r="N545" s="17">
        <f t="shared" si="5811"/>
        <v>117.96999999999998</v>
      </c>
      <c r="O545" s="135">
        <f t="shared" si="5812"/>
        <v>-349.46839999999997</v>
      </c>
      <c r="P545" s="142"/>
      <c r="Q545" s="281">
        <f>INDEX(PIL!$A$2:$J$1441,$R545,2)</f>
        <v>25</v>
      </c>
      <c r="R545" s="138">
        <v>1142</v>
      </c>
      <c r="S545" s="56">
        <f>INDEX(PIL!$A$2:$J$1441,$R545,3)</f>
        <v>3</v>
      </c>
      <c r="T545" s="56" t="str">
        <f>INDEX(PIL!$A$2:$J$1441,$R545,4)</f>
        <v>Minf</v>
      </c>
      <c r="U545" s="17">
        <f>INDEX(PIL!$A$2:$J$1441,$R545,5)</f>
        <v>-21.242999999999999</v>
      </c>
      <c r="V545" s="17">
        <f>INDEX(PIL!$A$2:$J$1441,$R545,6)</f>
        <v>-11.305</v>
      </c>
      <c r="W545" s="17">
        <f>INDEX(PIL!$A$2:$J$1441,$R545,7)</f>
        <v>-0.28000000000000003</v>
      </c>
      <c r="X545" s="17">
        <f>INDEX(PIL!$A$2:$J$1441,$R545,8)</f>
        <v>-16.006</v>
      </c>
      <c r="Y545" s="17">
        <f>INDEX(PIL!$A$2:$J$1441,$R545,9)</f>
        <v>-0.23</v>
      </c>
      <c r="Z545" s="17">
        <f>INDEX(PIL!$A$2:$J$1441,$R545,10)</f>
        <v>-0.17199999999999999</v>
      </c>
      <c r="AA545" s="17">
        <f t="shared" si="5827"/>
        <v>-0.51</v>
      </c>
      <c r="AB545" s="17">
        <f t="shared" si="5813"/>
        <v>-16.178000000000001</v>
      </c>
      <c r="AC545" s="17">
        <f t="shared" si="5814"/>
        <v>-5.3633999999999995</v>
      </c>
      <c r="AD545" s="17">
        <f t="shared" si="5815"/>
        <v>-16.331</v>
      </c>
      <c r="AE545" s="135">
        <f t="shared" si="5287"/>
        <v>-16.331</v>
      </c>
      <c r="AG545" s="146"/>
      <c r="AH545" s="56"/>
      <c r="AI545" s="56"/>
      <c r="AJ545" s="56"/>
      <c r="AK545" s="56"/>
      <c r="AL545" s="56"/>
      <c r="AM545" s="56"/>
      <c r="AN545" s="56"/>
      <c r="AO545" s="56"/>
      <c r="AP545" s="56"/>
      <c r="AQ545" s="56"/>
      <c r="AR545" s="56"/>
      <c r="AS545" s="147"/>
      <c r="AU545" s="151"/>
      <c r="AV545" s="56"/>
      <c r="AW545" s="56" t="s">
        <v>117</v>
      </c>
      <c r="AX545" s="55">
        <f t="shared" ref="AX545" si="5954">F544-M544</f>
        <v>-374.9314</v>
      </c>
      <c r="AY545" s="55">
        <f t="shared" ref="AY545" si="5955">V544-AC544</f>
        <v>7.0380000000000003</v>
      </c>
      <c r="AZ545" s="55">
        <f t="shared" ref="AZ545" si="5956">F545-M545</f>
        <v>355.60639999999995</v>
      </c>
      <c r="BA545" s="55">
        <f t="shared" ref="BA545" si="5957">V545-AC545</f>
        <v>-5.9416000000000002</v>
      </c>
      <c r="BB545" s="154">
        <f t="shared" ref="BB545:BB593" si="5958">AK547-AR547</f>
        <v>-340.58350000000007</v>
      </c>
      <c r="BD545" s="151"/>
      <c r="BE545" s="56"/>
      <c r="BF545" s="56" t="s">
        <v>117</v>
      </c>
      <c r="BG545" s="55">
        <f t="shared" ref="BG545" si="5959">IF($BE544&gt;3,AX545-(AX545-AZ545)/3.2*(0.65/2),IF(AND($BE544&gt;1,$BE544&lt;4),AX545-(AX545-AZ545)/3.2*(0.75/2),AX545-(AX545-AZ545)/3.8*(0.75/2)))</f>
        <v>-289.32150156249998</v>
      </c>
      <c r="BH545" s="55">
        <f t="shared" ref="BH545" si="5960">IF($BE544&gt;3,AY545-(AY545-BA545)/3.2*(0.65/2),IF(AND($BE544&gt;1,$BE544&lt;4),AY545-(AY545-BA545)/3.2*(0.75/2),AY545-(AY545-BA545)/3.8*(0.75/2)))</f>
        <v>5.5169531250000006</v>
      </c>
      <c r="BI545" s="55">
        <f t="shared" ref="BI545" si="5961">IF($BE544&gt;3,AZ545-(AZ545-AX545)/3.2*(0.65/2),IF(AND($BE544&gt;1,$BE544&lt;4),AZ545-(AZ545-AX545)/3.2*(0.75/2),AZ545-(AZ545-AX545)/3.8*(0.75/2)))</f>
        <v>269.99650156249993</v>
      </c>
      <c r="BJ545" s="55">
        <f t="shared" ref="BJ545" si="5962">IF($BE544&gt;3,BA545-(BA545-AY545)/3.2*(0.65/2),IF(AND($BE544&gt;1,$BE544&lt;4),BA545-(BA545-AY545)/3.2*(0.75/2),BA545-(BA545-AY545)/3.8*(0.75/2)))</f>
        <v>-4.4205531250000005</v>
      </c>
      <c r="BK545" s="154">
        <f t="shared" si="5681"/>
        <v>-340.58350000000007</v>
      </c>
      <c r="BM545" s="6">
        <f t="shared" si="5647"/>
        <v>3</v>
      </c>
      <c r="BN545" s="6">
        <f t="shared" si="5825"/>
        <v>25</v>
      </c>
    </row>
    <row r="546" spans="1:66" ht="15" hidden="1" customHeight="1">
      <c r="A546" s="281"/>
      <c r="B546" s="56">
        <v>543</v>
      </c>
      <c r="C546" s="56">
        <f>INDEX(PIL!$A$2:$J$1441,$B546,3)</f>
        <v>3</v>
      </c>
      <c r="D546" s="56" t="str">
        <f>INDEX(PIL!$A$2:$J$1441,$B546,4)</f>
        <v>V</v>
      </c>
      <c r="E546" s="17">
        <f>INDEX(PIL!$A$2:$J$1441,$B546,5)</f>
        <v>-5.88</v>
      </c>
      <c r="F546" s="17">
        <f>INDEX(PIL!$A$2:$J$1441,$B546,6)</f>
        <v>-3.9420000000000002</v>
      </c>
      <c r="G546" s="17">
        <f>INDEX(PIL!$A$2:$J$1441,$B546,7)</f>
        <v>209.19399999999999</v>
      </c>
      <c r="H546" s="17">
        <f>INDEX(PIL!$A$2:$J$1441,$B546,8)</f>
        <v>0</v>
      </c>
      <c r="I546" s="17">
        <f>INDEX(PIL!$A$2:$J$1441,$B546,9)</f>
        <v>-12.295999999999999</v>
      </c>
      <c r="J546" s="17">
        <f>INDEX(PIL!$A$2:$J$1441,$B546,10)</f>
        <v>-9.2110000000000003</v>
      </c>
      <c r="K546" s="17">
        <f t="shared" si="5826"/>
        <v>221.48999999999998</v>
      </c>
      <c r="L546" s="17">
        <f t="shared" si="5809"/>
        <v>9.2110000000000003</v>
      </c>
      <c r="M546" s="17">
        <f t="shared" si="5810"/>
        <v>224.25329999999997</v>
      </c>
      <c r="N546" s="17">
        <f t="shared" si="5811"/>
        <v>75.657999999999987</v>
      </c>
      <c r="O546" s="135">
        <f t="shared" si="5812"/>
        <v>224.25329999999997</v>
      </c>
      <c r="P546" s="142"/>
      <c r="Q546" s="281">
        <f>INDEX(PIL!$A$2:$J$1441,$R546,2)</f>
        <v>25</v>
      </c>
      <c r="R546" s="138">
        <v>1143</v>
      </c>
      <c r="S546" s="56">
        <f>INDEX(PIL!$A$2:$J$1441,$R546,3)</f>
        <v>3</v>
      </c>
      <c r="T546" s="56" t="str">
        <f>INDEX(PIL!$A$2:$J$1441,$R546,4)</f>
        <v>V</v>
      </c>
      <c r="U546" s="17">
        <f>INDEX(PIL!$A$2:$J$1441,$R546,5)</f>
        <v>13.672000000000001</v>
      </c>
      <c r="V546" s="17">
        <f>INDEX(PIL!$A$2:$J$1441,$R546,6)</f>
        <v>7.282</v>
      </c>
      <c r="W546" s="17">
        <f>INDEX(PIL!$A$2:$J$1441,$R546,7)</f>
        <v>0.16600000000000001</v>
      </c>
      <c r="X546" s="17">
        <f>INDEX(PIL!$A$2:$J$1441,$R546,8)</f>
        <v>9.4969999999999999</v>
      </c>
      <c r="Y546" s="17">
        <f>INDEX(PIL!$A$2:$J$1441,$R546,9)</f>
        <v>0.13900000000000001</v>
      </c>
      <c r="Z546" s="17">
        <f>INDEX(PIL!$A$2:$J$1441,$R546,10)</f>
        <v>0.104</v>
      </c>
      <c r="AA546" s="17">
        <f t="shared" si="5827"/>
        <v>0.30500000000000005</v>
      </c>
      <c r="AB546" s="17">
        <f t="shared" si="5813"/>
        <v>9.6009999999999991</v>
      </c>
      <c r="AC546" s="17">
        <f t="shared" si="5814"/>
        <v>3.1852999999999998</v>
      </c>
      <c r="AD546" s="17">
        <f t="shared" si="5815"/>
        <v>9.692499999999999</v>
      </c>
      <c r="AE546" s="135">
        <f t="shared" si="5287"/>
        <v>9.692499999999999</v>
      </c>
      <c r="AG546" s="146"/>
      <c r="AH546" s="56"/>
      <c r="AI546" s="56"/>
      <c r="AJ546" s="56"/>
      <c r="AK546" s="56"/>
      <c r="AL546" s="56"/>
      <c r="AM546" s="56"/>
      <c r="AN546" s="56"/>
      <c r="AO546" s="56"/>
      <c r="AP546" s="56"/>
      <c r="AQ546" s="56"/>
      <c r="AR546" s="56"/>
      <c r="AS546" s="147"/>
      <c r="AU546" s="151"/>
      <c r="AV546" s="56"/>
      <c r="AW546" s="56" t="s">
        <v>118</v>
      </c>
      <c r="AX546" s="55">
        <f t="shared" ref="AX546" si="5963">F544+N544</f>
        <v>117.7517</v>
      </c>
      <c r="AY546" s="55">
        <f t="shared" ref="AY546" si="5964">V544+AD544</f>
        <v>27.098299999999998</v>
      </c>
      <c r="AZ546" s="55">
        <f t="shared" ref="AZ546" si="5965">F545+N545</f>
        <v>124.10799999999999</v>
      </c>
      <c r="BA546" s="55">
        <f t="shared" ref="BA546" si="5966">V545+AD545</f>
        <v>-27.635999999999999</v>
      </c>
      <c r="BB546" s="154">
        <f t="shared" ref="BB546:BB594" si="5967">AK547+AS547</f>
        <v>-617.38210000000004</v>
      </c>
      <c r="BD546" s="151"/>
      <c r="BE546" s="56"/>
      <c r="BF546" s="56" t="s">
        <v>118</v>
      </c>
      <c r="BG546" s="55">
        <f t="shared" ref="BG546:BH546" si="5968">IF($BE544&gt;3,AX546-(AX546-AZ546)/3.2*(0.65/2),IF(AND($BE544&gt;1,$BE544&lt;4),AX546-(AX546-AZ546)/3.2*(0.75/2),AX546-(AX546-AZ546)/3.8*(0.75/2)))</f>
        <v>118.49657890624999</v>
      </c>
      <c r="BH546" s="55">
        <f t="shared" si="5968"/>
        <v>20.68412421875</v>
      </c>
      <c r="BI546" s="55">
        <f t="shared" ref="BI546:BJ546" si="5969">IF($BE544&gt;3,AZ546-(AZ546-AX546)/3.2*(0.65/2),IF(AND($BE544&gt;1,$BE544&lt;4),AZ546-(AZ546-AX546)/3.2*(0.75/2),AZ546-(AZ546-AX546)/3.8*(0.75/2)))</f>
        <v>123.36312109375</v>
      </c>
      <c r="BJ546" s="55">
        <f t="shared" si="5969"/>
        <v>-21.221824218750001</v>
      </c>
      <c r="BK546" s="154">
        <f t="shared" si="5681"/>
        <v>-617.38210000000004</v>
      </c>
      <c r="BM546" s="6">
        <f t="shared" si="5647"/>
        <v>3</v>
      </c>
      <c r="BN546" s="6">
        <f t="shared" si="5825"/>
        <v>25</v>
      </c>
    </row>
    <row r="547" spans="1:66" ht="15" hidden="1" customHeight="1">
      <c r="A547" s="281"/>
      <c r="B547" s="56">
        <v>544</v>
      </c>
      <c r="C547" s="56">
        <f>INDEX(PIL!$A$2:$J$1441,$B547,3)</f>
        <v>3</v>
      </c>
      <c r="D547" s="56" t="str">
        <f>INDEX(PIL!$A$2:$J$1441,$B547,4)</f>
        <v>N</v>
      </c>
      <c r="E547" s="17">
        <f>INDEX(PIL!$A$2:$J$1441,$B547,5)</f>
        <v>-541.51800000000003</v>
      </c>
      <c r="F547" s="17">
        <f>INDEX(PIL!$A$2:$J$1441,$B547,6)</f>
        <v>-347.75700000000001</v>
      </c>
      <c r="G547" s="17">
        <f>INDEX(PIL!$A$2:$J$1441,$B547,7)</f>
        <v>-156.166</v>
      </c>
      <c r="H547" s="17">
        <f>INDEX(PIL!$A$2:$J$1441,$B547,8)</f>
        <v>0</v>
      </c>
      <c r="I547" s="17">
        <f>INDEX(PIL!$A$2:$J$1441,$B547,9)</f>
        <v>9.5370000000000008</v>
      </c>
      <c r="J547" s="17">
        <f>INDEX(PIL!$A$2:$J$1441,$B547,10)</f>
        <v>7.1440000000000001</v>
      </c>
      <c r="K547" s="17">
        <f t="shared" si="5826"/>
        <v>-165.703</v>
      </c>
      <c r="L547" s="17">
        <f t="shared" si="5809"/>
        <v>7.1440000000000001</v>
      </c>
      <c r="M547" s="17">
        <f t="shared" si="5810"/>
        <v>-167.84620000000001</v>
      </c>
      <c r="N547" s="17">
        <f t="shared" si="5811"/>
        <v>56.854900000000001</v>
      </c>
      <c r="O547" s="135">
        <f t="shared" si="5812"/>
        <v>-167.84620000000001</v>
      </c>
      <c r="P547" s="142"/>
      <c r="Q547" s="281">
        <f>INDEX(PIL!$A$2:$J$1441,$R547,2)</f>
        <v>25</v>
      </c>
      <c r="R547" s="138">
        <v>1144</v>
      </c>
      <c r="S547" s="56">
        <f>INDEX(PIL!$A$2:$J$1441,$R547,3)</f>
        <v>3</v>
      </c>
      <c r="T547" s="56" t="str">
        <f>INDEX(PIL!$A$2:$J$1441,$R547,4)</f>
        <v>N</v>
      </c>
      <c r="U547" s="17">
        <f>INDEX(PIL!$A$2:$J$1441,$R547,5)</f>
        <v>-194.92599999999999</v>
      </c>
      <c r="V547" s="17">
        <f>INDEX(PIL!$A$2:$J$1441,$R547,6)</f>
        <v>-103.18899999999999</v>
      </c>
      <c r="W547" s="17">
        <f>INDEX(PIL!$A$2:$J$1441,$R547,7)</f>
        <v>-0.72799999999999998</v>
      </c>
      <c r="X547" s="17">
        <f>INDEX(PIL!$A$2:$J$1441,$R547,8)</f>
        <v>-40.386000000000003</v>
      </c>
      <c r="Y547" s="17">
        <f>INDEX(PIL!$A$2:$J$1441,$R547,9)</f>
        <v>-0.59399999999999997</v>
      </c>
      <c r="Z547" s="17">
        <f>INDEX(PIL!$A$2:$J$1441,$R547,10)</f>
        <v>-0.44500000000000001</v>
      </c>
      <c r="AA547" s="17">
        <f t="shared" si="5827"/>
        <v>-1.3220000000000001</v>
      </c>
      <c r="AB547" s="17">
        <f t="shared" si="5813"/>
        <v>-40.831000000000003</v>
      </c>
      <c r="AC547" s="17">
        <f t="shared" si="5814"/>
        <v>-13.571300000000001</v>
      </c>
      <c r="AD547" s="17">
        <f t="shared" si="5815"/>
        <v>-41.227600000000002</v>
      </c>
      <c r="AE547" s="135">
        <f t="shared" si="5287"/>
        <v>-41.227600000000002</v>
      </c>
      <c r="AG547" s="146"/>
      <c r="AH547" s="56">
        <f t="shared" ref="AH547" si="5970">S547</f>
        <v>3</v>
      </c>
      <c r="AI547" s="56" t="str">
        <f t="shared" ref="AI547" si="5971">T547</f>
        <v>N</v>
      </c>
      <c r="AJ547" s="17">
        <f t="shared" ref="AJ547:AK547" si="5972">(E547+U547)-(3*(0.7*0.3*3.2*25))-(0.8*0.3*3.2*25)</f>
        <v>-806.04399999999998</v>
      </c>
      <c r="AK547" s="17">
        <f t="shared" si="5972"/>
        <v>-520.54600000000005</v>
      </c>
      <c r="AL547" s="17">
        <f t="shared" ref="AL547" si="5973">G547+W547</f>
        <v>-156.89400000000001</v>
      </c>
      <c r="AM547" s="17">
        <f t="shared" ref="AM547" si="5974">H547+X547</f>
        <v>-40.386000000000003</v>
      </c>
      <c r="AN547" s="17">
        <f t="shared" ref="AN547" si="5975">I547+Y547</f>
        <v>8.9430000000000014</v>
      </c>
      <c r="AO547" s="17">
        <f t="shared" ref="AO547" si="5976">J547+Z547</f>
        <v>6.6989999999999998</v>
      </c>
      <c r="AP547" s="17">
        <f t="shared" ref="AP547" si="5977">(ABS(AL547)+ABS(AN547))*SIGN(AL547)</f>
        <v>-165.83700000000002</v>
      </c>
      <c r="AQ547" s="17">
        <f t="shared" ref="AQ547" si="5978">(ABS(AM547)+ABS(AO547))*SIGN(AM547)</f>
        <v>-47.085000000000001</v>
      </c>
      <c r="AR547" s="17">
        <f t="shared" ref="AR547" si="5979">(ABS(AP547)+ABS(0.3*AQ547))*SIGN(AP547)</f>
        <v>-179.96250000000001</v>
      </c>
      <c r="AS547" s="135">
        <f t="shared" ref="AS547" si="5980">(ABS(AQ547)+ABS(0.3*AP547))*SIGN(AQ547)</f>
        <v>-96.836100000000002</v>
      </c>
      <c r="AU547" s="151"/>
      <c r="AV547" s="59"/>
      <c r="AW547" s="59" t="s">
        <v>119</v>
      </c>
      <c r="AX547" s="58">
        <f t="shared" ref="AX547" si="5981">F544-N544</f>
        <v>-130.70769999999999</v>
      </c>
      <c r="AY547" s="58">
        <f t="shared" ref="AY547" si="5982">V544-AD544</f>
        <v>-3.1042999999999985</v>
      </c>
      <c r="AZ547" s="58">
        <f t="shared" ref="AZ547" si="5983">F545-N545</f>
        <v>-111.83199999999998</v>
      </c>
      <c r="BA547" s="58">
        <f t="shared" ref="BA547" si="5984">V545-AD545</f>
        <v>5.0259999999999998</v>
      </c>
      <c r="BB547" s="155">
        <f t="shared" ref="BB547:BB595" si="5985">AK547-AS547</f>
        <v>-423.70990000000006</v>
      </c>
      <c r="BD547" s="151"/>
      <c r="BE547" s="59"/>
      <c r="BF547" s="59" t="s">
        <v>119</v>
      </c>
      <c r="BG547" s="58">
        <f t="shared" ref="BG547:BH547" si="5986">IF($BE544&gt;3,AX547-(AX547-AZ547)/3.2*(0.65/2),IF(AND($BE544&gt;1,$BE544&lt;4),AX547-(AX547-AZ547)/3.2*(0.75/2),AX547-(AX547-AZ547)/3.8*(0.75/2)))</f>
        <v>-128.49570390624999</v>
      </c>
      <c r="BH547" s="58">
        <f t="shared" si="5986"/>
        <v>-2.151530468749999</v>
      </c>
      <c r="BI547" s="58">
        <f t="shared" ref="BI547:BJ547" si="5987">IF($BE544&gt;3,AZ547-(AZ547-AX547)/3.2*(0.65/2),IF(AND($BE544&gt;1,$BE544&lt;4),AZ547-(AZ547-AX547)/3.2*(0.75/2),AZ547-(AZ547-AX547)/3.8*(0.75/2)))</f>
        <v>-114.04399609374998</v>
      </c>
      <c r="BJ547" s="58">
        <f t="shared" si="5987"/>
        <v>4.0732304687500003</v>
      </c>
      <c r="BK547" s="155">
        <f t="shared" si="5681"/>
        <v>-423.70990000000006</v>
      </c>
      <c r="BM547" s="6">
        <f t="shared" si="5647"/>
        <v>3</v>
      </c>
      <c r="BN547" s="6">
        <f t="shared" si="5825"/>
        <v>25</v>
      </c>
    </row>
    <row r="548" spans="1:66" ht="15" hidden="1" customHeight="1">
      <c r="A548" s="281"/>
      <c r="B548" s="56">
        <v>545</v>
      </c>
      <c r="C548" s="56">
        <f>INDEX(PIL!$A$2:$J$1441,$B548,3)</f>
        <v>2</v>
      </c>
      <c r="D548" s="56" t="str">
        <f>INDEX(PIL!$A$2:$J$1441,$B548,4)</f>
        <v>Msup</v>
      </c>
      <c r="E548" s="17">
        <f>INDEX(PIL!$A$2:$J$1441,$B548,5)</f>
        <v>-10.535</v>
      </c>
      <c r="F548" s="17">
        <f>INDEX(PIL!$A$2:$J$1441,$B548,6)</f>
        <v>-6.9649999999999999</v>
      </c>
      <c r="G548" s="17">
        <f>INDEX(PIL!$A$2:$J$1441,$B548,7)</f>
        <v>385.07900000000001</v>
      </c>
      <c r="H548" s="17">
        <f>INDEX(PIL!$A$2:$J$1441,$B548,8)</f>
        <v>0</v>
      </c>
      <c r="I548" s="17">
        <f>INDEX(PIL!$A$2:$J$1441,$B548,9)</f>
        <v>-22.117999999999999</v>
      </c>
      <c r="J548" s="17">
        <f>INDEX(PIL!$A$2:$J$1441,$B548,10)</f>
        <v>-16.568999999999999</v>
      </c>
      <c r="K548" s="17">
        <f t="shared" si="5826"/>
        <v>407.197</v>
      </c>
      <c r="L548" s="17">
        <f t="shared" si="5809"/>
        <v>16.568999999999999</v>
      </c>
      <c r="M548" s="17">
        <f t="shared" si="5810"/>
        <v>412.16770000000002</v>
      </c>
      <c r="N548" s="17">
        <f t="shared" si="5811"/>
        <v>138.72809999999998</v>
      </c>
      <c r="O548" s="135">
        <f t="shared" si="5812"/>
        <v>412.16770000000002</v>
      </c>
      <c r="P548" s="142"/>
      <c r="Q548" s="281">
        <f>INDEX(PIL!$A$2:$J$1441,$R548,2)</f>
        <v>25</v>
      </c>
      <c r="R548" s="138">
        <v>1145</v>
      </c>
      <c r="S548" s="56">
        <f>INDEX(PIL!$A$2:$J$1441,$R548,3)</f>
        <v>2</v>
      </c>
      <c r="T548" s="56" t="str">
        <f>INDEX(PIL!$A$2:$J$1441,$R548,4)</f>
        <v>Msup</v>
      </c>
      <c r="U548" s="17">
        <f>INDEX(PIL!$A$2:$J$1441,$R548,5)</f>
        <v>23.158999999999999</v>
      </c>
      <c r="V548" s="17">
        <f>INDEX(PIL!$A$2:$J$1441,$R548,6)</f>
        <v>12.333</v>
      </c>
      <c r="W548" s="17">
        <f>INDEX(PIL!$A$2:$J$1441,$R548,7)</f>
        <v>0.34300000000000003</v>
      </c>
      <c r="X548" s="17">
        <f>INDEX(PIL!$A$2:$J$1441,$R548,8)</f>
        <v>18.552</v>
      </c>
      <c r="Y548" s="17">
        <f>INDEX(PIL!$A$2:$J$1441,$R548,9)</f>
        <v>0.28999999999999998</v>
      </c>
      <c r="Z548" s="17">
        <f>INDEX(PIL!$A$2:$J$1441,$R548,10)</f>
        <v>0.217</v>
      </c>
      <c r="AA548" s="17">
        <f t="shared" si="5827"/>
        <v>0.63300000000000001</v>
      </c>
      <c r="AB548" s="17">
        <f t="shared" si="5813"/>
        <v>18.768999999999998</v>
      </c>
      <c r="AC548" s="17">
        <f t="shared" si="5814"/>
        <v>6.2636999999999992</v>
      </c>
      <c r="AD548" s="17">
        <f t="shared" si="5815"/>
        <v>18.9589</v>
      </c>
      <c r="AE548" s="135">
        <f t="shared" si="5287"/>
        <v>18.9589</v>
      </c>
      <c r="AG548" s="146"/>
      <c r="AH548" s="56"/>
      <c r="AI548" s="56"/>
      <c r="AJ548" s="56"/>
      <c r="AK548" s="56"/>
      <c r="AL548" s="56"/>
      <c r="AM548" s="56"/>
      <c r="AN548" s="56"/>
      <c r="AO548" s="56"/>
      <c r="AP548" s="56"/>
      <c r="AQ548" s="56"/>
      <c r="AR548" s="56"/>
      <c r="AS548" s="147"/>
      <c r="AU548" s="151"/>
      <c r="AV548" s="52">
        <f t="shared" ref="AV548" si="5988">AH551</f>
        <v>2</v>
      </c>
      <c r="AW548" s="52" t="s">
        <v>116</v>
      </c>
      <c r="AX548" s="51">
        <f t="shared" ref="AX548" si="5989">F548+M548</f>
        <v>405.20270000000005</v>
      </c>
      <c r="AY548" s="51">
        <f t="shared" ref="AY548" si="5990">V548+AC548</f>
        <v>18.596699999999998</v>
      </c>
      <c r="AZ548" s="51">
        <f t="shared" ref="AZ548" si="5991">F549+M549</f>
        <v>-409.74990000000003</v>
      </c>
      <c r="BA548" s="51">
        <f t="shared" ref="BA548" si="5992">V549+AC549</f>
        <v>-19.112000000000002</v>
      </c>
      <c r="BB548" s="153">
        <f t="shared" ref="BB548:BB596" si="5993">AK551+AR551</f>
        <v>-987.8116</v>
      </c>
      <c r="BD548" s="151"/>
      <c r="BE548" s="52">
        <f t="shared" ref="BE548" si="5994">AV548</f>
        <v>2</v>
      </c>
      <c r="BF548" s="52" t="s">
        <v>116</v>
      </c>
      <c r="BG548" s="51">
        <f t="shared" ref="BG548" si="5995">IF($BE548&gt;3,AX548-(AX548-AZ548)/3.2*(0.65/2),IF(AND($BE548&gt;1,$BE548&lt;4),AX548-(AX548-AZ548)/3.2*(0.75/2),AX548-(AX548-AZ548)/3.8*(0.75/2)))</f>
        <v>309.70044218750002</v>
      </c>
      <c r="BH548" s="51">
        <f t="shared" ref="BH548" si="5996">IF($BE548&gt;3,AY548-(AY548-BA548)/3.2*(0.65/2),IF(AND($BE548&gt;1,$BE548&lt;4),AY548-(AY548-BA548)/3.2*(0.75/2),AY548-(AY548-BA548)/3.8*(0.75/2)))</f>
        <v>14.177711718749999</v>
      </c>
      <c r="BI548" s="51">
        <f t="shared" ref="BI548" si="5997">IF($BE548&gt;3,AZ548-(AZ548-AX548)/3.2*(0.65/2),IF(AND($BE548&gt;1,$BE548&lt;4),AZ548-(AZ548-AX548)/3.2*(0.75/2),AZ548-(AZ548-AX548)/3.8*(0.75/2)))</f>
        <v>-314.24764218749999</v>
      </c>
      <c r="BJ548" s="51">
        <f t="shared" ref="BJ548" si="5998">IF($BE548&gt;3,BA548-(BA548-AY548)/3.2*(0.65/2),IF(AND($BE548&gt;1,$BE548&lt;4),BA548-(BA548-AY548)/3.2*(0.75/2),BA548-(BA548-AY548)/3.8*(0.75/2)))</f>
        <v>-14.693011718750002</v>
      </c>
      <c r="BK548" s="153">
        <f t="shared" si="5681"/>
        <v>-987.8116</v>
      </c>
      <c r="BM548" s="6">
        <f t="shared" si="5647"/>
        <v>2</v>
      </c>
      <c r="BN548" s="6">
        <f t="shared" si="5825"/>
        <v>25</v>
      </c>
    </row>
    <row r="549" spans="1:66" ht="15" hidden="1" customHeight="1">
      <c r="A549" s="281"/>
      <c r="B549" s="56">
        <v>546</v>
      </c>
      <c r="C549" s="56">
        <f>INDEX(PIL!$A$2:$J$1441,$B549,3)</f>
        <v>2</v>
      </c>
      <c r="D549" s="56" t="str">
        <f>INDEX(PIL!$A$2:$J$1441,$B549,4)</f>
        <v>Minf</v>
      </c>
      <c r="E549" s="17">
        <f>INDEX(PIL!$A$2:$J$1441,$B549,5)</f>
        <v>12.253</v>
      </c>
      <c r="F549" s="17">
        <f>INDEX(PIL!$A$2:$J$1441,$B549,6)</f>
        <v>8.0220000000000002</v>
      </c>
      <c r="G549" s="17">
        <f>INDEX(PIL!$A$2:$J$1441,$B549,7)</f>
        <v>-389.99</v>
      </c>
      <c r="H549" s="17">
        <f>INDEX(PIL!$A$2:$J$1441,$B549,8)</f>
        <v>0</v>
      </c>
      <c r="I549" s="17">
        <f>INDEX(PIL!$A$2:$J$1441,$B549,9)</f>
        <v>22.684000000000001</v>
      </c>
      <c r="J549" s="17">
        <f>INDEX(PIL!$A$2:$J$1441,$B549,10)</f>
        <v>16.992999999999999</v>
      </c>
      <c r="K549" s="17">
        <f t="shared" si="5826"/>
        <v>-412.67400000000004</v>
      </c>
      <c r="L549" s="17">
        <f t="shared" si="5809"/>
        <v>16.992999999999999</v>
      </c>
      <c r="M549" s="17">
        <f t="shared" si="5810"/>
        <v>-417.77190000000002</v>
      </c>
      <c r="N549" s="17">
        <f t="shared" si="5811"/>
        <v>140.79519999999999</v>
      </c>
      <c r="O549" s="135">
        <f t="shared" si="5812"/>
        <v>-417.77190000000002</v>
      </c>
      <c r="P549" s="142"/>
      <c r="Q549" s="281">
        <f>INDEX(PIL!$A$2:$J$1441,$R549,2)</f>
        <v>25</v>
      </c>
      <c r="R549" s="138">
        <v>1146</v>
      </c>
      <c r="S549" s="56">
        <f>INDEX(PIL!$A$2:$J$1441,$R549,3)</f>
        <v>2</v>
      </c>
      <c r="T549" s="56" t="str">
        <f>INDEX(PIL!$A$2:$J$1441,$R549,4)</f>
        <v>Minf</v>
      </c>
      <c r="U549" s="17">
        <f>INDEX(PIL!$A$2:$J$1441,$R549,5)</f>
        <v>-25.97</v>
      </c>
      <c r="V549" s="17">
        <f>INDEX(PIL!$A$2:$J$1441,$R549,6)</f>
        <v>-13.798</v>
      </c>
      <c r="W549" s="17">
        <f>INDEX(PIL!$A$2:$J$1441,$R549,7)</f>
        <v>-0.27600000000000002</v>
      </c>
      <c r="X549" s="17">
        <f>INDEX(PIL!$A$2:$J$1441,$R549,8)</f>
        <v>-15.859</v>
      </c>
      <c r="Y549" s="17">
        <f>INDEX(PIL!$A$2:$J$1441,$R549,9)</f>
        <v>-0.22900000000000001</v>
      </c>
      <c r="Z549" s="17">
        <f>INDEX(PIL!$A$2:$J$1441,$R549,10)</f>
        <v>-0.17100000000000001</v>
      </c>
      <c r="AA549" s="17">
        <f t="shared" si="5827"/>
        <v>-0.505</v>
      </c>
      <c r="AB549" s="17">
        <f t="shared" si="5813"/>
        <v>-16.03</v>
      </c>
      <c r="AC549" s="17">
        <f t="shared" si="5814"/>
        <v>-5.3140000000000001</v>
      </c>
      <c r="AD549" s="17">
        <f t="shared" si="5815"/>
        <v>-16.1815</v>
      </c>
      <c r="AE549" s="135">
        <f t="shared" ref="AE549:AE555" si="5999">AD549</f>
        <v>-16.1815</v>
      </c>
      <c r="AG549" s="146"/>
      <c r="AH549" s="56"/>
      <c r="AI549" s="56"/>
      <c r="AJ549" s="56"/>
      <c r="AK549" s="56"/>
      <c r="AL549" s="56"/>
      <c r="AM549" s="56"/>
      <c r="AN549" s="56"/>
      <c r="AO549" s="56"/>
      <c r="AP549" s="56"/>
      <c r="AQ549" s="56"/>
      <c r="AR549" s="56"/>
      <c r="AS549" s="147"/>
      <c r="AU549" s="151"/>
      <c r="AV549" s="56"/>
      <c r="AW549" s="56" t="s">
        <v>117</v>
      </c>
      <c r="AX549" s="55">
        <f t="shared" ref="AX549" si="6000">F548-M548</f>
        <v>-419.1327</v>
      </c>
      <c r="AY549" s="55">
        <f t="shared" ref="AY549" si="6001">V548-AC548</f>
        <v>6.069300000000001</v>
      </c>
      <c r="AZ549" s="55">
        <f t="shared" ref="AZ549" si="6002">F549-M549</f>
        <v>425.79390000000001</v>
      </c>
      <c r="BA549" s="55">
        <f t="shared" ref="BA549" si="6003">V549-AC549</f>
        <v>-8.484</v>
      </c>
      <c r="BB549" s="154">
        <f t="shared" ref="BB549:BB597" si="6004">AK551-AR551</f>
        <v>-328.2983999999999</v>
      </c>
      <c r="BD549" s="151"/>
      <c r="BE549" s="56"/>
      <c r="BF549" s="56" t="s">
        <v>117</v>
      </c>
      <c r="BG549" s="55">
        <f t="shared" ref="BG549" si="6005">IF($BE548&gt;3,AX549-(AX549-AZ549)/3.2*(0.65/2),IF(AND($BE548&gt;1,$BE548&lt;4),AX549-(AX549-AZ549)/3.2*(0.75/2),AX549-(AX549-AZ549)/3.8*(0.75/2)))</f>
        <v>-320.11786406250002</v>
      </c>
      <c r="BH549" s="55">
        <f t="shared" ref="BH549" si="6006">IF($BE548&gt;3,AY549-(AY549-BA549)/3.2*(0.65/2),IF(AND($BE548&gt;1,$BE548&lt;4),AY549-(AY549-BA549)/3.2*(0.75/2),AY549-(AY549-BA549)/3.8*(0.75/2)))</f>
        <v>4.3638351562500013</v>
      </c>
      <c r="BI549" s="55">
        <f t="shared" ref="BI549" si="6007">IF($BE548&gt;3,AZ549-(AZ549-AX549)/3.2*(0.65/2),IF(AND($BE548&gt;1,$BE548&lt;4),AZ549-(AZ549-AX549)/3.2*(0.75/2),AZ549-(AZ549-AX549)/3.8*(0.75/2)))</f>
        <v>326.77906406250003</v>
      </c>
      <c r="BJ549" s="55">
        <f t="shared" ref="BJ549" si="6008">IF($BE548&gt;3,BA549-(BA549-AY549)/3.2*(0.65/2),IF(AND($BE548&gt;1,$BE548&lt;4),BA549-(BA549-AY549)/3.2*(0.75/2),BA549-(BA549-AY549)/3.8*(0.75/2)))</f>
        <v>-6.7785351562500002</v>
      </c>
      <c r="BK549" s="154">
        <f t="shared" si="5681"/>
        <v>-328.2983999999999</v>
      </c>
      <c r="BM549" s="6">
        <f t="shared" si="5647"/>
        <v>2</v>
      </c>
      <c r="BN549" s="6">
        <f t="shared" si="5825"/>
        <v>25</v>
      </c>
    </row>
    <row r="550" spans="1:66" ht="15" hidden="1" customHeight="1">
      <c r="A550" s="281"/>
      <c r="B550" s="56">
        <v>547</v>
      </c>
      <c r="C550" s="56">
        <f>INDEX(PIL!$A$2:$J$1441,$B550,3)</f>
        <v>2</v>
      </c>
      <c r="D550" s="56" t="str">
        <f>INDEX(PIL!$A$2:$J$1441,$B550,4)</f>
        <v>V</v>
      </c>
      <c r="E550" s="17">
        <f>INDEX(PIL!$A$2:$J$1441,$B550,5)</f>
        <v>-7.1210000000000004</v>
      </c>
      <c r="F550" s="17">
        <f>INDEX(PIL!$A$2:$J$1441,$B550,6)</f>
        <v>-4.6840000000000002</v>
      </c>
      <c r="G550" s="17">
        <f>INDEX(PIL!$A$2:$J$1441,$B550,7)</f>
        <v>242.143</v>
      </c>
      <c r="H550" s="17">
        <f>INDEX(PIL!$A$2:$J$1441,$B550,8)</f>
        <v>0</v>
      </c>
      <c r="I550" s="17">
        <f>INDEX(PIL!$A$2:$J$1441,$B550,9)</f>
        <v>-14.000999999999999</v>
      </c>
      <c r="J550" s="17">
        <f>INDEX(PIL!$A$2:$J$1441,$B550,10)</f>
        <v>-10.488</v>
      </c>
      <c r="K550" s="17">
        <f t="shared" si="5826"/>
        <v>256.14400000000001</v>
      </c>
      <c r="L550" s="17">
        <f t="shared" si="5809"/>
        <v>10.488</v>
      </c>
      <c r="M550" s="17">
        <f t="shared" si="5810"/>
        <v>259.29039999999998</v>
      </c>
      <c r="N550" s="17">
        <f t="shared" si="5811"/>
        <v>87.331199999999995</v>
      </c>
      <c r="O550" s="135">
        <f t="shared" si="5812"/>
        <v>259.29039999999998</v>
      </c>
      <c r="P550" s="142"/>
      <c r="Q550" s="281">
        <f>INDEX(PIL!$A$2:$J$1441,$R550,2)</f>
        <v>25</v>
      </c>
      <c r="R550" s="138">
        <v>1147</v>
      </c>
      <c r="S550" s="56">
        <f>INDEX(PIL!$A$2:$J$1441,$R550,3)</f>
        <v>2</v>
      </c>
      <c r="T550" s="56" t="str">
        <f>INDEX(PIL!$A$2:$J$1441,$R550,4)</f>
        <v>V</v>
      </c>
      <c r="U550" s="17">
        <f>INDEX(PIL!$A$2:$J$1441,$R550,5)</f>
        <v>15.353</v>
      </c>
      <c r="V550" s="17">
        <f>INDEX(PIL!$A$2:$J$1441,$R550,6)</f>
        <v>8.1660000000000004</v>
      </c>
      <c r="W550" s="17">
        <f>INDEX(PIL!$A$2:$J$1441,$R550,7)</f>
        <v>0.192</v>
      </c>
      <c r="X550" s="17">
        <f>INDEX(PIL!$A$2:$J$1441,$R550,8)</f>
        <v>10.673999999999999</v>
      </c>
      <c r="Y550" s="17">
        <f>INDEX(PIL!$A$2:$J$1441,$R550,9)</f>
        <v>0.16200000000000001</v>
      </c>
      <c r="Z550" s="17">
        <f>INDEX(PIL!$A$2:$J$1441,$R550,10)</f>
        <v>0.122</v>
      </c>
      <c r="AA550" s="17">
        <f t="shared" si="5827"/>
        <v>0.35399999999999998</v>
      </c>
      <c r="AB550" s="17">
        <f t="shared" si="5813"/>
        <v>10.795999999999999</v>
      </c>
      <c r="AC550" s="17">
        <f t="shared" si="5814"/>
        <v>3.5928</v>
      </c>
      <c r="AD550" s="17">
        <f t="shared" si="5815"/>
        <v>10.902199999999999</v>
      </c>
      <c r="AE550" s="135">
        <f t="shared" si="5999"/>
        <v>10.902199999999999</v>
      </c>
      <c r="AG550" s="146"/>
      <c r="AH550" s="56"/>
      <c r="AI550" s="56"/>
      <c r="AJ550" s="56"/>
      <c r="AK550" s="56"/>
      <c r="AL550" s="56"/>
      <c r="AM550" s="56"/>
      <c r="AN550" s="56"/>
      <c r="AO550" s="56"/>
      <c r="AP550" s="56"/>
      <c r="AQ550" s="56"/>
      <c r="AR550" s="56"/>
      <c r="AS550" s="147"/>
      <c r="AU550" s="151"/>
      <c r="AV550" s="56"/>
      <c r="AW550" s="56" t="s">
        <v>118</v>
      </c>
      <c r="AX550" s="55">
        <f t="shared" ref="AX550" si="6009">F548+N548</f>
        <v>131.76309999999998</v>
      </c>
      <c r="AY550" s="55">
        <f t="shared" ref="AY550" si="6010">V548+AD548</f>
        <v>31.291899999999998</v>
      </c>
      <c r="AZ550" s="55">
        <f t="shared" ref="AZ550" si="6011">F549+N549</f>
        <v>148.81719999999999</v>
      </c>
      <c r="BA550" s="55">
        <f t="shared" ref="BA550" si="6012">V549+AD549</f>
        <v>-29.979500000000002</v>
      </c>
      <c r="BB550" s="154">
        <f t="shared" ref="BB550:BB598" si="6013">AK551+AS551</f>
        <v>-816.02459999999996</v>
      </c>
      <c r="BD550" s="151"/>
      <c r="BE550" s="56"/>
      <c r="BF550" s="56" t="s">
        <v>118</v>
      </c>
      <c r="BG550" s="55">
        <f t="shared" ref="BG550:BH550" si="6014">IF($BE548&gt;3,AX550-(AX550-AZ550)/3.2*(0.65/2),IF(AND($BE548&gt;1,$BE548&lt;4),AX550-(AX550-AZ550)/3.2*(0.75/2),AX550-(AX550-AZ550)/3.8*(0.75/2)))</f>
        <v>133.76162734374998</v>
      </c>
      <c r="BH550" s="55">
        <f t="shared" si="6014"/>
        <v>24.111657812499999</v>
      </c>
      <c r="BI550" s="55">
        <f t="shared" ref="BI550:BJ550" si="6015">IF($BE548&gt;3,AZ550-(AZ550-AX550)/3.2*(0.65/2),IF(AND($BE548&gt;1,$BE548&lt;4),AZ550-(AZ550-AX550)/3.2*(0.75/2),AZ550-(AZ550-AX550)/3.8*(0.75/2)))</f>
        <v>146.81867265624999</v>
      </c>
      <c r="BJ550" s="55">
        <f t="shared" si="6015"/>
        <v>-22.799257812500002</v>
      </c>
      <c r="BK550" s="154">
        <f t="shared" si="5681"/>
        <v>-816.02459999999996</v>
      </c>
      <c r="BM550" s="6">
        <f t="shared" si="5647"/>
        <v>2</v>
      </c>
      <c r="BN550" s="6">
        <f t="shared" si="5825"/>
        <v>25</v>
      </c>
    </row>
    <row r="551" spans="1:66" ht="15" hidden="1" customHeight="1">
      <c r="A551" s="281"/>
      <c r="B551" s="56">
        <v>548</v>
      </c>
      <c r="C551" s="56">
        <f>INDEX(PIL!$A$2:$J$1441,$B551,3)</f>
        <v>2</v>
      </c>
      <c r="D551" s="56" t="str">
        <f>INDEX(PIL!$A$2:$J$1441,$B551,4)</f>
        <v>N</v>
      </c>
      <c r="E551" s="17">
        <f>INDEX(PIL!$A$2:$J$1441,$B551,5)</f>
        <v>-683.87699999999995</v>
      </c>
      <c r="F551" s="17">
        <f>INDEX(PIL!$A$2:$J$1441,$B551,6)</f>
        <v>-439.54700000000003</v>
      </c>
      <c r="G551" s="17">
        <f>INDEX(PIL!$A$2:$J$1441,$B551,7)</f>
        <v>-292.41500000000002</v>
      </c>
      <c r="H551" s="17">
        <f>INDEX(PIL!$A$2:$J$1441,$B551,8)</f>
        <v>0</v>
      </c>
      <c r="I551" s="17">
        <f>INDEX(PIL!$A$2:$J$1441,$B551,9)</f>
        <v>17.713000000000001</v>
      </c>
      <c r="J551" s="17">
        <f>INDEX(PIL!$A$2:$J$1441,$B551,10)</f>
        <v>13.269</v>
      </c>
      <c r="K551" s="17">
        <f t="shared" si="5826"/>
        <v>-310.12800000000004</v>
      </c>
      <c r="L551" s="17">
        <f t="shared" si="5809"/>
        <v>13.269</v>
      </c>
      <c r="M551" s="17">
        <f t="shared" si="5810"/>
        <v>-314.10870000000006</v>
      </c>
      <c r="N551" s="17">
        <f t="shared" si="5811"/>
        <v>106.30740000000002</v>
      </c>
      <c r="O551" s="135">
        <f t="shared" si="5812"/>
        <v>-314.10870000000006</v>
      </c>
      <c r="P551" s="142"/>
      <c r="Q551" s="281">
        <f>INDEX(PIL!$A$2:$J$1441,$R551,2)</f>
        <v>25</v>
      </c>
      <c r="R551" s="138">
        <v>1148</v>
      </c>
      <c r="S551" s="56">
        <f>INDEX(PIL!$A$2:$J$1441,$R551,3)</f>
        <v>2</v>
      </c>
      <c r="T551" s="56" t="str">
        <f>INDEX(PIL!$A$2:$J$1441,$R551,4)</f>
        <v>N</v>
      </c>
      <c r="U551" s="17">
        <f>INDEX(PIL!$A$2:$J$1441,$R551,5)</f>
        <v>-244.77099999999999</v>
      </c>
      <c r="V551" s="17">
        <f>INDEX(PIL!$A$2:$J$1441,$R551,6)</f>
        <v>-129.708</v>
      </c>
      <c r="W551" s="17">
        <f>INDEX(PIL!$A$2:$J$1441,$R551,7)</f>
        <v>-0.94299999999999995</v>
      </c>
      <c r="X551" s="17">
        <f>INDEX(PIL!$A$2:$J$1441,$R551,8)</f>
        <v>-52.197000000000003</v>
      </c>
      <c r="Y551" s="17">
        <f>INDEX(PIL!$A$2:$J$1441,$R551,9)</f>
        <v>-0.77900000000000003</v>
      </c>
      <c r="Z551" s="17">
        <f>INDEX(PIL!$A$2:$J$1441,$R551,10)</f>
        <v>-0.58399999999999996</v>
      </c>
      <c r="AA551" s="17">
        <f t="shared" si="5827"/>
        <v>-1.722</v>
      </c>
      <c r="AB551" s="17">
        <f t="shared" si="5813"/>
        <v>-52.781000000000006</v>
      </c>
      <c r="AC551" s="17">
        <f t="shared" si="5814"/>
        <v>-17.5563</v>
      </c>
      <c r="AD551" s="17">
        <f t="shared" si="5815"/>
        <v>-53.297600000000003</v>
      </c>
      <c r="AE551" s="135">
        <f t="shared" si="5999"/>
        <v>-53.297600000000003</v>
      </c>
      <c r="AG551" s="146"/>
      <c r="AH551" s="56">
        <f t="shared" ref="AH551" si="6016">S551</f>
        <v>2</v>
      </c>
      <c r="AI551" s="56" t="str">
        <f t="shared" ref="AI551" si="6017">T551</f>
        <v>N</v>
      </c>
      <c r="AJ551" s="17">
        <f t="shared" ref="AJ551:AK551" si="6018">(E551+U551)-(3*(0.7*0.3*3.2*25))-2*(0.8*0.3*3.2*25)</f>
        <v>-1017.4479999999999</v>
      </c>
      <c r="AK551" s="17">
        <f t="shared" si="6018"/>
        <v>-658.05499999999995</v>
      </c>
      <c r="AL551" s="17">
        <f t="shared" ref="AL551" si="6019">G551+W551</f>
        <v>-293.358</v>
      </c>
      <c r="AM551" s="17">
        <f t="shared" ref="AM551" si="6020">H551+X551</f>
        <v>-52.197000000000003</v>
      </c>
      <c r="AN551" s="17">
        <f t="shared" ref="AN551" si="6021">I551+Y551</f>
        <v>16.934000000000001</v>
      </c>
      <c r="AO551" s="17">
        <f t="shared" ref="AO551" si="6022">J551+Z551</f>
        <v>12.685</v>
      </c>
      <c r="AP551" s="17">
        <f t="shared" ref="AP551" si="6023">(ABS(AL551)+ABS(AN551))*SIGN(AL551)</f>
        <v>-310.29200000000003</v>
      </c>
      <c r="AQ551" s="17">
        <f t="shared" ref="AQ551" si="6024">(ABS(AM551)+ABS(AO551))*SIGN(AM551)</f>
        <v>-64.882000000000005</v>
      </c>
      <c r="AR551" s="17">
        <f t="shared" ref="AR551" si="6025">(ABS(AP551)+ABS(0.3*AQ551))*SIGN(AP551)</f>
        <v>-329.75660000000005</v>
      </c>
      <c r="AS551" s="135">
        <f t="shared" ref="AS551" si="6026">(ABS(AQ551)+ABS(0.3*AP551))*SIGN(AQ551)</f>
        <v>-157.96960000000001</v>
      </c>
      <c r="AU551" s="151"/>
      <c r="AV551" s="59"/>
      <c r="AW551" s="59" t="s">
        <v>119</v>
      </c>
      <c r="AX551" s="58">
        <f t="shared" ref="AX551" si="6027">F548-N548</f>
        <v>-145.69309999999999</v>
      </c>
      <c r="AY551" s="58">
        <f t="shared" ref="AY551" si="6028">V548-AD548</f>
        <v>-6.6258999999999997</v>
      </c>
      <c r="AZ551" s="58">
        <f t="shared" ref="AZ551" si="6029">F549-N549</f>
        <v>-132.7732</v>
      </c>
      <c r="BA551" s="58">
        <f t="shared" ref="BA551" si="6030">V549-AD549</f>
        <v>2.3834999999999997</v>
      </c>
      <c r="BB551" s="155">
        <f t="shared" ref="BB551:BB599" si="6031">AK551-AS551</f>
        <v>-500.08539999999994</v>
      </c>
      <c r="BD551" s="151"/>
      <c r="BE551" s="59"/>
      <c r="BF551" s="59" t="s">
        <v>119</v>
      </c>
      <c r="BG551" s="58">
        <f t="shared" ref="BG551:BH551" si="6032">IF($BE548&gt;3,AX551-(AX551-AZ551)/3.2*(0.65/2),IF(AND($BE548&gt;1,$BE548&lt;4),AX551-(AX551-AZ551)/3.2*(0.75/2),AX551-(AX551-AZ551)/3.8*(0.75/2)))</f>
        <v>-144.17904921874998</v>
      </c>
      <c r="BH551" s="58">
        <f t="shared" si="6032"/>
        <v>-5.5701109375</v>
      </c>
      <c r="BI551" s="58">
        <f t="shared" ref="BI551:BJ551" si="6033">IF($BE548&gt;3,AZ551-(AZ551-AX551)/3.2*(0.65/2),IF(AND($BE548&gt;1,$BE548&lt;4),AZ551-(AZ551-AX551)/3.2*(0.75/2),AZ551-(AZ551-AX551)/3.8*(0.75/2)))</f>
        <v>-134.28725078125001</v>
      </c>
      <c r="BJ551" s="58">
        <f t="shared" si="6033"/>
        <v>1.3277109374999998</v>
      </c>
      <c r="BK551" s="155">
        <f t="shared" si="5681"/>
        <v>-500.08539999999994</v>
      </c>
      <c r="BM551" s="6">
        <f t="shared" si="5647"/>
        <v>2</v>
      </c>
      <c r="BN551" s="6">
        <f t="shared" si="5825"/>
        <v>25</v>
      </c>
    </row>
    <row r="552" spans="1:66" ht="15" hidden="1" customHeight="1">
      <c r="A552" s="281"/>
      <c r="B552" s="56">
        <v>549</v>
      </c>
      <c r="C552" s="56">
        <f>INDEX(PIL!$A$2:$J$1441,$B552,3)</f>
        <v>1</v>
      </c>
      <c r="D552" s="56" t="str">
        <f>INDEX(PIL!$A$2:$J$1441,$B552,4)</f>
        <v>Msup</v>
      </c>
      <c r="E552" s="17">
        <f>INDEX(PIL!$A$2:$J$1441,$B552,5)</f>
        <v>-7.8440000000000003</v>
      </c>
      <c r="F552" s="17">
        <f>INDEX(PIL!$A$2:$J$1441,$B552,6)</f>
        <v>-5.1509999999999998</v>
      </c>
      <c r="G552" s="17">
        <f>INDEX(PIL!$A$2:$J$1441,$B552,7)</f>
        <v>348.44799999999998</v>
      </c>
      <c r="H552" s="17">
        <f>INDEX(PIL!$A$2:$J$1441,$B552,8)</f>
        <v>0</v>
      </c>
      <c r="I552" s="17">
        <f>INDEX(PIL!$A$2:$J$1441,$B552,9)</f>
        <v>-19.495000000000001</v>
      </c>
      <c r="J552" s="17">
        <f>INDEX(PIL!$A$2:$J$1441,$B552,10)</f>
        <v>-14.603999999999999</v>
      </c>
      <c r="K552" s="17">
        <f t="shared" si="5826"/>
        <v>367.94299999999998</v>
      </c>
      <c r="L552" s="17">
        <f t="shared" si="5809"/>
        <v>14.603999999999999</v>
      </c>
      <c r="M552" s="17">
        <f t="shared" si="5810"/>
        <v>372.32419999999996</v>
      </c>
      <c r="N552" s="17">
        <f t="shared" si="5811"/>
        <v>124.98689999999999</v>
      </c>
      <c r="O552" s="135">
        <f t="shared" si="5812"/>
        <v>372.32419999999996</v>
      </c>
      <c r="P552" s="142"/>
      <c r="Q552" s="281">
        <f>INDEX(PIL!$A$2:$J$1441,$R552,2)</f>
        <v>25</v>
      </c>
      <c r="R552" s="138">
        <v>1149</v>
      </c>
      <c r="S552" s="56">
        <f>INDEX(PIL!$A$2:$J$1441,$R552,3)</f>
        <v>1</v>
      </c>
      <c r="T552" s="56" t="str">
        <f>INDEX(PIL!$A$2:$J$1441,$R552,4)</f>
        <v>Msup</v>
      </c>
      <c r="U552" s="17">
        <f>INDEX(PIL!$A$2:$J$1441,$R552,5)</f>
        <v>16.422999999999998</v>
      </c>
      <c r="V552" s="17">
        <f>INDEX(PIL!$A$2:$J$1441,$R552,6)</f>
        <v>8.7449999999999992</v>
      </c>
      <c r="W552" s="17">
        <f>INDEX(PIL!$A$2:$J$1441,$R552,7)</f>
        <v>0.39100000000000001</v>
      </c>
      <c r="X552" s="17">
        <f>INDEX(PIL!$A$2:$J$1441,$R552,8)</f>
        <v>20.297999999999998</v>
      </c>
      <c r="Y552" s="17">
        <f>INDEX(PIL!$A$2:$J$1441,$R552,9)</f>
        <v>0.33400000000000002</v>
      </c>
      <c r="Z552" s="17">
        <f>INDEX(PIL!$A$2:$J$1441,$R552,10)</f>
        <v>0.25</v>
      </c>
      <c r="AA552" s="17">
        <f t="shared" si="5827"/>
        <v>0.72500000000000009</v>
      </c>
      <c r="AB552" s="17">
        <f t="shared" si="5813"/>
        <v>20.547999999999998</v>
      </c>
      <c r="AC552" s="17">
        <f t="shared" si="5814"/>
        <v>6.8894000000000002</v>
      </c>
      <c r="AD552" s="17">
        <f t="shared" si="5815"/>
        <v>20.765499999999999</v>
      </c>
      <c r="AE552" s="135">
        <f t="shared" si="5999"/>
        <v>20.765499999999999</v>
      </c>
      <c r="AG552" s="146"/>
      <c r="AH552" s="56"/>
      <c r="AI552" s="56"/>
      <c r="AJ552" s="56"/>
      <c r="AK552" s="56"/>
      <c r="AL552" s="56"/>
      <c r="AM552" s="56"/>
      <c r="AN552" s="56"/>
      <c r="AO552" s="56"/>
      <c r="AP552" s="56"/>
      <c r="AQ552" s="56"/>
      <c r="AR552" s="56"/>
      <c r="AS552" s="147"/>
      <c r="AU552" s="151"/>
      <c r="AV552" s="52">
        <f t="shared" ref="AV552" si="6034">AH555</f>
        <v>1</v>
      </c>
      <c r="AW552" s="52" t="s">
        <v>116</v>
      </c>
      <c r="AX552" s="51">
        <f t="shared" ref="AX552" si="6035">F552+M552</f>
        <v>367.17319999999995</v>
      </c>
      <c r="AY552" s="51">
        <f t="shared" ref="AY552" si="6036">V552+AC552</f>
        <v>15.634399999999999</v>
      </c>
      <c r="AZ552" s="51">
        <f t="shared" ref="AZ552" si="6037">F553+M553</f>
        <v>-547.17309999999998</v>
      </c>
      <c r="BA552" s="51">
        <f t="shared" ref="BA552" si="6038">V553+AC553</f>
        <v>-23.26</v>
      </c>
      <c r="BB552" s="153">
        <f t="shared" ref="BB552:BB600" si="6039">AK555+AR555</f>
        <v>-1327.7788999999998</v>
      </c>
      <c r="BD552" s="151"/>
      <c r="BE552" s="52">
        <f t="shared" ref="BE552" si="6040">AV552</f>
        <v>1</v>
      </c>
      <c r="BF552" s="52" t="s">
        <v>116</v>
      </c>
      <c r="BG552" s="51">
        <f t="shared" ref="BG552" si="6041">IF($BE552&gt;3,AX552-(AX552-AZ552)/3.2*(0.65/2),IF(AND($BE552&gt;1,$BE552&lt;4),AX552-(AX552-AZ552)/3.2*(0.75/2),AX552-(AX552-AZ552)/3.8*(0.75/2)))</f>
        <v>276.94165723684205</v>
      </c>
      <c r="BH552" s="51">
        <f t="shared" ref="BH552" si="6042">IF($BE552&gt;3,AY552-(AY552-BA552)/3.2*(0.65/2),IF(AND($BE552&gt;1,$BE552&lt;4),AY552-(AY552-BA552)/3.2*(0.75/2),AY552-(AY552-BA552)/3.8*(0.75/2)))</f>
        <v>11.796136842105263</v>
      </c>
      <c r="BI552" s="51">
        <f t="shared" ref="BI552" si="6043">IF($BE552&gt;3,AZ552-(AZ552-AX552)/3.2*(0.65/2),IF(AND($BE552&gt;1,$BE552&lt;4),AZ552-(AZ552-AX552)/3.2*(0.75/2),AZ552-(AZ552-AX552)/3.8*(0.75/2)))</f>
        <v>-456.94155723684207</v>
      </c>
      <c r="BJ552" s="51">
        <f t="shared" ref="BJ552" si="6044">IF($BE552&gt;3,BA552-(BA552-AY552)/3.2*(0.65/2),IF(AND($BE552&gt;1,$BE552&lt;4),BA552-(BA552-AY552)/3.2*(0.75/2),BA552-(BA552-AY552)/3.8*(0.75/2)))</f>
        <v>-19.421736842105265</v>
      </c>
      <c r="BK552" s="153">
        <f t="shared" si="5681"/>
        <v>-1327.7788999999998</v>
      </c>
      <c r="BM552" s="6">
        <f t="shared" si="5647"/>
        <v>1</v>
      </c>
      <c r="BN552" s="6">
        <f t="shared" si="5825"/>
        <v>25</v>
      </c>
    </row>
    <row r="553" spans="1:66" ht="15" hidden="1" customHeight="1">
      <c r="A553" s="281"/>
      <c r="B553" s="56">
        <v>550</v>
      </c>
      <c r="C553" s="56">
        <f>INDEX(PIL!$A$2:$J$1441,$B553,3)</f>
        <v>1</v>
      </c>
      <c r="D553" s="56" t="str">
        <f>INDEX(PIL!$A$2:$J$1441,$B553,4)</f>
        <v>Minf</v>
      </c>
      <c r="E553" s="17">
        <f>INDEX(PIL!$A$2:$J$1441,$B553,5)</f>
        <v>3.9220000000000002</v>
      </c>
      <c r="F553" s="17">
        <f>INDEX(PIL!$A$2:$J$1441,$B553,6)</f>
        <v>2.5449999999999999</v>
      </c>
      <c r="G553" s="17">
        <f>INDEX(PIL!$A$2:$J$1441,$B553,7)</f>
        <v>-514.13099999999997</v>
      </c>
      <c r="H553" s="17">
        <f>INDEX(PIL!$A$2:$J$1441,$B553,8)</f>
        <v>0</v>
      </c>
      <c r="I553" s="17">
        <f>INDEX(PIL!$A$2:$J$1441,$B553,9)</f>
        <v>29.056999999999999</v>
      </c>
      <c r="J553" s="17">
        <f>INDEX(PIL!$A$2:$J$1441,$B553,10)</f>
        <v>21.766999999999999</v>
      </c>
      <c r="K553" s="17">
        <f t="shared" si="5826"/>
        <v>-543.18799999999999</v>
      </c>
      <c r="L553" s="17">
        <f t="shared" si="5809"/>
        <v>21.766999999999999</v>
      </c>
      <c r="M553" s="17">
        <f t="shared" si="5810"/>
        <v>-549.71809999999994</v>
      </c>
      <c r="N553" s="17">
        <f t="shared" si="5811"/>
        <v>184.7234</v>
      </c>
      <c r="O553" s="135">
        <f t="shared" si="5812"/>
        <v>-549.71809999999994</v>
      </c>
      <c r="P553" s="142"/>
      <c r="Q553" s="281">
        <f>INDEX(PIL!$A$2:$J$1441,$R553,2)</f>
        <v>25</v>
      </c>
      <c r="R553" s="138">
        <v>1150</v>
      </c>
      <c r="S553" s="56">
        <f>INDEX(PIL!$A$2:$J$1441,$R553,3)</f>
        <v>1</v>
      </c>
      <c r="T553" s="56" t="str">
        <f>INDEX(PIL!$A$2:$J$1441,$R553,4)</f>
        <v>Minf</v>
      </c>
      <c r="U553" s="17">
        <f>INDEX(PIL!$A$2:$J$1441,$R553,5)</f>
        <v>-8.0020000000000007</v>
      </c>
      <c r="V553" s="17">
        <f>INDEX(PIL!$A$2:$J$1441,$R553,6)</f>
        <v>-4.2359999999999998</v>
      </c>
      <c r="W553" s="17">
        <f>INDEX(PIL!$A$2:$J$1441,$R553,7)</f>
        <v>-1.0580000000000001</v>
      </c>
      <c r="X553" s="17">
        <f>INDEX(PIL!$A$2:$J$1441,$R553,8)</f>
        <v>-56.204000000000001</v>
      </c>
      <c r="Y553" s="17">
        <f>INDEX(PIL!$A$2:$J$1441,$R553,9)</f>
        <v>-0.90200000000000002</v>
      </c>
      <c r="Z553" s="17">
        <f>INDEX(PIL!$A$2:$J$1441,$R553,10)</f>
        <v>-0.67600000000000005</v>
      </c>
      <c r="AA553" s="17">
        <f t="shared" si="5827"/>
        <v>-1.96</v>
      </c>
      <c r="AB553" s="17">
        <f t="shared" si="5813"/>
        <v>-56.88</v>
      </c>
      <c r="AC553" s="17">
        <f t="shared" si="5814"/>
        <v>-19.024000000000001</v>
      </c>
      <c r="AD553" s="17">
        <f t="shared" si="5815"/>
        <v>-57.468000000000004</v>
      </c>
      <c r="AE553" s="135">
        <f t="shared" si="5999"/>
        <v>-57.468000000000004</v>
      </c>
      <c r="AG553" s="146"/>
      <c r="AH553" s="56"/>
      <c r="AI553" s="56"/>
      <c r="AJ553" s="56"/>
      <c r="AK553" s="56"/>
      <c r="AL553" s="56"/>
      <c r="AM553" s="56"/>
      <c r="AN553" s="56"/>
      <c r="AO553" s="56"/>
      <c r="AP553" s="56"/>
      <c r="AQ553" s="56"/>
      <c r="AR553" s="56"/>
      <c r="AS553" s="147"/>
      <c r="AU553" s="151"/>
      <c r="AV553" s="56"/>
      <c r="AW553" s="56" t="s">
        <v>117</v>
      </c>
      <c r="AX553" s="55">
        <f t="shared" ref="AX553" si="6045">F552-M552</f>
        <v>-377.47519999999997</v>
      </c>
      <c r="AY553" s="55">
        <f t="shared" ref="AY553" si="6046">V552-AC552</f>
        <v>1.855599999999999</v>
      </c>
      <c r="AZ553" s="55">
        <f t="shared" ref="AZ553" si="6047">F553-M553</f>
        <v>552.26309999999989</v>
      </c>
      <c r="BA553" s="55">
        <f t="shared" ref="BA553" si="6048">V553-AC553</f>
        <v>14.788</v>
      </c>
      <c r="BB553" s="154">
        <f t="shared" ref="BB553:BB601" si="6049">AK555-AR555</f>
        <v>-272.05909999999983</v>
      </c>
      <c r="BD553" s="151"/>
      <c r="BE553" s="56"/>
      <c r="BF553" s="56" t="s">
        <v>117</v>
      </c>
      <c r="BG553" s="55">
        <f t="shared" ref="BG553" si="6050">IF($BE552&gt;3,AX553-(AX553-AZ553)/3.2*(0.65/2),IF(AND($BE552&gt;1,$BE552&lt;4),AX553-(AX553-AZ553)/3.2*(0.75/2),AX553-(AX553-AZ553)/3.8*(0.75/2)))</f>
        <v>-285.72470986842103</v>
      </c>
      <c r="BH553" s="55">
        <f t="shared" ref="BH553" si="6051">IF($BE552&gt;3,AY553-(AY553-BA553)/3.2*(0.65/2),IF(AND($BE552&gt;1,$BE552&lt;4),AY553-(AY553-BA553)/3.2*(0.75/2),AY553-(AY553-BA553)/3.8*(0.75/2)))</f>
        <v>3.1318236842105254</v>
      </c>
      <c r="BI553" s="55">
        <f t="shared" ref="BI553" si="6052">IF($BE552&gt;3,AZ553-(AZ553-AX553)/3.2*(0.65/2),IF(AND($BE552&gt;1,$BE552&lt;4),AZ553-(AZ553-AX553)/3.2*(0.75/2),AZ553-(AZ553-AX553)/3.8*(0.75/2)))</f>
        <v>460.51260986842095</v>
      </c>
      <c r="BJ553" s="55">
        <f t="shared" ref="BJ553" si="6053">IF($BE552&gt;3,BA553-(BA553-AY553)/3.2*(0.65/2),IF(AND($BE552&gt;1,$BE552&lt;4),BA553-(BA553-AY553)/3.2*(0.75/2),BA553-(BA553-AY553)/3.8*(0.75/2)))</f>
        <v>13.511776315789474</v>
      </c>
      <c r="BK553" s="154">
        <f t="shared" si="5681"/>
        <v>-272.05909999999983</v>
      </c>
      <c r="BM553" s="6">
        <f t="shared" si="5647"/>
        <v>1</v>
      </c>
      <c r="BN553" s="6">
        <f t="shared" si="5825"/>
        <v>25</v>
      </c>
    </row>
    <row r="554" spans="1:66" ht="15" hidden="1" customHeight="1">
      <c r="A554" s="281"/>
      <c r="B554" s="56">
        <v>551</v>
      </c>
      <c r="C554" s="56">
        <f>INDEX(PIL!$A$2:$J$1441,$B554,3)</f>
        <v>1</v>
      </c>
      <c r="D554" s="56" t="str">
        <f>INDEX(PIL!$A$2:$J$1441,$B554,4)</f>
        <v>V</v>
      </c>
      <c r="E554" s="17">
        <f>INDEX(PIL!$A$2:$J$1441,$B554,5)</f>
        <v>-3.0960000000000001</v>
      </c>
      <c r="F554" s="17">
        <f>INDEX(PIL!$A$2:$J$1441,$B554,6)</f>
        <v>-2.0249999999999999</v>
      </c>
      <c r="G554" s="17">
        <f>INDEX(PIL!$A$2:$J$1441,$B554,7)</f>
        <v>226.97800000000001</v>
      </c>
      <c r="H554" s="17">
        <f>INDEX(PIL!$A$2:$J$1441,$B554,8)</f>
        <v>0</v>
      </c>
      <c r="I554" s="17">
        <f>INDEX(PIL!$A$2:$J$1441,$B554,9)</f>
        <v>-12.776999999999999</v>
      </c>
      <c r="J554" s="17">
        <f>INDEX(PIL!$A$2:$J$1441,$B554,10)</f>
        <v>-9.5709999999999997</v>
      </c>
      <c r="K554" s="17">
        <f t="shared" si="5826"/>
        <v>239.755</v>
      </c>
      <c r="L554" s="17">
        <f t="shared" si="5809"/>
        <v>9.5709999999999997</v>
      </c>
      <c r="M554" s="17">
        <f t="shared" si="5810"/>
        <v>242.62629999999999</v>
      </c>
      <c r="N554" s="17">
        <f t="shared" si="5811"/>
        <v>81.497499999999988</v>
      </c>
      <c r="O554" s="135">
        <f t="shared" si="5812"/>
        <v>242.62629999999999</v>
      </c>
      <c r="P554" s="142"/>
      <c r="Q554" s="281">
        <f>INDEX(PIL!$A$2:$J$1441,$R554,2)</f>
        <v>25</v>
      </c>
      <c r="R554" s="138">
        <v>1151</v>
      </c>
      <c r="S554" s="56">
        <f>INDEX(PIL!$A$2:$J$1441,$R554,3)</f>
        <v>1</v>
      </c>
      <c r="T554" s="56" t="str">
        <f>INDEX(PIL!$A$2:$J$1441,$R554,4)</f>
        <v>V</v>
      </c>
      <c r="U554" s="17">
        <f>INDEX(PIL!$A$2:$J$1441,$R554,5)</f>
        <v>6.4279999999999999</v>
      </c>
      <c r="V554" s="17">
        <f>INDEX(PIL!$A$2:$J$1441,$R554,6)</f>
        <v>3.4159999999999999</v>
      </c>
      <c r="W554" s="17">
        <f>INDEX(PIL!$A$2:$J$1441,$R554,7)</f>
        <v>0.38100000000000001</v>
      </c>
      <c r="X554" s="17">
        <f>INDEX(PIL!$A$2:$J$1441,$R554,8)</f>
        <v>20.117000000000001</v>
      </c>
      <c r="Y554" s="17">
        <f>INDEX(PIL!$A$2:$J$1441,$R554,9)</f>
        <v>0.32500000000000001</v>
      </c>
      <c r="Z554" s="17">
        <f>INDEX(PIL!$A$2:$J$1441,$R554,10)</f>
        <v>0.24399999999999999</v>
      </c>
      <c r="AA554" s="17">
        <f t="shared" si="5827"/>
        <v>0.70599999999999996</v>
      </c>
      <c r="AB554" s="17">
        <f t="shared" si="5813"/>
        <v>20.361000000000001</v>
      </c>
      <c r="AC554" s="17">
        <f t="shared" si="5814"/>
        <v>6.8142999999999994</v>
      </c>
      <c r="AD554" s="17">
        <f t="shared" si="5815"/>
        <v>20.572800000000001</v>
      </c>
      <c r="AE554" s="135">
        <f t="shared" si="5999"/>
        <v>20.572800000000001</v>
      </c>
      <c r="AG554" s="146"/>
      <c r="AH554" s="56"/>
      <c r="AI554" s="56"/>
      <c r="AJ554" s="56"/>
      <c r="AK554" s="56"/>
      <c r="AL554" s="56"/>
      <c r="AM554" s="56"/>
      <c r="AN554" s="56"/>
      <c r="AO554" s="56"/>
      <c r="AP554" s="56"/>
      <c r="AQ554" s="56"/>
      <c r="AR554" s="56"/>
      <c r="AS554" s="147"/>
      <c r="AU554" s="151"/>
      <c r="AV554" s="56"/>
      <c r="AW554" s="56" t="s">
        <v>118</v>
      </c>
      <c r="AX554" s="55">
        <f t="shared" ref="AX554" si="6054">F552+N552</f>
        <v>119.8359</v>
      </c>
      <c r="AY554" s="55">
        <f t="shared" ref="AY554" si="6055">V552+AD552</f>
        <v>29.5105</v>
      </c>
      <c r="AZ554" s="55">
        <f t="shared" ref="AZ554" si="6056">F553+N553</f>
        <v>187.26839999999999</v>
      </c>
      <c r="BA554" s="55">
        <f t="shared" ref="BA554" si="6057">V553+AD553</f>
        <v>-61.704000000000001</v>
      </c>
      <c r="BB554" s="154">
        <f t="shared" ref="BB554:BB602" si="6058">AK555+AS555</f>
        <v>-1035.5113999999999</v>
      </c>
      <c r="BD554" s="151"/>
      <c r="BE554" s="56"/>
      <c r="BF554" s="56" t="s">
        <v>118</v>
      </c>
      <c r="BG554" s="55">
        <f t="shared" ref="BG554:BH554" si="6059">IF($BE552&gt;3,AX554-(AX554-AZ554)/3.2*(0.65/2),IF(AND($BE552&gt;1,$BE552&lt;4),AX554-(AX554-AZ554)/3.2*(0.75/2),AX554-(AX554-AZ554)/3.8*(0.75/2)))</f>
        <v>126.49042302631578</v>
      </c>
      <c r="BH554" s="55">
        <f t="shared" si="6059"/>
        <v>20.50906907894737</v>
      </c>
      <c r="BI554" s="55">
        <f t="shared" ref="BI554:BJ554" si="6060">IF($BE552&gt;3,AZ554-(AZ554-AX554)/3.2*(0.65/2),IF(AND($BE552&gt;1,$BE552&lt;4),AZ554-(AZ554-AX554)/3.2*(0.75/2),AZ554-(AZ554-AX554)/3.8*(0.75/2)))</f>
        <v>180.6138769736842</v>
      </c>
      <c r="BJ554" s="55">
        <f t="shared" si="6060"/>
        <v>-52.70256907894737</v>
      </c>
      <c r="BK554" s="154">
        <f t="shared" si="5681"/>
        <v>-1035.5113999999999</v>
      </c>
      <c r="BM554" s="6">
        <f t="shared" si="5647"/>
        <v>1</v>
      </c>
      <c r="BN554" s="6">
        <f t="shared" si="5825"/>
        <v>25</v>
      </c>
    </row>
    <row r="555" spans="1:66" ht="15" hidden="1" customHeight="1" thickBot="1">
      <c r="A555" s="282"/>
      <c r="B555" s="67">
        <v>552</v>
      </c>
      <c r="C555" s="67">
        <f>INDEX(PIL!$A$2:$J$1441,$B555,3)</f>
        <v>1</v>
      </c>
      <c r="D555" s="67" t="str">
        <f>INDEX(PIL!$A$2:$J$1441,$B555,4)</f>
        <v>N</v>
      </c>
      <c r="E555" s="68">
        <f>INDEX(PIL!$A$2:$J$1441,$B555,5)</f>
        <v>-827.95</v>
      </c>
      <c r="F555" s="68">
        <f>INDEX(PIL!$A$2:$J$1441,$B555,6)</f>
        <v>-532.41099999999994</v>
      </c>
      <c r="G555" s="68">
        <f>INDEX(PIL!$A$2:$J$1441,$B555,7)</f>
        <v>-473.99299999999999</v>
      </c>
      <c r="H555" s="68">
        <f>INDEX(PIL!$A$2:$J$1441,$B555,8)</f>
        <v>0</v>
      </c>
      <c r="I555" s="68">
        <f>INDEX(PIL!$A$2:$J$1441,$B555,9)</f>
        <v>28.210999999999999</v>
      </c>
      <c r="J555" s="68">
        <f>INDEX(PIL!$A$2:$J$1441,$B555,10)</f>
        <v>21.132999999999999</v>
      </c>
      <c r="K555" s="68">
        <f t="shared" si="5826"/>
        <v>-502.20400000000001</v>
      </c>
      <c r="L555" s="68">
        <f t="shared" si="5809"/>
        <v>21.132999999999999</v>
      </c>
      <c r="M555" s="68">
        <f t="shared" si="5810"/>
        <v>-508.54390000000001</v>
      </c>
      <c r="N555" s="68">
        <f t="shared" si="5811"/>
        <v>171.79420000000002</v>
      </c>
      <c r="O555" s="136">
        <f t="shared" si="5812"/>
        <v>-508.54390000000001</v>
      </c>
      <c r="P555" s="142"/>
      <c r="Q555" s="282">
        <f>INDEX(PIL!$A$2:$J$1441,$R555,2)</f>
        <v>25</v>
      </c>
      <c r="R555" s="139">
        <v>1152</v>
      </c>
      <c r="S555" s="67">
        <f>INDEX(PIL!$A$2:$J$1441,$R555,3)</f>
        <v>1</v>
      </c>
      <c r="T555" s="67" t="str">
        <f>INDEX(PIL!$A$2:$J$1441,$R555,4)</f>
        <v>N</v>
      </c>
      <c r="U555" s="68">
        <f>INDEX(PIL!$A$2:$J$1441,$R555,5)</f>
        <v>-294.04199999999997</v>
      </c>
      <c r="V555" s="68">
        <f>INDEX(PIL!$A$2:$J$1441,$R555,6)</f>
        <v>-155.90799999999999</v>
      </c>
      <c r="W555" s="68">
        <f>INDEX(PIL!$A$2:$J$1441,$R555,7)</f>
        <v>-1.1719999999999999</v>
      </c>
      <c r="X555" s="68">
        <f>INDEX(PIL!$A$2:$J$1441,$R555,8)</f>
        <v>-64.472999999999999</v>
      </c>
      <c r="Y555" s="68">
        <f>INDEX(PIL!$A$2:$J$1441,$R555,9)</f>
        <v>-0.97799999999999998</v>
      </c>
      <c r="Z555" s="68">
        <f>INDEX(PIL!$A$2:$J$1441,$R555,10)</f>
        <v>-0.73299999999999998</v>
      </c>
      <c r="AA555" s="68">
        <f t="shared" si="5827"/>
        <v>-2.15</v>
      </c>
      <c r="AB555" s="68">
        <f t="shared" si="5813"/>
        <v>-65.206000000000003</v>
      </c>
      <c r="AC555" s="68">
        <f t="shared" si="5814"/>
        <v>-21.7118</v>
      </c>
      <c r="AD555" s="68">
        <f t="shared" si="5815"/>
        <v>-65.850999999999999</v>
      </c>
      <c r="AE555" s="136">
        <f t="shared" si="5999"/>
        <v>-65.850999999999999</v>
      </c>
      <c r="AG555" s="148"/>
      <c r="AH555" s="67">
        <f t="shared" ref="AH555" si="6061">S555</f>
        <v>1</v>
      </c>
      <c r="AI555" s="67" t="str">
        <f t="shared" ref="AI555" si="6062">T555</f>
        <v>N</v>
      </c>
      <c r="AJ555" s="68">
        <f t="shared" ref="AJ555:AK555" si="6063">(E555+U555)-(3*(0.7*0.3*3.2*25))-(2*(0.8*0.3*3.2*25))-(0.8*0.3*3.8*25)</f>
        <v>-1233.5920000000001</v>
      </c>
      <c r="AK555" s="68">
        <f t="shared" si="6063"/>
        <v>-799.91899999999987</v>
      </c>
      <c r="AL555" s="68">
        <f t="shared" ref="AL555" si="6064">G555+W555</f>
        <v>-475.16500000000002</v>
      </c>
      <c r="AM555" s="68">
        <f t="shared" ref="AM555" si="6065">H555+X555</f>
        <v>-64.472999999999999</v>
      </c>
      <c r="AN555" s="68">
        <f t="shared" ref="AN555" si="6066">I555+Y555</f>
        <v>27.232999999999997</v>
      </c>
      <c r="AO555" s="68">
        <f t="shared" ref="AO555" si="6067">J555+Z555</f>
        <v>20.399999999999999</v>
      </c>
      <c r="AP555" s="68">
        <f t="shared" ref="AP555" si="6068">(ABS(AL555)+ABS(AN555))*SIGN(AL555)</f>
        <v>-502.39800000000002</v>
      </c>
      <c r="AQ555" s="68">
        <f t="shared" ref="AQ555" si="6069">(ABS(AM555)+ABS(AO555))*SIGN(AM555)</f>
        <v>-84.87299999999999</v>
      </c>
      <c r="AR555" s="68">
        <f t="shared" ref="AR555" si="6070">(ABS(AP555)+ABS(0.3*AQ555))*SIGN(AP555)</f>
        <v>-527.85990000000004</v>
      </c>
      <c r="AS555" s="136">
        <f t="shared" ref="AS555" si="6071">(ABS(AQ555)+ABS(0.3*AP555))*SIGN(AQ555)</f>
        <v>-235.5924</v>
      </c>
      <c r="AU555" s="152"/>
      <c r="AV555" s="67"/>
      <c r="AW555" s="67" t="s">
        <v>119</v>
      </c>
      <c r="AX555" s="66">
        <f t="shared" ref="AX555" si="6072">F552-N552</f>
        <v>-130.1379</v>
      </c>
      <c r="AY555" s="66">
        <f t="shared" ref="AY555" si="6073">V552-AD552</f>
        <v>-12.0205</v>
      </c>
      <c r="AZ555" s="66">
        <f t="shared" ref="AZ555" si="6074">F553-N553</f>
        <v>-182.17840000000001</v>
      </c>
      <c r="BA555" s="66">
        <f t="shared" ref="BA555" si="6075">V553-AD553</f>
        <v>53.232000000000006</v>
      </c>
      <c r="BB555" s="156">
        <f t="shared" ref="BB555:BB603" si="6076">AK555-AS555</f>
        <v>-564.32659999999987</v>
      </c>
      <c r="BD555" s="152"/>
      <c r="BE555" s="148"/>
      <c r="BF555" s="67" t="s">
        <v>119</v>
      </c>
      <c r="BG555" s="66">
        <f t="shared" ref="BG555:BH555" si="6077">IF($BE552&gt;3,AX555-(AX555-AZ555)/3.2*(0.65/2),IF(AND($BE552&gt;1,$BE552&lt;4),AX555-(AX555-AZ555)/3.2*(0.75/2),AX555-(AX555-AZ555)/3.8*(0.75/2)))</f>
        <v>-135.27347565789475</v>
      </c>
      <c r="BH555" s="66">
        <f t="shared" si="6077"/>
        <v>-5.5811085526315782</v>
      </c>
      <c r="BI555" s="66">
        <f t="shared" ref="BI555:BJ555" si="6078">IF($BE552&gt;3,AZ555-(AZ555-AX555)/3.2*(0.65/2),IF(AND($BE552&gt;1,$BE552&lt;4),AZ555-(AZ555-AX555)/3.2*(0.75/2),AZ555-(AZ555-AX555)/3.8*(0.75/2)))</f>
        <v>-177.04282434210526</v>
      </c>
      <c r="BJ555" s="66">
        <f t="shared" si="6078"/>
        <v>46.792608552631584</v>
      </c>
      <c r="BK555" s="156">
        <f t="shared" si="5681"/>
        <v>-564.32659999999987</v>
      </c>
      <c r="BM555" s="6">
        <f t="shared" si="5647"/>
        <v>1</v>
      </c>
      <c r="BN555" s="6">
        <f t="shared" si="5825"/>
        <v>25</v>
      </c>
    </row>
    <row r="556" spans="1:66" ht="15" hidden="1" customHeight="1">
      <c r="A556" s="280">
        <f>INDEX(PIL!$A$2:$J$1441,$B556,2)</f>
        <v>26</v>
      </c>
      <c r="B556" s="52">
        <v>553</v>
      </c>
      <c r="C556" s="52">
        <f>INDEX(PIL!$A$2:$J$1441,$B556,3)</f>
        <v>6</v>
      </c>
      <c r="D556" s="52" t="str">
        <f>INDEX(PIL!$A$2:$J$1441,$B556,4)</f>
        <v>Msup</v>
      </c>
      <c r="E556" s="53">
        <f>INDEX(PIL!$A$2:$J$1441,$B556,5)</f>
        <v>8.5340000000000007</v>
      </c>
      <c r="F556" s="53">
        <f>INDEX(PIL!$A$2:$J$1441,$B556,6)</f>
        <v>4.1630000000000003</v>
      </c>
      <c r="G556" s="53">
        <f>INDEX(PIL!$A$2:$J$1441,$B556,7)</f>
        <v>62.231999999999999</v>
      </c>
      <c r="H556" s="53">
        <f>INDEX(PIL!$A$2:$J$1441,$B556,8)</f>
        <v>0</v>
      </c>
      <c r="I556" s="53">
        <f>INDEX(PIL!$A$2:$J$1441,$B556,9)</f>
        <v>-3.8039999999999998</v>
      </c>
      <c r="J556" s="53">
        <f>INDEX(PIL!$A$2:$J$1441,$B556,10)</f>
        <v>-2.85</v>
      </c>
      <c r="K556" s="53">
        <f>(ABS(G556)+ABS(I556))*SIGN(G556)</f>
        <v>66.036000000000001</v>
      </c>
      <c r="L556" s="53">
        <f>(ABS(H556)+ABS(J556))</f>
        <v>2.85</v>
      </c>
      <c r="M556" s="53">
        <f>(ABS(K556)+ABS(0.3*L556))*SIGN(K556)</f>
        <v>66.891000000000005</v>
      </c>
      <c r="N556" s="53">
        <f>(ABS(L556)+ABS(0.3*K556))*SIGN(L556)</f>
        <v>22.660800000000002</v>
      </c>
      <c r="O556" s="134">
        <f>M556</f>
        <v>66.891000000000005</v>
      </c>
      <c r="P556" s="142"/>
      <c r="Q556" s="280">
        <f>INDEX(PIL!$A$2:$J$1441,$R556,2)</f>
        <v>26</v>
      </c>
      <c r="R556" s="137">
        <v>1201</v>
      </c>
      <c r="S556" s="52">
        <f>INDEX(PIL!$A$2:$J$1441,$R556,3)</f>
        <v>6</v>
      </c>
      <c r="T556" s="52" t="str">
        <f>INDEX(PIL!$A$2:$J$1441,$R556,4)</f>
        <v>Msup</v>
      </c>
      <c r="U556" s="53">
        <f>INDEX(PIL!$A$2:$J$1441,$R556,5)</f>
        <v>-4.9240000000000004</v>
      </c>
      <c r="V556" s="53">
        <f>INDEX(PIL!$A$2:$J$1441,$R556,6)</f>
        <v>-2.6240000000000001</v>
      </c>
      <c r="W556" s="53">
        <f>INDEX(PIL!$A$2:$J$1441,$R556,7)</f>
        <v>1.7150000000000001</v>
      </c>
      <c r="X556" s="53">
        <f>INDEX(PIL!$A$2:$J$1441,$R556,8)</f>
        <v>29.209</v>
      </c>
      <c r="Y556" s="53">
        <f>INDEX(PIL!$A$2:$J$1441,$R556,9)</f>
        <v>0.20200000000000001</v>
      </c>
      <c r="Z556" s="53">
        <f>INDEX(PIL!$A$2:$J$1441,$R556,10)</f>
        <v>0.151</v>
      </c>
      <c r="AA556" s="53">
        <f>(ABS(W556)+ABS(Y556))*SIGN(W556)</f>
        <v>1.917</v>
      </c>
      <c r="AB556" s="53">
        <f>(ABS(X556)+ABS(Z556))*SIGN(X556)</f>
        <v>29.36</v>
      </c>
      <c r="AC556" s="53">
        <f>(ABS(AA556)+ABS(0.3*AB556))*SIGN(AA556)</f>
        <v>10.725</v>
      </c>
      <c r="AD556" s="53">
        <f>(ABS(AB556)+ABS(0.3*AA556))*SIGN(AB556)</f>
        <v>29.935099999999998</v>
      </c>
      <c r="AE556" s="134">
        <f>AD556</f>
        <v>29.935099999999998</v>
      </c>
      <c r="AG556" s="144">
        <f t="shared" ref="AG556" si="6079">A556</f>
        <v>26</v>
      </c>
      <c r="AH556" s="52"/>
      <c r="AI556" s="52"/>
      <c r="AJ556" s="52"/>
      <c r="AK556" s="52"/>
      <c r="AL556" s="52"/>
      <c r="AM556" s="52"/>
      <c r="AN556" s="52"/>
      <c r="AO556" s="52"/>
      <c r="AP556" s="52"/>
      <c r="AQ556" s="52"/>
      <c r="AR556" s="52"/>
      <c r="AS556" s="145"/>
      <c r="AU556" s="150">
        <f t="shared" ref="AU556" si="6080">AG556</f>
        <v>26</v>
      </c>
      <c r="AV556" s="52">
        <f t="shared" ref="AV556" si="6081">AH559</f>
        <v>6</v>
      </c>
      <c r="AW556" s="52" t="s">
        <v>116</v>
      </c>
      <c r="AX556" s="51">
        <f t="shared" ref="AX556" si="6082">F556+M556</f>
        <v>71.054000000000002</v>
      </c>
      <c r="AY556" s="51">
        <f t="shared" ref="AY556" si="6083">V556+AC556</f>
        <v>8.1009999999999991</v>
      </c>
      <c r="AZ556" s="51">
        <f t="shared" ref="AZ556" si="6084">F557+M557</f>
        <v>-65.609400000000008</v>
      </c>
      <c r="BA556" s="51">
        <f t="shared" ref="BA556" si="6085">V557+AC557</f>
        <v>14.687099999999999</v>
      </c>
      <c r="BB556" s="153">
        <f t="shared" ref="BB556" si="6086">AK559+AR559</f>
        <v>-116.0765</v>
      </c>
      <c r="BD556" s="150">
        <f t="shared" ref="BD556" si="6087">AU556</f>
        <v>26</v>
      </c>
      <c r="BE556" s="52">
        <f t="shared" ref="BE556" si="6088">AV556</f>
        <v>6</v>
      </c>
      <c r="BF556" s="52" t="s">
        <v>116</v>
      </c>
      <c r="BG556" s="51">
        <f t="shared" ref="BG556" si="6089">IF($BE556&gt;3,AX556-(AX556-AZ556)/3.2*(0.65/2),IF(AND($BE556&gt;1,$BE556&lt;4),AX556-(AX556-AZ556)/3.2*(0.75/2),AX556-(AX556-AZ556)/3.8*(0.75/2)))</f>
        <v>57.1741234375</v>
      </c>
      <c r="BH556" s="51">
        <f t="shared" ref="BH556" si="6090">IF($BE556&gt;3,AY556-(AY556-BA556)/3.2*(0.65/2),IF(AND($BE556&gt;1,$BE556&lt;4),AY556-(AY556-BA556)/3.2*(0.75/2),AY556-(AY556-BA556)/3.8*(0.75/2)))</f>
        <v>8.7699007812499996</v>
      </c>
      <c r="BI556" s="51">
        <f t="shared" ref="BI556" si="6091">IF($BE556&gt;3,AZ556-(AZ556-AX556)/3.2*(0.65/2),IF(AND($BE556&gt;1,$BE556&lt;4),AZ556-(AZ556-AX556)/3.2*(0.75/2),AZ556-(AZ556-AX556)/3.8*(0.75/2)))</f>
        <v>-51.729523437500006</v>
      </c>
      <c r="BJ556" s="51">
        <f t="shared" ref="BJ556" si="6092">IF($BE556&gt;3,BA556-(BA556-AY556)/3.2*(0.65/2),IF(AND($BE556&gt;1,$BE556&lt;4),BA556-(BA556-AY556)/3.2*(0.75/2),BA556-(BA556-AY556)/3.8*(0.75/2)))</f>
        <v>14.018199218749999</v>
      </c>
      <c r="BK556" s="153">
        <f t="shared" si="5681"/>
        <v>-116.0765</v>
      </c>
      <c r="BM556" s="6">
        <f t="shared" si="5647"/>
        <v>6</v>
      </c>
      <c r="BN556" s="6">
        <f>$A$556</f>
        <v>26</v>
      </c>
    </row>
    <row r="557" spans="1:66" ht="15" hidden="1" customHeight="1">
      <c r="A557" s="281"/>
      <c r="B557" s="56">
        <v>554</v>
      </c>
      <c r="C557" s="56">
        <f>INDEX(PIL!$A$2:$J$1441,$B557,3)</f>
        <v>6</v>
      </c>
      <c r="D557" s="56" t="str">
        <f>INDEX(PIL!$A$2:$J$1441,$B557,4)</f>
        <v>Minf</v>
      </c>
      <c r="E557" s="17">
        <f>INDEX(PIL!$A$2:$J$1441,$B557,5)</f>
        <v>-7.9269999999999996</v>
      </c>
      <c r="F557" s="17">
        <f>INDEX(PIL!$A$2:$J$1441,$B557,6)</f>
        <v>-4.3460000000000001</v>
      </c>
      <c r="G557" s="17">
        <f>INDEX(PIL!$A$2:$J$1441,$B557,7)</f>
        <v>-56.999000000000002</v>
      </c>
      <c r="H557" s="17">
        <f>INDEX(PIL!$A$2:$J$1441,$B557,8)</f>
        <v>0</v>
      </c>
      <c r="I557" s="17">
        <f>INDEX(PIL!$A$2:$J$1441,$B557,9)</f>
        <v>3.4820000000000002</v>
      </c>
      <c r="J557" s="17">
        <f>INDEX(PIL!$A$2:$J$1441,$B557,10)</f>
        <v>2.6080000000000001</v>
      </c>
      <c r="K557" s="17">
        <f>(ABS(G557)+ABS(I557))*SIGN(G557)</f>
        <v>-60.481000000000002</v>
      </c>
      <c r="L557" s="17">
        <f t="shared" ref="L557:L579" si="6093">(ABS(H557)+ABS(J557))</f>
        <v>2.6080000000000001</v>
      </c>
      <c r="M557" s="17">
        <f t="shared" ref="M557:M579" si="6094">(ABS(K557)+ABS(0.3*L557))*SIGN(K557)</f>
        <v>-61.263400000000004</v>
      </c>
      <c r="N557" s="17">
        <f t="shared" ref="N557:N579" si="6095">(ABS(L557)+ABS(0.3*K557))*SIGN(L557)</f>
        <v>20.752300000000002</v>
      </c>
      <c r="O557" s="135">
        <f t="shared" ref="O557:O579" si="6096">M557</f>
        <v>-61.263400000000004</v>
      </c>
      <c r="P557" s="142"/>
      <c r="Q557" s="281">
        <f>INDEX(PIL!$A$2:$J$1441,$R557,2)</f>
        <v>26</v>
      </c>
      <c r="R557" s="138">
        <v>1202</v>
      </c>
      <c r="S557" s="56">
        <f>INDEX(PIL!$A$2:$J$1441,$R557,3)</f>
        <v>6</v>
      </c>
      <c r="T557" s="56" t="str">
        <f>INDEX(PIL!$A$2:$J$1441,$R557,4)</f>
        <v>Minf</v>
      </c>
      <c r="U557" s="17">
        <f>INDEX(PIL!$A$2:$J$1441,$R557,5)</f>
        <v>4.0620000000000003</v>
      </c>
      <c r="V557" s="17">
        <f>INDEX(PIL!$A$2:$J$1441,$R557,6)</f>
        <v>2.2599999999999998</v>
      </c>
      <c r="W557" s="17">
        <f>INDEX(PIL!$A$2:$J$1441,$R557,7)</f>
        <v>2.093</v>
      </c>
      <c r="X557" s="17">
        <f>INDEX(PIL!$A$2:$J$1441,$R557,8)</f>
        <v>27.981000000000002</v>
      </c>
      <c r="Y557" s="17">
        <f>INDEX(PIL!$A$2:$J$1441,$R557,9)</f>
        <v>1.5840000000000001</v>
      </c>
      <c r="Z557" s="17">
        <f>INDEX(PIL!$A$2:$J$1441,$R557,10)</f>
        <v>1.1859999999999999</v>
      </c>
      <c r="AA557" s="17">
        <f>(ABS(W557)+ABS(Y557))*SIGN(W557)</f>
        <v>3.677</v>
      </c>
      <c r="AB557" s="17">
        <f t="shared" ref="AB557:AB579" si="6097">(ABS(X557)+ABS(Z557))*SIGN(X557)</f>
        <v>29.167000000000002</v>
      </c>
      <c r="AC557" s="17">
        <f t="shared" ref="AC557:AC579" si="6098">(ABS(AA557)+ABS(0.3*AB557))*SIGN(AA557)</f>
        <v>12.427099999999999</v>
      </c>
      <c r="AD557" s="17">
        <f t="shared" ref="AD557:AD579" si="6099">(ABS(AB557)+ABS(0.3*AA557))*SIGN(AB557)</f>
        <v>30.270100000000003</v>
      </c>
      <c r="AE557" s="135">
        <f t="shared" ref="AE557:AE579" si="6100">AD557</f>
        <v>30.270100000000003</v>
      </c>
      <c r="AG557" s="146"/>
      <c r="AH557" s="56"/>
      <c r="AI557" s="56"/>
      <c r="AJ557" s="56"/>
      <c r="AK557" s="56"/>
      <c r="AL557" s="56"/>
      <c r="AM557" s="56"/>
      <c r="AN557" s="56"/>
      <c r="AO557" s="56"/>
      <c r="AP557" s="56"/>
      <c r="AQ557" s="56"/>
      <c r="AR557" s="56"/>
      <c r="AS557" s="147"/>
      <c r="AU557" s="151"/>
      <c r="AV557" s="56"/>
      <c r="AW557" s="56" t="s">
        <v>117</v>
      </c>
      <c r="AX557" s="55">
        <f t="shared" ref="AX557" si="6101">F556-M556</f>
        <v>-62.728000000000009</v>
      </c>
      <c r="AY557" s="55">
        <f t="shared" ref="AY557" si="6102">V556-AC556</f>
        <v>-13.349</v>
      </c>
      <c r="AZ557" s="55">
        <f t="shared" ref="AZ557" si="6103">F557-M557</f>
        <v>56.917400000000001</v>
      </c>
      <c r="BA557" s="55">
        <f t="shared" ref="BA557" si="6104">V557-AC557</f>
        <v>-10.1671</v>
      </c>
      <c r="BB557" s="154">
        <f t="shared" ref="BB557" si="6105">AK559-AR559</f>
        <v>-93.267499999999998</v>
      </c>
      <c r="BD557" s="151"/>
      <c r="BE557" s="56"/>
      <c r="BF557" s="56" t="s">
        <v>117</v>
      </c>
      <c r="BG557" s="55">
        <f t="shared" ref="BG557" si="6106">IF($BE556&gt;3,AX557-(AX557-AZ557)/3.2*(0.65/2),IF(AND($BE556&gt;1,$BE556&lt;4),AX557-(AX557-AZ557)/3.2*(0.75/2),AX557-(AX557-AZ557)/3.8*(0.75/2)))</f>
        <v>-50.57651406250001</v>
      </c>
      <c r="BH557" s="55">
        <f t="shared" ref="BH557" si="6107">IF($BE556&gt;3,AY557-(AY557-BA557)/3.2*(0.65/2),IF(AND($BE556&gt;1,$BE556&lt;4),AY557-(AY557-BA557)/3.2*(0.75/2),AY557-(AY557-BA557)/3.8*(0.75/2)))</f>
        <v>-13.02583828125</v>
      </c>
      <c r="BI557" s="55">
        <f t="shared" ref="BI557" si="6108">IF($BE556&gt;3,AZ557-(AZ557-AX557)/3.2*(0.65/2),IF(AND($BE556&gt;1,$BE556&lt;4),AZ557-(AZ557-AX557)/3.2*(0.75/2),AZ557-(AZ557-AX557)/3.8*(0.75/2)))</f>
        <v>44.765914062500002</v>
      </c>
      <c r="BJ557" s="55">
        <f t="shared" ref="BJ557" si="6109">IF($BE556&gt;3,BA557-(BA557-AY557)/3.2*(0.65/2),IF(AND($BE556&gt;1,$BE556&lt;4),BA557-(BA557-AY557)/3.2*(0.75/2),BA557-(BA557-AY557)/3.8*(0.75/2)))</f>
        <v>-10.49026171875</v>
      </c>
      <c r="BK557" s="154">
        <f t="shared" si="5681"/>
        <v>-93.267499999999998</v>
      </c>
      <c r="BM557" s="6">
        <f t="shared" si="5647"/>
        <v>6</v>
      </c>
      <c r="BN557" s="6">
        <f t="shared" ref="BN557:BN579" si="6110">$A$556</f>
        <v>26</v>
      </c>
    </row>
    <row r="558" spans="1:66" ht="15" hidden="1" customHeight="1">
      <c r="A558" s="281"/>
      <c r="B558" s="56">
        <v>555</v>
      </c>
      <c r="C558" s="56">
        <f>INDEX(PIL!$A$2:$J$1441,$B558,3)</f>
        <v>6</v>
      </c>
      <c r="D558" s="56" t="str">
        <f>INDEX(PIL!$A$2:$J$1441,$B558,4)</f>
        <v>V</v>
      </c>
      <c r="E558" s="17">
        <f>INDEX(PIL!$A$2:$J$1441,$B558,5)</f>
        <v>5.1440000000000001</v>
      </c>
      <c r="F558" s="17">
        <f>INDEX(PIL!$A$2:$J$1441,$B558,6)</f>
        <v>2.6589999999999998</v>
      </c>
      <c r="G558" s="17">
        <f>INDEX(PIL!$A$2:$J$1441,$B558,7)</f>
        <v>37.26</v>
      </c>
      <c r="H558" s="17">
        <f>INDEX(PIL!$A$2:$J$1441,$B558,8)</f>
        <v>0</v>
      </c>
      <c r="I558" s="17">
        <f>INDEX(PIL!$A$2:$J$1441,$B558,9)</f>
        <v>-2.2770000000000001</v>
      </c>
      <c r="J558" s="17">
        <f>INDEX(PIL!$A$2:$J$1441,$B558,10)</f>
        <v>-1.706</v>
      </c>
      <c r="K558" s="17">
        <f t="shared" ref="K558:K579" si="6111">(ABS(G558)+ABS(I558))*SIGN(G558)</f>
        <v>39.536999999999999</v>
      </c>
      <c r="L558" s="17">
        <f t="shared" si="6093"/>
        <v>1.706</v>
      </c>
      <c r="M558" s="17">
        <f t="shared" si="6094"/>
        <v>40.0488</v>
      </c>
      <c r="N558" s="17">
        <f t="shared" si="6095"/>
        <v>13.567099999999998</v>
      </c>
      <c r="O558" s="135">
        <f t="shared" si="6096"/>
        <v>40.0488</v>
      </c>
      <c r="P558" s="142"/>
      <c r="Q558" s="281">
        <f>INDEX(PIL!$A$2:$J$1441,$R558,2)</f>
        <v>26</v>
      </c>
      <c r="R558" s="138">
        <v>1203</v>
      </c>
      <c r="S558" s="56">
        <f>INDEX(PIL!$A$2:$J$1441,$R558,3)</f>
        <v>6</v>
      </c>
      <c r="T558" s="56" t="str">
        <f>INDEX(PIL!$A$2:$J$1441,$R558,4)</f>
        <v>V</v>
      </c>
      <c r="U558" s="17">
        <f>INDEX(PIL!$A$2:$J$1441,$R558,5)</f>
        <v>-2.8079999999999998</v>
      </c>
      <c r="V558" s="17">
        <f>INDEX(PIL!$A$2:$J$1441,$R558,6)</f>
        <v>-1.526</v>
      </c>
      <c r="W558" s="17">
        <f>INDEX(PIL!$A$2:$J$1441,$R558,7)</f>
        <v>-0.97699999999999998</v>
      </c>
      <c r="X558" s="17">
        <f>INDEX(PIL!$A$2:$J$1441,$R558,8)</f>
        <v>-14.901</v>
      </c>
      <c r="Y558" s="17">
        <f>INDEX(PIL!$A$2:$J$1441,$R558,9)</f>
        <v>-0.432</v>
      </c>
      <c r="Z558" s="17">
        <f>INDEX(PIL!$A$2:$J$1441,$R558,10)</f>
        <v>-0.32400000000000001</v>
      </c>
      <c r="AA558" s="17">
        <f t="shared" ref="AA558:AA579" si="6112">(ABS(W558)+ABS(Y558))*SIGN(W558)</f>
        <v>-1.409</v>
      </c>
      <c r="AB558" s="17">
        <f t="shared" si="6097"/>
        <v>-15.225</v>
      </c>
      <c r="AC558" s="17">
        <f t="shared" si="6098"/>
        <v>-5.9764999999999997</v>
      </c>
      <c r="AD558" s="17">
        <f t="shared" si="6099"/>
        <v>-15.6477</v>
      </c>
      <c r="AE558" s="135">
        <f t="shared" si="6100"/>
        <v>-15.6477</v>
      </c>
      <c r="AG558" s="146"/>
      <c r="AH558" s="56"/>
      <c r="AI558" s="56"/>
      <c r="AJ558" s="56"/>
      <c r="AK558" s="56"/>
      <c r="AL558" s="56"/>
      <c r="AM558" s="56"/>
      <c r="AN558" s="56"/>
      <c r="AO558" s="56"/>
      <c r="AP558" s="56"/>
      <c r="AQ558" s="56"/>
      <c r="AR558" s="56"/>
      <c r="AS558" s="147"/>
      <c r="AU558" s="151"/>
      <c r="AV558" s="56"/>
      <c r="AW558" s="56" t="s">
        <v>118</v>
      </c>
      <c r="AX558" s="55">
        <f t="shared" ref="AX558" si="6113">F556+N556</f>
        <v>26.823800000000002</v>
      </c>
      <c r="AY558" s="55">
        <f t="shared" ref="AY558" si="6114">V556+AD556</f>
        <v>27.3111</v>
      </c>
      <c r="AZ558" s="55">
        <f t="shared" ref="AZ558" si="6115">F557+N557</f>
        <v>16.406300000000002</v>
      </c>
      <c r="BA558" s="55">
        <f t="shared" ref="BA558" si="6116">V557+AD557</f>
        <v>32.530100000000004</v>
      </c>
      <c r="BB558" s="154">
        <f t="shared" ref="BB558" si="6117">AK559+AS559</f>
        <v>-84.565799999999996</v>
      </c>
      <c r="BD558" s="151"/>
      <c r="BE558" s="56"/>
      <c r="BF558" s="56" t="s">
        <v>118</v>
      </c>
      <c r="BG558" s="55">
        <f t="shared" ref="BG558:BH558" si="6118">IF($BE556&gt;3,AX558-(AX558-AZ558)/3.2*(0.65/2),IF(AND($BE556&gt;1,$BE556&lt;4),AX558-(AX558-AZ558)/3.2*(0.75/2),AX558-(AX558-AZ558)/3.8*(0.75/2)))</f>
        <v>25.76577265625</v>
      </c>
      <c r="BH558" s="55">
        <f t="shared" si="6118"/>
        <v>27.841154687500001</v>
      </c>
      <c r="BI558" s="55">
        <f t="shared" ref="BI558:BJ558" si="6119">IF($BE556&gt;3,AZ558-(AZ558-AX558)/3.2*(0.65/2),IF(AND($BE556&gt;1,$BE556&lt;4),AZ558-(AZ558-AX558)/3.2*(0.75/2),AZ558-(AZ558-AX558)/3.8*(0.75/2)))</f>
        <v>17.46432734375</v>
      </c>
      <c r="BJ558" s="55">
        <f t="shared" si="6119"/>
        <v>32.000045312500006</v>
      </c>
      <c r="BK558" s="154">
        <f t="shared" si="5681"/>
        <v>-84.565799999999996</v>
      </c>
      <c r="BM558" s="6">
        <f t="shared" si="5647"/>
        <v>6</v>
      </c>
      <c r="BN558" s="6">
        <f t="shared" si="6110"/>
        <v>26</v>
      </c>
    </row>
    <row r="559" spans="1:66" ht="15" hidden="1" customHeight="1">
      <c r="A559" s="281"/>
      <c r="B559" s="56">
        <v>556</v>
      </c>
      <c r="C559" s="56">
        <f>INDEX(PIL!$A$2:$J$1441,$B559,3)</f>
        <v>6</v>
      </c>
      <c r="D559" s="56" t="str">
        <f>INDEX(PIL!$A$2:$J$1441,$B559,4)</f>
        <v>N</v>
      </c>
      <c r="E559" s="17">
        <f>INDEX(PIL!$A$2:$J$1441,$B559,5)</f>
        <v>-108.536</v>
      </c>
      <c r="F559" s="17">
        <f>INDEX(PIL!$A$2:$J$1441,$B559,6)</f>
        <v>-81.91</v>
      </c>
      <c r="G559" s="17">
        <f>INDEX(PIL!$A$2:$J$1441,$B559,7)</f>
        <v>-6.4009999999999998</v>
      </c>
      <c r="H559" s="17">
        <f>INDEX(PIL!$A$2:$J$1441,$B559,8)</f>
        <v>0</v>
      </c>
      <c r="I559" s="17">
        <f>INDEX(PIL!$A$2:$J$1441,$B559,9)</f>
        <v>0.35899999999999999</v>
      </c>
      <c r="J559" s="17">
        <f>INDEX(PIL!$A$2:$J$1441,$B559,10)</f>
        <v>0.26900000000000002</v>
      </c>
      <c r="K559" s="17">
        <f t="shared" si="6111"/>
        <v>-6.76</v>
      </c>
      <c r="L559" s="17">
        <f t="shared" si="6093"/>
        <v>0.26900000000000002</v>
      </c>
      <c r="M559" s="17">
        <f t="shared" si="6094"/>
        <v>-6.8407</v>
      </c>
      <c r="N559" s="17">
        <f t="shared" si="6095"/>
        <v>2.2970000000000002</v>
      </c>
      <c r="O559" s="135">
        <f t="shared" si="6096"/>
        <v>-6.8407</v>
      </c>
      <c r="P559" s="142"/>
      <c r="Q559" s="281">
        <f>INDEX(PIL!$A$2:$J$1441,$R559,2)</f>
        <v>26</v>
      </c>
      <c r="R559" s="138">
        <v>1204</v>
      </c>
      <c r="S559" s="56">
        <f>INDEX(PIL!$A$2:$J$1441,$R559,3)</f>
        <v>6</v>
      </c>
      <c r="T559" s="56" t="str">
        <f>INDEX(PIL!$A$2:$J$1441,$R559,4)</f>
        <v>N</v>
      </c>
      <c r="U559" s="17">
        <f>INDEX(PIL!$A$2:$J$1441,$R559,5)</f>
        <v>-13.079000000000001</v>
      </c>
      <c r="V559" s="17">
        <f>INDEX(PIL!$A$2:$J$1441,$R559,6)</f>
        <v>-5.9619999999999997</v>
      </c>
      <c r="W559" s="17">
        <f>INDEX(PIL!$A$2:$J$1441,$R559,7)</f>
        <v>1.05</v>
      </c>
      <c r="X559" s="17">
        <f>INDEX(PIL!$A$2:$J$1441,$R559,8)</f>
        <v>17.920999999999999</v>
      </c>
      <c r="Y559" s="17">
        <f>INDEX(PIL!$A$2:$J$1441,$R559,9)</f>
        <v>0.19400000000000001</v>
      </c>
      <c r="Z559" s="17">
        <f>INDEX(PIL!$A$2:$J$1441,$R559,10)</f>
        <v>0.14499999999999999</v>
      </c>
      <c r="AA559" s="17">
        <f t="shared" si="6112"/>
        <v>1.244</v>
      </c>
      <c r="AB559" s="17">
        <f t="shared" si="6097"/>
        <v>18.065999999999999</v>
      </c>
      <c r="AC559" s="17">
        <f t="shared" si="6098"/>
        <v>6.6637999999999993</v>
      </c>
      <c r="AD559" s="17">
        <f t="shared" si="6099"/>
        <v>18.4392</v>
      </c>
      <c r="AE559" s="135">
        <f t="shared" si="6100"/>
        <v>18.4392</v>
      </c>
      <c r="AG559" s="146"/>
      <c r="AH559" s="56">
        <f t="shared" ref="AH559" si="6120">S559</f>
        <v>6</v>
      </c>
      <c r="AI559" s="56" t="str">
        <f t="shared" ref="AI559" si="6121">T559</f>
        <v>N</v>
      </c>
      <c r="AJ559" s="17">
        <f t="shared" ref="AJ559:AK559" si="6122">(E559+U559)-(0.7*0.3*3.2*25)</f>
        <v>-138.41500000000002</v>
      </c>
      <c r="AK559" s="17">
        <f t="shared" si="6122"/>
        <v>-104.672</v>
      </c>
      <c r="AL559" s="17">
        <f t="shared" ref="AL559" si="6123">G559+W559</f>
        <v>-5.351</v>
      </c>
      <c r="AM559" s="17">
        <f t="shared" ref="AM559" si="6124">H559+X559</f>
        <v>17.920999999999999</v>
      </c>
      <c r="AN559" s="17">
        <f t="shared" ref="AN559" si="6125">I559+Y559</f>
        <v>0.55299999999999994</v>
      </c>
      <c r="AO559" s="17">
        <f t="shared" ref="AO559" si="6126">J559+Z559</f>
        <v>0.41400000000000003</v>
      </c>
      <c r="AP559" s="17">
        <f t="shared" ref="AP559" si="6127">(ABS(AL559)+ABS(AN559))*SIGN(AL559)</f>
        <v>-5.9039999999999999</v>
      </c>
      <c r="AQ559" s="17">
        <f t="shared" ref="AQ559" si="6128">(ABS(AM559)+ABS(AO559))*SIGN(AM559)</f>
        <v>18.335000000000001</v>
      </c>
      <c r="AR559" s="17">
        <f t="shared" ref="AR559" si="6129">(ABS(AP559)+ABS(0.3*AQ559))*SIGN(AP559)</f>
        <v>-11.404499999999999</v>
      </c>
      <c r="AS559" s="135">
        <f t="shared" ref="AS559" si="6130">(ABS(AQ559)+ABS(0.3*AP559))*SIGN(AQ559)</f>
        <v>20.106200000000001</v>
      </c>
      <c r="AU559" s="151"/>
      <c r="AV559" s="59"/>
      <c r="AW559" s="59" t="s">
        <v>119</v>
      </c>
      <c r="AX559" s="58">
        <f t="shared" ref="AX559" si="6131">F556-N556</f>
        <v>-18.497800000000002</v>
      </c>
      <c r="AY559" s="58">
        <f t="shared" ref="AY559" si="6132">V556-AD556</f>
        <v>-32.559100000000001</v>
      </c>
      <c r="AZ559" s="58">
        <f t="shared" ref="AZ559" si="6133">F557-N557</f>
        <v>-25.098300000000002</v>
      </c>
      <c r="BA559" s="58">
        <f t="shared" ref="BA559" si="6134">V557-AD557</f>
        <v>-28.010100000000001</v>
      </c>
      <c r="BB559" s="155">
        <f t="shared" ref="BB559" si="6135">AK559-AS559</f>
        <v>-124.7782</v>
      </c>
      <c r="BD559" s="151"/>
      <c r="BE559" s="59"/>
      <c r="BF559" s="59" t="s">
        <v>119</v>
      </c>
      <c r="BG559" s="58">
        <f t="shared" ref="BG559:BH559" si="6136">IF($BE556&gt;3,AX559-(AX559-AZ559)/3.2*(0.65/2),IF(AND($BE556&gt;1,$BE556&lt;4),AX559-(AX559-AZ559)/3.2*(0.75/2),AX559-(AX559-AZ559)/3.8*(0.75/2)))</f>
        <v>-19.168163281250003</v>
      </c>
      <c r="BH559" s="58">
        <f t="shared" si="6136"/>
        <v>-32.097092187500003</v>
      </c>
      <c r="BI559" s="58">
        <f t="shared" ref="BI559:BJ559" si="6137">IF($BE556&gt;3,AZ559-(AZ559-AX559)/3.2*(0.65/2),IF(AND($BE556&gt;1,$BE556&lt;4),AZ559-(AZ559-AX559)/3.2*(0.75/2),AZ559-(AZ559-AX559)/3.8*(0.75/2)))</f>
        <v>-24.427936718750001</v>
      </c>
      <c r="BJ559" s="58">
        <f t="shared" si="6137"/>
        <v>-28.472107812500003</v>
      </c>
      <c r="BK559" s="155">
        <f t="shared" si="5681"/>
        <v>-124.7782</v>
      </c>
      <c r="BM559" s="6">
        <f t="shared" si="5647"/>
        <v>6</v>
      </c>
      <c r="BN559" s="6">
        <f t="shared" si="6110"/>
        <v>26</v>
      </c>
    </row>
    <row r="560" spans="1:66" ht="15" hidden="1" customHeight="1">
      <c r="A560" s="281"/>
      <c r="B560" s="56">
        <v>557</v>
      </c>
      <c r="C560" s="56">
        <f>INDEX(PIL!$A$2:$J$1441,$B560,3)</f>
        <v>5</v>
      </c>
      <c r="D560" s="56" t="str">
        <f>INDEX(PIL!$A$2:$J$1441,$B560,4)</f>
        <v>Msup</v>
      </c>
      <c r="E560" s="17">
        <f>INDEX(PIL!$A$2:$J$1441,$B560,5)</f>
        <v>7.4690000000000003</v>
      </c>
      <c r="F560" s="17">
        <f>INDEX(PIL!$A$2:$J$1441,$B560,6)</f>
        <v>4.4870000000000001</v>
      </c>
      <c r="G560" s="17">
        <f>INDEX(PIL!$A$2:$J$1441,$B560,7)</f>
        <v>84.769000000000005</v>
      </c>
      <c r="H560" s="17">
        <f>INDEX(PIL!$A$2:$J$1441,$B560,8)</f>
        <v>0</v>
      </c>
      <c r="I560" s="17">
        <f>INDEX(PIL!$A$2:$J$1441,$B560,9)</f>
        <v>-5.1929999999999996</v>
      </c>
      <c r="J560" s="17">
        <f>INDEX(PIL!$A$2:$J$1441,$B560,10)</f>
        <v>-3.89</v>
      </c>
      <c r="K560" s="17">
        <f t="shared" si="6111"/>
        <v>89.962000000000003</v>
      </c>
      <c r="L560" s="17">
        <f t="shared" si="6093"/>
        <v>3.89</v>
      </c>
      <c r="M560" s="17">
        <f t="shared" si="6094"/>
        <v>91.129000000000005</v>
      </c>
      <c r="N560" s="17">
        <f t="shared" si="6095"/>
        <v>30.878600000000002</v>
      </c>
      <c r="O560" s="135">
        <f t="shared" si="6096"/>
        <v>91.129000000000005</v>
      </c>
      <c r="P560" s="142"/>
      <c r="Q560" s="281">
        <f>INDEX(PIL!$A$2:$J$1441,$R560,2)</f>
        <v>26</v>
      </c>
      <c r="R560" s="138">
        <v>1205</v>
      </c>
      <c r="S560" s="56">
        <f>INDEX(PIL!$A$2:$J$1441,$R560,3)</f>
        <v>5</v>
      </c>
      <c r="T560" s="56" t="str">
        <f>INDEX(PIL!$A$2:$J$1441,$R560,4)</f>
        <v>Msup</v>
      </c>
      <c r="U560" s="17">
        <f>INDEX(PIL!$A$2:$J$1441,$R560,5)</f>
        <v>-2.976</v>
      </c>
      <c r="V560" s="17">
        <f>INDEX(PIL!$A$2:$J$1441,$R560,6)</f>
        <v>-1.5960000000000001</v>
      </c>
      <c r="W560" s="17">
        <f>INDEX(PIL!$A$2:$J$1441,$R560,7)</f>
        <v>7.1310000000000002</v>
      </c>
      <c r="X560" s="17">
        <f>INDEX(PIL!$A$2:$J$1441,$R560,8)</f>
        <v>103.143</v>
      </c>
      <c r="Y560" s="17">
        <f>INDEX(PIL!$A$2:$J$1441,$R560,9)</f>
        <v>5.6980000000000004</v>
      </c>
      <c r="Z560" s="17">
        <f>INDEX(PIL!$A$2:$J$1441,$R560,10)</f>
        <v>4.2679999999999998</v>
      </c>
      <c r="AA560" s="17">
        <f t="shared" si="6112"/>
        <v>12.829000000000001</v>
      </c>
      <c r="AB560" s="17">
        <f t="shared" si="6097"/>
        <v>107.411</v>
      </c>
      <c r="AC560" s="17">
        <f t="shared" si="6098"/>
        <v>45.052300000000002</v>
      </c>
      <c r="AD560" s="17">
        <f t="shared" si="6099"/>
        <v>111.2597</v>
      </c>
      <c r="AE560" s="135">
        <f t="shared" si="6100"/>
        <v>111.2597</v>
      </c>
      <c r="AG560" s="146"/>
      <c r="AH560" s="56"/>
      <c r="AI560" s="56"/>
      <c r="AJ560" s="56"/>
      <c r="AK560" s="56"/>
      <c r="AL560" s="56"/>
      <c r="AM560" s="56"/>
      <c r="AN560" s="56"/>
      <c r="AO560" s="56"/>
      <c r="AP560" s="56"/>
      <c r="AQ560" s="56"/>
      <c r="AR560" s="56"/>
      <c r="AS560" s="147"/>
      <c r="AU560" s="151"/>
      <c r="AV560" s="52">
        <f t="shared" ref="AV560" si="6138">AH563</f>
        <v>5</v>
      </c>
      <c r="AW560" s="52" t="s">
        <v>116</v>
      </c>
      <c r="AX560" s="51">
        <f t="shared" ref="AX560" si="6139">F560+M560</f>
        <v>95.616</v>
      </c>
      <c r="AY560" s="51">
        <f t="shared" ref="AY560" si="6140">V560+AC560</f>
        <v>43.456299999999999</v>
      </c>
      <c r="AZ560" s="51">
        <f t="shared" ref="AZ560" si="6141">F561+M561</f>
        <v>-93.959900000000005</v>
      </c>
      <c r="BA560" s="51">
        <f t="shared" ref="BA560" si="6142">V561+AC561</f>
        <v>-26.579599999999999</v>
      </c>
      <c r="BB560" s="153">
        <f t="shared" si="5858"/>
        <v>-268.67759999999998</v>
      </c>
      <c r="BD560" s="151"/>
      <c r="BE560" s="52">
        <f t="shared" ref="BE560" si="6143">AV560</f>
        <v>5</v>
      </c>
      <c r="BF560" s="52" t="s">
        <v>116</v>
      </c>
      <c r="BG560" s="51">
        <f t="shared" ref="BG560" si="6144">IF($BE560&gt;3,AX560-(AX560-AZ560)/3.2*(0.65/2),IF(AND($BE560&gt;1,$BE560&lt;4),AX560-(AX560-AZ560)/3.2*(0.75/2),AX560-(AX560-AZ560)/3.8*(0.75/2)))</f>
        <v>76.362197656250004</v>
      </c>
      <c r="BH560" s="51">
        <f t="shared" ref="BH560" si="6145">IF($BE560&gt;3,AY560-(AY560-BA560)/3.2*(0.65/2),IF(AND($BE560&gt;1,$BE560&lt;4),AY560-(AY560-BA560)/3.2*(0.75/2),AY560-(AY560-BA560)/3.8*(0.75/2)))</f>
        <v>36.343278906249999</v>
      </c>
      <c r="BI560" s="51">
        <f t="shared" ref="BI560" si="6146">IF($BE560&gt;3,AZ560-(AZ560-AX560)/3.2*(0.65/2),IF(AND($BE560&gt;1,$BE560&lt;4),AZ560-(AZ560-AX560)/3.2*(0.75/2),AZ560-(AZ560-AX560)/3.8*(0.75/2)))</f>
        <v>-74.706097656250009</v>
      </c>
      <c r="BJ560" s="51">
        <f t="shared" ref="BJ560" si="6147">IF($BE560&gt;3,BA560-(BA560-AY560)/3.2*(0.65/2),IF(AND($BE560&gt;1,$BE560&lt;4),BA560-(BA560-AY560)/3.2*(0.75/2),BA560-(BA560-AY560)/3.8*(0.75/2)))</f>
        <v>-19.46657890625</v>
      </c>
      <c r="BK560" s="153">
        <f t="shared" si="5681"/>
        <v>-268.67759999999998</v>
      </c>
      <c r="BM560" s="6">
        <f t="shared" si="5647"/>
        <v>5</v>
      </c>
      <c r="BN560" s="6">
        <f t="shared" si="6110"/>
        <v>26</v>
      </c>
    </row>
    <row r="561" spans="1:66" ht="15" hidden="1" customHeight="1">
      <c r="A561" s="281"/>
      <c r="B561" s="56">
        <v>558</v>
      </c>
      <c r="C561" s="56">
        <f>INDEX(PIL!$A$2:$J$1441,$B561,3)</f>
        <v>5</v>
      </c>
      <c r="D561" s="56" t="str">
        <f>INDEX(PIL!$A$2:$J$1441,$B561,4)</f>
        <v>Minf</v>
      </c>
      <c r="E561" s="17">
        <f>INDEX(PIL!$A$2:$J$1441,$B561,5)</f>
        <v>-7.6180000000000003</v>
      </c>
      <c r="F561" s="17">
        <f>INDEX(PIL!$A$2:$J$1441,$B561,6)</f>
        <v>-4.6500000000000004</v>
      </c>
      <c r="G561" s="17">
        <f>INDEX(PIL!$A$2:$J$1441,$B561,7)</f>
        <v>-83.075999999999993</v>
      </c>
      <c r="H561" s="17">
        <f>INDEX(PIL!$A$2:$J$1441,$B561,8)</f>
        <v>0</v>
      </c>
      <c r="I561" s="17">
        <f>INDEX(PIL!$A$2:$J$1441,$B561,9)</f>
        <v>5.09</v>
      </c>
      <c r="J561" s="17">
        <f>INDEX(PIL!$A$2:$J$1441,$B561,10)</f>
        <v>3.8130000000000002</v>
      </c>
      <c r="K561" s="17">
        <f t="shared" si="6111"/>
        <v>-88.165999999999997</v>
      </c>
      <c r="L561" s="17">
        <f t="shared" si="6093"/>
        <v>3.8130000000000002</v>
      </c>
      <c r="M561" s="17">
        <f t="shared" si="6094"/>
        <v>-89.309899999999999</v>
      </c>
      <c r="N561" s="17">
        <f t="shared" si="6095"/>
        <v>30.262799999999999</v>
      </c>
      <c r="O561" s="135">
        <f t="shared" si="6096"/>
        <v>-89.309899999999999</v>
      </c>
      <c r="P561" s="142"/>
      <c r="Q561" s="281">
        <f>INDEX(PIL!$A$2:$J$1441,$R561,2)</f>
        <v>26</v>
      </c>
      <c r="R561" s="138">
        <v>1206</v>
      </c>
      <c r="S561" s="56">
        <f>INDEX(PIL!$A$2:$J$1441,$R561,3)</f>
        <v>5</v>
      </c>
      <c r="T561" s="56" t="str">
        <f>INDEX(PIL!$A$2:$J$1441,$R561,4)</f>
        <v>Minf</v>
      </c>
      <c r="U561" s="17">
        <f>INDEX(PIL!$A$2:$J$1441,$R561,5)</f>
        <v>3.4809999999999999</v>
      </c>
      <c r="V561" s="17">
        <f>INDEX(PIL!$A$2:$J$1441,$R561,6)</f>
        <v>1.9059999999999999</v>
      </c>
      <c r="W561" s="17">
        <f>INDEX(PIL!$A$2:$J$1441,$R561,7)</f>
        <v>-4.4610000000000003</v>
      </c>
      <c r="X561" s="17">
        <f>INDEX(PIL!$A$2:$J$1441,$R561,8)</f>
        <v>-67.308000000000007</v>
      </c>
      <c r="Y561" s="17">
        <f>INDEX(PIL!$A$2:$J$1441,$R561,9)</f>
        <v>-3.129</v>
      </c>
      <c r="Z561" s="17">
        <f>INDEX(PIL!$A$2:$J$1441,$R561,10)</f>
        <v>-2.3439999999999999</v>
      </c>
      <c r="AA561" s="17">
        <f t="shared" si="6112"/>
        <v>-7.59</v>
      </c>
      <c r="AB561" s="17">
        <f t="shared" si="6097"/>
        <v>-69.652000000000001</v>
      </c>
      <c r="AC561" s="17">
        <f t="shared" si="6098"/>
        <v>-28.485599999999998</v>
      </c>
      <c r="AD561" s="17">
        <f t="shared" si="6099"/>
        <v>-71.929000000000002</v>
      </c>
      <c r="AE561" s="135">
        <f t="shared" si="6100"/>
        <v>-71.929000000000002</v>
      </c>
      <c r="AG561" s="146"/>
      <c r="AH561" s="56"/>
      <c r="AI561" s="56"/>
      <c r="AJ561" s="56"/>
      <c r="AK561" s="56"/>
      <c r="AL561" s="56"/>
      <c r="AM561" s="56"/>
      <c r="AN561" s="56"/>
      <c r="AO561" s="56"/>
      <c r="AP561" s="56"/>
      <c r="AQ561" s="56"/>
      <c r="AR561" s="56"/>
      <c r="AS561" s="147"/>
      <c r="AU561" s="151"/>
      <c r="AV561" s="56"/>
      <c r="AW561" s="56" t="s">
        <v>117</v>
      </c>
      <c r="AX561" s="55">
        <f t="shared" ref="AX561" si="6148">F560-M560</f>
        <v>-86.64200000000001</v>
      </c>
      <c r="AY561" s="55">
        <f t="shared" ref="AY561" si="6149">V560-AC560</f>
        <v>-46.648300000000006</v>
      </c>
      <c r="AZ561" s="55">
        <f t="shared" ref="AZ561" si="6150">F561-M561</f>
        <v>84.659899999999993</v>
      </c>
      <c r="BA561" s="55">
        <f t="shared" ref="BA561" si="6151">V561-AC561</f>
        <v>30.391599999999997</v>
      </c>
      <c r="BB561" s="154">
        <f t="shared" si="5868"/>
        <v>-159.24239999999998</v>
      </c>
      <c r="BD561" s="151"/>
      <c r="BE561" s="56"/>
      <c r="BF561" s="56" t="s">
        <v>117</v>
      </c>
      <c r="BG561" s="55">
        <f t="shared" ref="BG561" si="6152">IF($BE560&gt;3,AX561-(AX561-AZ561)/3.2*(0.65/2),IF(AND($BE560&gt;1,$BE560&lt;4),AX561-(AX561-AZ561)/3.2*(0.75/2),AX561-(AX561-AZ561)/3.8*(0.75/2)))</f>
        <v>-69.244150781250013</v>
      </c>
      <c r="BH561" s="55">
        <f t="shared" ref="BH561" si="6153">IF($BE560&gt;3,AY561-(AY561-BA561)/3.2*(0.65/2),IF(AND($BE560&gt;1,$BE560&lt;4),AY561-(AY561-BA561)/3.2*(0.75/2),AY561-(AY561-BA561)/3.8*(0.75/2)))</f>
        <v>-38.823935156250002</v>
      </c>
      <c r="BI561" s="55">
        <f t="shared" ref="BI561" si="6154">IF($BE560&gt;3,AZ561-(AZ561-AX561)/3.2*(0.65/2),IF(AND($BE560&gt;1,$BE560&lt;4),AZ561-(AZ561-AX561)/3.2*(0.75/2),AZ561-(AZ561-AX561)/3.8*(0.75/2)))</f>
        <v>67.262050781249997</v>
      </c>
      <c r="BJ561" s="55">
        <f t="shared" ref="BJ561" si="6155">IF($BE560&gt;3,BA561-(BA561-AY561)/3.2*(0.65/2),IF(AND($BE560&gt;1,$BE560&lt;4),BA561-(BA561-AY561)/3.2*(0.75/2),BA561-(BA561-AY561)/3.8*(0.75/2)))</f>
        <v>22.567235156249996</v>
      </c>
      <c r="BK561" s="154">
        <f t="shared" si="5681"/>
        <v>-159.24239999999998</v>
      </c>
      <c r="BM561" s="6">
        <f t="shared" si="5647"/>
        <v>5</v>
      </c>
      <c r="BN561" s="6">
        <f t="shared" si="6110"/>
        <v>26</v>
      </c>
    </row>
    <row r="562" spans="1:66" ht="15" hidden="1" customHeight="1">
      <c r="A562" s="281"/>
      <c r="B562" s="56">
        <v>559</v>
      </c>
      <c r="C562" s="56">
        <f>INDEX(PIL!$A$2:$J$1441,$B562,3)</f>
        <v>5</v>
      </c>
      <c r="D562" s="56" t="str">
        <f>INDEX(PIL!$A$2:$J$1441,$B562,4)</f>
        <v>V</v>
      </c>
      <c r="E562" s="17">
        <f>INDEX(PIL!$A$2:$J$1441,$B562,5)</f>
        <v>4.7149999999999999</v>
      </c>
      <c r="F562" s="17">
        <f>INDEX(PIL!$A$2:$J$1441,$B562,6)</f>
        <v>2.8559999999999999</v>
      </c>
      <c r="G562" s="17">
        <f>INDEX(PIL!$A$2:$J$1441,$B562,7)</f>
        <v>52.451000000000001</v>
      </c>
      <c r="H562" s="17">
        <f>INDEX(PIL!$A$2:$J$1441,$B562,8)</f>
        <v>0</v>
      </c>
      <c r="I562" s="17">
        <f>INDEX(PIL!$A$2:$J$1441,$B562,9)</f>
        <v>-3.2130000000000001</v>
      </c>
      <c r="J562" s="17">
        <f>INDEX(PIL!$A$2:$J$1441,$B562,10)</f>
        <v>-2.407</v>
      </c>
      <c r="K562" s="17">
        <f t="shared" si="6111"/>
        <v>55.664000000000001</v>
      </c>
      <c r="L562" s="17">
        <f t="shared" si="6093"/>
        <v>2.407</v>
      </c>
      <c r="M562" s="17">
        <f t="shared" si="6094"/>
        <v>56.386099999999999</v>
      </c>
      <c r="N562" s="17">
        <f t="shared" si="6095"/>
        <v>19.106200000000001</v>
      </c>
      <c r="O562" s="135">
        <f t="shared" si="6096"/>
        <v>56.386099999999999</v>
      </c>
      <c r="P562" s="142"/>
      <c r="Q562" s="281">
        <f>INDEX(PIL!$A$2:$J$1441,$R562,2)</f>
        <v>26</v>
      </c>
      <c r="R562" s="138">
        <v>1207</v>
      </c>
      <c r="S562" s="56">
        <f>INDEX(PIL!$A$2:$J$1441,$R562,3)</f>
        <v>5</v>
      </c>
      <c r="T562" s="56" t="str">
        <f>INDEX(PIL!$A$2:$J$1441,$R562,4)</f>
        <v>V</v>
      </c>
      <c r="U562" s="17">
        <f>INDEX(PIL!$A$2:$J$1441,$R562,5)</f>
        <v>-2.0179999999999998</v>
      </c>
      <c r="V562" s="17">
        <f>INDEX(PIL!$A$2:$J$1441,$R562,6)</f>
        <v>-1.0940000000000001</v>
      </c>
      <c r="W562" s="17">
        <f>INDEX(PIL!$A$2:$J$1441,$R562,7)</f>
        <v>3.5920000000000001</v>
      </c>
      <c r="X562" s="17">
        <f>INDEX(PIL!$A$2:$J$1441,$R562,8)</f>
        <v>52.741999999999997</v>
      </c>
      <c r="Y562" s="17">
        <f>INDEX(PIL!$A$2:$J$1441,$R562,9)</f>
        <v>2.758</v>
      </c>
      <c r="Z562" s="17">
        <f>INDEX(PIL!$A$2:$J$1441,$R562,10)</f>
        <v>2.0659999999999998</v>
      </c>
      <c r="AA562" s="17">
        <f t="shared" si="6112"/>
        <v>6.35</v>
      </c>
      <c r="AB562" s="17">
        <f t="shared" si="6097"/>
        <v>54.808</v>
      </c>
      <c r="AC562" s="17">
        <f t="shared" si="6098"/>
        <v>22.792400000000001</v>
      </c>
      <c r="AD562" s="17">
        <f t="shared" si="6099"/>
        <v>56.713000000000001</v>
      </c>
      <c r="AE562" s="135">
        <f t="shared" si="6100"/>
        <v>56.713000000000001</v>
      </c>
      <c r="AG562" s="146"/>
      <c r="AH562" s="56"/>
      <c r="AI562" s="56"/>
      <c r="AJ562" s="56"/>
      <c r="AK562" s="56"/>
      <c r="AL562" s="56"/>
      <c r="AM562" s="56"/>
      <c r="AN562" s="56"/>
      <c r="AO562" s="56"/>
      <c r="AP562" s="56"/>
      <c r="AQ562" s="56"/>
      <c r="AR562" s="56"/>
      <c r="AS562" s="147"/>
      <c r="AU562" s="151"/>
      <c r="AV562" s="56"/>
      <c r="AW562" s="56" t="s">
        <v>118</v>
      </c>
      <c r="AX562" s="55">
        <f t="shared" ref="AX562" si="6156">F560+N560</f>
        <v>35.365600000000001</v>
      </c>
      <c r="AY562" s="55">
        <f t="shared" ref="AY562" si="6157">V560+AD560</f>
        <v>109.66369999999999</v>
      </c>
      <c r="AZ562" s="55">
        <f t="shared" ref="AZ562" si="6158">F561+N561</f>
        <v>25.6128</v>
      </c>
      <c r="BA562" s="55">
        <f t="shared" ref="BA562" si="6159">V561+AD561</f>
        <v>-70.022999999999996</v>
      </c>
      <c r="BB562" s="154">
        <f t="shared" si="5877"/>
        <v>-125.85309999999998</v>
      </c>
      <c r="BD562" s="151"/>
      <c r="BE562" s="56"/>
      <c r="BF562" s="56" t="s">
        <v>118</v>
      </c>
      <c r="BG562" s="55">
        <f t="shared" ref="BG562:BH562" si="6160">IF($BE560&gt;3,AX562-(AX562-AZ562)/3.2*(0.65/2),IF(AND($BE560&gt;1,$BE560&lt;4),AX562-(AX562-AZ562)/3.2*(0.75/2),AX562-(AX562-AZ562)/3.8*(0.75/2)))</f>
        <v>34.375081250000001</v>
      </c>
      <c r="BH562" s="55">
        <f t="shared" si="6160"/>
        <v>91.41426953125</v>
      </c>
      <c r="BI562" s="55">
        <f t="shared" ref="BI562:BJ562" si="6161">IF($BE560&gt;3,AZ562-(AZ562-AX562)/3.2*(0.65/2),IF(AND($BE560&gt;1,$BE560&lt;4),AZ562-(AZ562-AX562)/3.2*(0.75/2),AZ562-(AZ562-AX562)/3.8*(0.75/2)))</f>
        <v>26.60331875</v>
      </c>
      <c r="BJ562" s="55">
        <f t="shared" si="6161"/>
        <v>-51.773569531249997</v>
      </c>
      <c r="BK562" s="154">
        <f t="shared" si="5681"/>
        <v>-125.85309999999998</v>
      </c>
      <c r="BM562" s="6">
        <f t="shared" si="5647"/>
        <v>5</v>
      </c>
      <c r="BN562" s="6">
        <f t="shared" si="6110"/>
        <v>26</v>
      </c>
    </row>
    <row r="563" spans="1:66" ht="15" hidden="1" customHeight="1">
      <c r="A563" s="281"/>
      <c r="B563" s="56">
        <v>560</v>
      </c>
      <c r="C563" s="56">
        <f>INDEX(PIL!$A$2:$J$1441,$B563,3)</f>
        <v>5</v>
      </c>
      <c r="D563" s="56" t="str">
        <f>INDEX(PIL!$A$2:$J$1441,$B563,4)</f>
        <v>N</v>
      </c>
      <c r="E563" s="17">
        <f>INDEX(PIL!$A$2:$J$1441,$B563,5)</f>
        <v>-241.91399999999999</v>
      </c>
      <c r="F563" s="17">
        <f>INDEX(PIL!$A$2:$J$1441,$B563,6)</f>
        <v>-166.96199999999999</v>
      </c>
      <c r="G563" s="17">
        <f>INDEX(PIL!$A$2:$J$1441,$B563,7)</f>
        <v>-31.032</v>
      </c>
      <c r="H563" s="17">
        <f>INDEX(PIL!$A$2:$J$1441,$B563,8)</f>
        <v>0</v>
      </c>
      <c r="I563" s="17">
        <f>INDEX(PIL!$A$2:$J$1441,$B563,9)</f>
        <v>1.8720000000000001</v>
      </c>
      <c r="J563" s="17">
        <f>INDEX(PIL!$A$2:$J$1441,$B563,10)</f>
        <v>1.403</v>
      </c>
      <c r="K563" s="17">
        <f t="shared" si="6111"/>
        <v>-32.904000000000003</v>
      </c>
      <c r="L563" s="17">
        <f t="shared" si="6093"/>
        <v>1.403</v>
      </c>
      <c r="M563" s="17">
        <f t="shared" si="6094"/>
        <v>-33.324900000000007</v>
      </c>
      <c r="N563" s="17">
        <f t="shared" si="6095"/>
        <v>11.2742</v>
      </c>
      <c r="O563" s="135">
        <f t="shared" si="6096"/>
        <v>-33.324900000000007</v>
      </c>
      <c r="P563" s="142"/>
      <c r="Q563" s="281">
        <f>INDEX(PIL!$A$2:$J$1441,$R563,2)</f>
        <v>26</v>
      </c>
      <c r="R563" s="138">
        <v>1208</v>
      </c>
      <c r="S563" s="56">
        <f>INDEX(PIL!$A$2:$J$1441,$R563,3)</f>
        <v>5</v>
      </c>
      <c r="T563" s="56" t="str">
        <f>INDEX(PIL!$A$2:$J$1441,$R563,4)</f>
        <v>N</v>
      </c>
      <c r="U563" s="17">
        <f>INDEX(PIL!$A$2:$J$1441,$R563,5)</f>
        <v>-28.26</v>
      </c>
      <c r="V563" s="17">
        <f>INDEX(PIL!$A$2:$J$1441,$R563,6)</f>
        <v>-13.398</v>
      </c>
      <c r="W563" s="17">
        <f>INDEX(PIL!$A$2:$J$1441,$R563,7)</f>
        <v>4.6920000000000002</v>
      </c>
      <c r="X563" s="17">
        <f>INDEX(PIL!$A$2:$J$1441,$R563,8)</f>
        <v>75.227999999999994</v>
      </c>
      <c r="Y563" s="17">
        <f>INDEX(PIL!$A$2:$J$1441,$R563,9)</f>
        <v>2.871</v>
      </c>
      <c r="Z563" s="17">
        <f>INDEX(PIL!$A$2:$J$1441,$R563,10)</f>
        <v>2.1509999999999998</v>
      </c>
      <c r="AA563" s="17">
        <f t="shared" si="6112"/>
        <v>7.5630000000000006</v>
      </c>
      <c r="AB563" s="17">
        <f t="shared" si="6097"/>
        <v>77.378999999999991</v>
      </c>
      <c r="AC563" s="17">
        <f t="shared" si="6098"/>
        <v>30.776699999999998</v>
      </c>
      <c r="AD563" s="17">
        <f t="shared" si="6099"/>
        <v>79.647899999999993</v>
      </c>
      <c r="AE563" s="135">
        <f t="shared" si="6100"/>
        <v>79.647899999999993</v>
      </c>
      <c r="AG563" s="146"/>
      <c r="AH563" s="56">
        <f t="shared" ref="AH563" si="6162">S563</f>
        <v>5</v>
      </c>
      <c r="AI563" s="56" t="str">
        <f t="shared" ref="AI563" si="6163">T563</f>
        <v>N</v>
      </c>
      <c r="AJ563" s="17">
        <f t="shared" ref="AJ563:AK563" si="6164">(E563+U563)-2*(0.7*0.3*3.2*25)</f>
        <v>-303.774</v>
      </c>
      <c r="AK563" s="17">
        <f t="shared" si="6164"/>
        <v>-213.95999999999998</v>
      </c>
      <c r="AL563" s="17">
        <f t="shared" ref="AL563" si="6165">G563+W563</f>
        <v>-26.34</v>
      </c>
      <c r="AM563" s="17">
        <f t="shared" ref="AM563" si="6166">H563+X563</f>
        <v>75.227999999999994</v>
      </c>
      <c r="AN563" s="17">
        <f t="shared" ref="AN563" si="6167">I563+Y563</f>
        <v>4.7430000000000003</v>
      </c>
      <c r="AO563" s="17">
        <f t="shared" ref="AO563" si="6168">J563+Z563</f>
        <v>3.5539999999999998</v>
      </c>
      <c r="AP563" s="17">
        <f t="shared" ref="AP563" si="6169">(ABS(AL563)+ABS(AN563))*SIGN(AL563)</f>
        <v>-31.082999999999998</v>
      </c>
      <c r="AQ563" s="17">
        <f t="shared" ref="AQ563" si="6170">(ABS(AM563)+ABS(AO563))*SIGN(AM563)</f>
        <v>78.781999999999996</v>
      </c>
      <c r="AR563" s="17">
        <f t="shared" ref="AR563" si="6171">(ABS(AP563)+ABS(0.3*AQ563))*SIGN(AP563)</f>
        <v>-54.717599999999997</v>
      </c>
      <c r="AS563" s="135">
        <f t="shared" ref="AS563" si="6172">(ABS(AQ563)+ABS(0.3*AP563))*SIGN(AQ563)</f>
        <v>88.106899999999996</v>
      </c>
      <c r="AU563" s="151"/>
      <c r="AV563" s="59"/>
      <c r="AW563" s="59" t="s">
        <v>119</v>
      </c>
      <c r="AX563" s="58">
        <f t="shared" ref="AX563" si="6173">F560-N560</f>
        <v>-26.391600000000004</v>
      </c>
      <c r="AY563" s="58">
        <f t="shared" ref="AY563" si="6174">V560-AD560</f>
        <v>-112.8557</v>
      </c>
      <c r="AZ563" s="58">
        <f t="shared" ref="AZ563" si="6175">F561-N561</f>
        <v>-34.912799999999997</v>
      </c>
      <c r="BA563" s="58">
        <f t="shared" ref="BA563" si="6176">V561-AD561</f>
        <v>73.835000000000008</v>
      </c>
      <c r="BB563" s="155">
        <f t="shared" si="5895"/>
        <v>-302.06689999999998</v>
      </c>
      <c r="BD563" s="151"/>
      <c r="BE563" s="59"/>
      <c r="BF563" s="59" t="s">
        <v>119</v>
      </c>
      <c r="BG563" s="58">
        <f t="shared" ref="BG563:BH563" si="6177">IF($BE560&gt;3,AX563-(AX563-AZ563)/3.2*(0.65/2),IF(AND($BE560&gt;1,$BE560&lt;4),AX563-(AX563-AZ563)/3.2*(0.75/2),AX563-(AX563-AZ563)/3.8*(0.75/2)))</f>
        <v>-27.257034375000003</v>
      </c>
      <c r="BH563" s="58">
        <f t="shared" si="6177"/>
        <v>-93.894925781249995</v>
      </c>
      <c r="BI563" s="58">
        <f t="shared" ref="BI563:BJ563" si="6178">IF($BE560&gt;3,AZ563-(AZ563-AX563)/3.2*(0.65/2),IF(AND($BE560&gt;1,$BE560&lt;4),AZ563-(AZ563-AX563)/3.2*(0.75/2),AZ563-(AZ563-AX563)/3.8*(0.75/2)))</f>
        <v>-34.047365624999998</v>
      </c>
      <c r="BJ563" s="58">
        <f t="shared" si="6178"/>
        <v>54.874225781250004</v>
      </c>
      <c r="BK563" s="155">
        <f t="shared" si="5681"/>
        <v>-302.06689999999998</v>
      </c>
      <c r="BM563" s="6">
        <f t="shared" si="5647"/>
        <v>5</v>
      </c>
      <c r="BN563" s="6">
        <f t="shared" si="6110"/>
        <v>26</v>
      </c>
    </row>
    <row r="564" spans="1:66" ht="15" hidden="1" customHeight="1">
      <c r="A564" s="281"/>
      <c r="B564" s="56">
        <v>561</v>
      </c>
      <c r="C564" s="56">
        <f>INDEX(PIL!$A$2:$J$1441,$B564,3)</f>
        <v>4</v>
      </c>
      <c r="D564" s="56" t="str">
        <f>INDEX(PIL!$A$2:$J$1441,$B564,4)</f>
        <v>Msup</v>
      </c>
      <c r="E564" s="17">
        <f>INDEX(PIL!$A$2:$J$1441,$B564,5)</f>
        <v>7.2880000000000003</v>
      </c>
      <c r="F564" s="17">
        <f>INDEX(PIL!$A$2:$J$1441,$B564,6)</f>
        <v>4.5309999999999997</v>
      </c>
      <c r="G564" s="17">
        <f>INDEX(PIL!$A$2:$J$1441,$B564,7)</f>
        <v>102.702</v>
      </c>
      <c r="H564" s="17">
        <f>INDEX(PIL!$A$2:$J$1441,$B564,8)</f>
        <v>0</v>
      </c>
      <c r="I564" s="17">
        <f>INDEX(PIL!$A$2:$J$1441,$B564,9)</f>
        <v>-6.2460000000000004</v>
      </c>
      <c r="J564" s="17">
        <f>INDEX(PIL!$A$2:$J$1441,$B564,10)</f>
        <v>-4.6790000000000003</v>
      </c>
      <c r="K564" s="17">
        <f t="shared" si="6111"/>
        <v>108.94799999999999</v>
      </c>
      <c r="L564" s="17">
        <f t="shared" si="6093"/>
        <v>4.6790000000000003</v>
      </c>
      <c r="M564" s="17">
        <f t="shared" si="6094"/>
        <v>110.35169999999999</v>
      </c>
      <c r="N564" s="17">
        <f t="shared" si="6095"/>
        <v>37.363399999999999</v>
      </c>
      <c r="O564" s="135">
        <f t="shared" si="6096"/>
        <v>110.35169999999999</v>
      </c>
      <c r="P564" s="142"/>
      <c r="Q564" s="281">
        <f>INDEX(PIL!$A$2:$J$1441,$R564,2)</f>
        <v>26</v>
      </c>
      <c r="R564" s="138">
        <v>1209</v>
      </c>
      <c r="S564" s="56">
        <f>INDEX(PIL!$A$2:$J$1441,$R564,3)</f>
        <v>4</v>
      </c>
      <c r="T564" s="56" t="str">
        <f>INDEX(PIL!$A$2:$J$1441,$R564,4)</f>
        <v>Msup</v>
      </c>
      <c r="U564" s="17">
        <f>INDEX(PIL!$A$2:$J$1441,$R564,5)</f>
        <v>-3.2010000000000001</v>
      </c>
      <c r="V564" s="17">
        <f>INDEX(PIL!$A$2:$J$1441,$R564,6)</f>
        <v>-1.6950000000000001</v>
      </c>
      <c r="W564" s="17">
        <f>INDEX(PIL!$A$2:$J$1441,$R564,7)</f>
        <v>8.3130000000000006</v>
      </c>
      <c r="X564" s="17">
        <f>INDEX(PIL!$A$2:$J$1441,$R564,8)</f>
        <v>121.389</v>
      </c>
      <c r="Y564" s="17">
        <f>INDEX(PIL!$A$2:$J$1441,$R564,9)</f>
        <v>6.8869999999999996</v>
      </c>
      <c r="Z564" s="17">
        <f>INDEX(PIL!$A$2:$J$1441,$R564,10)</f>
        <v>5.16</v>
      </c>
      <c r="AA564" s="17">
        <f t="shared" si="6112"/>
        <v>15.2</v>
      </c>
      <c r="AB564" s="17">
        <f t="shared" si="6097"/>
        <v>126.54899999999999</v>
      </c>
      <c r="AC564" s="17">
        <f t="shared" si="6098"/>
        <v>53.164699999999996</v>
      </c>
      <c r="AD564" s="17">
        <f t="shared" si="6099"/>
        <v>131.10899999999998</v>
      </c>
      <c r="AE564" s="135">
        <f t="shared" si="6100"/>
        <v>131.10899999999998</v>
      </c>
      <c r="AG564" s="146"/>
      <c r="AH564" s="56"/>
      <c r="AI564" s="56"/>
      <c r="AJ564" s="56"/>
      <c r="AK564" s="56"/>
      <c r="AL564" s="56"/>
      <c r="AM564" s="56"/>
      <c r="AN564" s="56"/>
      <c r="AO564" s="56"/>
      <c r="AP564" s="56"/>
      <c r="AQ564" s="56"/>
      <c r="AR564" s="56"/>
      <c r="AS564" s="147"/>
      <c r="AU564" s="151"/>
      <c r="AV564" s="52">
        <f t="shared" ref="AV564" si="6179">AH567</f>
        <v>4</v>
      </c>
      <c r="AW564" s="52" t="s">
        <v>116</v>
      </c>
      <c r="AX564" s="51">
        <f t="shared" ref="AX564" si="6180">F564+M564</f>
        <v>114.8827</v>
      </c>
      <c r="AY564" s="51">
        <f t="shared" ref="AY564" si="6181">V564+AC564</f>
        <v>51.469699999999996</v>
      </c>
      <c r="AZ564" s="51">
        <f t="shared" ref="AZ564" si="6182">F565+M565</f>
        <v>-117.0305</v>
      </c>
      <c r="BA564" s="51">
        <f t="shared" ref="BA564" si="6183">V565+AC565</f>
        <v>-55.682600000000001</v>
      </c>
      <c r="BB564" s="153">
        <f t="shared" si="5903"/>
        <v>-448.53469999999999</v>
      </c>
      <c r="BD564" s="151"/>
      <c r="BE564" s="52">
        <f t="shared" ref="BE564" si="6184">AV564</f>
        <v>4</v>
      </c>
      <c r="BF564" s="52" t="s">
        <v>116</v>
      </c>
      <c r="BG564" s="51">
        <f t="shared" ref="BG564" si="6185">IF($BE564&gt;3,AX564-(AX564-AZ564)/3.2*(0.65/2),IF(AND($BE564&gt;1,$BE564&lt;4),AX564-(AX564-AZ564)/3.2*(0.75/2),AX564-(AX564-AZ564)/3.8*(0.75/2)))</f>
        <v>91.329015624999997</v>
      </c>
      <c r="BH564" s="51">
        <f t="shared" ref="BH564" si="6186">IF($BE564&gt;3,AY564-(AY564-BA564)/3.2*(0.65/2),IF(AND($BE564&gt;1,$BE564&lt;4),AY564-(AY564-BA564)/3.2*(0.75/2),AY564-(AY564-BA564)/3.8*(0.75/2)))</f>
        <v>40.587044531249994</v>
      </c>
      <c r="BI564" s="51">
        <f t="shared" ref="BI564" si="6187">IF($BE564&gt;3,AZ564-(AZ564-AX564)/3.2*(0.65/2),IF(AND($BE564&gt;1,$BE564&lt;4),AZ564-(AZ564-AX564)/3.2*(0.75/2),AZ564-(AZ564-AX564)/3.8*(0.75/2)))</f>
        <v>-93.476815625</v>
      </c>
      <c r="BJ564" s="51">
        <f t="shared" ref="BJ564" si="6188">IF($BE564&gt;3,BA564-(BA564-AY564)/3.2*(0.65/2),IF(AND($BE564&gt;1,$BE564&lt;4),BA564-(BA564-AY564)/3.2*(0.75/2),BA564-(BA564-AY564)/3.8*(0.75/2)))</f>
        <v>-44.799944531249999</v>
      </c>
      <c r="BK564" s="153">
        <f t="shared" si="5681"/>
        <v>-448.53469999999999</v>
      </c>
      <c r="BM564" s="6">
        <f t="shared" si="5647"/>
        <v>4</v>
      </c>
      <c r="BN564" s="6">
        <f t="shared" si="6110"/>
        <v>26</v>
      </c>
    </row>
    <row r="565" spans="1:66" ht="15" hidden="1" customHeight="1">
      <c r="A565" s="281"/>
      <c r="B565" s="56">
        <v>562</v>
      </c>
      <c r="C565" s="56">
        <f>INDEX(PIL!$A$2:$J$1441,$B565,3)</f>
        <v>4</v>
      </c>
      <c r="D565" s="56" t="str">
        <f>INDEX(PIL!$A$2:$J$1441,$B565,4)</f>
        <v>Minf</v>
      </c>
      <c r="E565" s="17">
        <f>INDEX(PIL!$A$2:$J$1441,$B565,5)</f>
        <v>-6.8090000000000002</v>
      </c>
      <c r="F565" s="17">
        <f>INDEX(PIL!$A$2:$J$1441,$B565,6)</f>
        <v>-4.2629999999999999</v>
      </c>
      <c r="G565" s="17">
        <f>INDEX(PIL!$A$2:$J$1441,$B565,7)</f>
        <v>-104.94499999999999</v>
      </c>
      <c r="H565" s="17">
        <f>INDEX(PIL!$A$2:$J$1441,$B565,8)</f>
        <v>0</v>
      </c>
      <c r="I565" s="17">
        <f>INDEX(PIL!$A$2:$J$1441,$B565,9)</f>
        <v>6.3869999999999996</v>
      </c>
      <c r="J565" s="17">
        <f>INDEX(PIL!$A$2:$J$1441,$B565,10)</f>
        <v>4.7850000000000001</v>
      </c>
      <c r="K565" s="17">
        <f t="shared" si="6111"/>
        <v>-111.33199999999999</v>
      </c>
      <c r="L565" s="17">
        <f t="shared" si="6093"/>
        <v>4.7850000000000001</v>
      </c>
      <c r="M565" s="17">
        <f t="shared" si="6094"/>
        <v>-112.7675</v>
      </c>
      <c r="N565" s="17">
        <f t="shared" si="6095"/>
        <v>38.184600000000003</v>
      </c>
      <c r="O565" s="135">
        <f t="shared" si="6096"/>
        <v>-112.7675</v>
      </c>
      <c r="P565" s="142"/>
      <c r="Q565" s="281">
        <f>INDEX(PIL!$A$2:$J$1441,$R565,2)</f>
        <v>26</v>
      </c>
      <c r="R565" s="138">
        <v>1210</v>
      </c>
      <c r="S565" s="56">
        <f>INDEX(PIL!$A$2:$J$1441,$R565,3)</f>
        <v>4</v>
      </c>
      <c r="T565" s="56" t="str">
        <f>INDEX(PIL!$A$2:$J$1441,$R565,4)</f>
        <v>Minf</v>
      </c>
      <c r="U565" s="17">
        <f>INDEX(PIL!$A$2:$J$1441,$R565,5)</f>
        <v>3.3559999999999999</v>
      </c>
      <c r="V565" s="17">
        <f>INDEX(PIL!$A$2:$J$1441,$R565,6)</f>
        <v>1.867</v>
      </c>
      <c r="W565" s="17">
        <f>INDEX(PIL!$A$2:$J$1441,$R565,7)</f>
        <v>-9.0839999999999996</v>
      </c>
      <c r="X565" s="17">
        <f>INDEX(PIL!$A$2:$J$1441,$R565,8)</f>
        <v>-131.70500000000001</v>
      </c>
      <c r="Y565" s="17">
        <f>INDEX(PIL!$A$2:$J$1441,$R565,9)</f>
        <v>-7.3109999999999999</v>
      </c>
      <c r="Z565" s="17">
        <f>INDEX(PIL!$A$2:$J$1441,$R565,10)</f>
        <v>-5.4770000000000003</v>
      </c>
      <c r="AA565" s="17">
        <f t="shared" si="6112"/>
        <v>-16.395</v>
      </c>
      <c r="AB565" s="17">
        <f t="shared" si="6097"/>
        <v>-137.18200000000002</v>
      </c>
      <c r="AC565" s="17">
        <f t="shared" si="6098"/>
        <v>-57.549599999999998</v>
      </c>
      <c r="AD565" s="17">
        <f t="shared" si="6099"/>
        <v>-142.10050000000001</v>
      </c>
      <c r="AE565" s="135">
        <f t="shared" si="6100"/>
        <v>-142.10050000000001</v>
      </c>
      <c r="AG565" s="146"/>
      <c r="AH565" s="56"/>
      <c r="AI565" s="56"/>
      <c r="AJ565" s="56"/>
      <c r="AK565" s="56"/>
      <c r="AL565" s="56"/>
      <c r="AM565" s="56"/>
      <c r="AN565" s="56"/>
      <c r="AO565" s="56"/>
      <c r="AP565" s="56"/>
      <c r="AQ565" s="56"/>
      <c r="AR565" s="56"/>
      <c r="AS565" s="147"/>
      <c r="AU565" s="151"/>
      <c r="AV565" s="56"/>
      <c r="AW565" s="56" t="s">
        <v>117</v>
      </c>
      <c r="AX565" s="55">
        <f t="shared" ref="AX565" si="6189">F564-M564</f>
        <v>-105.82069999999999</v>
      </c>
      <c r="AY565" s="55">
        <f t="shared" ref="AY565" si="6190">V564-AC564</f>
        <v>-54.859699999999997</v>
      </c>
      <c r="AZ565" s="55">
        <f t="shared" ref="AZ565" si="6191">F565-M565</f>
        <v>108.50449999999999</v>
      </c>
      <c r="BA565" s="55">
        <f t="shared" ref="BA565" si="6192">V565-AC565</f>
        <v>59.416599999999995</v>
      </c>
      <c r="BB565" s="154">
        <f t="shared" si="5913"/>
        <v>-193.85129999999998</v>
      </c>
      <c r="BD565" s="151"/>
      <c r="BE565" s="56"/>
      <c r="BF565" s="56" t="s">
        <v>117</v>
      </c>
      <c r="BG565" s="55">
        <f t="shared" ref="BG565" si="6193">IF($BE564&gt;3,AX565-(AX565-AZ565)/3.2*(0.65/2),IF(AND($BE564&gt;1,$BE564&lt;4),AX565-(AX565-AZ565)/3.2*(0.75/2),AX565-(AX565-AZ565)/3.8*(0.75/2)))</f>
        <v>-84.053296874999987</v>
      </c>
      <c r="BH565" s="55">
        <f t="shared" ref="BH565" si="6194">IF($BE564&gt;3,AY565-(AY565-BA565)/3.2*(0.65/2),IF(AND($BE564&gt;1,$BE564&lt;4),AY565-(AY565-BA565)/3.2*(0.75/2),AY565-(AY565-BA565)/3.8*(0.75/2)))</f>
        <v>-43.253513281249994</v>
      </c>
      <c r="BI565" s="55">
        <f t="shared" ref="BI565" si="6195">IF($BE564&gt;3,AZ565-(AZ565-AX565)/3.2*(0.65/2),IF(AND($BE564&gt;1,$BE564&lt;4),AZ565-(AZ565-AX565)/3.2*(0.75/2),AZ565-(AZ565-AX565)/3.8*(0.75/2)))</f>
        <v>86.737096874999992</v>
      </c>
      <c r="BJ565" s="55">
        <f t="shared" ref="BJ565" si="6196">IF($BE564&gt;3,BA565-(BA565-AY565)/3.2*(0.65/2),IF(AND($BE564&gt;1,$BE564&lt;4),BA565-(BA565-AY565)/3.2*(0.75/2),BA565-(BA565-AY565)/3.8*(0.75/2)))</f>
        <v>47.810413281249993</v>
      </c>
      <c r="BK565" s="154">
        <f t="shared" si="5681"/>
        <v>-193.85129999999998</v>
      </c>
      <c r="BM565" s="6">
        <f t="shared" si="5647"/>
        <v>4</v>
      </c>
      <c r="BN565" s="6">
        <f t="shared" si="6110"/>
        <v>26</v>
      </c>
    </row>
    <row r="566" spans="1:66" ht="15" hidden="1" customHeight="1">
      <c r="A566" s="281"/>
      <c r="B566" s="56">
        <v>563</v>
      </c>
      <c r="C566" s="56">
        <f>INDEX(PIL!$A$2:$J$1441,$B566,3)</f>
        <v>4</v>
      </c>
      <c r="D566" s="56" t="str">
        <f>INDEX(PIL!$A$2:$J$1441,$B566,4)</f>
        <v>V</v>
      </c>
      <c r="E566" s="17">
        <f>INDEX(PIL!$A$2:$J$1441,$B566,5)</f>
        <v>4.4050000000000002</v>
      </c>
      <c r="F566" s="17">
        <f>INDEX(PIL!$A$2:$J$1441,$B566,6)</f>
        <v>2.7480000000000002</v>
      </c>
      <c r="G566" s="17">
        <f>INDEX(PIL!$A$2:$J$1441,$B566,7)</f>
        <v>64.888999999999996</v>
      </c>
      <c r="H566" s="17">
        <f>INDEX(PIL!$A$2:$J$1441,$B566,8)</f>
        <v>0</v>
      </c>
      <c r="I566" s="17">
        <f>INDEX(PIL!$A$2:$J$1441,$B566,9)</f>
        <v>-3.948</v>
      </c>
      <c r="J566" s="17">
        <f>INDEX(PIL!$A$2:$J$1441,$B566,10)</f>
        <v>-2.9569999999999999</v>
      </c>
      <c r="K566" s="17">
        <f t="shared" si="6111"/>
        <v>68.836999999999989</v>
      </c>
      <c r="L566" s="17">
        <f t="shared" si="6093"/>
        <v>2.9569999999999999</v>
      </c>
      <c r="M566" s="17">
        <f t="shared" si="6094"/>
        <v>69.724099999999993</v>
      </c>
      <c r="N566" s="17">
        <f t="shared" si="6095"/>
        <v>23.608099999999997</v>
      </c>
      <c r="O566" s="135">
        <f t="shared" si="6096"/>
        <v>69.724099999999993</v>
      </c>
      <c r="P566" s="142"/>
      <c r="Q566" s="281">
        <f>INDEX(PIL!$A$2:$J$1441,$R566,2)</f>
        <v>26</v>
      </c>
      <c r="R566" s="138">
        <v>1211</v>
      </c>
      <c r="S566" s="56">
        <f>INDEX(PIL!$A$2:$J$1441,$R566,3)</f>
        <v>4</v>
      </c>
      <c r="T566" s="56" t="str">
        <f>INDEX(PIL!$A$2:$J$1441,$R566,4)</f>
        <v>V</v>
      </c>
      <c r="U566" s="17">
        <f>INDEX(PIL!$A$2:$J$1441,$R566,5)</f>
        <v>-2.0489999999999999</v>
      </c>
      <c r="V566" s="17">
        <f>INDEX(PIL!$A$2:$J$1441,$R566,6)</f>
        <v>-1.113</v>
      </c>
      <c r="W566" s="17">
        <f>INDEX(PIL!$A$2:$J$1441,$R566,7)</f>
        <v>5.4210000000000003</v>
      </c>
      <c r="X566" s="17">
        <f>INDEX(PIL!$A$2:$J$1441,$R566,8)</f>
        <v>78.798000000000002</v>
      </c>
      <c r="Y566" s="17">
        <f>INDEX(PIL!$A$2:$J$1441,$R566,9)</f>
        <v>4.4370000000000003</v>
      </c>
      <c r="Z566" s="17">
        <f>INDEX(PIL!$A$2:$J$1441,$R566,10)</f>
        <v>3.3239999999999998</v>
      </c>
      <c r="AA566" s="17">
        <f t="shared" si="6112"/>
        <v>9.8580000000000005</v>
      </c>
      <c r="AB566" s="17">
        <f t="shared" si="6097"/>
        <v>82.122</v>
      </c>
      <c r="AC566" s="17">
        <f t="shared" si="6098"/>
        <v>34.494599999999998</v>
      </c>
      <c r="AD566" s="17">
        <f t="shared" si="6099"/>
        <v>85.079400000000007</v>
      </c>
      <c r="AE566" s="135">
        <f t="shared" si="6100"/>
        <v>85.079400000000007</v>
      </c>
      <c r="AG566" s="146"/>
      <c r="AH566" s="56"/>
      <c r="AI566" s="56"/>
      <c r="AJ566" s="56"/>
      <c r="AK566" s="56"/>
      <c r="AL566" s="56"/>
      <c r="AM566" s="56"/>
      <c r="AN566" s="56"/>
      <c r="AO566" s="56"/>
      <c r="AP566" s="56"/>
      <c r="AQ566" s="56"/>
      <c r="AR566" s="56"/>
      <c r="AS566" s="147"/>
      <c r="AU566" s="151"/>
      <c r="AV566" s="56"/>
      <c r="AW566" s="56" t="s">
        <v>118</v>
      </c>
      <c r="AX566" s="55">
        <f t="shared" ref="AX566" si="6197">F564+N564</f>
        <v>41.894399999999997</v>
      </c>
      <c r="AY566" s="55">
        <f t="shared" ref="AY566" si="6198">V564+AD564</f>
        <v>129.41399999999999</v>
      </c>
      <c r="AZ566" s="55">
        <f t="shared" ref="AZ566" si="6199">F565+N565</f>
        <v>33.921600000000005</v>
      </c>
      <c r="BA566" s="55">
        <f t="shared" ref="BA566" si="6200">V565+AD565</f>
        <v>-140.23350000000002</v>
      </c>
      <c r="BB566" s="154">
        <f t="shared" si="5922"/>
        <v>-104.44029999999998</v>
      </c>
      <c r="BD566" s="151"/>
      <c r="BE566" s="56"/>
      <c r="BF566" s="56" t="s">
        <v>118</v>
      </c>
      <c r="BG566" s="55">
        <f t="shared" ref="BG566:BH566" si="6201">IF($BE564&gt;3,AX566-(AX566-AZ566)/3.2*(0.65/2),IF(AND($BE564&gt;1,$BE564&lt;4),AX566-(AX566-AZ566)/3.2*(0.75/2),AX566-(AX566-AZ566)/3.8*(0.75/2)))</f>
        <v>41.0846625</v>
      </c>
      <c r="BH566" s="55">
        <f t="shared" si="6201"/>
        <v>102.02792578124999</v>
      </c>
      <c r="BI566" s="55">
        <f t="shared" ref="BI566:BJ566" si="6202">IF($BE564&gt;3,AZ566-(AZ566-AX566)/3.2*(0.65/2),IF(AND($BE564&gt;1,$BE564&lt;4),AZ566-(AZ566-AX566)/3.2*(0.75/2),AZ566-(AZ566-AX566)/3.8*(0.75/2)))</f>
        <v>34.731337500000002</v>
      </c>
      <c r="BJ566" s="55">
        <f t="shared" si="6202"/>
        <v>-112.84742578125002</v>
      </c>
      <c r="BK566" s="154">
        <f t="shared" si="5681"/>
        <v>-104.44029999999998</v>
      </c>
      <c r="BM566" s="6">
        <f t="shared" si="5647"/>
        <v>4</v>
      </c>
      <c r="BN566" s="6">
        <f t="shared" si="6110"/>
        <v>26</v>
      </c>
    </row>
    <row r="567" spans="1:66" ht="15" hidden="1" customHeight="1">
      <c r="A567" s="281"/>
      <c r="B567" s="56">
        <v>564</v>
      </c>
      <c r="C567" s="56">
        <f>INDEX(PIL!$A$2:$J$1441,$B567,3)</f>
        <v>4</v>
      </c>
      <c r="D567" s="56" t="str">
        <f>INDEX(PIL!$A$2:$J$1441,$B567,4)</f>
        <v>N</v>
      </c>
      <c r="E567" s="17">
        <f>INDEX(PIL!$A$2:$J$1441,$B567,5)</f>
        <v>-373.75</v>
      </c>
      <c r="F567" s="17">
        <f>INDEX(PIL!$A$2:$J$1441,$B567,6)</f>
        <v>-250.07400000000001</v>
      </c>
      <c r="G567" s="17">
        <f>INDEX(PIL!$A$2:$J$1441,$B567,7)</f>
        <v>-67.381</v>
      </c>
      <c r="H567" s="17">
        <f>INDEX(PIL!$A$2:$J$1441,$B567,8)</f>
        <v>0</v>
      </c>
      <c r="I567" s="17">
        <f>INDEX(PIL!$A$2:$J$1441,$B567,9)</f>
        <v>4.1260000000000003</v>
      </c>
      <c r="J567" s="17">
        <f>INDEX(PIL!$A$2:$J$1441,$B567,10)</f>
        <v>3.0910000000000002</v>
      </c>
      <c r="K567" s="17">
        <f t="shared" si="6111"/>
        <v>-71.507000000000005</v>
      </c>
      <c r="L567" s="17">
        <f t="shared" si="6093"/>
        <v>3.0910000000000002</v>
      </c>
      <c r="M567" s="17">
        <f t="shared" si="6094"/>
        <v>-72.434300000000007</v>
      </c>
      <c r="N567" s="17">
        <f t="shared" si="6095"/>
        <v>24.543100000000003</v>
      </c>
      <c r="O567" s="135">
        <f t="shared" si="6096"/>
        <v>-72.434300000000007</v>
      </c>
      <c r="P567" s="142"/>
      <c r="Q567" s="281">
        <f>INDEX(PIL!$A$2:$J$1441,$R567,2)</f>
        <v>26</v>
      </c>
      <c r="R567" s="138">
        <v>1212</v>
      </c>
      <c r="S567" s="56">
        <f>INDEX(PIL!$A$2:$J$1441,$R567,3)</f>
        <v>4</v>
      </c>
      <c r="T567" s="56" t="str">
        <f>INDEX(PIL!$A$2:$J$1441,$R567,4)</f>
        <v>N</v>
      </c>
      <c r="U567" s="17">
        <f>INDEX(PIL!$A$2:$J$1441,$R567,5)</f>
        <v>-43.323999999999998</v>
      </c>
      <c r="V567" s="17">
        <f>INDEX(PIL!$A$2:$J$1441,$R567,6)</f>
        <v>-20.719000000000001</v>
      </c>
      <c r="W567" s="17">
        <f>INDEX(PIL!$A$2:$J$1441,$R567,7)</f>
        <v>12.269</v>
      </c>
      <c r="X567" s="17">
        <f>INDEX(PIL!$A$2:$J$1441,$R567,8)</f>
        <v>186.196</v>
      </c>
      <c r="Y567" s="17">
        <f>INDEX(PIL!$A$2:$J$1441,$R567,9)</f>
        <v>9.2409999999999997</v>
      </c>
      <c r="Z567" s="17">
        <f>INDEX(PIL!$A$2:$J$1441,$R567,10)</f>
        <v>6.9219999999999997</v>
      </c>
      <c r="AA567" s="17">
        <f t="shared" si="6112"/>
        <v>21.509999999999998</v>
      </c>
      <c r="AB567" s="17">
        <f t="shared" si="6097"/>
        <v>193.11799999999999</v>
      </c>
      <c r="AC567" s="17">
        <f t="shared" si="6098"/>
        <v>79.445399999999992</v>
      </c>
      <c r="AD567" s="17">
        <f t="shared" si="6099"/>
        <v>199.571</v>
      </c>
      <c r="AE567" s="135">
        <f t="shared" si="6100"/>
        <v>199.571</v>
      </c>
      <c r="AG567" s="146"/>
      <c r="AH567" s="56">
        <f t="shared" ref="AH567" si="6203">S567</f>
        <v>4</v>
      </c>
      <c r="AI567" s="56" t="str">
        <f t="shared" ref="AI567" si="6204">T567</f>
        <v>N</v>
      </c>
      <c r="AJ567" s="17">
        <f t="shared" ref="AJ567:AK567" si="6205">(E567+U567)-3*(0.7*0.3*3.2*25)</f>
        <v>-467.47400000000005</v>
      </c>
      <c r="AK567" s="17">
        <f t="shared" si="6205"/>
        <v>-321.19299999999998</v>
      </c>
      <c r="AL567" s="17">
        <f t="shared" ref="AL567" si="6206">G567+W567</f>
        <v>-55.112000000000002</v>
      </c>
      <c r="AM567" s="17">
        <f t="shared" ref="AM567" si="6207">H567+X567</f>
        <v>186.196</v>
      </c>
      <c r="AN567" s="17">
        <f t="shared" ref="AN567" si="6208">I567+Y567</f>
        <v>13.367000000000001</v>
      </c>
      <c r="AO567" s="17">
        <f t="shared" ref="AO567" si="6209">J567+Z567</f>
        <v>10.013</v>
      </c>
      <c r="AP567" s="17">
        <f t="shared" ref="AP567" si="6210">(ABS(AL567)+ABS(AN567))*SIGN(AL567)</f>
        <v>-68.478999999999999</v>
      </c>
      <c r="AQ567" s="17">
        <f t="shared" ref="AQ567" si="6211">(ABS(AM567)+ABS(AO567))*SIGN(AM567)</f>
        <v>196.209</v>
      </c>
      <c r="AR567" s="17">
        <f t="shared" ref="AR567" si="6212">(ABS(AP567)+ABS(0.3*AQ567))*SIGN(AP567)</f>
        <v>-127.3417</v>
      </c>
      <c r="AS567" s="135">
        <f t="shared" ref="AS567" si="6213">(ABS(AQ567)+ABS(0.3*AP567))*SIGN(AQ567)</f>
        <v>216.7527</v>
      </c>
      <c r="AU567" s="151"/>
      <c r="AV567" s="59"/>
      <c r="AW567" s="59" t="s">
        <v>119</v>
      </c>
      <c r="AX567" s="58">
        <f t="shared" ref="AX567" si="6214">F564-N564</f>
        <v>-32.8324</v>
      </c>
      <c r="AY567" s="58">
        <f t="shared" ref="AY567" si="6215">V564-AD564</f>
        <v>-132.80399999999997</v>
      </c>
      <c r="AZ567" s="58">
        <f t="shared" ref="AZ567" si="6216">F565-N565</f>
        <v>-42.447600000000001</v>
      </c>
      <c r="BA567" s="58">
        <f t="shared" ref="BA567" si="6217">V565-AD565</f>
        <v>143.9675</v>
      </c>
      <c r="BB567" s="155">
        <f t="shared" si="5940"/>
        <v>-537.94569999999999</v>
      </c>
      <c r="BD567" s="151"/>
      <c r="BE567" s="59"/>
      <c r="BF567" s="59" t="s">
        <v>119</v>
      </c>
      <c r="BG567" s="58">
        <f t="shared" ref="BG567:BH567" si="6218">IF($BE564&gt;3,AX567-(AX567-AZ567)/3.2*(0.65/2),IF(AND($BE564&gt;1,$BE564&lt;4),AX567-(AX567-AZ567)/3.2*(0.75/2),AX567-(AX567-AZ567)/3.8*(0.75/2)))</f>
        <v>-33.808943749999997</v>
      </c>
      <c r="BH567" s="58">
        <f t="shared" si="6218"/>
        <v>-104.69439453124998</v>
      </c>
      <c r="BI567" s="58">
        <f t="shared" ref="BI567:BJ567" si="6219">IF($BE564&gt;3,AZ567-(AZ567-AX567)/3.2*(0.65/2),IF(AND($BE564&gt;1,$BE564&lt;4),AZ567-(AZ567-AX567)/3.2*(0.75/2),AZ567-(AZ567-AX567)/3.8*(0.75/2)))</f>
        <v>-41.471056250000004</v>
      </c>
      <c r="BJ567" s="58">
        <f t="shared" si="6219"/>
        <v>115.85789453125001</v>
      </c>
      <c r="BK567" s="155">
        <f t="shared" si="5681"/>
        <v>-537.94569999999999</v>
      </c>
      <c r="BM567" s="6">
        <f t="shared" si="5647"/>
        <v>4</v>
      </c>
      <c r="BN567" s="6">
        <f t="shared" si="6110"/>
        <v>26</v>
      </c>
    </row>
    <row r="568" spans="1:66" ht="15" hidden="1" customHeight="1">
      <c r="A568" s="281"/>
      <c r="B568" s="56">
        <v>565</v>
      </c>
      <c r="C568" s="56">
        <f>INDEX(PIL!$A$2:$J$1441,$B568,3)</f>
        <v>3</v>
      </c>
      <c r="D568" s="56" t="str">
        <f>INDEX(PIL!$A$2:$J$1441,$B568,4)</f>
        <v>Msup</v>
      </c>
      <c r="E568" s="17">
        <f>INDEX(PIL!$A$2:$J$1441,$B568,5)</f>
        <v>7.1020000000000003</v>
      </c>
      <c r="F568" s="17">
        <f>INDEX(PIL!$A$2:$J$1441,$B568,6)</f>
        <v>4.5010000000000003</v>
      </c>
      <c r="G568" s="17">
        <f>INDEX(PIL!$A$2:$J$1441,$B568,7)</f>
        <v>117.708</v>
      </c>
      <c r="H568" s="17">
        <f>INDEX(PIL!$A$2:$J$1441,$B568,8)</f>
        <v>0</v>
      </c>
      <c r="I568" s="17">
        <f>INDEX(PIL!$A$2:$J$1441,$B568,9)</f>
        <v>-6.97</v>
      </c>
      <c r="J568" s="17">
        <f>INDEX(PIL!$A$2:$J$1441,$B568,10)</f>
        <v>-5.2210000000000001</v>
      </c>
      <c r="K568" s="17">
        <f t="shared" si="6111"/>
        <v>124.678</v>
      </c>
      <c r="L568" s="17">
        <f t="shared" si="6093"/>
        <v>5.2210000000000001</v>
      </c>
      <c r="M568" s="17">
        <f t="shared" si="6094"/>
        <v>126.2443</v>
      </c>
      <c r="N568" s="17">
        <f t="shared" si="6095"/>
        <v>42.624399999999994</v>
      </c>
      <c r="O568" s="135">
        <f t="shared" si="6096"/>
        <v>126.2443</v>
      </c>
      <c r="P568" s="142"/>
      <c r="Q568" s="281">
        <f>INDEX(PIL!$A$2:$J$1441,$R568,2)</f>
        <v>26</v>
      </c>
      <c r="R568" s="138">
        <v>1213</v>
      </c>
      <c r="S568" s="56">
        <f>INDEX(PIL!$A$2:$J$1441,$R568,3)</f>
        <v>3</v>
      </c>
      <c r="T568" s="56" t="str">
        <f>INDEX(PIL!$A$2:$J$1441,$R568,4)</f>
        <v>Msup</v>
      </c>
      <c r="U568" s="17">
        <f>INDEX(PIL!$A$2:$J$1441,$R568,5)</f>
        <v>-3.7040000000000002</v>
      </c>
      <c r="V568" s="17">
        <f>INDEX(PIL!$A$2:$J$1441,$R568,6)</f>
        <v>-2.0089999999999999</v>
      </c>
      <c r="W568" s="17">
        <f>INDEX(PIL!$A$2:$J$1441,$R568,7)</f>
        <v>9.4740000000000002</v>
      </c>
      <c r="X568" s="17">
        <f>INDEX(PIL!$A$2:$J$1441,$R568,8)</f>
        <v>145.31399999999999</v>
      </c>
      <c r="Y568" s="17">
        <f>INDEX(PIL!$A$2:$J$1441,$R568,9)</f>
        <v>7.968</v>
      </c>
      <c r="Z568" s="17">
        <f>INDEX(PIL!$A$2:$J$1441,$R568,10)</f>
        <v>5.9690000000000003</v>
      </c>
      <c r="AA568" s="17">
        <f t="shared" si="6112"/>
        <v>17.442</v>
      </c>
      <c r="AB568" s="17">
        <f t="shared" si="6097"/>
        <v>151.28299999999999</v>
      </c>
      <c r="AC568" s="17">
        <f t="shared" si="6098"/>
        <v>62.826899999999995</v>
      </c>
      <c r="AD568" s="17">
        <f t="shared" si="6099"/>
        <v>156.51559999999998</v>
      </c>
      <c r="AE568" s="135">
        <f t="shared" si="6100"/>
        <v>156.51559999999998</v>
      </c>
      <c r="AG568" s="146"/>
      <c r="AH568" s="56"/>
      <c r="AI568" s="56"/>
      <c r="AJ568" s="56"/>
      <c r="AK568" s="56"/>
      <c r="AL568" s="56"/>
      <c r="AM568" s="56"/>
      <c r="AN568" s="56"/>
      <c r="AO568" s="56"/>
      <c r="AP568" s="56"/>
      <c r="AQ568" s="56"/>
      <c r="AR568" s="56"/>
      <c r="AS568" s="147"/>
      <c r="AU568" s="151"/>
      <c r="AV568" s="52">
        <f t="shared" ref="AV568" si="6220">AH571</f>
        <v>3</v>
      </c>
      <c r="AW568" s="52" t="s">
        <v>116</v>
      </c>
      <c r="AX568" s="51">
        <f t="shared" ref="AX568" si="6221">F568+M568</f>
        <v>130.74529999999999</v>
      </c>
      <c r="AY568" s="51">
        <f t="shared" ref="AY568" si="6222">V568+AC568</f>
        <v>60.817899999999995</v>
      </c>
      <c r="AZ568" s="51">
        <f t="shared" ref="AZ568" si="6223">F569+M569</f>
        <v>-129.69450000000001</v>
      </c>
      <c r="BA568" s="51">
        <f t="shared" ref="BA568" si="6224">V569+AC569</f>
        <v>-61.156699999999994</v>
      </c>
      <c r="BB568" s="153">
        <f t="shared" si="5948"/>
        <v>-682.86850000000004</v>
      </c>
      <c r="BD568" s="151"/>
      <c r="BE568" s="52">
        <f t="shared" ref="BE568" si="6225">AV568</f>
        <v>3</v>
      </c>
      <c r="BF568" s="52" t="s">
        <v>116</v>
      </c>
      <c r="BG568" s="51">
        <f t="shared" ref="BG568" si="6226">IF($BE568&gt;3,AX568-(AX568-AZ568)/3.2*(0.65/2),IF(AND($BE568&gt;1,$BE568&lt;4),AX568-(AX568-AZ568)/3.2*(0.75/2),AX568-(AX568-AZ568)/3.8*(0.75/2)))</f>
        <v>100.22501093749999</v>
      </c>
      <c r="BH568" s="51">
        <f t="shared" ref="BH568" si="6227">IF($BE568&gt;3,AY568-(AY568-BA568)/3.2*(0.65/2),IF(AND($BE568&gt;1,$BE568&lt;4),AY568-(AY568-BA568)/3.2*(0.75/2),AY568-(AY568-BA568)/3.8*(0.75/2)))</f>
        <v>46.524001562499997</v>
      </c>
      <c r="BI568" s="51">
        <f t="shared" ref="BI568" si="6228">IF($BE568&gt;3,AZ568-(AZ568-AX568)/3.2*(0.65/2),IF(AND($BE568&gt;1,$BE568&lt;4),AZ568-(AZ568-AX568)/3.2*(0.75/2),AZ568-(AZ568-AX568)/3.8*(0.75/2)))</f>
        <v>-99.174210937500007</v>
      </c>
      <c r="BJ568" s="51">
        <f t="shared" ref="BJ568" si="6229">IF($BE568&gt;3,BA568-(BA568-AY568)/3.2*(0.65/2),IF(AND($BE568&gt;1,$BE568&lt;4),BA568-(BA568-AY568)/3.2*(0.75/2),BA568-(BA568-AY568)/3.8*(0.75/2)))</f>
        <v>-46.862801562499996</v>
      </c>
      <c r="BK568" s="153">
        <f t="shared" si="5681"/>
        <v>-682.86850000000004</v>
      </c>
      <c r="BM568" s="6">
        <f t="shared" si="5647"/>
        <v>3</v>
      </c>
      <c r="BN568" s="6">
        <f t="shared" si="6110"/>
        <v>26</v>
      </c>
    </row>
    <row r="569" spans="1:66" ht="15" hidden="1" customHeight="1">
      <c r="A569" s="281"/>
      <c r="B569" s="56">
        <v>566</v>
      </c>
      <c r="C569" s="56">
        <f>INDEX(PIL!$A$2:$J$1441,$B569,3)</f>
        <v>3</v>
      </c>
      <c r="D569" s="56" t="str">
        <f>INDEX(PIL!$A$2:$J$1441,$B569,4)</f>
        <v>Minf</v>
      </c>
      <c r="E569" s="17">
        <f>INDEX(PIL!$A$2:$J$1441,$B569,5)</f>
        <v>-6.97</v>
      </c>
      <c r="F569" s="17">
        <f>INDEX(PIL!$A$2:$J$1441,$B569,6)</f>
        <v>-4.4610000000000003</v>
      </c>
      <c r="G569" s="17">
        <f>INDEX(PIL!$A$2:$J$1441,$B569,7)</f>
        <v>-116.75700000000001</v>
      </c>
      <c r="H569" s="17">
        <f>INDEX(PIL!$A$2:$J$1441,$B569,8)</f>
        <v>0</v>
      </c>
      <c r="I569" s="17">
        <f>INDEX(PIL!$A$2:$J$1441,$B569,9)</f>
        <v>6.9210000000000003</v>
      </c>
      <c r="J569" s="17">
        <f>INDEX(PIL!$A$2:$J$1441,$B569,10)</f>
        <v>5.1849999999999996</v>
      </c>
      <c r="K569" s="17">
        <f t="shared" si="6111"/>
        <v>-123.67800000000001</v>
      </c>
      <c r="L569" s="17">
        <f t="shared" si="6093"/>
        <v>5.1849999999999996</v>
      </c>
      <c r="M569" s="17">
        <f t="shared" si="6094"/>
        <v>-125.23350000000001</v>
      </c>
      <c r="N569" s="17">
        <f t="shared" si="6095"/>
        <v>42.288400000000003</v>
      </c>
      <c r="O569" s="135">
        <f t="shared" si="6096"/>
        <v>-125.23350000000001</v>
      </c>
      <c r="P569" s="142"/>
      <c r="Q569" s="281">
        <f>INDEX(PIL!$A$2:$J$1441,$R569,2)</f>
        <v>26</v>
      </c>
      <c r="R569" s="138">
        <v>1214</v>
      </c>
      <c r="S569" s="56">
        <f>INDEX(PIL!$A$2:$J$1441,$R569,3)</f>
        <v>3</v>
      </c>
      <c r="T569" s="56" t="str">
        <f>INDEX(PIL!$A$2:$J$1441,$R569,4)</f>
        <v>Minf</v>
      </c>
      <c r="U569" s="17">
        <f>INDEX(PIL!$A$2:$J$1441,$R569,5)</f>
        <v>4.1260000000000003</v>
      </c>
      <c r="V569" s="17">
        <f>INDEX(PIL!$A$2:$J$1441,$R569,6)</f>
        <v>2.3279999999999998</v>
      </c>
      <c r="W569" s="17">
        <f>INDEX(PIL!$A$2:$J$1441,$R569,7)</f>
        <v>-9.5950000000000006</v>
      </c>
      <c r="X569" s="17">
        <f>INDEX(PIL!$A$2:$J$1441,$R569,8)</f>
        <v>-147.09899999999999</v>
      </c>
      <c r="Y569" s="17">
        <f>INDEX(PIL!$A$2:$J$1441,$R569,9)</f>
        <v>-7.9690000000000003</v>
      </c>
      <c r="Z569" s="17">
        <f>INDEX(PIL!$A$2:$J$1441,$R569,10)</f>
        <v>-5.97</v>
      </c>
      <c r="AA569" s="17">
        <f t="shared" si="6112"/>
        <v>-17.564</v>
      </c>
      <c r="AB569" s="17">
        <f t="shared" si="6097"/>
        <v>-153.06899999999999</v>
      </c>
      <c r="AC569" s="17">
        <f t="shared" si="6098"/>
        <v>-63.484699999999997</v>
      </c>
      <c r="AD569" s="17">
        <f t="shared" si="6099"/>
        <v>-158.3382</v>
      </c>
      <c r="AE569" s="135">
        <f t="shared" si="6100"/>
        <v>-158.3382</v>
      </c>
      <c r="AG569" s="146"/>
      <c r="AH569" s="56"/>
      <c r="AI569" s="56"/>
      <c r="AJ569" s="56"/>
      <c r="AK569" s="56"/>
      <c r="AL569" s="56"/>
      <c r="AM569" s="56"/>
      <c r="AN569" s="56"/>
      <c r="AO569" s="56"/>
      <c r="AP569" s="56"/>
      <c r="AQ569" s="56"/>
      <c r="AR569" s="56"/>
      <c r="AS569" s="147"/>
      <c r="AU569" s="151"/>
      <c r="AV569" s="56"/>
      <c r="AW569" s="56" t="s">
        <v>117</v>
      </c>
      <c r="AX569" s="55">
        <f t="shared" ref="AX569" si="6230">F568-M568</f>
        <v>-121.74329999999999</v>
      </c>
      <c r="AY569" s="55">
        <f t="shared" ref="AY569" si="6231">V568-AC568</f>
        <v>-64.835899999999995</v>
      </c>
      <c r="AZ569" s="55">
        <f t="shared" ref="AZ569" si="6232">F569-M569</f>
        <v>120.77250000000001</v>
      </c>
      <c r="BA569" s="55">
        <f t="shared" ref="BA569" si="6233">V569-AC569</f>
        <v>65.812699999999992</v>
      </c>
      <c r="BB569" s="154">
        <f t="shared" si="5958"/>
        <v>-177.15550000000002</v>
      </c>
      <c r="BD569" s="151"/>
      <c r="BE569" s="56"/>
      <c r="BF569" s="56" t="s">
        <v>117</v>
      </c>
      <c r="BG569" s="55">
        <f t="shared" ref="BG569" si="6234">IF($BE568&gt;3,AX569-(AX569-AZ569)/3.2*(0.65/2),IF(AND($BE568&gt;1,$BE568&lt;4),AX569-(AX569-AZ569)/3.2*(0.75/2),AX569-(AX569-AZ569)/3.8*(0.75/2)))</f>
        <v>-93.323479687499997</v>
      </c>
      <c r="BH569" s="55">
        <f t="shared" ref="BH569" si="6235">IF($BE568&gt;3,AY569-(AY569-BA569)/3.2*(0.65/2),IF(AND($BE568&gt;1,$BE568&lt;4),AY569-(AY569-BA569)/3.2*(0.75/2),AY569-(AY569-BA569)/3.8*(0.75/2)))</f>
        <v>-49.5255171875</v>
      </c>
      <c r="BI569" s="55">
        <f t="shared" ref="BI569" si="6236">IF($BE568&gt;3,AZ569-(AZ569-AX569)/3.2*(0.65/2),IF(AND($BE568&gt;1,$BE568&lt;4),AZ569-(AZ569-AX569)/3.2*(0.75/2),AZ569-(AZ569-AX569)/3.8*(0.75/2)))</f>
        <v>92.3526796875</v>
      </c>
      <c r="BJ569" s="55">
        <f t="shared" ref="BJ569" si="6237">IF($BE568&gt;3,BA569-(BA569-AY569)/3.2*(0.65/2),IF(AND($BE568&gt;1,$BE568&lt;4),BA569-(BA569-AY569)/3.2*(0.75/2),BA569-(BA569-AY569)/3.8*(0.75/2)))</f>
        <v>50.502317187499997</v>
      </c>
      <c r="BK569" s="154">
        <f t="shared" si="5681"/>
        <v>-177.15550000000002</v>
      </c>
      <c r="BM569" s="6">
        <f t="shared" si="5647"/>
        <v>3</v>
      </c>
      <c r="BN569" s="6">
        <f t="shared" si="6110"/>
        <v>26</v>
      </c>
    </row>
    <row r="570" spans="1:66" ht="15" hidden="1" customHeight="1">
      <c r="A570" s="281"/>
      <c r="B570" s="56">
        <v>567</v>
      </c>
      <c r="C570" s="56">
        <f>INDEX(PIL!$A$2:$J$1441,$B570,3)</f>
        <v>3</v>
      </c>
      <c r="D570" s="56" t="str">
        <f>INDEX(PIL!$A$2:$J$1441,$B570,4)</f>
        <v>V</v>
      </c>
      <c r="E570" s="17">
        <f>INDEX(PIL!$A$2:$J$1441,$B570,5)</f>
        <v>4.3970000000000002</v>
      </c>
      <c r="F570" s="17">
        <f>INDEX(PIL!$A$2:$J$1441,$B570,6)</f>
        <v>2.8010000000000002</v>
      </c>
      <c r="G570" s="17">
        <f>INDEX(PIL!$A$2:$J$1441,$B570,7)</f>
        <v>73.27</v>
      </c>
      <c r="H570" s="17">
        <f>INDEX(PIL!$A$2:$J$1441,$B570,8)</f>
        <v>0</v>
      </c>
      <c r="I570" s="17">
        <f>INDEX(PIL!$A$2:$J$1441,$B570,9)</f>
        <v>-4.3410000000000002</v>
      </c>
      <c r="J570" s="17">
        <f>INDEX(PIL!$A$2:$J$1441,$B570,10)</f>
        <v>-3.2519999999999998</v>
      </c>
      <c r="K570" s="17">
        <f t="shared" si="6111"/>
        <v>77.61099999999999</v>
      </c>
      <c r="L570" s="17">
        <f t="shared" si="6093"/>
        <v>3.2519999999999998</v>
      </c>
      <c r="M570" s="17">
        <f t="shared" si="6094"/>
        <v>78.58659999999999</v>
      </c>
      <c r="N570" s="17">
        <f t="shared" si="6095"/>
        <v>26.535299999999996</v>
      </c>
      <c r="O570" s="135">
        <f t="shared" si="6096"/>
        <v>78.58659999999999</v>
      </c>
      <c r="P570" s="142"/>
      <c r="Q570" s="281">
        <f>INDEX(PIL!$A$2:$J$1441,$R570,2)</f>
        <v>26</v>
      </c>
      <c r="R570" s="138">
        <v>1215</v>
      </c>
      <c r="S570" s="56">
        <f>INDEX(PIL!$A$2:$J$1441,$R570,3)</f>
        <v>3</v>
      </c>
      <c r="T570" s="56" t="str">
        <f>INDEX(PIL!$A$2:$J$1441,$R570,4)</f>
        <v>V</v>
      </c>
      <c r="U570" s="17">
        <f>INDEX(PIL!$A$2:$J$1441,$R570,5)</f>
        <v>-2.4470000000000001</v>
      </c>
      <c r="V570" s="17">
        <f>INDEX(PIL!$A$2:$J$1441,$R570,6)</f>
        <v>-1.355</v>
      </c>
      <c r="W570" s="17">
        <f>INDEX(PIL!$A$2:$J$1441,$R570,7)</f>
        <v>5.9340000000000002</v>
      </c>
      <c r="X570" s="17">
        <f>INDEX(PIL!$A$2:$J$1441,$R570,8)</f>
        <v>90.921000000000006</v>
      </c>
      <c r="Y570" s="17">
        <f>INDEX(PIL!$A$2:$J$1441,$R570,9)</f>
        <v>4.9800000000000004</v>
      </c>
      <c r="Z570" s="17">
        <f>INDEX(PIL!$A$2:$J$1441,$R570,10)</f>
        <v>3.7309999999999999</v>
      </c>
      <c r="AA570" s="17">
        <f t="shared" si="6112"/>
        <v>10.914000000000001</v>
      </c>
      <c r="AB570" s="17">
        <f t="shared" si="6097"/>
        <v>94.652000000000001</v>
      </c>
      <c r="AC570" s="17">
        <f t="shared" si="6098"/>
        <v>39.309600000000003</v>
      </c>
      <c r="AD570" s="17">
        <f t="shared" si="6099"/>
        <v>97.926199999999994</v>
      </c>
      <c r="AE570" s="135">
        <f t="shared" si="6100"/>
        <v>97.926199999999994</v>
      </c>
      <c r="AG570" s="146"/>
      <c r="AH570" s="56"/>
      <c r="AI570" s="56"/>
      <c r="AJ570" s="56"/>
      <c r="AK570" s="56"/>
      <c r="AL570" s="56"/>
      <c r="AM570" s="56"/>
      <c r="AN570" s="56"/>
      <c r="AO570" s="56"/>
      <c r="AP570" s="56"/>
      <c r="AQ570" s="56"/>
      <c r="AR570" s="56"/>
      <c r="AS570" s="147"/>
      <c r="AU570" s="151"/>
      <c r="AV570" s="56"/>
      <c r="AW570" s="56" t="s">
        <v>118</v>
      </c>
      <c r="AX570" s="55">
        <f t="shared" ref="AX570" si="6238">F568+N568</f>
        <v>47.125399999999992</v>
      </c>
      <c r="AY570" s="55">
        <f t="shared" ref="AY570" si="6239">V568+AD568</f>
        <v>154.50659999999999</v>
      </c>
      <c r="AZ570" s="55">
        <f t="shared" ref="AZ570" si="6240">F569+N569</f>
        <v>37.827400000000004</v>
      </c>
      <c r="BA570" s="55">
        <f t="shared" ref="BA570" si="6241">V569+AD569</f>
        <v>-156.0102</v>
      </c>
      <c r="BB570" s="154">
        <f t="shared" si="5967"/>
        <v>-21.645600000000002</v>
      </c>
      <c r="BD570" s="151"/>
      <c r="BE570" s="56"/>
      <c r="BF570" s="56" t="s">
        <v>118</v>
      </c>
      <c r="BG570" s="55">
        <f t="shared" ref="BG570:BH570" si="6242">IF($BE568&gt;3,AX570-(AX570-AZ570)/3.2*(0.65/2),IF(AND($BE568&gt;1,$BE568&lt;4),AX570-(AX570-AZ570)/3.2*(0.75/2),AX570-(AX570-AZ570)/3.8*(0.75/2)))</f>
        <v>46.03579062499999</v>
      </c>
      <c r="BH570" s="55">
        <f t="shared" si="6242"/>
        <v>118.11791249999999</v>
      </c>
      <c r="BI570" s="55">
        <f t="shared" ref="BI570:BJ570" si="6243">IF($BE568&gt;3,AZ570-(AZ570-AX570)/3.2*(0.65/2),IF(AND($BE568&gt;1,$BE568&lt;4),AZ570-(AZ570-AX570)/3.2*(0.75/2),AZ570-(AZ570-AX570)/3.8*(0.75/2)))</f>
        <v>38.917009375000006</v>
      </c>
      <c r="BJ570" s="55">
        <f t="shared" si="6243"/>
        <v>-119.62151249999999</v>
      </c>
      <c r="BK570" s="154">
        <f t="shared" si="5681"/>
        <v>-21.645600000000002</v>
      </c>
      <c r="BM570" s="6">
        <f t="shared" si="5647"/>
        <v>3</v>
      </c>
      <c r="BN570" s="6">
        <f t="shared" si="6110"/>
        <v>26</v>
      </c>
    </row>
    <row r="571" spans="1:66" ht="15" hidden="1" customHeight="1">
      <c r="A571" s="281"/>
      <c r="B571" s="56">
        <v>568</v>
      </c>
      <c r="C571" s="56">
        <f>INDEX(PIL!$A$2:$J$1441,$B571,3)</f>
        <v>3</v>
      </c>
      <c r="D571" s="56" t="str">
        <f>INDEX(PIL!$A$2:$J$1441,$B571,4)</f>
        <v>N</v>
      </c>
      <c r="E571" s="17">
        <f>INDEX(PIL!$A$2:$J$1441,$B571,5)</f>
        <v>-504.303</v>
      </c>
      <c r="F571" s="17">
        <f>INDEX(PIL!$A$2:$J$1441,$B571,6)</f>
        <v>-332.18200000000002</v>
      </c>
      <c r="G571" s="17">
        <f>INDEX(PIL!$A$2:$J$1441,$B571,7)</f>
        <v>-139.215</v>
      </c>
      <c r="H571" s="17">
        <f>INDEX(PIL!$A$2:$J$1441,$B571,8)</f>
        <v>0</v>
      </c>
      <c r="I571" s="17">
        <f>INDEX(PIL!$A$2:$J$1441,$B571,9)</f>
        <v>8.5060000000000002</v>
      </c>
      <c r="J571" s="17">
        <f>INDEX(PIL!$A$2:$J$1441,$B571,10)</f>
        <v>6.3719999999999999</v>
      </c>
      <c r="K571" s="17">
        <f t="shared" si="6111"/>
        <v>-147.721</v>
      </c>
      <c r="L571" s="17">
        <f t="shared" si="6093"/>
        <v>6.3719999999999999</v>
      </c>
      <c r="M571" s="17">
        <f t="shared" si="6094"/>
        <v>-149.6326</v>
      </c>
      <c r="N571" s="17">
        <f t="shared" si="6095"/>
        <v>50.688299999999998</v>
      </c>
      <c r="O571" s="135">
        <f t="shared" si="6096"/>
        <v>-149.6326</v>
      </c>
      <c r="P571" s="142"/>
      <c r="Q571" s="281">
        <f>INDEX(PIL!$A$2:$J$1441,$R571,2)</f>
        <v>26</v>
      </c>
      <c r="R571" s="138">
        <v>1216</v>
      </c>
      <c r="S571" s="56">
        <f>INDEX(PIL!$A$2:$J$1441,$R571,3)</f>
        <v>3</v>
      </c>
      <c r="T571" s="56" t="str">
        <f>INDEX(PIL!$A$2:$J$1441,$R571,4)</f>
        <v>N</v>
      </c>
      <c r="U571" s="17">
        <f>INDEX(PIL!$A$2:$J$1441,$R571,5)</f>
        <v>-58.704000000000001</v>
      </c>
      <c r="V571" s="17">
        <f>INDEX(PIL!$A$2:$J$1441,$R571,6)</f>
        <v>-28.23</v>
      </c>
      <c r="W571" s="17">
        <f>INDEX(PIL!$A$2:$J$1441,$R571,7)</f>
        <v>23.038</v>
      </c>
      <c r="X571" s="17">
        <f>INDEX(PIL!$A$2:$J$1441,$R571,8)</f>
        <v>345.12299999999999</v>
      </c>
      <c r="Y571" s="17">
        <f>INDEX(PIL!$A$2:$J$1441,$R571,9)</f>
        <v>18.555</v>
      </c>
      <c r="Z571" s="17">
        <f>INDEX(PIL!$A$2:$J$1441,$R571,10)</f>
        <v>13.9</v>
      </c>
      <c r="AA571" s="17">
        <f t="shared" si="6112"/>
        <v>41.593000000000004</v>
      </c>
      <c r="AB571" s="17">
        <f t="shared" si="6097"/>
        <v>359.02299999999997</v>
      </c>
      <c r="AC571" s="17">
        <f t="shared" si="6098"/>
        <v>149.29989999999998</v>
      </c>
      <c r="AD571" s="17">
        <f t="shared" si="6099"/>
        <v>371.50089999999994</v>
      </c>
      <c r="AE571" s="135">
        <f t="shared" si="6100"/>
        <v>371.50089999999994</v>
      </c>
      <c r="AG571" s="146"/>
      <c r="AH571" s="56">
        <f t="shared" ref="AH571" si="6244">S571</f>
        <v>3</v>
      </c>
      <c r="AI571" s="56" t="str">
        <f t="shared" ref="AI571" si="6245">T571</f>
        <v>N</v>
      </c>
      <c r="AJ571" s="17">
        <f t="shared" ref="AJ571:AK571" si="6246">(E571+U571)-(3*(0.7*0.3*3.2*25))-(0.8*0.3*3.2*25)</f>
        <v>-632.60699999999997</v>
      </c>
      <c r="AK571" s="17">
        <f t="shared" si="6246"/>
        <v>-430.012</v>
      </c>
      <c r="AL571" s="17">
        <f t="shared" ref="AL571" si="6247">G571+W571</f>
        <v>-116.17700000000001</v>
      </c>
      <c r="AM571" s="17">
        <f t="shared" ref="AM571" si="6248">H571+X571</f>
        <v>345.12299999999999</v>
      </c>
      <c r="AN571" s="17">
        <f t="shared" ref="AN571" si="6249">I571+Y571</f>
        <v>27.061</v>
      </c>
      <c r="AO571" s="17">
        <f t="shared" ref="AO571" si="6250">J571+Z571</f>
        <v>20.271999999999998</v>
      </c>
      <c r="AP571" s="17">
        <f t="shared" ref="AP571" si="6251">(ABS(AL571)+ABS(AN571))*SIGN(AL571)</f>
        <v>-143.238</v>
      </c>
      <c r="AQ571" s="17">
        <f t="shared" ref="AQ571" si="6252">(ABS(AM571)+ABS(AO571))*SIGN(AM571)</f>
        <v>365.39499999999998</v>
      </c>
      <c r="AR571" s="17">
        <f t="shared" ref="AR571" si="6253">(ABS(AP571)+ABS(0.3*AQ571))*SIGN(AP571)</f>
        <v>-252.85649999999998</v>
      </c>
      <c r="AS571" s="135">
        <f t="shared" ref="AS571" si="6254">(ABS(AQ571)+ABS(0.3*AP571))*SIGN(AQ571)</f>
        <v>408.3664</v>
      </c>
      <c r="AU571" s="151"/>
      <c r="AV571" s="59"/>
      <c r="AW571" s="59" t="s">
        <v>119</v>
      </c>
      <c r="AX571" s="58">
        <f t="shared" ref="AX571" si="6255">F568-N568</f>
        <v>-38.123399999999997</v>
      </c>
      <c r="AY571" s="58">
        <f t="shared" ref="AY571" si="6256">V568-AD568</f>
        <v>-158.52459999999996</v>
      </c>
      <c r="AZ571" s="58">
        <f t="shared" ref="AZ571" si="6257">F569-N569</f>
        <v>-46.749400000000001</v>
      </c>
      <c r="BA571" s="58">
        <f t="shared" ref="BA571" si="6258">V569-AD569</f>
        <v>160.6662</v>
      </c>
      <c r="BB571" s="155">
        <f t="shared" si="5985"/>
        <v>-838.37840000000006</v>
      </c>
      <c r="BD571" s="151"/>
      <c r="BE571" s="59"/>
      <c r="BF571" s="59" t="s">
        <v>119</v>
      </c>
      <c r="BG571" s="58">
        <f t="shared" ref="BG571:BH571" si="6259">IF($BE568&gt;3,AX571-(AX571-AZ571)/3.2*(0.65/2),IF(AND($BE568&gt;1,$BE568&lt;4),AX571-(AX571-AZ571)/3.2*(0.75/2),AX571-(AX571-AZ571)/3.8*(0.75/2)))</f>
        <v>-39.134259374999999</v>
      </c>
      <c r="BH571" s="58">
        <f t="shared" si="6259"/>
        <v>-121.11942812499997</v>
      </c>
      <c r="BI571" s="58">
        <f t="shared" ref="BI571:BJ571" si="6260">IF($BE568&gt;3,AZ571-(AZ571-AX571)/3.2*(0.65/2),IF(AND($BE568&gt;1,$BE568&lt;4),AZ571-(AZ571-AX571)/3.2*(0.75/2),AZ571-(AZ571-AX571)/3.8*(0.75/2)))</f>
        <v>-45.738540624999999</v>
      </c>
      <c r="BJ571" s="58">
        <f t="shared" si="6260"/>
        <v>123.26102812500001</v>
      </c>
      <c r="BK571" s="155">
        <f t="shared" si="5681"/>
        <v>-838.37840000000006</v>
      </c>
      <c r="BM571" s="6">
        <f t="shared" si="5647"/>
        <v>3</v>
      </c>
      <c r="BN571" s="6">
        <f t="shared" si="6110"/>
        <v>26</v>
      </c>
    </row>
    <row r="572" spans="1:66" ht="15" hidden="1" customHeight="1">
      <c r="A572" s="281"/>
      <c r="B572" s="56">
        <v>569</v>
      </c>
      <c r="C572" s="56">
        <f>INDEX(PIL!$A$2:$J$1441,$B572,3)</f>
        <v>2</v>
      </c>
      <c r="D572" s="56" t="str">
        <f>INDEX(PIL!$A$2:$J$1441,$B572,4)</f>
        <v>Msup</v>
      </c>
      <c r="E572" s="17">
        <f>INDEX(PIL!$A$2:$J$1441,$B572,5)</f>
        <v>7.117</v>
      </c>
      <c r="F572" s="17">
        <f>INDEX(PIL!$A$2:$J$1441,$B572,6)</f>
        <v>4.6180000000000003</v>
      </c>
      <c r="G572" s="17">
        <f>INDEX(PIL!$A$2:$J$1441,$B572,7)</f>
        <v>127.08799999999999</v>
      </c>
      <c r="H572" s="17">
        <f>INDEX(PIL!$A$2:$J$1441,$B572,8)</f>
        <v>0</v>
      </c>
      <c r="I572" s="17">
        <f>INDEX(PIL!$A$2:$J$1441,$B572,9)</f>
        <v>-7.3879999999999999</v>
      </c>
      <c r="J572" s="17">
        <f>INDEX(PIL!$A$2:$J$1441,$B572,10)</f>
        <v>-5.5350000000000001</v>
      </c>
      <c r="K572" s="17">
        <f t="shared" si="6111"/>
        <v>134.476</v>
      </c>
      <c r="L572" s="17">
        <f t="shared" si="6093"/>
        <v>5.5350000000000001</v>
      </c>
      <c r="M572" s="17">
        <f t="shared" si="6094"/>
        <v>136.13650000000001</v>
      </c>
      <c r="N572" s="17">
        <f t="shared" si="6095"/>
        <v>45.877799999999993</v>
      </c>
      <c r="O572" s="135">
        <f t="shared" si="6096"/>
        <v>136.13650000000001</v>
      </c>
      <c r="P572" s="142"/>
      <c r="Q572" s="281">
        <f>INDEX(PIL!$A$2:$J$1441,$R572,2)</f>
        <v>26</v>
      </c>
      <c r="R572" s="138">
        <v>1217</v>
      </c>
      <c r="S572" s="56">
        <f>INDEX(PIL!$A$2:$J$1441,$R572,3)</f>
        <v>2</v>
      </c>
      <c r="T572" s="56" t="str">
        <f>INDEX(PIL!$A$2:$J$1441,$R572,4)</f>
        <v>Msup</v>
      </c>
      <c r="U572" s="17">
        <f>INDEX(PIL!$A$2:$J$1441,$R572,5)</f>
        <v>-3.4279999999999999</v>
      </c>
      <c r="V572" s="17">
        <f>INDEX(PIL!$A$2:$J$1441,$R572,6)</f>
        <v>-1.7470000000000001</v>
      </c>
      <c r="W572" s="17">
        <f>INDEX(PIL!$A$2:$J$1441,$R572,7)</f>
        <v>12.78</v>
      </c>
      <c r="X572" s="17">
        <f>INDEX(PIL!$A$2:$J$1441,$R572,8)</f>
        <v>187.20599999999999</v>
      </c>
      <c r="Y572" s="17">
        <f>INDEX(PIL!$A$2:$J$1441,$R572,9)</f>
        <v>10.794</v>
      </c>
      <c r="Z572" s="17">
        <f>INDEX(PIL!$A$2:$J$1441,$R572,10)</f>
        <v>8.0860000000000003</v>
      </c>
      <c r="AA572" s="17">
        <f t="shared" si="6112"/>
        <v>23.573999999999998</v>
      </c>
      <c r="AB572" s="17">
        <f t="shared" si="6097"/>
        <v>195.292</v>
      </c>
      <c r="AC572" s="17">
        <f t="shared" si="6098"/>
        <v>82.161599999999993</v>
      </c>
      <c r="AD572" s="17">
        <f t="shared" si="6099"/>
        <v>202.36420000000001</v>
      </c>
      <c r="AE572" s="135">
        <f t="shared" si="6100"/>
        <v>202.36420000000001</v>
      </c>
      <c r="AG572" s="146"/>
      <c r="AH572" s="56"/>
      <c r="AI572" s="56"/>
      <c r="AJ572" s="56"/>
      <c r="AK572" s="56"/>
      <c r="AL572" s="56"/>
      <c r="AM572" s="56"/>
      <c r="AN572" s="56"/>
      <c r="AO572" s="56"/>
      <c r="AP572" s="56"/>
      <c r="AQ572" s="56"/>
      <c r="AR572" s="56"/>
      <c r="AS572" s="147"/>
      <c r="AU572" s="151"/>
      <c r="AV572" s="52">
        <f t="shared" ref="AV572" si="6261">AH575</f>
        <v>2</v>
      </c>
      <c r="AW572" s="52" t="s">
        <v>116</v>
      </c>
      <c r="AX572" s="51">
        <f t="shared" ref="AX572" si="6262">F572+M572</f>
        <v>140.75450000000001</v>
      </c>
      <c r="AY572" s="51">
        <f t="shared" ref="AY572" si="6263">V572+AC572</f>
        <v>80.414599999999993</v>
      </c>
      <c r="AZ572" s="51">
        <f t="shared" ref="AZ572" si="6264">F573+M573</f>
        <v>-142.34190000000001</v>
      </c>
      <c r="BA572" s="51">
        <f t="shared" ref="BA572" si="6265">V573+AC573</f>
        <v>-80.933800000000019</v>
      </c>
      <c r="BB572" s="153">
        <f t="shared" si="5993"/>
        <v>-940.01829999999995</v>
      </c>
      <c r="BD572" s="151"/>
      <c r="BE572" s="52">
        <f t="shared" ref="BE572" si="6266">AV572</f>
        <v>2</v>
      </c>
      <c r="BF572" s="52" t="s">
        <v>116</v>
      </c>
      <c r="BG572" s="51">
        <f t="shared" ref="BG572" si="6267">IF($BE572&gt;3,AX572-(AX572-AZ572)/3.2*(0.65/2),IF(AND($BE572&gt;1,$BE572&lt;4),AX572-(AX572-AZ572)/3.2*(0.75/2),AX572-(AX572-AZ572)/3.8*(0.75/2)))</f>
        <v>107.57914062500001</v>
      </c>
      <c r="BH572" s="51">
        <f t="shared" ref="BH572" si="6268">IF($BE572&gt;3,AY572-(AY572-BA572)/3.2*(0.65/2),IF(AND($BE572&gt;1,$BE572&lt;4),AY572-(AY572-BA572)/3.2*(0.75/2),AY572-(AY572-BA572)/3.8*(0.75/2)))</f>
        <v>61.506584374999989</v>
      </c>
      <c r="BI572" s="51">
        <f t="shared" ref="BI572" si="6269">IF($BE572&gt;3,AZ572-(AZ572-AX572)/3.2*(0.65/2),IF(AND($BE572&gt;1,$BE572&lt;4),AZ572-(AZ572-AX572)/3.2*(0.75/2),AZ572-(AZ572-AX572)/3.8*(0.75/2)))</f>
        <v>-109.16654062500001</v>
      </c>
      <c r="BJ572" s="51">
        <f t="shared" ref="BJ572" si="6270">IF($BE572&gt;3,BA572-(BA572-AY572)/3.2*(0.65/2),IF(AND($BE572&gt;1,$BE572&lt;4),BA572-(BA572-AY572)/3.2*(0.75/2),BA572-(BA572-AY572)/3.8*(0.75/2)))</f>
        <v>-62.025784375000015</v>
      </c>
      <c r="BK572" s="153">
        <f t="shared" si="5681"/>
        <v>-940.01829999999995</v>
      </c>
      <c r="BM572" s="6">
        <f t="shared" si="5647"/>
        <v>2</v>
      </c>
      <c r="BN572" s="6">
        <f t="shared" si="6110"/>
        <v>26</v>
      </c>
    </row>
    <row r="573" spans="1:66" ht="15" hidden="1" customHeight="1">
      <c r="A573" s="281"/>
      <c r="B573" s="56">
        <v>570</v>
      </c>
      <c r="C573" s="56">
        <f>INDEX(PIL!$A$2:$J$1441,$B573,3)</f>
        <v>2</v>
      </c>
      <c r="D573" s="56" t="str">
        <f>INDEX(PIL!$A$2:$J$1441,$B573,4)</f>
        <v>Minf</v>
      </c>
      <c r="E573" s="17">
        <f>INDEX(PIL!$A$2:$J$1441,$B573,5)</f>
        <v>-7.3970000000000002</v>
      </c>
      <c r="F573" s="17">
        <f>INDEX(PIL!$A$2:$J$1441,$B573,6)</f>
        <v>-4.83</v>
      </c>
      <c r="G573" s="17">
        <f>INDEX(PIL!$A$2:$J$1441,$B573,7)</f>
        <v>-128.36799999999999</v>
      </c>
      <c r="H573" s="17">
        <f>INDEX(PIL!$A$2:$J$1441,$B573,8)</f>
        <v>0</v>
      </c>
      <c r="I573" s="17">
        <f>INDEX(PIL!$A$2:$J$1441,$B573,9)</f>
        <v>7.4660000000000002</v>
      </c>
      <c r="J573" s="17">
        <f>INDEX(PIL!$A$2:$J$1441,$B573,10)</f>
        <v>5.593</v>
      </c>
      <c r="K573" s="17">
        <f t="shared" si="6111"/>
        <v>-135.834</v>
      </c>
      <c r="L573" s="17">
        <f t="shared" si="6093"/>
        <v>5.593</v>
      </c>
      <c r="M573" s="17">
        <f t="shared" si="6094"/>
        <v>-137.5119</v>
      </c>
      <c r="N573" s="17">
        <f t="shared" si="6095"/>
        <v>46.343199999999996</v>
      </c>
      <c r="O573" s="135">
        <f t="shared" si="6096"/>
        <v>-137.5119</v>
      </c>
      <c r="P573" s="142"/>
      <c r="Q573" s="281">
        <f>INDEX(PIL!$A$2:$J$1441,$R573,2)</f>
        <v>26</v>
      </c>
      <c r="R573" s="138">
        <v>1218</v>
      </c>
      <c r="S573" s="56">
        <f>INDEX(PIL!$A$2:$J$1441,$R573,3)</f>
        <v>2</v>
      </c>
      <c r="T573" s="56" t="str">
        <f>INDEX(PIL!$A$2:$J$1441,$R573,4)</f>
        <v>Minf</v>
      </c>
      <c r="U573" s="17">
        <f>INDEX(PIL!$A$2:$J$1441,$R573,5)</f>
        <v>4.9329999999999998</v>
      </c>
      <c r="V573" s="17">
        <f>INDEX(PIL!$A$2:$J$1441,$R573,6)</f>
        <v>2.6829999999999998</v>
      </c>
      <c r="W573" s="17">
        <f>INDEX(PIL!$A$2:$J$1441,$R573,7)</f>
        <v>-12.781000000000001</v>
      </c>
      <c r="X573" s="17">
        <f>INDEX(PIL!$A$2:$J$1441,$R573,8)</f>
        <v>-192.12200000000001</v>
      </c>
      <c r="Y573" s="17">
        <f>INDEX(PIL!$A$2:$J$1441,$R573,9)</f>
        <v>-10.776999999999999</v>
      </c>
      <c r="Z573" s="17">
        <f>INDEX(PIL!$A$2:$J$1441,$R573,10)</f>
        <v>-8.0739999999999998</v>
      </c>
      <c r="AA573" s="17">
        <f t="shared" si="6112"/>
        <v>-23.558</v>
      </c>
      <c r="AB573" s="17">
        <f t="shared" si="6097"/>
        <v>-200.19600000000003</v>
      </c>
      <c r="AC573" s="17">
        <f t="shared" si="6098"/>
        <v>-83.616800000000012</v>
      </c>
      <c r="AD573" s="17">
        <f t="shared" si="6099"/>
        <v>-207.26340000000002</v>
      </c>
      <c r="AE573" s="135">
        <f t="shared" si="6100"/>
        <v>-207.26340000000002</v>
      </c>
      <c r="AG573" s="146"/>
      <c r="AH573" s="56"/>
      <c r="AI573" s="56"/>
      <c r="AJ573" s="56"/>
      <c r="AK573" s="56"/>
      <c r="AL573" s="56"/>
      <c r="AM573" s="56"/>
      <c r="AN573" s="56"/>
      <c r="AO573" s="56"/>
      <c r="AP573" s="56"/>
      <c r="AQ573" s="56"/>
      <c r="AR573" s="56"/>
      <c r="AS573" s="147"/>
      <c r="AU573" s="151"/>
      <c r="AV573" s="56"/>
      <c r="AW573" s="56" t="s">
        <v>117</v>
      </c>
      <c r="AX573" s="55">
        <f t="shared" ref="AX573" si="6271">F572-M572</f>
        <v>-131.51850000000002</v>
      </c>
      <c r="AY573" s="55">
        <f t="shared" ref="AY573" si="6272">V572-AC572</f>
        <v>-83.908599999999993</v>
      </c>
      <c r="AZ573" s="55">
        <f t="shared" ref="AZ573" si="6273">F573-M573</f>
        <v>132.68189999999998</v>
      </c>
      <c r="BA573" s="55">
        <f t="shared" ref="BA573" si="6274">V573-AC573</f>
        <v>86.299800000000005</v>
      </c>
      <c r="BB573" s="154">
        <f t="shared" si="6004"/>
        <v>-135.00569999999993</v>
      </c>
      <c r="BD573" s="151"/>
      <c r="BE573" s="56"/>
      <c r="BF573" s="56" t="s">
        <v>117</v>
      </c>
      <c r="BG573" s="55">
        <f t="shared" ref="BG573" si="6275">IF($BE572&gt;3,AX573-(AX573-AZ573)/3.2*(0.65/2),IF(AND($BE572&gt;1,$BE572&lt;4),AX573-(AX573-AZ573)/3.2*(0.75/2),AX573-(AX573-AZ573)/3.8*(0.75/2)))</f>
        <v>-100.55751562500002</v>
      </c>
      <c r="BH573" s="55">
        <f t="shared" ref="BH573" si="6276">IF($BE572&gt;3,AY573-(AY573-BA573)/3.2*(0.65/2),IF(AND($BE572&gt;1,$BE572&lt;4),AY573-(AY573-BA573)/3.2*(0.75/2),AY573-(AY573-BA573)/3.8*(0.75/2)))</f>
        <v>-63.962303124999991</v>
      </c>
      <c r="BI573" s="55">
        <f t="shared" ref="BI573" si="6277">IF($BE572&gt;3,AZ573-(AZ573-AX573)/3.2*(0.65/2),IF(AND($BE572&gt;1,$BE572&lt;4),AZ573-(AZ573-AX573)/3.2*(0.75/2),AZ573-(AZ573-AX573)/3.8*(0.75/2)))</f>
        <v>101.72091562499999</v>
      </c>
      <c r="BJ573" s="55">
        <f t="shared" ref="BJ573" si="6278">IF($BE572&gt;3,BA573-(BA573-AY573)/3.2*(0.65/2),IF(AND($BE572&gt;1,$BE572&lt;4),BA573-(BA573-AY573)/3.2*(0.75/2),BA573-(BA573-AY573)/3.8*(0.75/2)))</f>
        <v>66.353503125000003</v>
      </c>
      <c r="BK573" s="154">
        <f t="shared" si="5681"/>
        <v>-135.00569999999993</v>
      </c>
      <c r="BM573" s="6">
        <f t="shared" si="5647"/>
        <v>2</v>
      </c>
      <c r="BN573" s="6">
        <f t="shared" si="6110"/>
        <v>26</v>
      </c>
    </row>
    <row r="574" spans="1:66" ht="15" hidden="1" customHeight="1">
      <c r="A574" s="281"/>
      <c r="B574" s="56">
        <v>571</v>
      </c>
      <c r="C574" s="56">
        <f>INDEX(PIL!$A$2:$J$1441,$B574,3)</f>
        <v>2</v>
      </c>
      <c r="D574" s="56" t="str">
        <f>INDEX(PIL!$A$2:$J$1441,$B574,4)</f>
        <v>V</v>
      </c>
      <c r="E574" s="17">
        <f>INDEX(PIL!$A$2:$J$1441,$B574,5)</f>
        <v>4.5359999999999996</v>
      </c>
      <c r="F574" s="17">
        <f>INDEX(PIL!$A$2:$J$1441,$B574,6)</f>
        <v>2.9529999999999998</v>
      </c>
      <c r="G574" s="17">
        <f>INDEX(PIL!$A$2:$J$1441,$B574,7)</f>
        <v>79.83</v>
      </c>
      <c r="H574" s="17">
        <f>INDEX(PIL!$A$2:$J$1441,$B574,8)</f>
        <v>0</v>
      </c>
      <c r="I574" s="17">
        <f>INDEX(PIL!$A$2:$J$1441,$B574,9)</f>
        <v>-4.6420000000000003</v>
      </c>
      <c r="J574" s="17">
        <f>INDEX(PIL!$A$2:$J$1441,$B574,10)</f>
        <v>-3.4769999999999999</v>
      </c>
      <c r="K574" s="17">
        <f t="shared" si="6111"/>
        <v>84.471999999999994</v>
      </c>
      <c r="L574" s="17">
        <f t="shared" si="6093"/>
        <v>3.4769999999999999</v>
      </c>
      <c r="M574" s="17">
        <f t="shared" si="6094"/>
        <v>85.51509999999999</v>
      </c>
      <c r="N574" s="17">
        <f t="shared" si="6095"/>
        <v>28.818599999999996</v>
      </c>
      <c r="O574" s="135">
        <f t="shared" si="6096"/>
        <v>85.51509999999999</v>
      </c>
      <c r="P574" s="142"/>
      <c r="Q574" s="281">
        <f>INDEX(PIL!$A$2:$J$1441,$R574,2)</f>
        <v>26</v>
      </c>
      <c r="R574" s="138">
        <v>1219</v>
      </c>
      <c r="S574" s="56">
        <f>INDEX(PIL!$A$2:$J$1441,$R574,3)</f>
        <v>2</v>
      </c>
      <c r="T574" s="56" t="str">
        <f>INDEX(PIL!$A$2:$J$1441,$R574,4)</f>
        <v>V</v>
      </c>
      <c r="U574" s="17">
        <f>INDEX(PIL!$A$2:$J$1441,$R574,5)</f>
        <v>-2.613</v>
      </c>
      <c r="V574" s="17">
        <f>INDEX(PIL!$A$2:$J$1441,$R574,6)</f>
        <v>-1.3839999999999999</v>
      </c>
      <c r="W574" s="17">
        <f>INDEX(PIL!$A$2:$J$1441,$R574,7)</f>
        <v>7.9740000000000002</v>
      </c>
      <c r="X574" s="17">
        <f>INDEX(PIL!$A$2:$J$1441,$R574,8)</f>
        <v>118.239</v>
      </c>
      <c r="Y574" s="17">
        <f>INDEX(PIL!$A$2:$J$1441,$R574,9)</f>
        <v>6.7409999999999997</v>
      </c>
      <c r="Z574" s="17">
        <f>INDEX(PIL!$A$2:$J$1441,$R574,10)</f>
        <v>5.05</v>
      </c>
      <c r="AA574" s="17">
        <f t="shared" si="6112"/>
        <v>14.715</v>
      </c>
      <c r="AB574" s="17">
        <f t="shared" si="6097"/>
        <v>123.289</v>
      </c>
      <c r="AC574" s="17">
        <f t="shared" si="6098"/>
        <v>51.701700000000002</v>
      </c>
      <c r="AD574" s="17">
        <f t="shared" si="6099"/>
        <v>127.70350000000001</v>
      </c>
      <c r="AE574" s="135">
        <f t="shared" si="6100"/>
        <v>127.70350000000001</v>
      </c>
      <c r="AG574" s="146"/>
      <c r="AH574" s="56"/>
      <c r="AI574" s="56"/>
      <c r="AJ574" s="56"/>
      <c r="AK574" s="56"/>
      <c r="AL574" s="56"/>
      <c r="AM574" s="56"/>
      <c r="AN574" s="56"/>
      <c r="AO574" s="56"/>
      <c r="AP574" s="56"/>
      <c r="AQ574" s="56"/>
      <c r="AR574" s="56"/>
      <c r="AS574" s="147"/>
      <c r="AU574" s="151"/>
      <c r="AV574" s="56"/>
      <c r="AW574" s="56" t="s">
        <v>118</v>
      </c>
      <c r="AX574" s="55">
        <f t="shared" ref="AX574" si="6279">F572+N572</f>
        <v>50.495799999999996</v>
      </c>
      <c r="AY574" s="55">
        <f t="shared" ref="AY574" si="6280">V572+AD572</f>
        <v>200.6172</v>
      </c>
      <c r="AZ574" s="55">
        <f t="shared" ref="AZ574" si="6281">F573+N573</f>
        <v>41.513199999999998</v>
      </c>
      <c r="BA574" s="55">
        <f t="shared" ref="BA574" si="6282">V573+AD573</f>
        <v>-204.58040000000003</v>
      </c>
      <c r="BB574" s="154">
        <f t="shared" si="6013"/>
        <v>103.93370000000004</v>
      </c>
      <c r="BD574" s="151"/>
      <c r="BE574" s="56"/>
      <c r="BF574" s="56" t="s">
        <v>118</v>
      </c>
      <c r="BG574" s="55">
        <f t="shared" ref="BG574:BH574" si="6283">IF($BE572&gt;3,AX574-(AX574-AZ574)/3.2*(0.65/2),IF(AND($BE572&gt;1,$BE572&lt;4),AX574-(AX574-AZ574)/3.2*(0.75/2),AX574-(AX574-AZ574)/3.8*(0.75/2)))</f>
        <v>49.443151562499999</v>
      </c>
      <c r="BH574" s="55">
        <f t="shared" si="6283"/>
        <v>153.13310625</v>
      </c>
      <c r="BI574" s="55">
        <f t="shared" ref="BI574:BJ574" si="6284">IF($BE572&gt;3,AZ574-(AZ574-AX574)/3.2*(0.65/2),IF(AND($BE572&gt;1,$BE572&lt;4),AZ574-(AZ574-AX574)/3.2*(0.75/2),AZ574-(AZ574-AX574)/3.8*(0.75/2)))</f>
        <v>42.565848437499994</v>
      </c>
      <c r="BJ574" s="55">
        <f t="shared" si="6284"/>
        <v>-157.09630625000003</v>
      </c>
      <c r="BK574" s="154">
        <f t="shared" si="5681"/>
        <v>103.93370000000004</v>
      </c>
      <c r="BM574" s="6">
        <f t="shared" si="5647"/>
        <v>2</v>
      </c>
      <c r="BN574" s="6">
        <f t="shared" si="6110"/>
        <v>26</v>
      </c>
    </row>
    <row r="575" spans="1:66" ht="15" hidden="1" customHeight="1">
      <c r="A575" s="281"/>
      <c r="B575" s="56">
        <v>572</v>
      </c>
      <c r="C575" s="56">
        <f>INDEX(PIL!$A$2:$J$1441,$B575,3)</f>
        <v>2</v>
      </c>
      <c r="D575" s="56" t="str">
        <f>INDEX(PIL!$A$2:$J$1441,$B575,4)</f>
        <v>N</v>
      </c>
      <c r="E575" s="17">
        <f>INDEX(PIL!$A$2:$J$1441,$B575,5)</f>
        <v>-632.96699999999998</v>
      </c>
      <c r="F575" s="17">
        <f>INDEX(PIL!$A$2:$J$1441,$B575,6)</f>
        <v>-412.88900000000001</v>
      </c>
      <c r="G575" s="17">
        <f>INDEX(PIL!$A$2:$J$1441,$B575,7)</f>
        <v>-223.48699999999999</v>
      </c>
      <c r="H575" s="17">
        <f>INDEX(PIL!$A$2:$J$1441,$B575,8)</f>
        <v>0</v>
      </c>
      <c r="I575" s="17">
        <f>INDEX(PIL!$A$2:$J$1441,$B575,9)</f>
        <v>13.525</v>
      </c>
      <c r="J575" s="17">
        <f>INDEX(PIL!$A$2:$J$1441,$B575,10)</f>
        <v>10.132</v>
      </c>
      <c r="K575" s="17">
        <f t="shared" si="6111"/>
        <v>-237.012</v>
      </c>
      <c r="L575" s="17">
        <f t="shared" si="6093"/>
        <v>10.132</v>
      </c>
      <c r="M575" s="17">
        <f t="shared" si="6094"/>
        <v>-240.05160000000001</v>
      </c>
      <c r="N575" s="17">
        <f t="shared" si="6095"/>
        <v>81.235600000000005</v>
      </c>
      <c r="O575" s="135">
        <f t="shared" si="6096"/>
        <v>-240.05160000000001</v>
      </c>
      <c r="P575" s="142"/>
      <c r="Q575" s="281">
        <f>INDEX(PIL!$A$2:$J$1441,$R575,2)</f>
        <v>26</v>
      </c>
      <c r="R575" s="138">
        <v>1220</v>
      </c>
      <c r="S575" s="56">
        <f>INDEX(PIL!$A$2:$J$1441,$R575,3)</f>
        <v>2</v>
      </c>
      <c r="T575" s="56" t="str">
        <f>INDEX(PIL!$A$2:$J$1441,$R575,4)</f>
        <v>N</v>
      </c>
      <c r="U575" s="17">
        <f>INDEX(PIL!$A$2:$J$1441,$R575,5)</f>
        <v>-74.307000000000002</v>
      </c>
      <c r="V575" s="17">
        <f>INDEX(PIL!$A$2:$J$1441,$R575,6)</f>
        <v>-35.823</v>
      </c>
      <c r="W575" s="17">
        <f>INDEX(PIL!$A$2:$J$1441,$R575,7)</f>
        <v>36.212000000000003</v>
      </c>
      <c r="X575" s="17">
        <f>INDEX(PIL!$A$2:$J$1441,$R575,8)</f>
        <v>539.54899999999998</v>
      </c>
      <c r="Y575" s="17">
        <f>INDEX(PIL!$A$2:$J$1441,$R575,9)</f>
        <v>30.048999999999999</v>
      </c>
      <c r="Z575" s="17">
        <f>INDEX(PIL!$A$2:$J$1441,$R575,10)</f>
        <v>22.51</v>
      </c>
      <c r="AA575" s="17">
        <f t="shared" si="6112"/>
        <v>66.260999999999996</v>
      </c>
      <c r="AB575" s="17">
        <f t="shared" si="6097"/>
        <v>562.05899999999997</v>
      </c>
      <c r="AC575" s="17">
        <f t="shared" si="6098"/>
        <v>234.87869999999998</v>
      </c>
      <c r="AD575" s="17">
        <f t="shared" si="6099"/>
        <v>581.93729999999994</v>
      </c>
      <c r="AE575" s="135">
        <f t="shared" si="6100"/>
        <v>581.93729999999994</v>
      </c>
      <c r="AG575" s="146"/>
      <c r="AH575" s="56">
        <f t="shared" ref="AH575" si="6285">S575</f>
        <v>2</v>
      </c>
      <c r="AI575" s="56" t="str">
        <f t="shared" ref="AI575" si="6286">T575</f>
        <v>N</v>
      </c>
      <c r="AJ575" s="17">
        <f t="shared" ref="AJ575:AK575" si="6287">(E575+U575)-(3*(0.7*0.3*3.2*25))-2*(0.8*0.3*3.2*25)</f>
        <v>-796.07399999999996</v>
      </c>
      <c r="AK575" s="17">
        <f t="shared" si="6287"/>
        <v>-537.51199999999994</v>
      </c>
      <c r="AL575" s="17">
        <f t="shared" ref="AL575" si="6288">G575+W575</f>
        <v>-187.27499999999998</v>
      </c>
      <c r="AM575" s="17">
        <f t="shared" ref="AM575" si="6289">H575+X575</f>
        <v>539.54899999999998</v>
      </c>
      <c r="AN575" s="17">
        <f t="shared" ref="AN575" si="6290">I575+Y575</f>
        <v>43.573999999999998</v>
      </c>
      <c r="AO575" s="17">
        <f t="shared" ref="AO575" si="6291">J575+Z575</f>
        <v>32.642000000000003</v>
      </c>
      <c r="AP575" s="17">
        <f t="shared" ref="AP575" si="6292">(ABS(AL575)+ABS(AN575))*SIGN(AL575)</f>
        <v>-230.84899999999999</v>
      </c>
      <c r="AQ575" s="17">
        <f t="shared" ref="AQ575" si="6293">(ABS(AM575)+ABS(AO575))*SIGN(AM575)</f>
        <v>572.19100000000003</v>
      </c>
      <c r="AR575" s="17">
        <f t="shared" ref="AR575" si="6294">(ABS(AP575)+ABS(0.3*AQ575))*SIGN(AP575)</f>
        <v>-402.50630000000001</v>
      </c>
      <c r="AS575" s="135">
        <f t="shared" ref="AS575" si="6295">(ABS(AQ575)+ABS(0.3*AP575))*SIGN(AQ575)</f>
        <v>641.44569999999999</v>
      </c>
      <c r="AU575" s="151"/>
      <c r="AV575" s="59"/>
      <c r="AW575" s="59" t="s">
        <v>119</v>
      </c>
      <c r="AX575" s="58">
        <f t="shared" ref="AX575" si="6296">F572-N572</f>
        <v>-41.259799999999991</v>
      </c>
      <c r="AY575" s="58">
        <f t="shared" ref="AY575" si="6297">V572-AD572</f>
        <v>-204.11120000000003</v>
      </c>
      <c r="AZ575" s="58">
        <f t="shared" ref="AZ575" si="6298">F573-N573</f>
        <v>-51.173199999999994</v>
      </c>
      <c r="BA575" s="58">
        <f t="shared" ref="BA575" si="6299">V573-AD573</f>
        <v>209.94640000000001</v>
      </c>
      <c r="BB575" s="155">
        <f t="shared" si="6031"/>
        <v>-1178.9576999999999</v>
      </c>
      <c r="BD575" s="151"/>
      <c r="BE575" s="59"/>
      <c r="BF575" s="59" t="s">
        <v>119</v>
      </c>
      <c r="BG575" s="58">
        <f t="shared" ref="BG575:BH575" si="6300">IF($BE572&gt;3,AX575-(AX575-AZ575)/3.2*(0.65/2),IF(AND($BE572&gt;1,$BE572&lt;4),AX575-(AX575-AZ575)/3.2*(0.75/2),AX575-(AX575-AZ575)/3.8*(0.75/2)))</f>
        <v>-42.421526562499992</v>
      </c>
      <c r="BH575" s="58">
        <f t="shared" si="6300"/>
        <v>-155.58882500000004</v>
      </c>
      <c r="BI575" s="58">
        <f t="shared" ref="BI575:BJ575" si="6301">IF($BE572&gt;3,AZ575-(AZ575-AX575)/3.2*(0.65/2),IF(AND($BE572&gt;1,$BE572&lt;4),AZ575-(AZ575-AX575)/3.2*(0.75/2),AZ575-(AZ575-AX575)/3.8*(0.75/2)))</f>
        <v>-50.011473437499994</v>
      </c>
      <c r="BJ575" s="58">
        <f t="shared" si="6301"/>
        <v>161.42402500000003</v>
      </c>
      <c r="BK575" s="155">
        <f t="shared" si="5681"/>
        <v>-1178.9576999999999</v>
      </c>
      <c r="BM575" s="6">
        <f t="shared" si="5647"/>
        <v>2</v>
      </c>
      <c r="BN575" s="6">
        <f t="shared" si="6110"/>
        <v>26</v>
      </c>
    </row>
    <row r="576" spans="1:66" ht="15" hidden="1" customHeight="1">
      <c r="A576" s="281"/>
      <c r="B576" s="56">
        <v>573</v>
      </c>
      <c r="C576" s="56">
        <f>INDEX(PIL!$A$2:$J$1441,$B576,3)</f>
        <v>1</v>
      </c>
      <c r="D576" s="56" t="str">
        <f>INDEX(PIL!$A$2:$J$1441,$B576,4)</f>
        <v>Msup</v>
      </c>
      <c r="E576" s="17">
        <f>INDEX(PIL!$A$2:$J$1441,$B576,5)</f>
        <v>4.3090000000000002</v>
      </c>
      <c r="F576" s="17">
        <f>INDEX(PIL!$A$2:$J$1441,$B576,6)</f>
        <v>2.823</v>
      </c>
      <c r="G576" s="17">
        <f>INDEX(PIL!$A$2:$J$1441,$B576,7)</f>
        <v>90.531999999999996</v>
      </c>
      <c r="H576" s="17">
        <f>INDEX(PIL!$A$2:$J$1441,$B576,8)</f>
        <v>0</v>
      </c>
      <c r="I576" s="17">
        <f>INDEX(PIL!$A$2:$J$1441,$B576,9)</f>
        <v>-5.141</v>
      </c>
      <c r="J576" s="17">
        <f>INDEX(PIL!$A$2:$J$1441,$B576,10)</f>
        <v>-3.851</v>
      </c>
      <c r="K576" s="17">
        <f t="shared" si="6111"/>
        <v>95.673000000000002</v>
      </c>
      <c r="L576" s="17">
        <f t="shared" si="6093"/>
        <v>3.851</v>
      </c>
      <c r="M576" s="17">
        <f t="shared" si="6094"/>
        <v>96.828299999999999</v>
      </c>
      <c r="N576" s="17">
        <f t="shared" si="6095"/>
        <v>32.552900000000001</v>
      </c>
      <c r="O576" s="135">
        <f t="shared" si="6096"/>
        <v>96.828299999999999</v>
      </c>
      <c r="P576" s="142"/>
      <c r="Q576" s="281">
        <f>INDEX(PIL!$A$2:$J$1441,$R576,2)</f>
        <v>26</v>
      </c>
      <c r="R576" s="138">
        <v>1221</v>
      </c>
      <c r="S576" s="56">
        <f>INDEX(PIL!$A$2:$J$1441,$R576,3)</f>
        <v>1</v>
      </c>
      <c r="T576" s="56" t="str">
        <f>INDEX(PIL!$A$2:$J$1441,$R576,4)</f>
        <v>Msup</v>
      </c>
      <c r="U576" s="17">
        <f>INDEX(PIL!$A$2:$J$1441,$R576,5)</f>
        <v>-1.732</v>
      </c>
      <c r="V576" s="17">
        <f>INDEX(PIL!$A$2:$J$1441,$R576,6)</f>
        <v>-0.76800000000000002</v>
      </c>
      <c r="W576" s="17">
        <f>INDEX(PIL!$A$2:$J$1441,$R576,7)</f>
        <v>14.532</v>
      </c>
      <c r="X576" s="17">
        <f>INDEX(PIL!$A$2:$J$1441,$R576,8)</f>
        <v>204.62200000000001</v>
      </c>
      <c r="Y576" s="17">
        <f>INDEX(PIL!$A$2:$J$1441,$R576,9)</f>
        <v>12.382</v>
      </c>
      <c r="Z576" s="17">
        <f>INDEX(PIL!$A$2:$J$1441,$R576,10)</f>
        <v>9.2750000000000004</v>
      </c>
      <c r="AA576" s="17">
        <f t="shared" si="6112"/>
        <v>26.914000000000001</v>
      </c>
      <c r="AB576" s="17">
        <f t="shared" si="6097"/>
        <v>213.89700000000002</v>
      </c>
      <c r="AC576" s="17">
        <f t="shared" si="6098"/>
        <v>91.083100000000002</v>
      </c>
      <c r="AD576" s="17">
        <f t="shared" si="6099"/>
        <v>221.97120000000001</v>
      </c>
      <c r="AE576" s="135">
        <f t="shared" si="6100"/>
        <v>221.97120000000001</v>
      </c>
      <c r="AG576" s="146"/>
      <c r="AH576" s="56"/>
      <c r="AI576" s="56"/>
      <c r="AJ576" s="56"/>
      <c r="AK576" s="56"/>
      <c r="AL576" s="56"/>
      <c r="AM576" s="56"/>
      <c r="AN576" s="56"/>
      <c r="AO576" s="56"/>
      <c r="AP576" s="56"/>
      <c r="AQ576" s="56"/>
      <c r="AR576" s="56"/>
      <c r="AS576" s="147"/>
      <c r="AU576" s="151"/>
      <c r="AV576" s="52">
        <f t="shared" ref="AV576" si="6302">AH579</f>
        <v>1</v>
      </c>
      <c r="AW576" s="52" t="s">
        <v>116</v>
      </c>
      <c r="AX576" s="51">
        <f t="shared" ref="AX576" si="6303">F576+M576</f>
        <v>99.651299999999992</v>
      </c>
      <c r="AY576" s="51">
        <f t="shared" ref="AY576" si="6304">V576+AC576</f>
        <v>90.315100000000001</v>
      </c>
      <c r="AZ576" s="51">
        <f t="shared" ref="AZ576" si="6305">F577+M577</f>
        <v>-100.967</v>
      </c>
      <c r="BA576" s="51">
        <f t="shared" ref="BA576" si="6306">V577+AC577</f>
        <v>-188.97040000000001</v>
      </c>
      <c r="BB576" s="153">
        <f t="shared" si="6039"/>
        <v>-1198.5083</v>
      </c>
      <c r="BD576" s="151"/>
      <c r="BE576" s="52">
        <f t="shared" ref="BE576" si="6307">AV576</f>
        <v>1</v>
      </c>
      <c r="BF576" s="52" t="s">
        <v>116</v>
      </c>
      <c r="BG576" s="51">
        <f t="shared" ref="BG576" si="6308">IF($BE576&gt;3,AX576-(AX576-AZ576)/3.2*(0.65/2),IF(AND($BE576&gt;1,$BE576&lt;4),AX576-(AX576-AZ576)/3.2*(0.75/2),AX576-(AX576-AZ576)/3.8*(0.75/2)))</f>
        <v>79.853441447368411</v>
      </c>
      <c r="BH576" s="51">
        <f t="shared" ref="BH576" si="6309">IF($BE576&gt;3,AY576-(AY576-BA576)/3.2*(0.65/2),IF(AND($BE576&gt;1,$BE576&lt;4),AY576-(AY576-BA576)/3.2*(0.75/2),AY576-(AY576-BA576)/3.8*(0.75/2)))</f>
        <v>62.754030921052632</v>
      </c>
      <c r="BI576" s="51">
        <f t="shared" ref="BI576" si="6310">IF($BE576&gt;3,AZ576-(AZ576-AX576)/3.2*(0.65/2),IF(AND($BE576&gt;1,$BE576&lt;4),AZ576-(AZ576-AX576)/3.2*(0.75/2),AZ576-(AZ576-AX576)/3.8*(0.75/2)))</f>
        <v>-81.169141447368418</v>
      </c>
      <c r="BJ576" s="51">
        <f t="shared" ref="BJ576" si="6311">IF($BE576&gt;3,BA576-(BA576-AY576)/3.2*(0.65/2),IF(AND($BE576&gt;1,$BE576&lt;4),BA576-(BA576-AY576)/3.2*(0.75/2),BA576-(BA576-AY576)/3.8*(0.75/2)))</f>
        <v>-161.40933092105263</v>
      </c>
      <c r="BK576" s="153">
        <f t="shared" si="5681"/>
        <v>-1198.5083</v>
      </c>
      <c r="BM576" s="6">
        <f t="shared" si="5647"/>
        <v>1</v>
      </c>
      <c r="BN576" s="6">
        <f t="shared" si="6110"/>
        <v>26</v>
      </c>
    </row>
    <row r="577" spans="1:66" ht="15" hidden="1" customHeight="1">
      <c r="A577" s="281"/>
      <c r="B577" s="56">
        <v>574</v>
      </c>
      <c r="C577" s="56">
        <f>INDEX(PIL!$A$2:$J$1441,$B577,3)</f>
        <v>1</v>
      </c>
      <c r="D577" s="56" t="str">
        <f>INDEX(PIL!$A$2:$J$1441,$B577,4)</f>
        <v>Minf</v>
      </c>
      <c r="E577" s="17">
        <f>INDEX(PIL!$A$2:$J$1441,$B577,5)</f>
        <v>-2.1549999999999998</v>
      </c>
      <c r="F577" s="17">
        <f>INDEX(PIL!$A$2:$J$1441,$B577,6)</f>
        <v>-1.4159999999999999</v>
      </c>
      <c r="G577" s="17">
        <f>INDEX(PIL!$A$2:$J$1441,$B577,7)</f>
        <v>-93.076999999999998</v>
      </c>
      <c r="H577" s="17">
        <f>INDEX(PIL!$A$2:$J$1441,$B577,8)</f>
        <v>0</v>
      </c>
      <c r="I577" s="17">
        <f>INDEX(PIL!$A$2:$J$1441,$B577,9)</f>
        <v>5.2859999999999996</v>
      </c>
      <c r="J577" s="17">
        <f>INDEX(PIL!$A$2:$J$1441,$B577,10)</f>
        <v>3.96</v>
      </c>
      <c r="K577" s="17">
        <f t="shared" si="6111"/>
        <v>-98.363</v>
      </c>
      <c r="L577" s="17">
        <f t="shared" si="6093"/>
        <v>3.96</v>
      </c>
      <c r="M577" s="17">
        <f t="shared" si="6094"/>
        <v>-99.551000000000002</v>
      </c>
      <c r="N577" s="17">
        <f t="shared" si="6095"/>
        <v>33.468899999999998</v>
      </c>
      <c r="O577" s="135">
        <f t="shared" si="6096"/>
        <v>-99.551000000000002</v>
      </c>
      <c r="P577" s="142"/>
      <c r="Q577" s="281">
        <f>INDEX(PIL!$A$2:$J$1441,$R577,2)</f>
        <v>26</v>
      </c>
      <c r="R577" s="138">
        <v>1222</v>
      </c>
      <c r="S577" s="56">
        <f>INDEX(PIL!$A$2:$J$1441,$R577,3)</f>
        <v>1</v>
      </c>
      <c r="T577" s="56" t="str">
        <f>INDEX(PIL!$A$2:$J$1441,$R577,4)</f>
        <v>Minf</v>
      </c>
      <c r="U577" s="17">
        <f>INDEX(PIL!$A$2:$J$1441,$R577,5)</f>
        <v>2.3519999999999999</v>
      </c>
      <c r="V577" s="17">
        <f>INDEX(PIL!$A$2:$J$1441,$R577,6)</f>
        <v>1.355</v>
      </c>
      <c r="W577" s="17">
        <f>INDEX(PIL!$A$2:$J$1441,$R577,7)</f>
        <v>-30.033000000000001</v>
      </c>
      <c r="X577" s="17">
        <f>INDEX(PIL!$A$2:$J$1441,$R577,8)</f>
        <v>-429.77699999999999</v>
      </c>
      <c r="Y577" s="17">
        <f>INDEX(PIL!$A$2:$J$1441,$R577,9)</f>
        <v>-25.605</v>
      </c>
      <c r="Z577" s="17">
        <f>INDEX(PIL!$A$2:$J$1441,$R577,10)</f>
        <v>-19.181000000000001</v>
      </c>
      <c r="AA577" s="17">
        <f t="shared" si="6112"/>
        <v>-55.638000000000005</v>
      </c>
      <c r="AB577" s="17">
        <f t="shared" si="6097"/>
        <v>-448.95799999999997</v>
      </c>
      <c r="AC577" s="17">
        <f t="shared" si="6098"/>
        <v>-190.3254</v>
      </c>
      <c r="AD577" s="17">
        <f t="shared" si="6099"/>
        <v>-465.64939999999996</v>
      </c>
      <c r="AE577" s="135">
        <f t="shared" si="6100"/>
        <v>-465.64939999999996</v>
      </c>
      <c r="AG577" s="146"/>
      <c r="AH577" s="56"/>
      <c r="AI577" s="56"/>
      <c r="AJ577" s="56"/>
      <c r="AK577" s="56"/>
      <c r="AL577" s="56"/>
      <c r="AM577" s="56"/>
      <c r="AN577" s="56"/>
      <c r="AO577" s="56"/>
      <c r="AP577" s="56"/>
      <c r="AQ577" s="56"/>
      <c r="AR577" s="56"/>
      <c r="AS577" s="147"/>
      <c r="AU577" s="151"/>
      <c r="AV577" s="56"/>
      <c r="AW577" s="56" t="s">
        <v>117</v>
      </c>
      <c r="AX577" s="55">
        <f t="shared" ref="AX577" si="6312">F576-M576</f>
        <v>-94.005300000000005</v>
      </c>
      <c r="AY577" s="55">
        <f t="shared" ref="AY577" si="6313">V576-AC576</f>
        <v>-91.851100000000002</v>
      </c>
      <c r="AZ577" s="55">
        <f t="shared" ref="AZ577" si="6314">F577-M577</f>
        <v>98.135000000000005</v>
      </c>
      <c r="BA577" s="55">
        <f t="shared" ref="BA577" si="6315">V577-AC577</f>
        <v>191.68039999999999</v>
      </c>
      <c r="BB577" s="154">
        <f t="shared" si="6049"/>
        <v>-92.779699999999934</v>
      </c>
      <c r="BD577" s="151"/>
      <c r="BE577" s="56"/>
      <c r="BF577" s="56" t="s">
        <v>117</v>
      </c>
      <c r="BG577" s="55">
        <f t="shared" ref="BG577" si="6316">IF($BE576&gt;3,AX577-(AX577-AZ577)/3.2*(0.65/2),IF(AND($BE576&gt;1,$BE576&lt;4),AX577-(AX577-AZ577)/3.2*(0.75/2),AX577-(AX577-AZ577)/3.8*(0.75/2)))</f>
        <v>-75.044086184210528</v>
      </c>
      <c r="BH577" s="55">
        <f t="shared" ref="BH577" si="6317">IF($BE576&gt;3,AY577-(AY577-BA577)/3.2*(0.65/2),IF(AND($BE576&gt;1,$BE576&lt;4),AY577-(AY577-BA577)/3.2*(0.75/2),AY577-(AY577-BA577)/3.8*(0.75/2)))</f>
        <v>-63.871017763157894</v>
      </c>
      <c r="BI577" s="55">
        <f t="shared" ref="BI577" si="6318">IF($BE576&gt;3,AZ577-(AZ577-AX577)/3.2*(0.65/2),IF(AND($BE576&gt;1,$BE576&lt;4),AZ577-(AZ577-AX577)/3.2*(0.75/2),AZ577-(AZ577-AX577)/3.8*(0.75/2)))</f>
        <v>79.173786184210527</v>
      </c>
      <c r="BJ577" s="55">
        <f t="shared" ref="BJ577" si="6319">IF($BE576&gt;3,BA577-(BA577-AY577)/3.2*(0.65/2),IF(AND($BE576&gt;1,$BE576&lt;4),BA577-(BA577-AY577)/3.2*(0.75/2),BA577-(BA577-AY577)/3.8*(0.75/2)))</f>
        <v>163.7003177631579</v>
      </c>
      <c r="BK577" s="154">
        <f t="shared" si="5681"/>
        <v>-92.779699999999934</v>
      </c>
      <c r="BM577" s="6">
        <f t="shared" si="5647"/>
        <v>1</v>
      </c>
      <c r="BN577" s="6">
        <f t="shared" si="6110"/>
        <v>26</v>
      </c>
    </row>
    <row r="578" spans="1:66" ht="15" hidden="1" customHeight="1">
      <c r="A578" s="281"/>
      <c r="B578" s="56">
        <v>575</v>
      </c>
      <c r="C578" s="56">
        <f>INDEX(PIL!$A$2:$J$1441,$B578,3)</f>
        <v>1</v>
      </c>
      <c r="D578" s="56" t="str">
        <f>INDEX(PIL!$A$2:$J$1441,$B578,4)</f>
        <v>V</v>
      </c>
      <c r="E578" s="17">
        <f>INDEX(PIL!$A$2:$J$1441,$B578,5)</f>
        <v>1.7010000000000001</v>
      </c>
      <c r="F578" s="17">
        <f>INDEX(PIL!$A$2:$J$1441,$B578,6)</f>
        <v>1.1160000000000001</v>
      </c>
      <c r="G578" s="17">
        <f>INDEX(PIL!$A$2:$J$1441,$B578,7)</f>
        <v>48.317999999999998</v>
      </c>
      <c r="H578" s="17">
        <f>INDEX(PIL!$A$2:$J$1441,$B578,8)</f>
        <v>0</v>
      </c>
      <c r="I578" s="17">
        <f>INDEX(PIL!$A$2:$J$1441,$B578,9)</f>
        <v>-2.7440000000000002</v>
      </c>
      <c r="J578" s="17">
        <f>INDEX(PIL!$A$2:$J$1441,$B578,10)</f>
        <v>-2.0550000000000002</v>
      </c>
      <c r="K578" s="17">
        <f t="shared" si="6111"/>
        <v>51.061999999999998</v>
      </c>
      <c r="L578" s="17">
        <f t="shared" si="6093"/>
        <v>2.0550000000000002</v>
      </c>
      <c r="M578" s="17">
        <f t="shared" si="6094"/>
        <v>51.6785</v>
      </c>
      <c r="N578" s="17">
        <f t="shared" si="6095"/>
        <v>17.3736</v>
      </c>
      <c r="O578" s="135">
        <f t="shared" si="6096"/>
        <v>51.6785</v>
      </c>
      <c r="P578" s="142"/>
      <c r="Q578" s="281">
        <f>INDEX(PIL!$A$2:$J$1441,$R578,2)</f>
        <v>26</v>
      </c>
      <c r="R578" s="138">
        <v>1223</v>
      </c>
      <c r="S578" s="56">
        <f>INDEX(PIL!$A$2:$J$1441,$R578,3)</f>
        <v>1</v>
      </c>
      <c r="T578" s="56" t="str">
        <f>INDEX(PIL!$A$2:$J$1441,$R578,4)</f>
        <v>V</v>
      </c>
      <c r="U578" s="17">
        <f>INDEX(PIL!$A$2:$J$1441,$R578,5)</f>
        <v>-1.075</v>
      </c>
      <c r="V578" s="17">
        <f>INDEX(PIL!$A$2:$J$1441,$R578,6)</f>
        <v>-0.55800000000000005</v>
      </c>
      <c r="W578" s="17">
        <f>INDEX(PIL!$A$2:$J$1441,$R578,7)</f>
        <v>11.723000000000001</v>
      </c>
      <c r="X578" s="17">
        <f>INDEX(PIL!$A$2:$J$1441,$R578,8)</f>
        <v>166.84800000000001</v>
      </c>
      <c r="Y578" s="17">
        <f>INDEX(PIL!$A$2:$J$1441,$R578,9)</f>
        <v>9.9960000000000004</v>
      </c>
      <c r="Z578" s="17">
        <f>INDEX(PIL!$A$2:$J$1441,$R578,10)</f>
        <v>7.4889999999999999</v>
      </c>
      <c r="AA578" s="17">
        <f t="shared" si="6112"/>
        <v>21.719000000000001</v>
      </c>
      <c r="AB578" s="17">
        <f t="shared" si="6097"/>
        <v>174.33700000000002</v>
      </c>
      <c r="AC578" s="17">
        <f t="shared" si="6098"/>
        <v>74.020100000000014</v>
      </c>
      <c r="AD578" s="17">
        <f t="shared" si="6099"/>
        <v>180.85270000000003</v>
      </c>
      <c r="AE578" s="135">
        <f t="shared" si="6100"/>
        <v>180.85270000000003</v>
      </c>
      <c r="AG578" s="146"/>
      <c r="AH578" s="56"/>
      <c r="AI578" s="56"/>
      <c r="AJ578" s="56"/>
      <c r="AK578" s="56"/>
      <c r="AL578" s="56"/>
      <c r="AM578" s="56"/>
      <c r="AN578" s="56"/>
      <c r="AO578" s="56"/>
      <c r="AP578" s="56"/>
      <c r="AQ578" s="56"/>
      <c r="AR578" s="56"/>
      <c r="AS578" s="147"/>
      <c r="AU578" s="151"/>
      <c r="AV578" s="56"/>
      <c r="AW578" s="56" t="s">
        <v>118</v>
      </c>
      <c r="AX578" s="55">
        <f t="shared" ref="AX578" si="6320">F576+N576</f>
        <v>35.375900000000001</v>
      </c>
      <c r="AY578" s="55">
        <f t="shared" ref="AY578" si="6321">V576+AD576</f>
        <v>221.20320000000001</v>
      </c>
      <c r="AZ578" s="55">
        <f t="shared" ref="AZ578" si="6322">F577+N577</f>
        <v>32.052900000000001</v>
      </c>
      <c r="BA578" s="55">
        <f t="shared" ref="BA578" si="6323">V577+AD577</f>
        <v>-464.29439999999994</v>
      </c>
      <c r="BB578" s="154">
        <f t="shared" si="6058"/>
        <v>256.87030000000004</v>
      </c>
      <c r="BD578" s="151"/>
      <c r="BE578" s="56"/>
      <c r="BF578" s="56" t="s">
        <v>118</v>
      </c>
      <c r="BG578" s="55">
        <f t="shared" ref="BG578:BH578" si="6324">IF($BE576&gt;3,AX578-(AX578-AZ578)/3.2*(0.65/2),IF(AND($BE576&gt;1,$BE576&lt;4),AX578-(AX578-AZ578)/3.2*(0.75/2),AX578-(AX578-AZ578)/3.8*(0.75/2)))</f>
        <v>35.047972368421057</v>
      </c>
      <c r="BH578" s="55">
        <f t="shared" si="6324"/>
        <v>153.5554105263158</v>
      </c>
      <c r="BI578" s="55">
        <f t="shared" ref="BI578:BJ578" si="6325">IF($BE576&gt;3,AZ578-(AZ578-AX578)/3.2*(0.65/2),IF(AND($BE576&gt;1,$BE576&lt;4),AZ578-(AZ578-AX578)/3.2*(0.75/2),AZ578-(AZ578-AX578)/3.8*(0.75/2)))</f>
        <v>32.380827631578946</v>
      </c>
      <c r="BJ578" s="55">
        <f t="shared" si="6325"/>
        <v>-396.64661052631573</v>
      </c>
      <c r="BK578" s="154">
        <f t="shared" si="5681"/>
        <v>256.87030000000004</v>
      </c>
      <c r="BM578" s="6">
        <f t="shared" si="5647"/>
        <v>1</v>
      </c>
      <c r="BN578" s="6">
        <f t="shared" si="6110"/>
        <v>26</v>
      </c>
    </row>
    <row r="579" spans="1:66" ht="15" hidden="1" customHeight="1" thickBot="1">
      <c r="A579" s="282"/>
      <c r="B579" s="67">
        <v>576</v>
      </c>
      <c r="C579" s="67">
        <f>INDEX(PIL!$A$2:$J$1441,$B579,3)</f>
        <v>1</v>
      </c>
      <c r="D579" s="67" t="str">
        <f>INDEX(PIL!$A$2:$J$1441,$B579,4)</f>
        <v>N</v>
      </c>
      <c r="E579" s="68">
        <f>INDEX(PIL!$A$2:$J$1441,$B579,5)</f>
        <v>-757.56399999999996</v>
      </c>
      <c r="F579" s="68">
        <f>INDEX(PIL!$A$2:$J$1441,$B579,6)</f>
        <v>-490.92099999999999</v>
      </c>
      <c r="G579" s="68">
        <f>INDEX(PIL!$A$2:$J$1441,$B579,7)</f>
        <v>-300.19799999999998</v>
      </c>
      <c r="H579" s="68">
        <f>INDEX(PIL!$A$2:$J$1441,$B579,8)</f>
        <v>0</v>
      </c>
      <c r="I579" s="68">
        <f>INDEX(PIL!$A$2:$J$1441,$B579,9)</f>
        <v>18.007999999999999</v>
      </c>
      <c r="J579" s="68">
        <f>INDEX(PIL!$A$2:$J$1441,$B579,10)</f>
        <v>13.49</v>
      </c>
      <c r="K579" s="68">
        <f t="shared" si="6111"/>
        <v>-318.20599999999996</v>
      </c>
      <c r="L579" s="68">
        <f t="shared" si="6093"/>
        <v>13.49</v>
      </c>
      <c r="M579" s="68">
        <f t="shared" si="6094"/>
        <v>-322.25299999999999</v>
      </c>
      <c r="N579" s="68">
        <f t="shared" si="6095"/>
        <v>108.95179999999998</v>
      </c>
      <c r="O579" s="136">
        <f t="shared" si="6096"/>
        <v>-322.25299999999999</v>
      </c>
      <c r="P579" s="142"/>
      <c r="Q579" s="282">
        <f>INDEX(PIL!$A$2:$J$1441,$R579,2)</f>
        <v>26</v>
      </c>
      <c r="R579" s="139">
        <v>1224</v>
      </c>
      <c r="S579" s="67">
        <f>INDEX(PIL!$A$2:$J$1441,$R579,3)</f>
        <v>1</v>
      </c>
      <c r="T579" s="67" t="str">
        <f>INDEX(PIL!$A$2:$J$1441,$R579,4)</f>
        <v>N</v>
      </c>
      <c r="U579" s="68">
        <f>INDEX(PIL!$A$2:$J$1441,$R579,5)</f>
        <v>-89.56</v>
      </c>
      <c r="V579" s="68">
        <f>INDEX(PIL!$A$2:$J$1441,$R579,6)</f>
        <v>-43.122999999999998</v>
      </c>
      <c r="W579" s="68">
        <f>INDEX(PIL!$A$2:$J$1441,$R579,7)</f>
        <v>51.747999999999998</v>
      </c>
      <c r="X579" s="68">
        <f>INDEX(PIL!$A$2:$J$1441,$R579,8)</f>
        <v>763.39499999999998</v>
      </c>
      <c r="Y579" s="68">
        <f>INDEX(PIL!$A$2:$J$1441,$R579,9)</f>
        <v>43.552999999999997</v>
      </c>
      <c r="Z579" s="68">
        <f>INDEX(PIL!$A$2:$J$1441,$R579,10)</f>
        <v>32.625999999999998</v>
      </c>
      <c r="AA579" s="68">
        <f t="shared" si="6112"/>
        <v>95.300999999999988</v>
      </c>
      <c r="AB579" s="68">
        <f t="shared" si="6097"/>
        <v>796.02099999999996</v>
      </c>
      <c r="AC579" s="68">
        <f t="shared" si="6098"/>
        <v>334.10729999999995</v>
      </c>
      <c r="AD579" s="68">
        <f t="shared" si="6099"/>
        <v>824.61129999999991</v>
      </c>
      <c r="AE579" s="136">
        <f t="shared" si="6100"/>
        <v>824.61129999999991</v>
      </c>
      <c r="AG579" s="148"/>
      <c r="AH579" s="67">
        <f t="shared" ref="AH579" si="6326">S579</f>
        <v>1</v>
      </c>
      <c r="AI579" s="67" t="str">
        <f t="shared" ref="AI579" si="6327">T579</f>
        <v>N</v>
      </c>
      <c r="AJ579" s="68">
        <f t="shared" ref="AJ579:AK579" si="6328">(E579+U579)-(3*(0.7*0.3*3.2*25))-(2*(0.8*0.3*3.2*25))-(0.8*0.3*3.8*25)</f>
        <v>-958.72399999999993</v>
      </c>
      <c r="AK579" s="68">
        <f t="shared" si="6328"/>
        <v>-645.64399999999989</v>
      </c>
      <c r="AL579" s="68">
        <f t="shared" ref="AL579" si="6329">G579+W579</f>
        <v>-248.45</v>
      </c>
      <c r="AM579" s="68">
        <f t="shared" ref="AM579" si="6330">H579+X579</f>
        <v>763.39499999999998</v>
      </c>
      <c r="AN579" s="68">
        <f t="shared" ref="AN579" si="6331">I579+Y579</f>
        <v>61.560999999999993</v>
      </c>
      <c r="AO579" s="68">
        <f t="shared" ref="AO579" si="6332">J579+Z579</f>
        <v>46.116</v>
      </c>
      <c r="AP579" s="68">
        <f t="shared" ref="AP579" si="6333">(ABS(AL579)+ABS(AN579))*SIGN(AL579)</f>
        <v>-310.01099999999997</v>
      </c>
      <c r="AQ579" s="68">
        <f t="shared" ref="AQ579" si="6334">(ABS(AM579)+ABS(AO579))*SIGN(AM579)</f>
        <v>809.51099999999997</v>
      </c>
      <c r="AR579" s="68">
        <f t="shared" ref="AR579" si="6335">(ABS(AP579)+ABS(0.3*AQ579))*SIGN(AP579)</f>
        <v>-552.86429999999996</v>
      </c>
      <c r="AS579" s="136">
        <f t="shared" ref="AS579" si="6336">(ABS(AQ579)+ABS(0.3*AP579))*SIGN(AQ579)</f>
        <v>902.51429999999993</v>
      </c>
      <c r="AU579" s="152"/>
      <c r="AV579" s="67"/>
      <c r="AW579" s="67" t="s">
        <v>119</v>
      </c>
      <c r="AX579" s="66">
        <f t="shared" ref="AX579" si="6337">F576-N576</f>
        <v>-29.729900000000001</v>
      </c>
      <c r="AY579" s="66">
        <f t="shared" ref="AY579" si="6338">V576-AD576</f>
        <v>-222.73920000000001</v>
      </c>
      <c r="AZ579" s="66">
        <f t="shared" ref="AZ579" si="6339">F577-N577</f>
        <v>-34.884899999999995</v>
      </c>
      <c r="BA579" s="66">
        <f t="shared" ref="BA579" si="6340">V577-AD577</f>
        <v>467.00439999999998</v>
      </c>
      <c r="BB579" s="156">
        <f t="shared" si="6076"/>
        <v>-1548.1582999999998</v>
      </c>
      <c r="BD579" s="152"/>
      <c r="BE579" s="148"/>
      <c r="BF579" s="67" t="s">
        <v>119</v>
      </c>
      <c r="BG579" s="66">
        <f t="shared" ref="BG579:BH579" si="6341">IF($BE576&gt;3,AX579-(AX579-AZ579)/3.2*(0.65/2),IF(AND($BE576&gt;1,$BE576&lt;4),AX579-(AX579-AZ579)/3.2*(0.75/2),AX579-(AX579-AZ579)/3.8*(0.75/2)))</f>
        <v>-30.23861710526316</v>
      </c>
      <c r="BH579" s="66">
        <f t="shared" si="6341"/>
        <v>-154.67239736842106</v>
      </c>
      <c r="BI579" s="66">
        <f t="shared" ref="BI579:BJ579" si="6342">IF($BE576&gt;3,AZ579-(AZ579-AX579)/3.2*(0.65/2),IF(AND($BE576&gt;1,$BE576&lt;4),AZ579-(AZ579-AX579)/3.2*(0.75/2),AZ579-(AZ579-AX579)/3.8*(0.75/2)))</f>
        <v>-34.376182894736836</v>
      </c>
      <c r="BJ579" s="66">
        <f t="shared" si="6342"/>
        <v>398.93759736842105</v>
      </c>
      <c r="BK579" s="156">
        <f t="shared" si="5681"/>
        <v>-1548.1582999999998</v>
      </c>
      <c r="BM579" s="6">
        <f t="shared" si="5647"/>
        <v>1</v>
      </c>
      <c r="BN579" s="6">
        <f t="shared" si="6110"/>
        <v>26</v>
      </c>
    </row>
    <row r="580" spans="1:66" ht="15" hidden="1" customHeight="1">
      <c r="A580" s="280">
        <f>INDEX(PIL!$A$2:$J$1441,$B580,2)</f>
        <v>21</v>
      </c>
      <c r="B580" s="52">
        <v>577</v>
      </c>
      <c r="C580" s="52">
        <f>INDEX(PIL!$A$2:$J$1441,$B580,3)</f>
        <v>6</v>
      </c>
      <c r="D580" s="52" t="str">
        <f>INDEX(PIL!$A$2:$J$1441,$B580,4)</f>
        <v>Msup</v>
      </c>
      <c r="E580" s="53">
        <f>INDEX(PIL!$A$2:$J$1441,$B580,5)</f>
        <v>-49.177</v>
      </c>
      <c r="F580" s="53">
        <f>INDEX(PIL!$A$2:$J$1441,$B580,6)</f>
        <v>-49.079000000000001</v>
      </c>
      <c r="G580" s="53">
        <f>INDEX(PIL!$A$2:$J$1441,$B580,7)</f>
        <v>88.77</v>
      </c>
      <c r="H580" s="53">
        <f>INDEX(PIL!$A$2:$J$1441,$B580,8)</f>
        <v>0</v>
      </c>
      <c r="I580" s="53">
        <f>INDEX(PIL!$A$2:$J$1441,$B580,9)</f>
        <v>-5.3920000000000003</v>
      </c>
      <c r="J580" s="53">
        <f>INDEX(PIL!$A$2:$J$1441,$B580,10)</f>
        <v>-4.0389999999999997</v>
      </c>
      <c r="K580" s="53">
        <f>(ABS(G580)+ABS(I580))*SIGN(G580)</f>
        <v>94.161999999999992</v>
      </c>
      <c r="L580" s="53">
        <f>(ABS(H580)+ABS(J580))</f>
        <v>4.0389999999999997</v>
      </c>
      <c r="M580" s="53">
        <f>(ABS(K580)+ABS(0.3*L580))*SIGN(K580)</f>
        <v>95.373699999999985</v>
      </c>
      <c r="N580" s="53">
        <f>(ABS(L580)+ABS(0.3*K580))*SIGN(L580)</f>
        <v>32.287599999999998</v>
      </c>
      <c r="O580" s="134">
        <f>M580</f>
        <v>95.373699999999985</v>
      </c>
      <c r="P580" s="142"/>
      <c r="Q580" s="280">
        <f>INDEX(PIL!$A$2:$J$1441,$R580,2)</f>
        <v>21</v>
      </c>
      <c r="R580" s="137">
        <v>1297</v>
      </c>
      <c r="S580" s="52">
        <f>INDEX(PIL!$A$2:$J$1441,$R580,3)</f>
        <v>6</v>
      </c>
      <c r="T580" s="52" t="str">
        <f>INDEX(PIL!$A$2:$J$1441,$R580,4)</f>
        <v>Msup</v>
      </c>
      <c r="U580" s="53">
        <f>INDEX(PIL!$A$2:$J$1441,$R580,5)</f>
        <v>15.315</v>
      </c>
      <c r="V580" s="53">
        <f>INDEX(PIL!$A$2:$J$1441,$R580,6)</f>
        <v>9.2159999999999993</v>
      </c>
      <c r="W580" s="53">
        <f>INDEX(PIL!$A$2:$J$1441,$R580,7)</f>
        <v>1.518</v>
      </c>
      <c r="X580" s="53">
        <f>INDEX(PIL!$A$2:$J$1441,$R580,8)</f>
        <v>17.071999999999999</v>
      </c>
      <c r="Y580" s="53">
        <f>INDEX(PIL!$A$2:$J$1441,$R580,9)</f>
        <v>1.177</v>
      </c>
      <c r="Z580" s="53">
        <f>INDEX(PIL!$A$2:$J$1441,$R580,10)</f>
        <v>0.88100000000000001</v>
      </c>
      <c r="AA580" s="53">
        <f>(ABS(W580)+ABS(Y580))*SIGN(W580)</f>
        <v>2.6950000000000003</v>
      </c>
      <c r="AB580" s="53">
        <f>(ABS(X580)+ABS(Z580))*SIGN(X580)</f>
        <v>17.952999999999999</v>
      </c>
      <c r="AC580" s="53">
        <f>(ABS(AA580)+ABS(0.3*AB580))*SIGN(AA580)</f>
        <v>8.0808999999999997</v>
      </c>
      <c r="AD580" s="53">
        <f>(ABS(AB580)+ABS(0.3*AA580))*SIGN(AB580)</f>
        <v>18.761499999999998</v>
      </c>
      <c r="AE580" s="134">
        <f>AD580</f>
        <v>18.761499999999998</v>
      </c>
      <c r="AG580" s="144">
        <f t="shared" ref="AG580" si="6343">A580</f>
        <v>21</v>
      </c>
      <c r="AH580" s="52"/>
      <c r="AI580" s="52"/>
      <c r="AJ580" s="52"/>
      <c r="AK580" s="52"/>
      <c r="AL580" s="52"/>
      <c r="AM580" s="52"/>
      <c r="AN580" s="52"/>
      <c r="AO580" s="52"/>
      <c r="AP580" s="52"/>
      <c r="AQ580" s="52"/>
      <c r="AR580" s="52"/>
      <c r="AS580" s="145"/>
      <c r="AU580" s="150">
        <f t="shared" ref="AU580" si="6344">AG580</f>
        <v>21</v>
      </c>
      <c r="AV580" s="52">
        <f t="shared" ref="AV580" si="6345">AH583</f>
        <v>6</v>
      </c>
      <c r="AW580" s="52" t="s">
        <v>116</v>
      </c>
      <c r="AX580" s="51">
        <f t="shared" ref="AX580" si="6346">F580+M580</f>
        <v>46.294699999999985</v>
      </c>
      <c r="AY580" s="51">
        <f t="shared" ref="AY580" si="6347">V580+AC580</f>
        <v>17.296900000000001</v>
      </c>
      <c r="AZ580" s="51">
        <f t="shared" ref="AZ580" si="6348">F581+M581</f>
        <v>-14.790800000000001</v>
      </c>
      <c r="BA580" s="51">
        <f t="shared" ref="BA580" si="6349">V581+AC581</f>
        <v>-10.396100000000001</v>
      </c>
      <c r="BB580" s="153">
        <f t="shared" ref="BB580" si="6350">AK583+AR583</f>
        <v>-172.1549</v>
      </c>
      <c r="BD580" s="150">
        <f t="shared" ref="BD580" si="6351">AU580</f>
        <v>21</v>
      </c>
      <c r="BE580" s="52">
        <f t="shared" ref="BE580" si="6352">AV580</f>
        <v>6</v>
      </c>
      <c r="BF580" s="52" t="s">
        <v>116</v>
      </c>
      <c r="BG580" s="51">
        <f t="shared" ref="BG580" si="6353">IF($BE580&gt;3,AX580-(AX580-AZ580)/3.2*(0.65/2),IF(AND($BE580&gt;1,$BE580&lt;4),AX580-(AX580-AZ580)/3.2*(0.75/2),AX580-(AX580-AZ580)/3.8*(0.75/2)))</f>
        <v>40.090703906249985</v>
      </c>
      <c r="BH580" s="51">
        <f t="shared" ref="BH580" si="6354">IF($BE580&gt;3,AY580-(AY580-BA580)/3.2*(0.65/2),IF(AND($BE580&gt;1,$BE580&lt;4),AY580-(AY580-BA580)/3.2*(0.75/2),AY580-(AY580-BA580)/3.8*(0.75/2)))</f>
        <v>14.484329687500001</v>
      </c>
      <c r="BI580" s="51">
        <f t="shared" ref="BI580" si="6355">IF($BE580&gt;3,AZ580-(AZ580-AX580)/3.2*(0.65/2),IF(AND($BE580&gt;1,$BE580&lt;4),AZ580-(AZ580-AX580)/3.2*(0.75/2),AZ580-(AZ580-AX580)/3.8*(0.75/2)))</f>
        <v>-8.5868039062500028</v>
      </c>
      <c r="BJ580" s="51">
        <f t="shared" ref="BJ580" si="6356">IF($BE580&gt;3,BA580-(BA580-AY580)/3.2*(0.65/2),IF(AND($BE580&gt;1,$BE580&lt;4),BA580-(BA580-AY580)/3.2*(0.75/2),BA580-(BA580-AY580)/3.8*(0.75/2)))</f>
        <v>-7.5835296875000004</v>
      </c>
      <c r="BK580" s="153">
        <f t="shared" si="5681"/>
        <v>-172.1549</v>
      </c>
      <c r="BM580" s="6">
        <f t="shared" si="5647"/>
        <v>6</v>
      </c>
      <c r="BN580" s="6">
        <f>$A$580</f>
        <v>21</v>
      </c>
    </row>
    <row r="581" spans="1:66" ht="15" hidden="1" customHeight="1">
      <c r="A581" s="281">
        <f>INDEX(PIL!$A$2:$J$1441,$B581,2)</f>
        <v>21</v>
      </c>
      <c r="B581" s="56">
        <v>578</v>
      </c>
      <c r="C581" s="56">
        <f>INDEX(PIL!$A$2:$J$1441,$B581,3)</f>
        <v>6</v>
      </c>
      <c r="D581" s="56" t="str">
        <f>INDEX(PIL!$A$2:$J$1441,$B581,4)</f>
        <v>Minf</v>
      </c>
      <c r="E581" s="17">
        <f>INDEX(PIL!$A$2:$J$1441,$B581,5)</f>
        <v>38.957000000000001</v>
      </c>
      <c r="F581" s="17">
        <f>INDEX(PIL!$A$2:$J$1441,$B581,6)</f>
        <v>29.251999999999999</v>
      </c>
      <c r="G581" s="17">
        <f>INDEX(PIL!$A$2:$J$1441,$B581,7)</f>
        <v>-41.137999999999998</v>
      </c>
      <c r="H581" s="17">
        <f>INDEX(PIL!$A$2:$J$1441,$B581,8)</f>
        <v>0</v>
      </c>
      <c r="I581" s="17">
        <f>INDEX(PIL!$A$2:$J$1441,$B581,9)</f>
        <v>2.3719999999999999</v>
      </c>
      <c r="J581" s="17">
        <f>INDEX(PIL!$A$2:$J$1441,$B581,10)</f>
        <v>1.776</v>
      </c>
      <c r="K581" s="17">
        <f>(ABS(G581)+ABS(I581))*SIGN(G581)</f>
        <v>-43.51</v>
      </c>
      <c r="L581" s="17">
        <f t="shared" ref="L581:L603" si="6357">(ABS(H581)+ABS(J581))</f>
        <v>1.776</v>
      </c>
      <c r="M581" s="17">
        <f t="shared" ref="M581:M603" si="6358">(ABS(K581)+ABS(0.3*L581))*SIGN(K581)</f>
        <v>-44.0428</v>
      </c>
      <c r="N581" s="17">
        <f t="shared" ref="N581:N603" si="6359">(ABS(L581)+ABS(0.3*K581))*SIGN(L581)</f>
        <v>14.828999999999999</v>
      </c>
      <c r="O581" s="135">
        <f t="shared" ref="O581:O603" si="6360">M581</f>
        <v>-44.0428</v>
      </c>
      <c r="P581" s="142"/>
      <c r="Q581" s="281">
        <f>INDEX(PIL!$A$2:$J$1441,$R581,2)</f>
        <v>21</v>
      </c>
      <c r="R581" s="138">
        <v>1298</v>
      </c>
      <c r="S581" s="56">
        <f>INDEX(PIL!$A$2:$J$1441,$R581,3)</f>
        <v>6</v>
      </c>
      <c r="T581" s="56" t="str">
        <f>INDEX(PIL!$A$2:$J$1441,$R581,4)</f>
        <v>Minf</v>
      </c>
      <c r="U581" s="17">
        <f>INDEX(PIL!$A$2:$J$1441,$R581,5)</f>
        <v>-12.055</v>
      </c>
      <c r="V581" s="17">
        <f>INDEX(PIL!$A$2:$J$1441,$R581,6)</f>
        <v>-7.359</v>
      </c>
      <c r="W581" s="17">
        <f>INDEX(PIL!$A$2:$J$1441,$R581,7)</f>
        <v>-0.54900000000000004</v>
      </c>
      <c r="X581" s="17">
        <f>INDEX(PIL!$A$2:$J$1441,$R581,8)</f>
        <v>-6.84</v>
      </c>
      <c r="Y581" s="17">
        <f>INDEX(PIL!$A$2:$J$1441,$R581,9)</f>
        <v>-0.35599999999999998</v>
      </c>
      <c r="Z581" s="17">
        <f>INDEX(PIL!$A$2:$J$1441,$R581,10)</f>
        <v>-0.26700000000000002</v>
      </c>
      <c r="AA581" s="17">
        <f>(ABS(W581)+ABS(Y581))*SIGN(W581)</f>
        <v>-0.90500000000000003</v>
      </c>
      <c r="AB581" s="17">
        <f t="shared" ref="AB581:AB603" si="6361">(ABS(X581)+ABS(Z581))*SIGN(X581)</f>
        <v>-7.1070000000000002</v>
      </c>
      <c r="AC581" s="17">
        <f t="shared" ref="AC581:AC603" si="6362">(ABS(AA581)+ABS(0.3*AB581))*SIGN(AA581)</f>
        <v>-3.0370999999999997</v>
      </c>
      <c r="AD581" s="17">
        <f t="shared" ref="AD581:AD603" si="6363">(ABS(AB581)+ABS(0.3*AA581))*SIGN(AB581)</f>
        <v>-7.3784999999999998</v>
      </c>
      <c r="AE581" s="135">
        <f t="shared" ref="AE581:AE644" si="6364">AD581</f>
        <v>-7.3784999999999998</v>
      </c>
      <c r="AG581" s="146"/>
      <c r="AH581" s="56"/>
      <c r="AI581" s="56"/>
      <c r="AJ581" s="56"/>
      <c r="AK581" s="56"/>
      <c r="AL581" s="56"/>
      <c r="AM581" s="56"/>
      <c r="AN581" s="56"/>
      <c r="AO581" s="56"/>
      <c r="AP581" s="56"/>
      <c r="AQ581" s="56"/>
      <c r="AR581" s="56"/>
      <c r="AS581" s="147"/>
      <c r="AU581" s="151"/>
      <c r="AV581" s="56"/>
      <c r="AW581" s="56" t="s">
        <v>117</v>
      </c>
      <c r="AX581" s="55">
        <f t="shared" ref="AX581" si="6365">F580-M580</f>
        <v>-144.45269999999999</v>
      </c>
      <c r="AY581" s="55">
        <f t="shared" ref="AY581" si="6366">V580-AC580</f>
        <v>1.1350999999999996</v>
      </c>
      <c r="AZ581" s="55">
        <f t="shared" ref="AZ581" si="6367">F581-M581</f>
        <v>73.294799999999995</v>
      </c>
      <c r="BA581" s="55">
        <f t="shared" ref="BA581" si="6368">V581-AC581</f>
        <v>-4.3219000000000003</v>
      </c>
      <c r="BB581" s="154">
        <f t="shared" ref="BB581" si="6369">AK583-AR583</f>
        <v>-149.13310000000001</v>
      </c>
      <c r="BD581" s="151"/>
      <c r="BE581" s="56"/>
      <c r="BF581" s="56" t="s">
        <v>117</v>
      </c>
      <c r="BG581" s="55">
        <f t="shared" ref="BG581" si="6370">IF($BE580&gt;3,AX581-(AX581-AZ581)/3.2*(0.65/2),IF(AND($BE580&gt;1,$BE580&lt;4),AX581-(AX581-AZ581)/3.2*(0.75/2),AX581-(AX581-AZ581)/3.8*(0.75/2)))</f>
        <v>-122.33771953124999</v>
      </c>
      <c r="BH581" s="55">
        <f t="shared" ref="BH581" si="6371">IF($BE580&gt;3,AY581-(AY581-BA581)/3.2*(0.65/2),IF(AND($BE580&gt;1,$BE580&lt;4),AY581-(AY581-BA581)/3.2*(0.75/2),AY581-(AY581-BA581)/3.8*(0.75/2)))</f>
        <v>0.58087343749999965</v>
      </c>
      <c r="BI581" s="55">
        <f t="shared" ref="BI581" si="6372">IF($BE580&gt;3,AZ581-(AZ581-AX581)/3.2*(0.65/2),IF(AND($BE580&gt;1,$BE580&lt;4),AZ581-(AZ581-AX581)/3.2*(0.75/2),AZ581-(AZ581-AX581)/3.8*(0.75/2)))</f>
        <v>51.17981953124999</v>
      </c>
      <c r="BJ581" s="55">
        <f t="shared" ref="BJ581" si="6373">IF($BE580&gt;3,BA581-(BA581-AY581)/3.2*(0.65/2),IF(AND($BE580&gt;1,$BE580&lt;4),BA581-(BA581-AY581)/3.2*(0.75/2),BA581-(BA581-AY581)/3.8*(0.75/2)))</f>
        <v>-3.7676734375000005</v>
      </c>
      <c r="BK581" s="154">
        <f t="shared" si="5681"/>
        <v>-149.13310000000001</v>
      </c>
      <c r="BM581" s="6">
        <f t="shared" ref="BM581:BM644" si="6374">C581</f>
        <v>6</v>
      </c>
      <c r="BN581" s="6">
        <f t="shared" ref="BN581:BN603" si="6375">$A$580</f>
        <v>21</v>
      </c>
    </row>
    <row r="582" spans="1:66" ht="15" hidden="1" customHeight="1">
      <c r="A582" s="281">
        <f>INDEX(PIL!$A$2:$J$1441,$B582,2)</f>
        <v>21</v>
      </c>
      <c r="B582" s="56">
        <v>579</v>
      </c>
      <c r="C582" s="56">
        <f>INDEX(PIL!$A$2:$J$1441,$B582,3)</f>
        <v>6</v>
      </c>
      <c r="D582" s="56" t="str">
        <f>INDEX(PIL!$A$2:$J$1441,$B582,4)</f>
        <v>V</v>
      </c>
      <c r="E582" s="17">
        <f>INDEX(PIL!$A$2:$J$1441,$B582,5)</f>
        <v>-27.542000000000002</v>
      </c>
      <c r="F582" s="17">
        <f>INDEX(PIL!$A$2:$J$1441,$B582,6)</f>
        <v>-24.478999999999999</v>
      </c>
      <c r="G582" s="17">
        <f>INDEX(PIL!$A$2:$J$1441,$B582,7)</f>
        <v>40.381</v>
      </c>
      <c r="H582" s="17">
        <f>INDEX(PIL!$A$2:$J$1441,$B582,8)</f>
        <v>0</v>
      </c>
      <c r="I582" s="17">
        <f>INDEX(PIL!$A$2:$J$1441,$B582,9)</f>
        <v>-2.4260000000000002</v>
      </c>
      <c r="J582" s="17">
        <f>INDEX(PIL!$A$2:$J$1441,$B582,10)</f>
        <v>-1.8169999999999999</v>
      </c>
      <c r="K582" s="17">
        <f t="shared" ref="K582:K603" si="6376">(ABS(G582)+ABS(I582))*SIGN(G582)</f>
        <v>42.807000000000002</v>
      </c>
      <c r="L582" s="17">
        <f t="shared" si="6357"/>
        <v>1.8169999999999999</v>
      </c>
      <c r="M582" s="17">
        <f t="shared" si="6358"/>
        <v>43.3521</v>
      </c>
      <c r="N582" s="17">
        <f t="shared" si="6359"/>
        <v>14.6591</v>
      </c>
      <c r="O582" s="135">
        <f t="shared" si="6360"/>
        <v>43.3521</v>
      </c>
      <c r="P582" s="142"/>
      <c r="Q582" s="281">
        <f>INDEX(PIL!$A$2:$J$1441,$R582,2)</f>
        <v>21</v>
      </c>
      <c r="R582" s="138">
        <v>1299</v>
      </c>
      <c r="S582" s="56">
        <f>INDEX(PIL!$A$2:$J$1441,$R582,3)</f>
        <v>6</v>
      </c>
      <c r="T582" s="56" t="str">
        <f>INDEX(PIL!$A$2:$J$1441,$R582,4)</f>
        <v>V</v>
      </c>
      <c r="U582" s="17">
        <f>INDEX(PIL!$A$2:$J$1441,$R582,5)</f>
        <v>8.5530000000000008</v>
      </c>
      <c r="V582" s="17">
        <f>INDEX(PIL!$A$2:$J$1441,$R582,6)</f>
        <v>5.18</v>
      </c>
      <c r="W582" s="17">
        <f>INDEX(PIL!$A$2:$J$1441,$R582,7)</f>
        <v>0.64100000000000001</v>
      </c>
      <c r="X582" s="17">
        <f>INDEX(PIL!$A$2:$J$1441,$R582,8)</f>
        <v>7.4340000000000002</v>
      </c>
      <c r="Y582" s="17">
        <f>INDEX(PIL!$A$2:$J$1441,$R582,9)</f>
        <v>0.47899999999999998</v>
      </c>
      <c r="Z582" s="17">
        <f>INDEX(PIL!$A$2:$J$1441,$R582,10)</f>
        <v>0.35899999999999999</v>
      </c>
      <c r="AA582" s="17">
        <f t="shared" ref="AA582:AA603" si="6377">(ABS(W582)+ABS(Y582))*SIGN(W582)</f>
        <v>1.1200000000000001</v>
      </c>
      <c r="AB582" s="17">
        <f t="shared" si="6361"/>
        <v>7.7930000000000001</v>
      </c>
      <c r="AC582" s="17">
        <f t="shared" si="6362"/>
        <v>3.4579</v>
      </c>
      <c r="AD582" s="17">
        <f t="shared" si="6363"/>
        <v>8.1289999999999996</v>
      </c>
      <c r="AE582" s="135">
        <f t="shared" si="6364"/>
        <v>8.1289999999999996</v>
      </c>
      <c r="AG582" s="146"/>
      <c r="AH582" s="56"/>
      <c r="AI582" s="56"/>
      <c r="AJ582" s="56"/>
      <c r="AK582" s="56"/>
      <c r="AL582" s="56"/>
      <c r="AM582" s="56"/>
      <c r="AN582" s="56"/>
      <c r="AO582" s="56"/>
      <c r="AP582" s="56"/>
      <c r="AQ582" s="56"/>
      <c r="AR582" s="56"/>
      <c r="AS582" s="147"/>
      <c r="AU582" s="151"/>
      <c r="AV582" s="56"/>
      <c r="AW582" s="56" t="s">
        <v>118</v>
      </c>
      <c r="AX582" s="55">
        <f t="shared" ref="AX582" si="6378">F580+N580</f>
        <v>-16.791400000000003</v>
      </c>
      <c r="AY582" s="55">
        <f t="shared" ref="AY582" si="6379">V580+AD580</f>
        <v>27.977499999999999</v>
      </c>
      <c r="AZ582" s="55">
        <f t="shared" ref="AZ582" si="6380">F581+N581</f>
        <v>44.080999999999996</v>
      </c>
      <c r="BA582" s="55">
        <f t="shared" ref="BA582" si="6381">V581+AD581</f>
        <v>-14.737500000000001</v>
      </c>
      <c r="BB582" s="154">
        <f t="shared" ref="BB582" si="6382">AK583+AS583</f>
        <v>-170.4427</v>
      </c>
      <c r="BD582" s="151"/>
      <c r="BE582" s="56"/>
      <c r="BF582" s="56" t="s">
        <v>118</v>
      </c>
      <c r="BG582" s="55">
        <f t="shared" ref="BG582:BH582" si="6383">IF($BE580&gt;3,AX582-(AX582-AZ582)/3.2*(0.65/2),IF(AND($BE580&gt;1,$BE580&lt;4),AX582-(AX582-AZ582)/3.2*(0.75/2),AX582-(AX582-AZ582)/3.8*(0.75/2)))</f>
        <v>-10.609046875000004</v>
      </c>
      <c r="BH582" s="55">
        <f t="shared" si="6383"/>
        <v>23.639257812499999</v>
      </c>
      <c r="BI582" s="55">
        <f t="shared" ref="BI582:BJ582" si="6384">IF($BE580&gt;3,AZ582-(AZ582-AX582)/3.2*(0.65/2),IF(AND($BE580&gt;1,$BE580&lt;4),AZ582-(AZ582-AX582)/3.2*(0.75/2),AZ582-(AZ582-AX582)/3.8*(0.75/2)))</f>
        <v>37.898646874999997</v>
      </c>
      <c r="BJ582" s="55">
        <f t="shared" si="6384"/>
        <v>-10.3992578125</v>
      </c>
      <c r="BK582" s="154">
        <f t="shared" si="5681"/>
        <v>-170.4427</v>
      </c>
      <c r="BM582" s="6">
        <f t="shared" si="6374"/>
        <v>6</v>
      </c>
      <c r="BN582" s="6">
        <f t="shared" si="6375"/>
        <v>21</v>
      </c>
    </row>
    <row r="583" spans="1:66" ht="15" hidden="1" customHeight="1">
      <c r="A583" s="281">
        <f>INDEX(PIL!$A$2:$J$1441,$B583,2)</f>
        <v>21</v>
      </c>
      <c r="B583" s="56">
        <v>580</v>
      </c>
      <c r="C583" s="56">
        <f>INDEX(PIL!$A$2:$J$1441,$B583,3)</f>
        <v>6</v>
      </c>
      <c r="D583" s="56" t="str">
        <f>INDEX(PIL!$A$2:$J$1441,$B583,4)</f>
        <v>N</v>
      </c>
      <c r="E583" s="17">
        <f>INDEX(PIL!$A$2:$J$1441,$B583,5)</f>
        <v>-124.629</v>
      </c>
      <c r="F583" s="17">
        <f>INDEX(PIL!$A$2:$J$1441,$B583,6)</f>
        <v>-129.91499999999999</v>
      </c>
      <c r="G583" s="17">
        <f>INDEX(PIL!$A$2:$J$1441,$B583,7)</f>
        <v>-8.7959999999999994</v>
      </c>
      <c r="H583" s="17">
        <f>INDEX(PIL!$A$2:$J$1441,$B583,8)</f>
        <v>0</v>
      </c>
      <c r="I583" s="17">
        <f>INDEX(PIL!$A$2:$J$1441,$B583,9)</f>
        <v>0.48299999999999998</v>
      </c>
      <c r="J583" s="17">
        <f>INDEX(PIL!$A$2:$J$1441,$B583,10)</f>
        <v>0.36199999999999999</v>
      </c>
      <c r="K583" s="17">
        <f t="shared" si="6376"/>
        <v>-9.2789999999999999</v>
      </c>
      <c r="L583" s="17">
        <f t="shared" si="6357"/>
        <v>0.36199999999999999</v>
      </c>
      <c r="M583" s="17">
        <f t="shared" si="6358"/>
        <v>-9.3875999999999991</v>
      </c>
      <c r="N583" s="17">
        <f t="shared" si="6359"/>
        <v>3.1457000000000002</v>
      </c>
      <c r="O583" s="135">
        <f t="shared" si="6360"/>
        <v>-9.3875999999999991</v>
      </c>
      <c r="P583" s="142"/>
      <c r="Q583" s="281">
        <f>INDEX(PIL!$A$2:$J$1441,$R583,2)</f>
        <v>21</v>
      </c>
      <c r="R583" s="138">
        <v>1300</v>
      </c>
      <c r="S583" s="56">
        <f>INDEX(PIL!$A$2:$J$1441,$R583,3)</f>
        <v>6</v>
      </c>
      <c r="T583" s="56" t="str">
        <f>INDEX(PIL!$A$2:$J$1441,$R583,4)</f>
        <v>N</v>
      </c>
      <c r="U583" s="17">
        <f>INDEX(PIL!$A$2:$J$1441,$R583,5)</f>
        <v>-23.132000000000001</v>
      </c>
      <c r="V583" s="17">
        <f>INDEX(PIL!$A$2:$J$1441,$R583,6)</f>
        <v>-13.929</v>
      </c>
      <c r="W583" s="17">
        <f>INDEX(PIL!$A$2:$J$1441,$R583,7)</f>
        <v>-0.621</v>
      </c>
      <c r="X583" s="17">
        <f>INDEX(PIL!$A$2:$J$1441,$R583,8)</f>
        <v>-6.9720000000000004</v>
      </c>
      <c r="Y583" s="17">
        <f>INDEX(PIL!$A$2:$J$1441,$R583,9)</f>
        <v>-0.48099999999999998</v>
      </c>
      <c r="Z583" s="17">
        <f>INDEX(PIL!$A$2:$J$1441,$R583,10)</f>
        <v>-0.36099999999999999</v>
      </c>
      <c r="AA583" s="17">
        <f t="shared" si="6377"/>
        <v>-1.1019999999999999</v>
      </c>
      <c r="AB583" s="17">
        <f t="shared" si="6361"/>
        <v>-7.3330000000000002</v>
      </c>
      <c r="AC583" s="17">
        <f t="shared" si="6362"/>
        <v>-3.3018999999999998</v>
      </c>
      <c r="AD583" s="17">
        <f t="shared" si="6363"/>
        <v>-7.6635999999999997</v>
      </c>
      <c r="AE583" s="135">
        <f t="shared" si="6364"/>
        <v>-7.6635999999999997</v>
      </c>
      <c r="AG583" s="146"/>
      <c r="AH583" s="56">
        <f t="shared" ref="AH583" si="6385">S583</f>
        <v>6</v>
      </c>
      <c r="AI583" s="56" t="str">
        <f t="shared" ref="AI583" si="6386">T583</f>
        <v>N</v>
      </c>
      <c r="AJ583" s="17">
        <f t="shared" ref="AJ583:AK583" si="6387">(E583+U583)-(0.7*0.3*3.2*25)</f>
        <v>-164.56100000000001</v>
      </c>
      <c r="AK583" s="17">
        <f t="shared" si="6387"/>
        <v>-160.64400000000001</v>
      </c>
      <c r="AL583" s="17">
        <f t="shared" ref="AL583" si="6388">G583+W583</f>
        <v>-9.4169999999999998</v>
      </c>
      <c r="AM583" s="17">
        <f t="shared" ref="AM583" si="6389">H583+X583</f>
        <v>-6.9720000000000004</v>
      </c>
      <c r="AN583" s="17">
        <f t="shared" ref="AN583" si="6390">I583+Y583</f>
        <v>2.0000000000000018E-3</v>
      </c>
      <c r="AO583" s="17">
        <f t="shared" ref="AO583" si="6391">J583+Z583</f>
        <v>1.0000000000000009E-3</v>
      </c>
      <c r="AP583" s="17">
        <f t="shared" ref="AP583" si="6392">(ABS(AL583)+ABS(AN583))*SIGN(AL583)</f>
        <v>-9.4190000000000005</v>
      </c>
      <c r="AQ583" s="17">
        <f t="shared" ref="AQ583" si="6393">(ABS(AM583)+ABS(AO583))*SIGN(AM583)</f>
        <v>-6.9730000000000008</v>
      </c>
      <c r="AR583" s="17">
        <f t="shared" ref="AR583" si="6394">(ABS(AP583)+ABS(0.3*AQ583))*SIGN(AP583)</f>
        <v>-11.510900000000001</v>
      </c>
      <c r="AS583" s="135">
        <f t="shared" ref="AS583" si="6395">(ABS(AQ583)+ABS(0.3*AP583))*SIGN(AQ583)</f>
        <v>-9.7987000000000002</v>
      </c>
      <c r="AU583" s="151"/>
      <c r="AV583" s="59"/>
      <c r="AW583" s="59" t="s">
        <v>119</v>
      </c>
      <c r="AX583" s="58">
        <f t="shared" ref="AX583" si="6396">F580-N580</f>
        <v>-81.366600000000005</v>
      </c>
      <c r="AY583" s="58">
        <f t="shared" ref="AY583" si="6397">V580-AD580</f>
        <v>-9.5454999999999988</v>
      </c>
      <c r="AZ583" s="58">
        <f t="shared" ref="AZ583" si="6398">F581-N581</f>
        <v>14.423</v>
      </c>
      <c r="BA583" s="58">
        <f t="shared" ref="BA583" si="6399">V581-AD581</f>
        <v>1.9499999999999851E-2</v>
      </c>
      <c r="BB583" s="155">
        <f t="shared" ref="BB583" si="6400">AK583-AS583</f>
        <v>-150.84530000000001</v>
      </c>
      <c r="BD583" s="151"/>
      <c r="BE583" s="59"/>
      <c r="BF583" s="59" t="s">
        <v>119</v>
      </c>
      <c r="BG583" s="58">
        <f t="shared" ref="BG583:BH583" si="6401">IF($BE580&gt;3,AX583-(AX583-AZ583)/3.2*(0.65/2),IF(AND($BE580&gt;1,$BE580&lt;4),AX583-(AX583-AZ583)/3.2*(0.75/2),AX583-(AX583-AZ583)/3.8*(0.75/2)))</f>
        <v>-71.637968749999999</v>
      </c>
      <c r="BH583" s="58">
        <f t="shared" si="6401"/>
        <v>-8.5740546874999986</v>
      </c>
      <c r="BI583" s="58">
        <f t="shared" ref="BI583:BJ583" si="6402">IF($BE580&gt;3,AZ583-(AZ583-AX583)/3.2*(0.65/2),IF(AND($BE580&gt;1,$BE580&lt;4),AZ583-(AZ583-AX583)/3.2*(0.75/2),AZ583-(AZ583-AX583)/3.8*(0.75/2)))</f>
        <v>4.6943687499999989</v>
      </c>
      <c r="BJ583" s="58">
        <f t="shared" si="6402"/>
        <v>-0.95194531249999992</v>
      </c>
      <c r="BK583" s="155">
        <f t="shared" si="5681"/>
        <v>-150.84530000000001</v>
      </c>
      <c r="BM583" s="6">
        <f t="shared" si="6374"/>
        <v>6</v>
      </c>
      <c r="BN583" s="6">
        <f t="shared" si="6375"/>
        <v>21</v>
      </c>
    </row>
    <row r="584" spans="1:66" ht="15" hidden="1" customHeight="1">
      <c r="A584" s="281">
        <f>INDEX(PIL!$A$2:$J$1441,$B584,2)</f>
        <v>21</v>
      </c>
      <c r="B584" s="56">
        <v>581</v>
      </c>
      <c r="C584" s="56">
        <f>INDEX(PIL!$A$2:$J$1441,$B584,3)</f>
        <v>5</v>
      </c>
      <c r="D584" s="56" t="str">
        <f>INDEX(PIL!$A$2:$J$1441,$B584,4)</f>
        <v>Msup</v>
      </c>
      <c r="E584" s="17">
        <f>INDEX(PIL!$A$2:$J$1441,$B584,5)</f>
        <v>-31.931000000000001</v>
      </c>
      <c r="F584" s="17">
        <f>INDEX(PIL!$A$2:$J$1441,$B584,6)</f>
        <v>-15.276</v>
      </c>
      <c r="G584" s="17">
        <f>INDEX(PIL!$A$2:$J$1441,$B584,7)</f>
        <v>137.05600000000001</v>
      </c>
      <c r="H584" s="17">
        <f>INDEX(PIL!$A$2:$J$1441,$B584,8)</f>
        <v>0</v>
      </c>
      <c r="I584" s="17">
        <f>INDEX(PIL!$A$2:$J$1441,$B584,9)</f>
        <v>-8.375</v>
      </c>
      <c r="J584" s="17">
        <f>INDEX(PIL!$A$2:$J$1441,$B584,10)</f>
        <v>-6.274</v>
      </c>
      <c r="K584" s="17">
        <f t="shared" si="6376"/>
        <v>145.43100000000001</v>
      </c>
      <c r="L584" s="17">
        <f t="shared" si="6357"/>
        <v>6.274</v>
      </c>
      <c r="M584" s="17">
        <f t="shared" si="6358"/>
        <v>147.31320000000002</v>
      </c>
      <c r="N584" s="17">
        <f t="shared" si="6359"/>
        <v>49.903300000000002</v>
      </c>
      <c r="O584" s="135">
        <f t="shared" si="6360"/>
        <v>147.31320000000002</v>
      </c>
      <c r="P584" s="142"/>
      <c r="Q584" s="281">
        <f>INDEX(PIL!$A$2:$J$1441,$R584,2)</f>
        <v>21</v>
      </c>
      <c r="R584" s="138">
        <v>1301</v>
      </c>
      <c r="S584" s="56">
        <f>INDEX(PIL!$A$2:$J$1441,$R584,3)</f>
        <v>5</v>
      </c>
      <c r="T584" s="56" t="str">
        <f>INDEX(PIL!$A$2:$J$1441,$R584,4)</f>
        <v>Msup</v>
      </c>
      <c r="U584" s="17">
        <f>INDEX(PIL!$A$2:$J$1441,$R584,5)</f>
        <v>9.6259999999999994</v>
      </c>
      <c r="V584" s="17">
        <f>INDEX(PIL!$A$2:$J$1441,$R584,6)</f>
        <v>6.0119999999999996</v>
      </c>
      <c r="W584" s="17">
        <f>INDEX(PIL!$A$2:$J$1441,$R584,7)</f>
        <v>2.1709999999999998</v>
      </c>
      <c r="X584" s="17">
        <f>INDEX(PIL!$A$2:$J$1441,$R584,8)</f>
        <v>22.885999999999999</v>
      </c>
      <c r="Y584" s="17">
        <f>INDEX(PIL!$A$2:$J$1441,$R584,9)</f>
        <v>1.776</v>
      </c>
      <c r="Z584" s="17">
        <f>INDEX(PIL!$A$2:$J$1441,$R584,10)</f>
        <v>1.33</v>
      </c>
      <c r="AA584" s="17">
        <f t="shared" si="6377"/>
        <v>3.9470000000000001</v>
      </c>
      <c r="AB584" s="17">
        <f t="shared" si="6361"/>
        <v>24.216000000000001</v>
      </c>
      <c r="AC584" s="17">
        <f t="shared" si="6362"/>
        <v>11.2118</v>
      </c>
      <c r="AD584" s="17">
        <f t="shared" si="6363"/>
        <v>25.400100000000002</v>
      </c>
      <c r="AE584" s="135">
        <f t="shared" si="6364"/>
        <v>25.400100000000002</v>
      </c>
      <c r="AG584" s="146"/>
      <c r="AH584" s="56"/>
      <c r="AI584" s="56"/>
      <c r="AJ584" s="56"/>
      <c r="AK584" s="56"/>
      <c r="AL584" s="56"/>
      <c r="AM584" s="56"/>
      <c r="AN584" s="56"/>
      <c r="AO584" s="56"/>
      <c r="AP584" s="56"/>
      <c r="AQ584" s="56"/>
      <c r="AR584" s="56"/>
      <c r="AS584" s="147"/>
      <c r="AU584" s="151"/>
      <c r="AV584" s="52">
        <f t="shared" ref="AV584" si="6403">AH587</f>
        <v>5</v>
      </c>
      <c r="AW584" s="52" t="s">
        <v>116</v>
      </c>
      <c r="AX584" s="51">
        <f t="shared" ref="AX584" si="6404">F584+M584</f>
        <v>132.03720000000001</v>
      </c>
      <c r="AY584" s="51">
        <f t="shared" ref="AY584" si="6405">V584+AC584</f>
        <v>17.223800000000001</v>
      </c>
      <c r="AZ584" s="51">
        <f t="shared" ref="AZ584" si="6406">F585+M585</f>
        <v>-82.746099999999998</v>
      </c>
      <c r="BA584" s="51">
        <f t="shared" ref="BA584" si="6407">V585+AC585</f>
        <v>-13.728</v>
      </c>
      <c r="BB584" s="153">
        <f t="shared" si="5858"/>
        <v>-305.85300000000001</v>
      </c>
      <c r="BD584" s="151"/>
      <c r="BE584" s="52">
        <f t="shared" ref="BE584" si="6408">AV584</f>
        <v>5</v>
      </c>
      <c r="BF584" s="52" t="s">
        <v>116</v>
      </c>
      <c r="BG584" s="51">
        <f t="shared" ref="BG584" si="6409">IF($BE584&gt;3,AX584-(AX584-AZ584)/3.2*(0.65/2),IF(AND($BE584&gt;1,$BE584&lt;4),AX584-(AX584-AZ584)/3.2*(0.75/2),AX584-(AX584-AZ584)/3.8*(0.75/2)))</f>
        <v>110.22327109375001</v>
      </c>
      <c r="BH584" s="51">
        <f t="shared" ref="BH584" si="6410">IF($BE584&gt;3,AY584-(AY584-BA584)/3.2*(0.65/2),IF(AND($BE584&gt;1,$BE584&lt;4),AY584-(AY584-BA584)/3.2*(0.75/2),AY584-(AY584-BA584)/3.8*(0.75/2)))</f>
        <v>14.080257812500001</v>
      </c>
      <c r="BI584" s="51">
        <f t="shared" ref="BI584" si="6411">IF($BE584&gt;3,AZ584-(AZ584-AX584)/3.2*(0.65/2),IF(AND($BE584&gt;1,$BE584&lt;4),AZ584-(AZ584-AX584)/3.2*(0.75/2),AZ584-(AZ584-AX584)/3.8*(0.75/2)))</f>
        <v>-60.93217109375</v>
      </c>
      <c r="BJ584" s="51">
        <f t="shared" ref="BJ584" si="6412">IF($BE584&gt;3,BA584-(BA584-AY584)/3.2*(0.65/2),IF(AND($BE584&gt;1,$BE584&lt;4),BA584-(BA584-AY584)/3.2*(0.75/2),BA584-(BA584-AY584)/3.8*(0.75/2)))</f>
        <v>-10.5844578125</v>
      </c>
      <c r="BK584" s="153">
        <f t="shared" ref="BK584:BK647" si="6413">BB584</f>
        <v>-305.85300000000001</v>
      </c>
      <c r="BM584" s="6">
        <f t="shared" si="6374"/>
        <v>5</v>
      </c>
      <c r="BN584" s="6">
        <f t="shared" si="6375"/>
        <v>21</v>
      </c>
    </row>
    <row r="585" spans="1:66" ht="15" hidden="1" customHeight="1">
      <c r="A585" s="281">
        <f>INDEX(PIL!$A$2:$J$1441,$B585,2)</f>
        <v>21</v>
      </c>
      <c r="B585" s="56">
        <v>582</v>
      </c>
      <c r="C585" s="56">
        <f>INDEX(PIL!$A$2:$J$1441,$B585,3)</f>
        <v>5</v>
      </c>
      <c r="D585" s="56" t="str">
        <f>INDEX(PIL!$A$2:$J$1441,$B585,4)</f>
        <v>Minf</v>
      </c>
      <c r="E585" s="17">
        <f>INDEX(PIL!$A$2:$J$1441,$B585,5)</f>
        <v>35.125</v>
      </c>
      <c r="F585" s="17">
        <f>INDEX(PIL!$A$2:$J$1441,$B585,6)</f>
        <v>20.007999999999999</v>
      </c>
      <c r="G585" s="17">
        <f>INDEX(PIL!$A$2:$J$1441,$B585,7)</f>
        <v>-95.694999999999993</v>
      </c>
      <c r="H585" s="17">
        <f>INDEX(PIL!$A$2:$J$1441,$B585,8)</f>
        <v>0</v>
      </c>
      <c r="I585" s="17">
        <f>INDEX(PIL!$A$2:$J$1441,$B585,9)</f>
        <v>5.7640000000000002</v>
      </c>
      <c r="J585" s="17">
        <f>INDEX(PIL!$A$2:$J$1441,$B585,10)</f>
        <v>4.3170000000000002</v>
      </c>
      <c r="K585" s="17">
        <f t="shared" si="6376"/>
        <v>-101.45899999999999</v>
      </c>
      <c r="L585" s="17">
        <f t="shared" si="6357"/>
        <v>4.3170000000000002</v>
      </c>
      <c r="M585" s="17">
        <f t="shared" si="6358"/>
        <v>-102.75409999999999</v>
      </c>
      <c r="N585" s="17">
        <f t="shared" si="6359"/>
        <v>34.7547</v>
      </c>
      <c r="O585" s="135">
        <f t="shared" si="6360"/>
        <v>-102.75409999999999</v>
      </c>
      <c r="P585" s="142"/>
      <c r="Q585" s="281">
        <f>INDEX(PIL!$A$2:$J$1441,$R585,2)</f>
        <v>21</v>
      </c>
      <c r="R585" s="138">
        <v>1302</v>
      </c>
      <c r="S585" s="56">
        <f>INDEX(PIL!$A$2:$J$1441,$R585,3)</f>
        <v>5</v>
      </c>
      <c r="T585" s="56" t="str">
        <f>INDEX(PIL!$A$2:$J$1441,$R585,4)</f>
        <v>Minf</v>
      </c>
      <c r="U585" s="17">
        <f>INDEX(PIL!$A$2:$J$1441,$R585,5)</f>
        <v>-10.324</v>
      </c>
      <c r="V585" s="17">
        <f>INDEX(PIL!$A$2:$J$1441,$R585,6)</f>
        <v>-6.3959999999999999</v>
      </c>
      <c r="W585" s="17">
        <f>INDEX(PIL!$A$2:$J$1441,$R585,7)</f>
        <v>-1.4079999999999999</v>
      </c>
      <c r="X585" s="17">
        <f>INDEX(PIL!$A$2:$J$1441,$R585,8)</f>
        <v>-15.353999999999999</v>
      </c>
      <c r="Y585" s="17">
        <f>INDEX(PIL!$A$2:$J$1441,$R585,9)</f>
        <v>-1.0760000000000001</v>
      </c>
      <c r="Z585" s="17">
        <f>INDEX(PIL!$A$2:$J$1441,$R585,10)</f>
        <v>-0.80600000000000005</v>
      </c>
      <c r="AA585" s="17">
        <f t="shared" si="6377"/>
        <v>-2.484</v>
      </c>
      <c r="AB585" s="17">
        <f t="shared" si="6361"/>
        <v>-16.16</v>
      </c>
      <c r="AC585" s="17">
        <f t="shared" si="6362"/>
        <v>-7.3319999999999999</v>
      </c>
      <c r="AD585" s="17">
        <f t="shared" si="6363"/>
        <v>-16.905200000000001</v>
      </c>
      <c r="AE585" s="135">
        <f t="shared" si="6364"/>
        <v>-16.905200000000001</v>
      </c>
      <c r="AG585" s="146"/>
      <c r="AH585" s="56"/>
      <c r="AI585" s="56"/>
      <c r="AJ585" s="56"/>
      <c r="AK585" s="56"/>
      <c r="AL585" s="56"/>
      <c r="AM585" s="56"/>
      <c r="AN585" s="56"/>
      <c r="AO585" s="56"/>
      <c r="AP585" s="56"/>
      <c r="AQ585" s="56"/>
      <c r="AR585" s="56"/>
      <c r="AS585" s="147"/>
      <c r="AU585" s="151"/>
      <c r="AV585" s="56"/>
      <c r="AW585" s="56" t="s">
        <v>117</v>
      </c>
      <c r="AX585" s="55">
        <f t="shared" ref="AX585" si="6414">F584-M584</f>
        <v>-162.58920000000003</v>
      </c>
      <c r="AY585" s="55">
        <f t="shared" ref="AY585" si="6415">V584-AC584</f>
        <v>-5.1998000000000006</v>
      </c>
      <c r="AZ585" s="55">
        <f t="shared" ref="AZ585" si="6416">F585-M585</f>
        <v>122.76209999999999</v>
      </c>
      <c r="BA585" s="55">
        <f t="shared" ref="BA585" si="6417">V585-AC585</f>
        <v>0.93599999999999994</v>
      </c>
      <c r="BB585" s="154">
        <f t="shared" si="5868"/>
        <v>-268.67500000000001</v>
      </c>
      <c r="BD585" s="151"/>
      <c r="BE585" s="56"/>
      <c r="BF585" s="56" t="s">
        <v>117</v>
      </c>
      <c r="BG585" s="55">
        <f t="shared" ref="BG585" si="6418">IF($BE584&gt;3,AX585-(AX585-AZ585)/3.2*(0.65/2),IF(AND($BE584&gt;1,$BE584&lt;4),AX585-(AX585-AZ585)/3.2*(0.75/2),AX585-(AX585-AZ585)/3.8*(0.75/2)))</f>
        <v>-133.60820859375002</v>
      </c>
      <c r="BH585" s="55">
        <f t="shared" ref="BH585" si="6419">IF($BE584&gt;3,AY585-(AY585-BA585)/3.2*(0.65/2),IF(AND($BE584&gt;1,$BE584&lt;4),AY585-(AY585-BA585)/3.2*(0.75/2),AY585-(AY585-BA585)/3.8*(0.75/2)))</f>
        <v>-4.5766328125000006</v>
      </c>
      <c r="BI585" s="55">
        <f t="shared" ref="BI585" si="6420">IF($BE584&gt;3,AZ585-(AZ585-AX585)/3.2*(0.65/2),IF(AND($BE584&gt;1,$BE584&lt;4),AZ585-(AZ585-AX585)/3.2*(0.75/2),AZ585-(AZ585-AX585)/3.8*(0.75/2)))</f>
        <v>93.781108593749991</v>
      </c>
      <c r="BJ585" s="55">
        <f t="shared" ref="BJ585" si="6421">IF($BE584&gt;3,BA585-(BA585-AY585)/3.2*(0.65/2),IF(AND($BE584&gt;1,$BE584&lt;4),BA585-(BA585-AY585)/3.2*(0.75/2),BA585-(BA585-AY585)/3.8*(0.75/2)))</f>
        <v>0.31283281249999983</v>
      </c>
      <c r="BK585" s="154">
        <f t="shared" si="6413"/>
        <v>-268.67500000000001</v>
      </c>
      <c r="BM585" s="6">
        <f t="shared" si="6374"/>
        <v>5</v>
      </c>
      <c r="BN585" s="6">
        <f t="shared" si="6375"/>
        <v>21</v>
      </c>
    </row>
    <row r="586" spans="1:66" ht="15" hidden="1" customHeight="1">
      <c r="A586" s="281">
        <f>INDEX(PIL!$A$2:$J$1441,$B586,2)</f>
        <v>21</v>
      </c>
      <c r="B586" s="56">
        <v>583</v>
      </c>
      <c r="C586" s="56">
        <f>INDEX(PIL!$A$2:$J$1441,$B586,3)</f>
        <v>5</v>
      </c>
      <c r="D586" s="56" t="str">
        <f>INDEX(PIL!$A$2:$J$1441,$B586,4)</f>
        <v>V</v>
      </c>
      <c r="E586" s="17">
        <f>INDEX(PIL!$A$2:$J$1441,$B586,5)</f>
        <v>-20.954999999999998</v>
      </c>
      <c r="F586" s="17">
        <f>INDEX(PIL!$A$2:$J$1441,$B586,6)</f>
        <v>-11.026</v>
      </c>
      <c r="G586" s="17">
        <f>INDEX(PIL!$A$2:$J$1441,$B586,7)</f>
        <v>72.478999999999999</v>
      </c>
      <c r="H586" s="17">
        <f>INDEX(PIL!$A$2:$J$1441,$B586,8)</f>
        <v>0</v>
      </c>
      <c r="I586" s="17">
        <f>INDEX(PIL!$A$2:$J$1441,$B586,9)</f>
        <v>-4.4180000000000001</v>
      </c>
      <c r="J586" s="17">
        <f>INDEX(PIL!$A$2:$J$1441,$B586,10)</f>
        <v>-3.31</v>
      </c>
      <c r="K586" s="17">
        <f t="shared" si="6376"/>
        <v>76.897000000000006</v>
      </c>
      <c r="L586" s="17">
        <f t="shared" si="6357"/>
        <v>3.31</v>
      </c>
      <c r="M586" s="17">
        <f t="shared" si="6358"/>
        <v>77.89</v>
      </c>
      <c r="N586" s="17">
        <f t="shared" si="6359"/>
        <v>26.379100000000001</v>
      </c>
      <c r="O586" s="135">
        <f t="shared" si="6360"/>
        <v>77.89</v>
      </c>
      <c r="P586" s="142"/>
      <c r="Q586" s="281">
        <f>INDEX(PIL!$A$2:$J$1441,$R586,2)</f>
        <v>21</v>
      </c>
      <c r="R586" s="138">
        <v>1303</v>
      </c>
      <c r="S586" s="56">
        <f>INDEX(PIL!$A$2:$J$1441,$R586,3)</f>
        <v>5</v>
      </c>
      <c r="T586" s="56" t="str">
        <f>INDEX(PIL!$A$2:$J$1441,$R586,4)</f>
        <v>V</v>
      </c>
      <c r="U586" s="17">
        <f>INDEX(PIL!$A$2:$J$1441,$R586,5)</f>
        <v>6.234</v>
      </c>
      <c r="V586" s="17">
        <f>INDEX(PIL!$A$2:$J$1441,$R586,6)</f>
        <v>3.8769999999999998</v>
      </c>
      <c r="W586" s="17">
        <f>INDEX(PIL!$A$2:$J$1441,$R586,7)</f>
        <v>1.113</v>
      </c>
      <c r="X586" s="17">
        <f>INDEX(PIL!$A$2:$J$1441,$R586,8)</f>
        <v>11.885999999999999</v>
      </c>
      <c r="Y586" s="17">
        <f>INDEX(PIL!$A$2:$J$1441,$R586,9)</f>
        <v>0.89100000000000001</v>
      </c>
      <c r="Z586" s="17">
        <f>INDEX(PIL!$A$2:$J$1441,$R586,10)</f>
        <v>0.66800000000000004</v>
      </c>
      <c r="AA586" s="17">
        <f t="shared" si="6377"/>
        <v>2.004</v>
      </c>
      <c r="AB586" s="17">
        <f t="shared" si="6361"/>
        <v>12.553999999999998</v>
      </c>
      <c r="AC586" s="17">
        <f t="shared" si="6362"/>
        <v>5.7701999999999991</v>
      </c>
      <c r="AD586" s="17">
        <f t="shared" si="6363"/>
        <v>13.155199999999999</v>
      </c>
      <c r="AE586" s="135">
        <f t="shared" si="6364"/>
        <v>13.155199999999999</v>
      </c>
      <c r="AG586" s="146"/>
      <c r="AH586" s="56"/>
      <c r="AI586" s="56"/>
      <c r="AJ586" s="56"/>
      <c r="AK586" s="56"/>
      <c r="AL586" s="56"/>
      <c r="AM586" s="56"/>
      <c r="AN586" s="56"/>
      <c r="AO586" s="56"/>
      <c r="AP586" s="56"/>
      <c r="AQ586" s="56"/>
      <c r="AR586" s="56"/>
      <c r="AS586" s="147"/>
      <c r="AU586" s="151"/>
      <c r="AV586" s="56"/>
      <c r="AW586" s="56" t="s">
        <v>118</v>
      </c>
      <c r="AX586" s="55">
        <f t="shared" ref="AX586" si="6422">F584+N584</f>
        <v>34.627300000000005</v>
      </c>
      <c r="AY586" s="55">
        <f t="shared" ref="AY586" si="6423">V584+AD584</f>
        <v>31.412100000000002</v>
      </c>
      <c r="AZ586" s="55">
        <f t="shared" ref="AZ586" si="6424">F585+N585</f>
        <v>54.762699999999995</v>
      </c>
      <c r="BA586" s="55">
        <f t="shared" ref="BA586" si="6425">V585+AD585</f>
        <v>-23.301200000000001</v>
      </c>
      <c r="BB586" s="154">
        <f t="shared" si="5877"/>
        <v>-311.13170000000002</v>
      </c>
      <c r="BD586" s="151"/>
      <c r="BE586" s="56"/>
      <c r="BF586" s="56" t="s">
        <v>118</v>
      </c>
      <c r="BG586" s="55">
        <f t="shared" ref="BG586:BH586" si="6426">IF($BE584&gt;3,AX586-(AX586-AZ586)/3.2*(0.65/2),IF(AND($BE584&gt;1,$BE584&lt;4),AX586-(AX586-AZ586)/3.2*(0.75/2),AX586-(AX586-AZ586)/3.8*(0.75/2)))</f>
        <v>36.672301562500003</v>
      </c>
      <c r="BH586" s="55">
        <f t="shared" si="6426"/>
        <v>25.855280468750003</v>
      </c>
      <c r="BI586" s="55">
        <f t="shared" ref="BI586:BJ586" si="6427">IF($BE584&gt;3,AZ586-(AZ586-AX586)/3.2*(0.65/2),IF(AND($BE584&gt;1,$BE584&lt;4),AZ586-(AZ586-AX586)/3.2*(0.75/2),AZ586-(AZ586-AX586)/3.8*(0.75/2)))</f>
        <v>52.717698437499998</v>
      </c>
      <c r="BJ586" s="55">
        <f t="shared" si="6427"/>
        <v>-17.744380468750002</v>
      </c>
      <c r="BK586" s="154">
        <f t="shared" si="6413"/>
        <v>-311.13170000000002</v>
      </c>
      <c r="BM586" s="6">
        <f t="shared" si="6374"/>
        <v>5</v>
      </c>
      <c r="BN586" s="6">
        <f t="shared" si="6375"/>
        <v>21</v>
      </c>
    </row>
    <row r="587" spans="1:66" ht="15" hidden="1" customHeight="1">
      <c r="A587" s="281">
        <f>INDEX(PIL!$A$2:$J$1441,$B587,2)</f>
        <v>21</v>
      </c>
      <c r="B587" s="56">
        <v>584</v>
      </c>
      <c r="C587" s="56">
        <f>INDEX(PIL!$A$2:$J$1441,$B587,3)</f>
        <v>5</v>
      </c>
      <c r="D587" s="56" t="str">
        <f>INDEX(PIL!$A$2:$J$1441,$B587,4)</f>
        <v>N</v>
      </c>
      <c r="E587" s="17">
        <f>INDEX(PIL!$A$2:$J$1441,$B587,5)</f>
        <v>-281.36399999999998</v>
      </c>
      <c r="F587" s="17">
        <f>INDEX(PIL!$A$2:$J$1441,$B587,6)</f>
        <v>-221.624</v>
      </c>
      <c r="G587" s="17">
        <f>INDEX(PIL!$A$2:$J$1441,$B587,7)</f>
        <v>-9.75</v>
      </c>
      <c r="H587" s="17">
        <f>INDEX(PIL!$A$2:$J$1441,$B587,8)</f>
        <v>0</v>
      </c>
      <c r="I587" s="17">
        <f>INDEX(PIL!$A$2:$J$1441,$B587,9)</f>
        <v>0.314</v>
      </c>
      <c r="J587" s="17">
        <f>INDEX(PIL!$A$2:$J$1441,$B587,10)</f>
        <v>0.23499999999999999</v>
      </c>
      <c r="K587" s="17">
        <f t="shared" si="6376"/>
        <v>-10.064</v>
      </c>
      <c r="L587" s="17">
        <f t="shared" si="6357"/>
        <v>0.23499999999999999</v>
      </c>
      <c r="M587" s="17">
        <f t="shared" si="6358"/>
        <v>-10.134499999999999</v>
      </c>
      <c r="N587" s="17">
        <f t="shared" si="6359"/>
        <v>3.2542</v>
      </c>
      <c r="O587" s="135">
        <f t="shared" si="6360"/>
        <v>-10.134499999999999</v>
      </c>
      <c r="P587" s="142"/>
      <c r="Q587" s="281">
        <f>INDEX(PIL!$A$2:$J$1441,$R587,2)</f>
        <v>21</v>
      </c>
      <c r="R587" s="138">
        <v>1304</v>
      </c>
      <c r="S587" s="56">
        <f>INDEX(PIL!$A$2:$J$1441,$R587,3)</f>
        <v>5</v>
      </c>
      <c r="T587" s="56" t="str">
        <f>INDEX(PIL!$A$2:$J$1441,$R587,4)</f>
        <v>N</v>
      </c>
      <c r="U587" s="17">
        <f>INDEX(PIL!$A$2:$J$1441,$R587,5)</f>
        <v>-52.393000000000001</v>
      </c>
      <c r="V587" s="17">
        <f>INDEX(PIL!$A$2:$J$1441,$R587,6)</f>
        <v>-32.04</v>
      </c>
      <c r="W587" s="17">
        <f>INDEX(PIL!$A$2:$J$1441,$R587,7)</f>
        <v>-1.746</v>
      </c>
      <c r="X587" s="17">
        <f>INDEX(PIL!$A$2:$J$1441,$R587,8)</f>
        <v>-19.303999999999998</v>
      </c>
      <c r="Y587" s="17">
        <f>INDEX(PIL!$A$2:$J$1441,$R587,9)</f>
        <v>-1.377</v>
      </c>
      <c r="Z587" s="17">
        <f>INDEX(PIL!$A$2:$J$1441,$R587,10)</f>
        <v>-1.0309999999999999</v>
      </c>
      <c r="AA587" s="17">
        <f t="shared" si="6377"/>
        <v>-3.1230000000000002</v>
      </c>
      <c r="AB587" s="17">
        <f t="shared" si="6361"/>
        <v>-20.334999999999997</v>
      </c>
      <c r="AC587" s="17">
        <f t="shared" si="6362"/>
        <v>-9.2234999999999996</v>
      </c>
      <c r="AD587" s="17">
        <f t="shared" si="6363"/>
        <v>-21.271899999999999</v>
      </c>
      <c r="AE587" s="135">
        <f t="shared" si="6364"/>
        <v>-21.271899999999999</v>
      </c>
      <c r="AG587" s="146"/>
      <c r="AH587" s="56">
        <f t="shared" ref="AH587" si="6428">S587</f>
        <v>5</v>
      </c>
      <c r="AI587" s="56" t="str">
        <f t="shared" ref="AI587" si="6429">T587</f>
        <v>N</v>
      </c>
      <c r="AJ587" s="17">
        <f t="shared" ref="AJ587:AK587" si="6430">(E587+U587)-2*(0.7*0.3*3.2*25)</f>
        <v>-367.35699999999997</v>
      </c>
      <c r="AK587" s="17">
        <f t="shared" si="6430"/>
        <v>-287.26400000000001</v>
      </c>
      <c r="AL587" s="17">
        <f t="shared" ref="AL587" si="6431">G587+W587</f>
        <v>-11.496</v>
      </c>
      <c r="AM587" s="17">
        <f t="shared" ref="AM587" si="6432">H587+X587</f>
        <v>-19.303999999999998</v>
      </c>
      <c r="AN587" s="17">
        <f t="shared" ref="AN587" si="6433">I587+Y587</f>
        <v>-1.0629999999999999</v>
      </c>
      <c r="AO587" s="17">
        <f t="shared" ref="AO587" si="6434">J587+Z587</f>
        <v>-0.79599999999999993</v>
      </c>
      <c r="AP587" s="17">
        <f t="shared" ref="AP587" si="6435">(ABS(AL587)+ABS(AN587))*SIGN(AL587)</f>
        <v>-12.559000000000001</v>
      </c>
      <c r="AQ587" s="17">
        <f t="shared" ref="AQ587" si="6436">(ABS(AM587)+ABS(AO587))*SIGN(AM587)</f>
        <v>-20.099999999999998</v>
      </c>
      <c r="AR587" s="17">
        <f t="shared" ref="AR587" si="6437">(ABS(AP587)+ABS(0.3*AQ587))*SIGN(AP587)</f>
        <v>-18.588999999999999</v>
      </c>
      <c r="AS587" s="135">
        <f t="shared" ref="AS587" si="6438">(ABS(AQ587)+ABS(0.3*AP587))*SIGN(AQ587)</f>
        <v>-23.867699999999999</v>
      </c>
      <c r="AU587" s="151"/>
      <c r="AV587" s="59"/>
      <c r="AW587" s="59" t="s">
        <v>119</v>
      </c>
      <c r="AX587" s="58">
        <f t="shared" ref="AX587" si="6439">F584-N584</f>
        <v>-65.179299999999998</v>
      </c>
      <c r="AY587" s="58">
        <f t="shared" ref="AY587" si="6440">V584-AD584</f>
        <v>-19.388100000000001</v>
      </c>
      <c r="AZ587" s="58">
        <f t="shared" ref="AZ587" si="6441">F585-N585</f>
        <v>-14.746700000000001</v>
      </c>
      <c r="BA587" s="58">
        <f t="shared" ref="BA587" si="6442">V585-AD585</f>
        <v>10.5092</v>
      </c>
      <c r="BB587" s="155">
        <f t="shared" si="5895"/>
        <v>-263.3963</v>
      </c>
      <c r="BD587" s="151"/>
      <c r="BE587" s="59"/>
      <c r="BF587" s="59" t="s">
        <v>119</v>
      </c>
      <c r="BG587" s="58">
        <f t="shared" ref="BG587:BH587" si="6443">IF($BE584&gt;3,AX587-(AX587-AZ587)/3.2*(0.65/2),IF(AND($BE584&gt;1,$BE584&lt;4),AX587-(AX587-AZ587)/3.2*(0.75/2),AX587-(AX587-AZ587)/3.8*(0.75/2)))</f>
        <v>-60.057239062500003</v>
      </c>
      <c r="BH587" s="58">
        <f t="shared" si="6443"/>
        <v>-16.35165546875</v>
      </c>
      <c r="BI587" s="58">
        <f t="shared" ref="BI587:BJ587" si="6444">IF($BE584&gt;3,AZ587-(AZ587-AX587)/3.2*(0.65/2),IF(AND($BE584&gt;1,$BE584&lt;4),AZ587-(AZ587-AX587)/3.2*(0.75/2),AZ587-(AZ587-AX587)/3.8*(0.75/2)))</f>
        <v>-19.868760937499999</v>
      </c>
      <c r="BJ587" s="58">
        <f t="shared" si="6444"/>
        <v>7.47275546875</v>
      </c>
      <c r="BK587" s="155">
        <f t="shared" si="6413"/>
        <v>-263.3963</v>
      </c>
      <c r="BM587" s="6">
        <f t="shared" si="6374"/>
        <v>5</v>
      </c>
      <c r="BN587" s="6">
        <f t="shared" si="6375"/>
        <v>21</v>
      </c>
    </row>
    <row r="588" spans="1:66" ht="15" hidden="1" customHeight="1">
      <c r="A588" s="281">
        <f>INDEX(PIL!$A$2:$J$1441,$B588,2)</f>
        <v>21</v>
      </c>
      <c r="B588" s="56">
        <v>585</v>
      </c>
      <c r="C588" s="56">
        <f>INDEX(PIL!$A$2:$J$1441,$B588,3)</f>
        <v>4</v>
      </c>
      <c r="D588" s="56" t="str">
        <f>INDEX(PIL!$A$2:$J$1441,$B588,4)</f>
        <v>Msup</v>
      </c>
      <c r="E588" s="17">
        <f>INDEX(PIL!$A$2:$J$1441,$B588,5)</f>
        <v>-34.444000000000003</v>
      </c>
      <c r="F588" s="17">
        <f>INDEX(PIL!$A$2:$J$1441,$B588,6)</f>
        <v>-21.795999999999999</v>
      </c>
      <c r="G588" s="17">
        <f>INDEX(PIL!$A$2:$J$1441,$B588,7)</f>
        <v>154.17699999999999</v>
      </c>
      <c r="H588" s="17">
        <f>INDEX(PIL!$A$2:$J$1441,$B588,8)</f>
        <v>0</v>
      </c>
      <c r="I588" s="17">
        <f>INDEX(PIL!$A$2:$J$1441,$B588,9)</f>
        <v>-9.3130000000000006</v>
      </c>
      <c r="J588" s="17">
        <f>INDEX(PIL!$A$2:$J$1441,$B588,10)</f>
        <v>-6.976</v>
      </c>
      <c r="K588" s="17">
        <f t="shared" si="6376"/>
        <v>163.48999999999998</v>
      </c>
      <c r="L588" s="17">
        <f t="shared" si="6357"/>
        <v>6.976</v>
      </c>
      <c r="M588" s="17">
        <f t="shared" si="6358"/>
        <v>165.58279999999999</v>
      </c>
      <c r="N588" s="17">
        <f t="shared" si="6359"/>
        <v>56.022999999999989</v>
      </c>
      <c r="O588" s="135">
        <f t="shared" si="6360"/>
        <v>165.58279999999999</v>
      </c>
      <c r="P588" s="142"/>
      <c r="Q588" s="281">
        <f>INDEX(PIL!$A$2:$J$1441,$R588,2)</f>
        <v>21</v>
      </c>
      <c r="R588" s="138">
        <v>1305</v>
      </c>
      <c r="S588" s="56">
        <f>INDEX(PIL!$A$2:$J$1441,$R588,3)</f>
        <v>4</v>
      </c>
      <c r="T588" s="56" t="str">
        <f>INDEX(PIL!$A$2:$J$1441,$R588,4)</f>
        <v>Msup</v>
      </c>
      <c r="U588" s="17">
        <f>INDEX(PIL!$A$2:$J$1441,$R588,5)</f>
        <v>10.741</v>
      </c>
      <c r="V588" s="17">
        <f>INDEX(PIL!$A$2:$J$1441,$R588,6)</f>
        <v>6.6319999999999997</v>
      </c>
      <c r="W588" s="17">
        <f>INDEX(PIL!$A$2:$J$1441,$R588,7)</f>
        <v>2.1560000000000001</v>
      </c>
      <c r="X588" s="17">
        <f>INDEX(PIL!$A$2:$J$1441,$R588,8)</f>
        <v>23.007000000000001</v>
      </c>
      <c r="Y588" s="17">
        <f>INDEX(PIL!$A$2:$J$1441,$R588,9)</f>
        <v>1.7949999999999999</v>
      </c>
      <c r="Z588" s="17">
        <f>INDEX(PIL!$A$2:$J$1441,$R588,10)</f>
        <v>1.3440000000000001</v>
      </c>
      <c r="AA588" s="17">
        <f t="shared" si="6377"/>
        <v>3.9510000000000001</v>
      </c>
      <c r="AB588" s="17">
        <f t="shared" si="6361"/>
        <v>24.351000000000003</v>
      </c>
      <c r="AC588" s="17">
        <f t="shared" si="6362"/>
        <v>11.256300000000001</v>
      </c>
      <c r="AD588" s="17">
        <f t="shared" si="6363"/>
        <v>25.536300000000004</v>
      </c>
      <c r="AE588" s="135">
        <f t="shared" si="6364"/>
        <v>25.536300000000004</v>
      </c>
      <c r="AG588" s="146"/>
      <c r="AH588" s="56"/>
      <c r="AI588" s="56"/>
      <c r="AJ588" s="56"/>
      <c r="AK588" s="56"/>
      <c r="AL588" s="56"/>
      <c r="AM588" s="56"/>
      <c r="AN588" s="56"/>
      <c r="AO588" s="56"/>
      <c r="AP588" s="56"/>
      <c r="AQ588" s="56"/>
      <c r="AR588" s="56"/>
      <c r="AS588" s="147"/>
      <c r="AU588" s="151"/>
      <c r="AV588" s="52">
        <f t="shared" ref="AV588" si="6445">AH591</f>
        <v>4</v>
      </c>
      <c r="AW588" s="52" t="s">
        <v>116</v>
      </c>
      <c r="AX588" s="51">
        <f t="shared" ref="AX588" si="6446">F588+M588</f>
        <v>143.7868</v>
      </c>
      <c r="AY588" s="51">
        <f t="shared" ref="AY588" si="6447">V588+AC588</f>
        <v>17.888300000000001</v>
      </c>
      <c r="AZ588" s="51">
        <f t="shared" ref="AZ588" si="6448">F589+M589</f>
        <v>-145.0684</v>
      </c>
      <c r="BA588" s="51">
        <f t="shared" ref="BA588" si="6449">V589+AC589</f>
        <v>-17.3551</v>
      </c>
      <c r="BB588" s="153">
        <f t="shared" si="5903"/>
        <v>-392.5317</v>
      </c>
      <c r="BD588" s="151"/>
      <c r="BE588" s="52">
        <f t="shared" ref="BE588" si="6450">AV588</f>
        <v>4</v>
      </c>
      <c r="BF588" s="52" t="s">
        <v>116</v>
      </c>
      <c r="BG588" s="51">
        <f t="shared" ref="BG588" si="6451">IF($BE588&gt;3,AX588-(AX588-AZ588)/3.2*(0.65/2),IF(AND($BE588&gt;1,$BE588&lt;4),AX588-(AX588-AZ588)/3.2*(0.75/2),AX588-(AX588-AZ588)/3.8*(0.75/2)))</f>
        <v>114.44994375</v>
      </c>
      <c r="BH588" s="51">
        <f t="shared" ref="BH588" si="6452">IF($BE588&gt;3,AY588-(AY588-BA588)/3.2*(0.65/2),IF(AND($BE588&gt;1,$BE588&lt;4),AY588-(AY588-BA588)/3.2*(0.75/2),AY588-(AY588-BA588)/3.8*(0.75/2)))</f>
        <v>14.308892187500001</v>
      </c>
      <c r="BI588" s="51">
        <f t="shared" ref="BI588" si="6453">IF($BE588&gt;3,AZ588-(AZ588-AX588)/3.2*(0.65/2),IF(AND($BE588&gt;1,$BE588&lt;4),AZ588-(AZ588-AX588)/3.2*(0.75/2),AZ588-(AZ588-AX588)/3.8*(0.75/2)))</f>
        <v>-115.73154375</v>
      </c>
      <c r="BJ588" s="51">
        <f t="shared" ref="BJ588" si="6454">IF($BE588&gt;3,BA588-(BA588-AY588)/3.2*(0.65/2),IF(AND($BE588&gt;1,$BE588&lt;4),BA588-(BA588-AY588)/3.2*(0.75/2),BA588-(BA588-AY588)/3.8*(0.75/2)))</f>
        <v>-13.775692187500001</v>
      </c>
      <c r="BK588" s="153">
        <f t="shared" si="6413"/>
        <v>-392.5317</v>
      </c>
      <c r="BM588" s="6">
        <f t="shared" si="6374"/>
        <v>4</v>
      </c>
      <c r="BN588" s="6">
        <f t="shared" si="6375"/>
        <v>21</v>
      </c>
    </row>
    <row r="589" spans="1:66" ht="15" hidden="1" customHeight="1">
      <c r="A589" s="281">
        <f>INDEX(PIL!$A$2:$J$1441,$B589,2)</f>
        <v>21</v>
      </c>
      <c r="B589" s="56">
        <v>586</v>
      </c>
      <c r="C589" s="56">
        <f>INDEX(PIL!$A$2:$J$1441,$B589,3)</f>
        <v>4</v>
      </c>
      <c r="D589" s="56" t="str">
        <f>INDEX(PIL!$A$2:$J$1441,$B589,4)</f>
        <v>Minf</v>
      </c>
      <c r="E589" s="17">
        <f>INDEX(PIL!$A$2:$J$1441,$B589,5)</f>
        <v>30.568000000000001</v>
      </c>
      <c r="F589" s="17">
        <f>INDEX(PIL!$A$2:$J$1441,$B589,6)</f>
        <v>18.765000000000001</v>
      </c>
      <c r="G589" s="17">
        <f>INDEX(PIL!$A$2:$J$1441,$B589,7)</f>
        <v>-152.34299999999999</v>
      </c>
      <c r="H589" s="17">
        <f>INDEX(PIL!$A$2:$J$1441,$B589,8)</f>
        <v>0</v>
      </c>
      <c r="I589" s="17">
        <f>INDEX(PIL!$A$2:$J$1441,$B589,9)</f>
        <v>9.3819999999999997</v>
      </c>
      <c r="J589" s="17">
        <f>INDEX(PIL!$A$2:$J$1441,$B589,10)</f>
        <v>7.0279999999999996</v>
      </c>
      <c r="K589" s="17">
        <f t="shared" si="6376"/>
        <v>-161.72499999999999</v>
      </c>
      <c r="L589" s="17">
        <f t="shared" si="6357"/>
        <v>7.0279999999999996</v>
      </c>
      <c r="M589" s="17">
        <f t="shared" si="6358"/>
        <v>-163.83339999999998</v>
      </c>
      <c r="N589" s="17">
        <f t="shared" si="6359"/>
        <v>55.545499999999997</v>
      </c>
      <c r="O589" s="135">
        <f t="shared" si="6360"/>
        <v>-163.83339999999998</v>
      </c>
      <c r="P589" s="142"/>
      <c r="Q589" s="281">
        <f>INDEX(PIL!$A$2:$J$1441,$R589,2)</f>
        <v>21</v>
      </c>
      <c r="R589" s="138">
        <v>1306</v>
      </c>
      <c r="S589" s="56">
        <f>INDEX(PIL!$A$2:$J$1441,$R589,3)</f>
        <v>4</v>
      </c>
      <c r="T589" s="56" t="str">
        <f>INDEX(PIL!$A$2:$J$1441,$R589,4)</f>
        <v>Minf</v>
      </c>
      <c r="U589" s="17">
        <f>INDEX(PIL!$A$2:$J$1441,$R589,5)</f>
        <v>-10.288</v>
      </c>
      <c r="V589" s="17">
        <f>INDEX(PIL!$A$2:$J$1441,$R589,6)</f>
        <v>-6.3550000000000004</v>
      </c>
      <c r="W589" s="17">
        <f>INDEX(PIL!$A$2:$J$1441,$R589,7)</f>
        <v>-2.1339999999999999</v>
      </c>
      <c r="X589" s="17">
        <f>INDEX(PIL!$A$2:$J$1441,$R589,8)</f>
        <v>-22.527999999999999</v>
      </c>
      <c r="Y589" s="17">
        <f>INDEX(PIL!$A$2:$J$1441,$R589,9)</f>
        <v>-1.7210000000000001</v>
      </c>
      <c r="Z589" s="17">
        <f>INDEX(PIL!$A$2:$J$1441,$R589,10)</f>
        <v>-1.2889999999999999</v>
      </c>
      <c r="AA589" s="17">
        <f t="shared" si="6377"/>
        <v>-3.855</v>
      </c>
      <c r="AB589" s="17">
        <f t="shared" si="6361"/>
        <v>-23.817</v>
      </c>
      <c r="AC589" s="17">
        <f t="shared" si="6362"/>
        <v>-11.0001</v>
      </c>
      <c r="AD589" s="17">
        <f t="shared" si="6363"/>
        <v>-24.973500000000001</v>
      </c>
      <c r="AE589" s="135">
        <f t="shared" si="6364"/>
        <v>-24.973500000000001</v>
      </c>
      <c r="AG589" s="146"/>
      <c r="AH589" s="56"/>
      <c r="AI589" s="56"/>
      <c r="AJ589" s="56"/>
      <c r="AK589" s="56"/>
      <c r="AL589" s="56"/>
      <c r="AM589" s="56"/>
      <c r="AN589" s="56"/>
      <c r="AO589" s="56"/>
      <c r="AP589" s="56"/>
      <c r="AQ589" s="56"/>
      <c r="AR589" s="56"/>
      <c r="AS589" s="147"/>
      <c r="AU589" s="151"/>
      <c r="AV589" s="56"/>
      <c r="AW589" s="56" t="s">
        <v>117</v>
      </c>
      <c r="AX589" s="55">
        <f t="shared" ref="AX589" si="6455">F588-M588</f>
        <v>-187.37879999999998</v>
      </c>
      <c r="AY589" s="55">
        <f t="shared" ref="AY589" si="6456">V588-AC588</f>
        <v>-4.6243000000000016</v>
      </c>
      <c r="AZ589" s="55">
        <f t="shared" ref="AZ589" si="6457">F589-M589</f>
        <v>182.59839999999997</v>
      </c>
      <c r="BA589" s="55">
        <f t="shared" ref="BA589" si="6458">V589-AC589</f>
        <v>4.6450999999999993</v>
      </c>
      <c r="BB589" s="154">
        <f t="shared" si="5913"/>
        <v>-440.03430000000003</v>
      </c>
      <c r="BD589" s="151"/>
      <c r="BE589" s="56"/>
      <c r="BF589" s="56" t="s">
        <v>117</v>
      </c>
      <c r="BG589" s="55">
        <f t="shared" ref="BG589" si="6459">IF($BE588&gt;3,AX589-(AX589-AZ589)/3.2*(0.65/2),IF(AND($BE588&gt;1,$BE588&lt;4),AX589-(AX589-AZ589)/3.2*(0.75/2),AX589-(AX589-AZ589)/3.8*(0.75/2)))</f>
        <v>-149.80299062500001</v>
      </c>
      <c r="BH589" s="55">
        <f t="shared" ref="BH589" si="6460">IF($BE588&gt;3,AY589-(AY589-BA589)/3.2*(0.65/2),IF(AND($BE588&gt;1,$BE588&lt;4),AY589-(AY589-BA589)/3.2*(0.75/2),AY589-(AY589-BA589)/3.8*(0.75/2)))</f>
        <v>-3.6828765625000015</v>
      </c>
      <c r="BI589" s="55">
        <f t="shared" ref="BI589" si="6461">IF($BE588&gt;3,AZ589-(AZ589-AX589)/3.2*(0.65/2),IF(AND($BE588&gt;1,$BE588&lt;4),AZ589-(AZ589-AX589)/3.2*(0.75/2),AZ589-(AZ589-AX589)/3.8*(0.75/2)))</f>
        <v>145.02259062499996</v>
      </c>
      <c r="BJ589" s="55">
        <f t="shared" ref="BJ589" si="6462">IF($BE588&gt;3,BA589-(BA589-AY589)/3.2*(0.65/2),IF(AND($BE588&gt;1,$BE588&lt;4),BA589-(BA589-AY589)/3.2*(0.75/2),BA589-(BA589-AY589)/3.8*(0.75/2)))</f>
        <v>3.7036765624999992</v>
      </c>
      <c r="BK589" s="154">
        <f t="shared" si="6413"/>
        <v>-440.03430000000003</v>
      </c>
      <c r="BM589" s="6">
        <f t="shared" si="6374"/>
        <v>4</v>
      </c>
      <c r="BN589" s="6">
        <f t="shared" si="6375"/>
        <v>21</v>
      </c>
    </row>
    <row r="590" spans="1:66" ht="15" hidden="1" customHeight="1">
      <c r="A590" s="281">
        <f>INDEX(PIL!$A$2:$J$1441,$B590,2)</f>
        <v>21</v>
      </c>
      <c r="B590" s="56">
        <v>587</v>
      </c>
      <c r="C590" s="56">
        <f>INDEX(PIL!$A$2:$J$1441,$B590,3)</f>
        <v>4</v>
      </c>
      <c r="D590" s="56" t="str">
        <f>INDEX(PIL!$A$2:$J$1441,$B590,4)</f>
        <v>V</v>
      </c>
      <c r="E590" s="17">
        <f>INDEX(PIL!$A$2:$J$1441,$B590,5)</f>
        <v>-20.315999999999999</v>
      </c>
      <c r="F590" s="17">
        <f>INDEX(PIL!$A$2:$J$1441,$B590,6)</f>
        <v>-12.675000000000001</v>
      </c>
      <c r="G590" s="17">
        <f>INDEX(PIL!$A$2:$J$1441,$B590,7)</f>
        <v>95.549000000000007</v>
      </c>
      <c r="H590" s="17">
        <f>INDEX(PIL!$A$2:$J$1441,$B590,8)</f>
        <v>0</v>
      </c>
      <c r="I590" s="17">
        <f>INDEX(PIL!$A$2:$J$1441,$B590,9)</f>
        <v>-5.8419999999999996</v>
      </c>
      <c r="J590" s="17">
        <f>INDEX(PIL!$A$2:$J$1441,$B590,10)</f>
        <v>-4.3760000000000003</v>
      </c>
      <c r="K590" s="17">
        <f t="shared" si="6376"/>
        <v>101.39100000000001</v>
      </c>
      <c r="L590" s="17">
        <f t="shared" si="6357"/>
        <v>4.3760000000000003</v>
      </c>
      <c r="M590" s="17">
        <f t="shared" si="6358"/>
        <v>102.7038</v>
      </c>
      <c r="N590" s="17">
        <f t="shared" si="6359"/>
        <v>34.793300000000002</v>
      </c>
      <c r="O590" s="135">
        <f t="shared" si="6360"/>
        <v>102.7038</v>
      </c>
      <c r="P590" s="142"/>
      <c r="Q590" s="281">
        <f>INDEX(PIL!$A$2:$J$1441,$R590,2)</f>
        <v>21</v>
      </c>
      <c r="R590" s="138">
        <v>1307</v>
      </c>
      <c r="S590" s="56">
        <f>INDEX(PIL!$A$2:$J$1441,$R590,3)</f>
        <v>4</v>
      </c>
      <c r="T590" s="56" t="str">
        <f>INDEX(PIL!$A$2:$J$1441,$R590,4)</f>
        <v>V</v>
      </c>
      <c r="U590" s="17">
        <f>INDEX(PIL!$A$2:$J$1441,$R590,5)</f>
        <v>6.5709999999999997</v>
      </c>
      <c r="V590" s="17">
        <f>INDEX(PIL!$A$2:$J$1441,$R590,6)</f>
        <v>4.0590000000000002</v>
      </c>
      <c r="W590" s="17">
        <f>INDEX(PIL!$A$2:$J$1441,$R590,7)</f>
        <v>1.3360000000000001</v>
      </c>
      <c r="X590" s="17">
        <f>INDEX(PIL!$A$2:$J$1441,$R590,8)</f>
        <v>14.162000000000001</v>
      </c>
      <c r="Y590" s="17">
        <f>INDEX(PIL!$A$2:$J$1441,$R590,9)</f>
        <v>1.099</v>
      </c>
      <c r="Z590" s="17">
        <f>INDEX(PIL!$A$2:$J$1441,$R590,10)</f>
        <v>0.82299999999999995</v>
      </c>
      <c r="AA590" s="17">
        <f t="shared" si="6377"/>
        <v>2.4350000000000001</v>
      </c>
      <c r="AB590" s="17">
        <f t="shared" si="6361"/>
        <v>14.985000000000001</v>
      </c>
      <c r="AC590" s="17">
        <f t="shared" si="6362"/>
        <v>6.9305000000000003</v>
      </c>
      <c r="AD590" s="17">
        <f t="shared" si="6363"/>
        <v>15.7155</v>
      </c>
      <c r="AE590" s="135">
        <f t="shared" si="6364"/>
        <v>15.7155</v>
      </c>
      <c r="AG590" s="146"/>
      <c r="AH590" s="56"/>
      <c r="AI590" s="56"/>
      <c r="AJ590" s="56"/>
      <c r="AK590" s="56"/>
      <c r="AL590" s="56"/>
      <c r="AM590" s="56"/>
      <c r="AN590" s="56"/>
      <c r="AO590" s="56"/>
      <c r="AP590" s="56"/>
      <c r="AQ590" s="56"/>
      <c r="AR590" s="56"/>
      <c r="AS590" s="147"/>
      <c r="AU590" s="151"/>
      <c r="AV590" s="56"/>
      <c r="AW590" s="56" t="s">
        <v>118</v>
      </c>
      <c r="AX590" s="55">
        <f t="shared" ref="AX590" si="6463">F588+N588</f>
        <v>34.22699999999999</v>
      </c>
      <c r="AY590" s="55">
        <f t="shared" ref="AY590" si="6464">V588+AD588</f>
        <v>32.168300000000002</v>
      </c>
      <c r="AZ590" s="55">
        <f t="shared" ref="AZ590" si="6465">F589+N589</f>
        <v>74.31049999999999</v>
      </c>
      <c r="BA590" s="55">
        <f t="shared" ref="BA590" si="6466">V589+AD589</f>
        <v>-31.328500000000002</v>
      </c>
      <c r="BB590" s="154">
        <f t="shared" si="5922"/>
        <v>-457.32500000000005</v>
      </c>
      <c r="BD590" s="151"/>
      <c r="BE590" s="56"/>
      <c r="BF590" s="56" t="s">
        <v>118</v>
      </c>
      <c r="BG590" s="55">
        <f t="shared" ref="BG590:BH590" si="6467">IF($BE588&gt;3,AX590-(AX590-AZ590)/3.2*(0.65/2),IF(AND($BE588&gt;1,$BE588&lt;4),AX590-(AX590-AZ590)/3.2*(0.75/2),AX590-(AX590-AZ590)/3.8*(0.75/2)))</f>
        <v>38.297980468749991</v>
      </c>
      <c r="BH590" s="55">
        <f t="shared" si="6467"/>
        <v>25.719406250000002</v>
      </c>
      <c r="BI590" s="55">
        <f t="shared" ref="BI590:BJ590" si="6468">IF($BE588&gt;3,AZ590-(AZ590-AX590)/3.2*(0.65/2),IF(AND($BE588&gt;1,$BE588&lt;4),AZ590-(AZ590-AX590)/3.2*(0.75/2),AZ590-(AZ590-AX590)/3.8*(0.75/2)))</f>
        <v>70.239519531249996</v>
      </c>
      <c r="BJ590" s="55">
        <f t="shared" si="6468"/>
        <v>-24.879606250000002</v>
      </c>
      <c r="BK590" s="154">
        <f t="shared" si="6413"/>
        <v>-457.32500000000005</v>
      </c>
      <c r="BM590" s="6">
        <f t="shared" si="6374"/>
        <v>4</v>
      </c>
      <c r="BN590" s="6">
        <f t="shared" si="6375"/>
        <v>21</v>
      </c>
    </row>
    <row r="591" spans="1:66" ht="15" hidden="1" customHeight="1">
      <c r="A591" s="281">
        <f>INDEX(PIL!$A$2:$J$1441,$B591,2)</f>
        <v>21</v>
      </c>
      <c r="B591" s="56">
        <v>588</v>
      </c>
      <c r="C591" s="56">
        <f>INDEX(PIL!$A$2:$J$1441,$B591,3)</f>
        <v>4</v>
      </c>
      <c r="D591" s="56" t="str">
        <f>INDEX(PIL!$A$2:$J$1441,$B591,4)</f>
        <v>N</v>
      </c>
      <c r="E591" s="17">
        <f>INDEX(PIL!$A$2:$J$1441,$B591,5)</f>
        <v>-439.887</v>
      </c>
      <c r="F591" s="17">
        <f>INDEX(PIL!$A$2:$J$1441,$B591,6)</f>
        <v>-315.83600000000001</v>
      </c>
      <c r="G591" s="17">
        <f>INDEX(PIL!$A$2:$J$1441,$B591,7)</f>
        <v>12.664999999999999</v>
      </c>
      <c r="H591" s="17">
        <f>INDEX(PIL!$A$2:$J$1441,$B591,8)</f>
        <v>0</v>
      </c>
      <c r="I591" s="17">
        <f>INDEX(PIL!$A$2:$J$1441,$B591,9)</f>
        <v>-0.53500000000000003</v>
      </c>
      <c r="J591" s="17">
        <f>INDEX(PIL!$A$2:$J$1441,$B591,10)</f>
        <v>-0.40100000000000002</v>
      </c>
      <c r="K591" s="17">
        <f t="shared" si="6376"/>
        <v>13.2</v>
      </c>
      <c r="L591" s="17">
        <f t="shared" si="6357"/>
        <v>0.40100000000000002</v>
      </c>
      <c r="M591" s="17">
        <f t="shared" si="6358"/>
        <v>13.3203</v>
      </c>
      <c r="N591" s="17">
        <f t="shared" si="6359"/>
        <v>4.3609999999999998</v>
      </c>
      <c r="O591" s="135">
        <f t="shared" si="6360"/>
        <v>13.3203</v>
      </c>
      <c r="P591" s="142"/>
      <c r="Q591" s="281">
        <f>INDEX(PIL!$A$2:$J$1441,$R591,2)</f>
        <v>21</v>
      </c>
      <c r="R591" s="138">
        <v>1308</v>
      </c>
      <c r="S591" s="56">
        <f>INDEX(PIL!$A$2:$J$1441,$R591,3)</f>
        <v>4</v>
      </c>
      <c r="T591" s="56" t="str">
        <f>INDEX(PIL!$A$2:$J$1441,$R591,4)</f>
        <v>N</v>
      </c>
      <c r="U591" s="17">
        <f>INDEX(PIL!$A$2:$J$1441,$R591,5)</f>
        <v>-81.462999999999994</v>
      </c>
      <c r="V591" s="17">
        <f>INDEX(PIL!$A$2:$J$1441,$R591,6)</f>
        <v>-50.046999999999997</v>
      </c>
      <c r="W591" s="17">
        <f>INDEX(PIL!$A$2:$J$1441,$R591,7)</f>
        <v>-3.206</v>
      </c>
      <c r="X591" s="17">
        <f>INDEX(PIL!$A$2:$J$1441,$R591,8)</f>
        <v>-34.94</v>
      </c>
      <c r="Y591" s="17">
        <f>INDEX(PIL!$A$2:$J$1441,$R591,9)</f>
        <v>-2.5760000000000001</v>
      </c>
      <c r="Z591" s="17">
        <f>INDEX(PIL!$A$2:$J$1441,$R591,10)</f>
        <v>-1.93</v>
      </c>
      <c r="AA591" s="17">
        <f t="shared" si="6377"/>
        <v>-5.782</v>
      </c>
      <c r="AB591" s="17">
        <f t="shared" si="6361"/>
        <v>-36.869999999999997</v>
      </c>
      <c r="AC591" s="17">
        <f t="shared" si="6362"/>
        <v>-16.842999999999996</v>
      </c>
      <c r="AD591" s="17">
        <f t="shared" si="6363"/>
        <v>-38.604599999999998</v>
      </c>
      <c r="AE591" s="135">
        <f t="shared" si="6364"/>
        <v>-38.604599999999998</v>
      </c>
      <c r="AG591" s="146"/>
      <c r="AH591" s="56">
        <f t="shared" ref="AH591" si="6469">S591</f>
        <v>4</v>
      </c>
      <c r="AI591" s="56" t="str">
        <f t="shared" ref="AI591" si="6470">T591</f>
        <v>N</v>
      </c>
      <c r="AJ591" s="17">
        <f t="shared" ref="AJ591:AK591" si="6471">(E591+U591)-3*(0.7*0.3*3.2*25)</f>
        <v>-571.75</v>
      </c>
      <c r="AK591" s="17">
        <f t="shared" si="6471"/>
        <v>-416.28300000000002</v>
      </c>
      <c r="AL591" s="17">
        <f t="shared" ref="AL591" si="6472">G591+W591</f>
        <v>9.4589999999999996</v>
      </c>
      <c r="AM591" s="17">
        <f t="shared" ref="AM591" si="6473">H591+X591</f>
        <v>-34.94</v>
      </c>
      <c r="AN591" s="17">
        <f t="shared" ref="AN591" si="6474">I591+Y591</f>
        <v>-3.1110000000000002</v>
      </c>
      <c r="AO591" s="17">
        <f t="shared" ref="AO591" si="6475">J591+Z591</f>
        <v>-2.331</v>
      </c>
      <c r="AP591" s="17">
        <f t="shared" ref="AP591" si="6476">(ABS(AL591)+ABS(AN591))*SIGN(AL591)</f>
        <v>12.57</v>
      </c>
      <c r="AQ591" s="17">
        <f t="shared" ref="AQ591" si="6477">(ABS(AM591)+ABS(AO591))*SIGN(AM591)</f>
        <v>-37.271000000000001</v>
      </c>
      <c r="AR591" s="17">
        <f t="shared" ref="AR591" si="6478">(ABS(AP591)+ABS(0.3*AQ591))*SIGN(AP591)</f>
        <v>23.751300000000001</v>
      </c>
      <c r="AS591" s="135">
        <f t="shared" ref="AS591" si="6479">(ABS(AQ591)+ABS(0.3*AP591))*SIGN(AQ591)</f>
        <v>-41.042000000000002</v>
      </c>
      <c r="AU591" s="151"/>
      <c r="AV591" s="59"/>
      <c r="AW591" s="59" t="s">
        <v>119</v>
      </c>
      <c r="AX591" s="58">
        <f t="shared" ref="AX591" si="6480">F588-N588</f>
        <v>-77.818999999999988</v>
      </c>
      <c r="AY591" s="58">
        <f t="shared" ref="AY591" si="6481">V588-AD588</f>
        <v>-18.904300000000006</v>
      </c>
      <c r="AZ591" s="58">
        <f t="shared" ref="AZ591" si="6482">F589-N589</f>
        <v>-36.780499999999996</v>
      </c>
      <c r="BA591" s="58">
        <f t="shared" ref="BA591" si="6483">V589-AD589</f>
        <v>18.618500000000001</v>
      </c>
      <c r="BB591" s="155">
        <f t="shared" si="5940"/>
        <v>-375.24099999999999</v>
      </c>
      <c r="BD591" s="151"/>
      <c r="BE591" s="59"/>
      <c r="BF591" s="59" t="s">
        <v>119</v>
      </c>
      <c r="BG591" s="58">
        <f t="shared" ref="BG591:BH591" si="6484">IF($BE588&gt;3,AX591-(AX591-AZ591)/3.2*(0.65/2),IF(AND($BE588&gt;1,$BE588&lt;4),AX591-(AX591-AZ591)/3.2*(0.75/2),AX591-(AX591-AZ591)/3.8*(0.75/2)))</f>
        <v>-73.651027343749988</v>
      </c>
      <c r="BH591" s="58">
        <f t="shared" si="6484"/>
        <v>-15.093390625000007</v>
      </c>
      <c r="BI591" s="58">
        <f t="shared" ref="BI591:BJ591" si="6485">IF($BE588&gt;3,AZ591-(AZ591-AX591)/3.2*(0.65/2),IF(AND($BE588&gt;1,$BE588&lt;4),AZ591-(AZ591-AX591)/3.2*(0.75/2),AZ591-(AZ591-AX591)/3.8*(0.75/2)))</f>
        <v>-40.948472656249997</v>
      </c>
      <c r="BJ591" s="58">
        <f t="shared" si="6485"/>
        <v>14.807590625000001</v>
      </c>
      <c r="BK591" s="155">
        <f t="shared" si="6413"/>
        <v>-375.24099999999999</v>
      </c>
      <c r="BM591" s="6">
        <f t="shared" si="6374"/>
        <v>4</v>
      </c>
      <c r="BN591" s="6">
        <f t="shared" si="6375"/>
        <v>21</v>
      </c>
    </row>
    <row r="592" spans="1:66" ht="15" hidden="1" customHeight="1">
      <c r="A592" s="281">
        <f>INDEX(PIL!$A$2:$J$1441,$B592,2)</f>
        <v>21</v>
      </c>
      <c r="B592" s="56">
        <v>589</v>
      </c>
      <c r="C592" s="56">
        <f>INDEX(PIL!$A$2:$J$1441,$B592,3)</f>
        <v>3</v>
      </c>
      <c r="D592" s="56" t="str">
        <f>INDEX(PIL!$A$2:$J$1441,$B592,4)</f>
        <v>Msup</v>
      </c>
      <c r="E592" s="17">
        <f>INDEX(PIL!$A$2:$J$1441,$B592,5)</f>
        <v>-37.28</v>
      </c>
      <c r="F592" s="17">
        <f>INDEX(PIL!$A$2:$J$1441,$B592,6)</f>
        <v>-22.265000000000001</v>
      </c>
      <c r="G592" s="17">
        <f>INDEX(PIL!$A$2:$J$1441,$B592,7)</f>
        <v>180.82499999999999</v>
      </c>
      <c r="H592" s="17">
        <f>INDEX(PIL!$A$2:$J$1441,$B592,8)</f>
        <v>0</v>
      </c>
      <c r="I592" s="17">
        <f>INDEX(PIL!$A$2:$J$1441,$B592,9)</f>
        <v>-10.382</v>
      </c>
      <c r="J592" s="17">
        <f>INDEX(PIL!$A$2:$J$1441,$B592,10)</f>
        <v>-7.7770000000000001</v>
      </c>
      <c r="K592" s="17">
        <f t="shared" si="6376"/>
        <v>191.20699999999999</v>
      </c>
      <c r="L592" s="17">
        <f t="shared" si="6357"/>
        <v>7.7770000000000001</v>
      </c>
      <c r="M592" s="17">
        <f t="shared" si="6358"/>
        <v>193.5401</v>
      </c>
      <c r="N592" s="17">
        <f t="shared" si="6359"/>
        <v>65.139099999999999</v>
      </c>
      <c r="O592" s="135">
        <f t="shared" si="6360"/>
        <v>193.5401</v>
      </c>
      <c r="P592" s="142"/>
      <c r="Q592" s="281">
        <f>INDEX(PIL!$A$2:$J$1441,$R592,2)</f>
        <v>21</v>
      </c>
      <c r="R592" s="138">
        <v>1309</v>
      </c>
      <c r="S592" s="56">
        <f>INDEX(PIL!$A$2:$J$1441,$R592,3)</f>
        <v>3</v>
      </c>
      <c r="T592" s="56" t="str">
        <f>INDEX(PIL!$A$2:$J$1441,$R592,4)</f>
        <v>Msup</v>
      </c>
      <c r="U592" s="17">
        <f>INDEX(PIL!$A$2:$J$1441,$R592,5)</f>
        <v>10.837999999999999</v>
      </c>
      <c r="V592" s="17">
        <f>INDEX(PIL!$A$2:$J$1441,$R592,6)</f>
        <v>6.71</v>
      </c>
      <c r="W592" s="17">
        <f>INDEX(PIL!$A$2:$J$1441,$R592,7)</f>
        <v>1.4890000000000001</v>
      </c>
      <c r="X592" s="17">
        <f>INDEX(PIL!$A$2:$J$1441,$R592,8)</f>
        <v>16.731000000000002</v>
      </c>
      <c r="Y592" s="17">
        <f>INDEX(PIL!$A$2:$J$1441,$R592,9)</f>
        <v>1.254</v>
      </c>
      <c r="Z592" s="17">
        <f>INDEX(PIL!$A$2:$J$1441,$R592,10)</f>
        <v>0.93899999999999995</v>
      </c>
      <c r="AA592" s="17">
        <f t="shared" si="6377"/>
        <v>2.7430000000000003</v>
      </c>
      <c r="AB592" s="17">
        <f t="shared" si="6361"/>
        <v>17.670000000000002</v>
      </c>
      <c r="AC592" s="17">
        <f t="shared" si="6362"/>
        <v>8.0440000000000005</v>
      </c>
      <c r="AD592" s="17">
        <f t="shared" si="6363"/>
        <v>18.492900000000002</v>
      </c>
      <c r="AE592" s="135">
        <f t="shared" si="6364"/>
        <v>18.492900000000002</v>
      </c>
      <c r="AG592" s="146"/>
      <c r="AH592" s="56"/>
      <c r="AI592" s="56"/>
      <c r="AJ592" s="56"/>
      <c r="AK592" s="56"/>
      <c r="AL592" s="56"/>
      <c r="AM592" s="56"/>
      <c r="AN592" s="56"/>
      <c r="AO592" s="56"/>
      <c r="AP592" s="56"/>
      <c r="AQ592" s="56"/>
      <c r="AR592" s="56"/>
      <c r="AS592" s="147"/>
      <c r="AU592" s="151"/>
      <c r="AV592" s="52">
        <f t="shared" ref="AV592" si="6486">AH595</f>
        <v>3</v>
      </c>
      <c r="AW592" s="52" t="s">
        <v>116</v>
      </c>
      <c r="AX592" s="51">
        <f t="shared" ref="AX592" si="6487">F592+M592</f>
        <v>171.27510000000001</v>
      </c>
      <c r="AY592" s="51">
        <f t="shared" ref="AY592" si="6488">V592+AC592</f>
        <v>14.754000000000001</v>
      </c>
      <c r="AZ592" s="51">
        <f t="shared" ref="AZ592" si="6489">F593+M593</f>
        <v>-156.93259999999998</v>
      </c>
      <c r="BA592" s="51">
        <f t="shared" ref="BA592" si="6490">V593+AC593</f>
        <v>-14.831499999999998</v>
      </c>
      <c r="BB592" s="153">
        <f t="shared" si="5948"/>
        <v>-477.99299999999999</v>
      </c>
      <c r="BD592" s="151"/>
      <c r="BE592" s="52">
        <f t="shared" ref="BE592" si="6491">AV592</f>
        <v>3</v>
      </c>
      <c r="BF592" s="52" t="s">
        <v>116</v>
      </c>
      <c r="BG592" s="51">
        <f t="shared" ref="BG592" si="6492">IF($BE592&gt;3,AX592-(AX592-AZ592)/3.2*(0.65/2),IF(AND($BE592&gt;1,$BE592&lt;4),AX592-(AX592-AZ592)/3.2*(0.75/2),AX592-(AX592-AZ592)/3.8*(0.75/2)))</f>
        <v>132.81326015625001</v>
      </c>
      <c r="BH592" s="51">
        <f t="shared" ref="BH592" si="6493">IF($BE592&gt;3,AY592-(AY592-BA592)/3.2*(0.65/2),IF(AND($BE592&gt;1,$BE592&lt;4),AY592-(AY592-BA592)/3.2*(0.75/2),AY592-(AY592-BA592)/3.8*(0.75/2)))</f>
        <v>11.286949218750003</v>
      </c>
      <c r="BI592" s="51">
        <f t="shared" ref="BI592" si="6494">IF($BE592&gt;3,AZ592-(AZ592-AX592)/3.2*(0.65/2),IF(AND($BE592&gt;1,$BE592&lt;4),AZ592-(AZ592-AX592)/3.2*(0.75/2),AZ592-(AZ592-AX592)/3.8*(0.75/2)))</f>
        <v>-118.47076015624998</v>
      </c>
      <c r="BJ592" s="51">
        <f t="shared" ref="BJ592" si="6495">IF($BE592&gt;3,BA592-(BA592-AY592)/3.2*(0.65/2),IF(AND($BE592&gt;1,$BE592&lt;4),BA592-(BA592-AY592)/3.2*(0.75/2),BA592-(BA592-AY592)/3.8*(0.75/2)))</f>
        <v>-11.36444921875</v>
      </c>
      <c r="BK592" s="153">
        <f t="shared" si="6413"/>
        <v>-477.99299999999999</v>
      </c>
      <c r="BM592" s="6">
        <f t="shared" si="6374"/>
        <v>3</v>
      </c>
      <c r="BN592" s="6">
        <f t="shared" si="6375"/>
        <v>21</v>
      </c>
    </row>
    <row r="593" spans="1:66" ht="15" hidden="1" customHeight="1">
      <c r="A593" s="281">
        <f>INDEX(PIL!$A$2:$J$1441,$B593,2)</f>
        <v>21</v>
      </c>
      <c r="B593" s="56">
        <v>590</v>
      </c>
      <c r="C593" s="56">
        <f>INDEX(PIL!$A$2:$J$1441,$B593,3)</f>
        <v>3</v>
      </c>
      <c r="D593" s="56" t="str">
        <f>INDEX(PIL!$A$2:$J$1441,$B593,4)</f>
        <v>Minf</v>
      </c>
      <c r="E593" s="17">
        <f>INDEX(PIL!$A$2:$J$1441,$B593,5)</f>
        <v>34.713999999999999</v>
      </c>
      <c r="F593" s="17">
        <f>INDEX(PIL!$A$2:$J$1441,$B593,6)</f>
        <v>20.861000000000001</v>
      </c>
      <c r="G593" s="17">
        <f>INDEX(PIL!$A$2:$J$1441,$B593,7)</f>
        <v>-165.79</v>
      </c>
      <c r="H593" s="17">
        <f>INDEX(PIL!$A$2:$J$1441,$B593,8)</f>
        <v>0</v>
      </c>
      <c r="I593" s="17">
        <f>INDEX(PIL!$A$2:$J$1441,$B593,9)</f>
        <v>9.8010000000000002</v>
      </c>
      <c r="J593" s="17">
        <f>INDEX(PIL!$A$2:$J$1441,$B593,10)</f>
        <v>7.3419999999999996</v>
      </c>
      <c r="K593" s="17">
        <f t="shared" si="6376"/>
        <v>-175.59099999999998</v>
      </c>
      <c r="L593" s="17">
        <f t="shared" si="6357"/>
        <v>7.3419999999999996</v>
      </c>
      <c r="M593" s="17">
        <f t="shared" si="6358"/>
        <v>-177.79359999999997</v>
      </c>
      <c r="N593" s="17">
        <f t="shared" si="6359"/>
        <v>60.019299999999994</v>
      </c>
      <c r="O593" s="135">
        <f t="shared" si="6360"/>
        <v>-177.79359999999997</v>
      </c>
      <c r="P593" s="142"/>
      <c r="Q593" s="281">
        <f>INDEX(PIL!$A$2:$J$1441,$R593,2)</f>
        <v>21</v>
      </c>
      <c r="R593" s="138">
        <v>1310</v>
      </c>
      <c r="S593" s="56">
        <f>INDEX(PIL!$A$2:$J$1441,$R593,3)</f>
        <v>3</v>
      </c>
      <c r="T593" s="56" t="str">
        <f>INDEX(PIL!$A$2:$J$1441,$R593,4)</f>
        <v>Minf</v>
      </c>
      <c r="U593" s="17">
        <f>INDEX(PIL!$A$2:$J$1441,$R593,5)</f>
        <v>-10.159000000000001</v>
      </c>
      <c r="V593" s="17">
        <f>INDEX(PIL!$A$2:$J$1441,$R593,6)</f>
        <v>-6.2809999999999997</v>
      </c>
      <c r="W593" s="17">
        <f>INDEX(PIL!$A$2:$J$1441,$R593,7)</f>
        <v>-1.5960000000000001</v>
      </c>
      <c r="X593" s="17">
        <f>INDEX(PIL!$A$2:$J$1441,$R593,8)</f>
        <v>-17.809000000000001</v>
      </c>
      <c r="Y593" s="17">
        <f>INDEX(PIL!$A$2:$J$1441,$R593,9)</f>
        <v>-1.3160000000000001</v>
      </c>
      <c r="Z593" s="17">
        <f>INDEX(PIL!$A$2:$J$1441,$R593,10)</f>
        <v>-0.98599999999999999</v>
      </c>
      <c r="AA593" s="17">
        <f t="shared" si="6377"/>
        <v>-2.9119999999999999</v>
      </c>
      <c r="AB593" s="17">
        <f t="shared" si="6361"/>
        <v>-18.795000000000002</v>
      </c>
      <c r="AC593" s="17">
        <f t="shared" si="6362"/>
        <v>-8.5504999999999995</v>
      </c>
      <c r="AD593" s="17">
        <f t="shared" si="6363"/>
        <v>-19.668600000000001</v>
      </c>
      <c r="AE593" s="135">
        <f t="shared" si="6364"/>
        <v>-19.668600000000001</v>
      </c>
      <c r="AG593" s="146"/>
      <c r="AH593" s="56"/>
      <c r="AI593" s="56"/>
      <c r="AJ593" s="56"/>
      <c r="AK593" s="56"/>
      <c r="AL593" s="56"/>
      <c r="AM593" s="56"/>
      <c r="AN593" s="56"/>
      <c r="AO593" s="56"/>
      <c r="AP593" s="56"/>
      <c r="AQ593" s="56"/>
      <c r="AR593" s="56"/>
      <c r="AS593" s="147"/>
      <c r="AU593" s="151"/>
      <c r="AV593" s="56"/>
      <c r="AW593" s="56" t="s">
        <v>117</v>
      </c>
      <c r="AX593" s="55">
        <f t="shared" ref="AX593" si="6496">F592-M592</f>
        <v>-215.80509999999998</v>
      </c>
      <c r="AY593" s="55">
        <f t="shared" ref="AY593" si="6497">V592-AC592</f>
        <v>-1.3340000000000005</v>
      </c>
      <c r="AZ593" s="55">
        <f t="shared" ref="AZ593" si="6498">F593-M593</f>
        <v>198.65459999999996</v>
      </c>
      <c r="BA593" s="55">
        <f t="shared" ref="BA593" si="6499">V593-AC593</f>
        <v>2.2694999999999999</v>
      </c>
      <c r="BB593" s="154">
        <f t="shared" si="5958"/>
        <v>-619.97900000000004</v>
      </c>
      <c r="BD593" s="151"/>
      <c r="BE593" s="56"/>
      <c r="BF593" s="56" t="s">
        <v>117</v>
      </c>
      <c r="BG593" s="55">
        <f t="shared" ref="BG593" si="6500">IF($BE592&gt;3,AX593-(AX593-AZ593)/3.2*(0.65/2),IF(AND($BE592&gt;1,$BE592&lt;4),AX593-(AX593-AZ593)/3.2*(0.75/2),AX593-(AX593-AZ593)/3.8*(0.75/2)))</f>
        <v>-167.23560390624999</v>
      </c>
      <c r="BH593" s="55">
        <f t="shared" ref="BH593" si="6501">IF($BE592&gt;3,AY593-(AY593-BA593)/3.2*(0.65/2),IF(AND($BE592&gt;1,$BE592&lt;4),AY593-(AY593-BA593)/3.2*(0.75/2),AY593-(AY593-BA593)/3.8*(0.75/2)))</f>
        <v>-0.91171484375000045</v>
      </c>
      <c r="BI593" s="55">
        <f t="shared" ref="BI593" si="6502">IF($BE592&gt;3,AZ593-(AZ593-AX593)/3.2*(0.65/2),IF(AND($BE592&gt;1,$BE592&lt;4),AZ593-(AZ593-AX593)/3.2*(0.75/2),AZ593-(AZ593-AX593)/3.8*(0.75/2)))</f>
        <v>150.08510390624997</v>
      </c>
      <c r="BJ593" s="55">
        <f t="shared" ref="BJ593" si="6503">IF($BE592&gt;3,BA593-(BA593-AY593)/3.2*(0.65/2),IF(AND($BE592&gt;1,$BE592&lt;4),BA593-(BA593-AY593)/3.2*(0.75/2),BA593-(BA593-AY593)/3.8*(0.75/2)))</f>
        <v>1.8472148437499998</v>
      </c>
      <c r="BK593" s="154">
        <f t="shared" si="6413"/>
        <v>-619.97900000000004</v>
      </c>
      <c r="BM593" s="6">
        <f t="shared" si="6374"/>
        <v>3</v>
      </c>
      <c r="BN593" s="6">
        <f t="shared" si="6375"/>
        <v>21</v>
      </c>
    </row>
    <row r="594" spans="1:66" ht="15" hidden="1" customHeight="1">
      <c r="A594" s="281">
        <f>INDEX(PIL!$A$2:$J$1441,$B594,2)</f>
        <v>21</v>
      </c>
      <c r="B594" s="56">
        <v>591</v>
      </c>
      <c r="C594" s="56">
        <f>INDEX(PIL!$A$2:$J$1441,$B594,3)</f>
        <v>3</v>
      </c>
      <c r="D594" s="56" t="str">
        <f>INDEX(PIL!$A$2:$J$1441,$B594,4)</f>
        <v>V</v>
      </c>
      <c r="E594" s="17">
        <f>INDEX(PIL!$A$2:$J$1441,$B594,5)</f>
        <v>-22.498000000000001</v>
      </c>
      <c r="F594" s="17">
        <f>INDEX(PIL!$A$2:$J$1441,$B594,6)</f>
        <v>-13.477</v>
      </c>
      <c r="G594" s="17">
        <f>INDEX(PIL!$A$2:$J$1441,$B594,7)</f>
        <v>107.96599999999999</v>
      </c>
      <c r="H594" s="17">
        <f>INDEX(PIL!$A$2:$J$1441,$B594,8)</f>
        <v>0</v>
      </c>
      <c r="I594" s="17">
        <f>INDEX(PIL!$A$2:$J$1441,$B594,9)</f>
        <v>-6.3070000000000004</v>
      </c>
      <c r="J594" s="17">
        <f>INDEX(PIL!$A$2:$J$1441,$B594,10)</f>
        <v>-4.7249999999999996</v>
      </c>
      <c r="K594" s="17">
        <f t="shared" si="6376"/>
        <v>114.273</v>
      </c>
      <c r="L594" s="17">
        <f t="shared" si="6357"/>
        <v>4.7249999999999996</v>
      </c>
      <c r="M594" s="17">
        <f t="shared" si="6358"/>
        <v>115.6905</v>
      </c>
      <c r="N594" s="17">
        <f t="shared" si="6359"/>
        <v>39.006900000000002</v>
      </c>
      <c r="O594" s="135">
        <f t="shared" si="6360"/>
        <v>115.6905</v>
      </c>
      <c r="P594" s="142"/>
      <c r="Q594" s="281">
        <f>INDEX(PIL!$A$2:$J$1441,$R594,2)</f>
        <v>21</v>
      </c>
      <c r="R594" s="138">
        <v>1311</v>
      </c>
      <c r="S594" s="56">
        <f>INDEX(PIL!$A$2:$J$1441,$R594,3)</f>
        <v>3</v>
      </c>
      <c r="T594" s="56" t="str">
        <f>INDEX(PIL!$A$2:$J$1441,$R594,4)</f>
        <v>V</v>
      </c>
      <c r="U594" s="17">
        <f>INDEX(PIL!$A$2:$J$1441,$R594,5)</f>
        <v>6.5620000000000003</v>
      </c>
      <c r="V594" s="17">
        <f>INDEX(PIL!$A$2:$J$1441,$R594,6)</f>
        <v>4.0599999999999996</v>
      </c>
      <c r="W594" s="17">
        <f>INDEX(PIL!$A$2:$J$1441,$R594,7)</f>
        <v>0.95599999999999996</v>
      </c>
      <c r="X594" s="17">
        <f>INDEX(PIL!$A$2:$J$1441,$R594,8)</f>
        <v>10.685</v>
      </c>
      <c r="Y594" s="17">
        <f>INDEX(PIL!$A$2:$J$1441,$R594,9)</f>
        <v>0.80300000000000005</v>
      </c>
      <c r="Z594" s="17">
        <f>INDEX(PIL!$A$2:$J$1441,$R594,10)</f>
        <v>0.60199999999999998</v>
      </c>
      <c r="AA594" s="17">
        <f t="shared" si="6377"/>
        <v>1.7589999999999999</v>
      </c>
      <c r="AB594" s="17">
        <f t="shared" si="6361"/>
        <v>11.287000000000001</v>
      </c>
      <c r="AC594" s="17">
        <f t="shared" si="6362"/>
        <v>5.1451000000000002</v>
      </c>
      <c r="AD594" s="17">
        <f t="shared" si="6363"/>
        <v>11.8147</v>
      </c>
      <c r="AE594" s="135">
        <f t="shared" si="6364"/>
        <v>11.8147</v>
      </c>
      <c r="AG594" s="146"/>
      <c r="AH594" s="56"/>
      <c r="AI594" s="56"/>
      <c r="AJ594" s="56"/>
      <c r="AK594" s="56"/>
      <c r="AL594" s="56"/>
      <c r="AM594" s="56"/>
      <c r="AN594" s="56"/>
      <c r="AO594" s="56"/>
      <c r="AP594" s="56"/>
      <c r="AQ594" s="56"/>
      <c r="AR594" s="56"/>
      <c r="AS594" s="147"/>
      <c r="AU594" s="151"/>
      <c r="AV594" s="56"/>
      <c r="AW594" s="56" t="s">
        <v>118</v>
      </c>
      <c r="AX594" s="55">
        <f t="shared" ref="AX594" si="6504">F592+N592</f>
        <v>42.874099999999999</v>
      </c>
      <c r="AY594" s="55">
        <f t="shared" ref="AY594" si="6505">V592+AD592</f>
        <v>25.202900000000003</v>
      </c>
      <c r="AZ594" s="55">
        <f t="shared" ref="AZ594" si="6506">F593+N593</f>
        <v>80.880299999999991</v>
      </c>
      <c r="BA594" s="55">
        <f t="shared" ref="BA594" si="6507">V593+AD593</f>
        <v>-25.9496</v>
      </c>
      <c r="BB594" s="154">
        <f t="shared" si="5967"/>
        <v>-621.33489999999995</v>
      </c>
      <c r="BD594" s="151"/>
      <c r="BE594" s="56"/>
      <c r="BF594" s="56" t="s">
        <v>118</v>
      </c>
      <c r="BG594" s="55">
        <f t="shared" ref="BG594:BH594" si="6508">IF($BE592&gt;3,AX594-(AX594-AZ594)/3.2*(0.65/2),IF(AND($BE592&gt;1,$BE592&lt;4),AX594-(AX594-AZ594)/3.2*(0.75/2),AX594-(AX594-AZ594)/3.8*(0.75/2)))</f>
        <v>47.327951562499997</v>
      </c>
      <c r="BH594" s="55">
        <f t="shared" si="6508"/>
        <v>19.208466406250004</v>
      </c>
      <c r="BI594" s="55">
        <f t="shared" ref="BI594:BJ594" si="6509">IF($BE592&gt;3,AZ594-(AZ594-AX594)/3.2*(0.65/2),IF(AND($BE592&gt;1,$BE592&lt;4),AZ594-(AZ594-AX594)/3.2*(0.75/2),AZ594-(AZ594-AX594)/3.8*(0.75/2)))</f>
        <v>76.426448437499999</v>
      </c>
      <c r="BJ594" s="55">
        <f t="shared" si="6509"/>
        <v>-19.955166406250001</v>
      </c>
      <c r="BK594" s="154">
        <f t="shared" si="6413"/>
        <v>-621.33489999999995</v>
      </c>
      <c r="BM594" s="6">
        <f t="shared" si="6374"/>
        <v>3</v>
      </c>
      <c r="BN594" s="6">
        <f t="shared" si="6375"/>
        <v>21</v>
      </c>
    </row>
    <row r="595" spans="1:66" ht="15" hidden="1" customHeight="1">
      <c r="A595" s="281">
        <f>INDEX(PIL!$A$2:$J$1441,$B595,2)</f>
        <v>21</v>
      </c>
      <c r="B595" s="56">
        <v>592</v>
      </c>
      <c r="C595" s="56">
        <f>INDEX(PIL!$A$2:$J$1441,$B595,3)</f>
        <v>3</v>
      </c>
      <c r="D595" s="56" t="str">
        <f>INDEX(PIL!$A$2:$J$1441,$B595,4)</f>
        <v>N</v>
      </c>
      <c r="E595" s="17">
        <f>INDEX(PIL!$A$2:$J$1441,$B595,5)</f>
        <v>-600.05799999999999</v>
      </c>
      <c r="F595" s="17">
        <f>INDEX(PIL!$A$2:$J$1441,$B595,6)</f>
        <v>-411.34199999999998</v>
      </c>
      <c r="G595" s="17">
        <f>INDEX(PIL!$A$2:$J$1441,$B595,7)</f>
        <v>51.853999999999999</v>
      </c>
      <c r="H595" s="17">
        <f>INDEX(PIL!$A$2:$J$1441,$B595,8)</f>
        <v>0</v>
      </c>
      <c r="I595" s="17">
        <f>INDEX(PIL!$A$2:$J$1441,$B595,9)</f>
        <v>-3.17</v>
      </c>
      <c r="J595" s="17">
        <f>INDEX(PIL!$A$2:$J$1441,$B595,10)</f>
        <v>-2.3740000000000001</v>
      </c>
      <c r="K595" s="17">
        <f t="shared" si="6376"/>
        <v>55.024000000000001</v>
      </c>
      <c r="L595" s="17">
        <f t="shared" si="6357"/>
        <v>2.3740000000000001</v>
      </c>
      <c r="M595" s="17">
        <f t="shared" si="6358"/>
        <v>55.736200000000004</v>
      </c>
      <c r="N595" s="17">
        <f t="shared" si="6359"/>
        <v>18.8812</v>
      </c>
      <c r="O595" s="135">
        <f t="shared" si="6360"/>
        <v>55.736200000000004</v>
      </c>
      <c r="P595" s="142"/>
      <c r="Q595" s="281">
        <f>INDEX(PIL!$A$2:$J$1441,$R595,2)</f>
        <v>21</v>
      </c>
      <c r="R595" s="138">
        <v>1312</v>
      </c>
      <c r="S595" s="56">
        <f>INDEX(PIL!$A$2:$J$1441,$R595,3)</f>
        <v>3</v>
      </c>
      <c r="T595" s="56" t="str">
        <f>INDEX(PIL!$A$2:$J$1441,$R595,4)</f>
        <v>N</v>
      </c>
      <c r="U595" s="17">
        <f>INDEX(PIL!$A$2:$J$1441,$R595,5)</f>
        <v>-110.515</v>
      </c>
      <c r="V595" s="17">
        <f>INDEX(PIL!$A$2:$J$1441,$R595,6)</f>
        <v>-68.043999999999997</v>
      </c>
      <c r="W595" s="17">
        <f>INDEX(PIL!$A$2:$J$1441,$R595,7)</f>
        <v>-4.6840000000000002</v>
      </c>
      <c r="X595" s="17">
        <f>INDEX(PIL!$A$2:$J$1441,$R595,8)</f>
        <v>-50.862000000000002</v>
      </c>
      <c r="Y595" s="17">
        <f>INDEX(PIL!$A$2:$J$1441,$R595,9)</f>
        <v>-3.823</v>
      </c>
      <c r="Z595" s="17">
        <f>INDEX(PIL!$A$2:$J$1441,$R595,10)</f>
        <v>-2.8639999999999999</v>
      </c>
      <c r="AA595" s="17">
        <f t="shared" si="6377"/>
        <v>-8.5069999999999997</v>
      </c>
      <c r="AB595" s="17">
        <f t="shared" si="6361"/>
        <v>-53.725999999999999</v>
      </c>
      <c r="AC595" s="17">
        <f t="shared" si="6362"/>
        <v>-24.6248</v>
      </c>
      <c r="AD595" s="17">
        <f t="shared" si="6363"/>
        <v>-56.278100000000002</v>
      </c>
      <c r="AE595" s="135">
        <f t="shared" si="6364"/>
        <v>-56.278100000000002</v>
      </c>
      <c r="AG595" s="146"/>
      <c r="AH595" s="56">
        <f t="shared" ref="AH595" si="6510">S595</f>
        <v>3</v>
      </c>
      <c r="AI595" s="56" t="str">
        <f t="shared" ref="AI595" si="6511">T595</f>
        <v>N</v>
      </c>
      <c r="AJ595" s="17">
        <f t="shared" ref="AJ595:AK595" si="6512">(E595+U595)-(3*(0.7*0.3*3.2*25))-(0.8*0.3*3.2*25)</f>
        <v>-780.173</v>
      </c>
      <c r="AK595" s="17">
        <f t="shared" si="6512"/>
        <v>-548.98599999999999</v>
      </c>
      <c r="AL595" s="17">
        <f t="shared" ref="AL595" si="6513">G595+W595</f>
        <v>47.17</v>
      </c>
      <c r="AM595" s="17">
        <f t="shared" ref="AM595" si="6514">H595+X595</f>
        <v>-50.862000000000002</v>
      </c>
      <c r="AN595" s="17">
        <f t="shared" ref="AN595" si="6515">I595+Y595</f>
        <v>-6.9930000000000003</v>
      </c>
      <c r="AO595" s="17">
        <f t="shared" ref="AO595" si="6516">J595+Z595</f>
        <v>-5.2379999999999995</v>
      </c>
      <c r="AP595" s="17">
        <f t="shared" ref="AP595" si="6517">(ABS(AL595)+ABS(AN595))*SIGN(AL595)</f>
        <v>54.163000000000004</v>
      </c>
      <c r="AQ595" s="17">
        <f t="shared" ref="AQ595" si="6518">(ABS(AM595)+ABS(AO595))*SIGN(AM595)</f>
        <v>-56.1</v>
      </c>
      <c r="AR595" s="17">
        <f t="shared" ref="AR595" si="6519">(ABS(AP595)+ABS(0.3*AQ595))*SIGN(AP595)</f>
        <v>70.992999999999995</v>
      </c>
      <c r="AS595" s="135">
        <f t="shared" ref="AS595" si="6520">(ABS(AQ595)+ABS(0.3*AP595))*SIGN(AQ595)</f>
        <v>-72.3489</v>
      </c>
      <c r="AU595" s="151"/>
      <c r="AV595" s="59"/>
      <c r="AW595" s="59" t="s">
        <v>119</v>
      </c>
      <c r="AX595" s="58">
        <f t="shared" ref="AX595" si="6521">F592-N592</f>
        <v>-87.4041</v>
      </c>
      <c r="AY595" s="58">
        <f t="shared" ref="AY595" si="6522">V592-AD592</f>
        <v>-11.782900000000001</v>
      </c>
      <c r="AZ595" s="58">
        <f t="shared" ref="AZ595" si="6523">F593-N593</f>
        <v>-39.158299999999997</v>
      </c>
      <c r="BA595" s="58">
        <f t="shared" ref="BA595" si="6524">V593-AD593</f>
        <v>13.387600000000003</v>
      </c>
      <c r="BB595" s="155">
        <f t="shared" si="5985"/>
        <v>-476.63709999999998</v>
      </c>
      <c r="BD595" s="151"/>
      <c r="BE595" s="59"/>
      <c r="BF595" s="59" t="s">
        <v>119</v>
      </c>
      <c r="BG595" s="58">
        <f t="shared" ref="BG595:BH595" si="6525">IF($BE592&gt;3,AX595-(AX595-AZ595)/3.2*(0.65/2),IF(AND($BE592&gt;1,$BE592&lt;4),AX595-(AX595-AZ595)/3.2*(0.75/2),AX595-(AX595-AZ595)/3.8*(0.75/2)))</f>
        <v>-81.7502953125</v>
      </c>
      <c r="BH595" s="58">
        <f t="shared" si="6525"/>
        <v>-8.8332320312500006</v>
      </c>
      <c r="BI595" s="58">
        <f t="shared" ref="BI595:BJ595" si="6526">IF($BE592&gt;3,AZ595-(AZ595-AX595)/3.2*(0.65/2),IF(AND($BE592&gt;1,$BE592&lt;4),AZ595-(AZ595-AX595)/3.2*(0.75/2),AZ595-(AZ595-AX595)/3.8*(0.75/2)))</f>
        <v>-44.812104687499996</v>
      </c>
      <c r="BJ595" s="58">
        <f t="shared" si="6526"/>
        <v>10.437932031250002</v>
      </c>
      <c r="BK595" s="155">
        <f t="shared" si="6413"/>
        <v>-476.63709999999998</v>
      </c>
      <c r="BM595" s="6">
        <f t="shared" si="6374"/>
        <v>3</v>
      </c>
      <c r="BN595" s="6">
        <f t="shared" si="6375"/>
        <v>21</v>
      </c>
    </row>
    <row r="596" spans="1:66" ht="15" hidden="1" customHeight="1">
      <c r="A596" s="281">
        <f>INDEX(PIL!$A$2:$J$1441,$B596,2)</f>
        <v>21</v>
      </c>
      <c r="B596" s="56">
        <v>593</v>
      </c>
      <c r="C596" s="56">
        <f>INDEX(PIL!$A$2:$J$1441,$B596,3)</f>
        <v>2</v>
      </c>
      <c r="D596" s="56" t="str">
        <f>INDEX(PIL!$A$2:$J$1441,$B596,4)</f>
        <v>Msup</v>
      </c>
      <c r="E596" s="17">
        <f>INDEX(PIL!$A$2:$J$1441,$B596,5)</f>
        <v>-38.805</v>
      </c>
      <c r="F596" s="17">
        <f>INDEX(PIL!$A$2:$J$1441,$B596,6)</f>
        <v>-23.565000000000001</v>
      </c>
      <c r="G596" s="17">
        <f>INDEX(PIL!$A$2:$J$1441,$B596,7)</f>
        <v>198.86</v>
      </c>
      <c r="H596" s="17">
        <f>INDEX(PIL!$A$2:$J$1441,$B596,8)</f>
        <v>0</v>
      </c>
      <c r="I596" s="17">
        <f>INDEX(PIL!$A$2:$J$1441,$B596,9)</f>
        <v>-11.355</v>
      </c>
      <c r="J596" s="17">
        <f>INDEX(PIL!$A$2:$J$1441,$B596,10)</f>
        <v>-8.5069999999999997</v>
      </c>
      <c r="K596" s="17">
        <f t="shared" si="6376"/>
        <v>210.215</v>
      </c>
      <c r="L596" s="17">
        <f t="shared" si="6357"/>
        <v>8.5069999999999997</v>
      </c>
      <c r="M596" s="17">
        <f t="shared" si="6358"/>
        <v>212.7671</v>
      </c>
      <c r="N596" s="17">
        <f t="shared" si="6359"/>
        <v>71.5715</v>
      </c>
      <c r="O596" s="135">
        <f t="shared" si="6360"/>
        <v>212.7671</v>
      </c>
      <c r="P596" s="142"/>
      <c r="Q596" s="281">
        <f>INDEX(PIL!$A$2:$J$1441,$R596,2)</f>
        <v>21</v>
      </c>
      <c r="R596" s="138">
        <v>1313</v>
      </c>
      <c r="S596" s="56">
        <f>INDEX(PIL!$A$2:$J$1441,$R596,3)</f>
        <v>2</v>
      </c>
      <c r="T596" s="56" t="str">
        <f>INDEX(PIL!$A$2:$J$1441,$R596,4)</f>
        <v>Msup</v>
      </c>
      <c r="U596" s="17">
        <f>INDEX(PIL!$A$2:$J$1441,$R596,5)</f>
        <v>11.082000000000001</v>
      </c>
      <c r="V596" s="17">
        <f>INDEX(PIL!$A$2:$J$1441,$R596,6)</f>
        <v>6.8650000000000002</v>
      </c>
      <c r="W596" s="17">
        <f>INDEX(PIL!$A$2:$J$1441,$R596,7)</f>
        <v>1.931</v>
      </c>
      <c r="X596" s="17">
        <f>INDEX(PIL!$A$2:$J$1441,$R596,8)</f>
        <v>20.486999999999998</v>
      </c>
      <c r="Y596" s="17">
        <f>INDEX(PIL!$A$2:$J$1441,$R596,9)</f>
        <v>1.6359999999999999</v>
      </c>
      <c r="Z596" s="17">
        <f>INDEX(PIL!$A$2:$J$1441,$R596,10)</f>
        <v>1.2250000000000001</v>
      </c>
      <c r="AA596" s="17">
        <f t="shared" si="6377"/>
        <v>3.5670000000000002</v>
      </c>
      <c r="AB596" s="17">
        <f t="shared" si="6361"/>
        <v>21.712</v>
      </c>
      <c r="AC596" s="17">
        <f t="shared" si="6362"/>
        <v>10.0806</v>
      </c>
      <c r="AD596" s="17">
        <f t="shared" si="6363"/>
        <v>22.7821</v>
      </c>
      <c r="AE596" s="135">
        <f t="shared" si="6364"/>
        <v>22.7821</v>
      </c>
      <c r="AG596" s="146"/>
      <c r="AH596" s="56"/>
      <c r="AI596" s="56"/>
      <c r="AJ596" s="56"/>
      <c r="AK596" s="56"/>
      <c r="AL596" s="56"/>
      <c r="AM596" s="56"/>
      <c r="AN596" s="56"/>
      <c r="AO596" s="56"/>
      <c r="AP596" s="56"/>
      <c r="AQ596" s="56"/>
      <c r="AR596" s="56"/>
      <c r="AS596" s="147"/>
      <c r="AU596" s="151"/>
      <c r="AV596" s="52">
        <f t="shared" ref="AV596" si="6527">AH599</f>
        <v>2</v>
      </c>
      <c r="AW596" s="52" t="s">
        <v>116</v>
      </c>
      <c r="AX596" s="51">
        <f t="shared" ref="AX596" si="6528">F596+M596</f>
        <v>189.2021</v>
      </c>
      <c r="AY596" s="51">
        <f t="shared" ref="AY596" si="6529">V596+AC596</f>
        <v>16.945599999999999</v>
      </c>
      <c r="AZ596" s="51">
        <f t="shared" ref="AZ596" si="6530">F597+M597</f>
        <v>-160.57169999999999</v>
      </c>
      <c r="BA596" s="51">
        <f t="shared" ref="BA596" si="6531">V597+AC597</f>
        <v>-16.2851</v>
      </c>
      <c r="BB596" s="153">
        <f t="shared" si="5993"/>
        <v>-550.13959999999997</v>
      </c>
      <c r="BD596" s="151"/>
      <c r="BE596" s="52">
        <f t="shared" ref="BE596" si="6532">AV596</f>
        <v>2</v>
      </c>
      <c r="BF596" s="52" t="s">
        <v>116</v>
      </c>
      <c r="BG596" s="51">
        <f t="shared" ref="BG596" si="6533">IF($BE596&gt;3,AX596-(AX596-AZ596)/3.2*(0.65/2),IF(AND($BE596&gt;1,$BE596&lt;4),AX596-(AX596-AZ596)/3.2*(0.75/2),AX596-(AX596-AZ596)/3.8*(0.75/2)))</f>
        <v>148.2129828125</v>
      </c>
      <c r="BH596" s="51">
        <f t="shared" ref="BH596" si="6534">IF($BE596&gt;3,AY596-(AY596-BA596)/3.2*(0.65/2),IF(AND($BE596&gt;1,$BE596&lt;4),AY596-(AY596-BA596)/3.2*(0.75/2),AY596-(AY596-BA596)/3.8*(0.75/2)))</f>
        <v>13.05137734375</v>
      </c>
      <c r="BI596" s="51">
        <f t="shared" ref="BI596" si="6535">IF($BE596&gt;3,AZ596-(AZ596-AX596)/3.2*(0.65/2),IF(AND($BE596&gt;1,$BE596&lt;4),AZ596-(AZ596-AX596)/3.2*(0.75/2),AZ596-(AZ596-AX596)/3.8*(0.75/2)))</f>
        <v>-119.58258281249999</v>
      </c>
      <c r="BJ596" s="51">
        <f t="shared" ref="BJ596" si="6536">IF($BE596&gt;3,BA596-(BA596-AY596)/3.2*(0.65/2),IF(AND($BE596&gt;1,$BE596&lt;4),BA596-(BA596-AY596)/3.2*(0.75/2),BA596-(BA596-AY596)/3.8*(0.75/2)))</f>
        <v>-12.390877343750001</v>
      </c>
      <c r="BK596" s="153">
        <f t="shared" si="6413"/>
        <v>-550.13959999999997</v>
      </c>
      <c r="BM596" s="6">
        <f t="shared" si="6374"/>
        <v>2</v>
      </c>
      <c r="BN596" s="6">
        <f t="shared" si="6375"/>
        <v>21</v>
      </c>
    </row>
    <row r="597" spans="1:66" ht="15" hidden="1" customHeight="1">
      <c r="A597" s="281">
        <f>INDEX(PIL!$A$2:$J$1441,$B597,2)</f>
        <v>21</v>
      </c>
      <c r="B597" s="56">
        <v>594</v>
      </c>
      <c r="C597" s="56">
        <f>INDEX(PIL!$A$2:$J$1441,$B597,3)</f>
        <v>2</v>
      </c>
      <c r="D597" s="56" t="str">
        <f>INDEX(PIL!$A$2:$J$1441,$B597,4)</f>
        <v>Minf</v>
      </c>
      <c r="E597" s="17">
        <f>INDEX(PIL!$A$2:$J$1441,$B597,5)</f>
        <v>45.46</v>
      </c>
      <c r="F597" s="17">
        <f>INDEX(PIL!$A$2:$J$1441,$B597,6)</f>
        <v>27.562000000000001</v>
      </c>
      <c r="G597" s="17">
        <f>INDEX(PIL!$A$2:$J$1441,$B597,7)</f>
        <v>-175.43199999999999</v>
      </c>
      <c r="H597" s="17">
        <f>INDEX(PIL!$A$2:$J$1441,$B597,8)</f>
        <v>0</v>
      </c>
      <c r="I597" s="17">
        <f>INDEX(PIL!$A$2:$J$1441,$B597,9)</f>
        <v>10.371</v>
      </c>
      <c r="J597" s="17">
        <f>INDEX(PIL!$A$2:$J$1441,$B597,10)</f>
        <v>7.7690000000000001</v>
      </c>
      <c r="K597" s="17">
        <f t="shared" si="6376"/>
        <v>-185.803</v>
      </c>
      <c r="L597" s="17">
        <f t="shared" si="6357"/>
        <v>7.7690000000000001</v>
      </c>
      <c r="M597" s="17">
        <f t="shared" si="6358"/>
        <v>-188.1337</v>
      </c>
      <c r="N597" s="17">
        <f t="shared" si="6359"/>
        <v>63.509899999999995</v>
      </c>
      <c r="O597" s="135">
        <f t="shared" si="6360"/>
        <v>-188.1337</v>
      </c>
      <c r="P597" s="142"/>
      <c r="Q597" s="281">
        <f>INDEX(PIL!$A$2:$J$1441,$R597,2)</f>
        <v>21</v>
      </c>
      <c r="R597" s="138">
        <v>1314</v>
      </c>
      <c r="S597" s="56">
        <f>INDEX(PIL!$A$2:$J$1441,$R597,3)</f>
        <v>2</v>
      </c>
      <c r="T597" s="56" t="str">
        <f>INDEX(PIL!$A$2:$J$1441,$R597,4)</f>
        <v>Minf</v>
      </c>
      <c r="U597" s="17">
        <f>INDEX(PIL!$A$2:$J$1441,$R597,5)</f>
        <v>-12.314</v>
      </c>
      <c r="V597" s="17">
        <f>INDEX(PIL!$A$2:$J$1441,$R597,6)</f>
        <v>-7.62</v>
      </c>
      <c r="W597" s="17">
        <f>INDEX(PIL!$A$2:$J$1441,$R597,7)</f>
        <v>-1.613</v>
      </c>
      <c r="X597" s="17">
        <f>INDEX(PIL!$A$2:$J$1441,$R597,8)</f>
        <v>-18.02</v>
      </c>
      <c r="Y597" s="17">
        <f>INDEX(PIL!$A$2:$J$1441,$R597,9)</f>
        <v>-1.3440000000000001</v>
      </c>
      <c r="Z597" s="17">
        <f>INDEX(PIL!$A$2:$J$1441,$R597,10)</f>
        <v>-1.0069999999999999</v>
      </c>
      <c r="AA597" s="17">
        <f t="shared" si="6377"/>
        <v>-2.9569999999999999</v>
      </c>
      <c r="AB597" s="17">
        <f t="shared" si="6361"/>
        <v>-19.027000000000001</v>
      </c>
      <c r="AC597" s="17">
        <f t="shared" si="6362"/>
        <v>-8.6650999999999989</v>
      </c>
      <c r="AD597" s="17">
        <f t="shared" si="6363"/>
        <v>-19.914100000000001</v>
      </c>
      <c r="AE597" s="135">
        <f t="shared" si="6364"/>
        <v>-19.914100000000001</v>
      </c>
      <c r="AG597" s="146"/>
      <c r="AH597" s="56"/>
      <c r="AI597" s="56"/>
      <c r="AJ597" s="56"/>
      <c r="AK597" s="56"/>
      <c r="AL597" s="56"/>
      <c r="AM597" s="56"/>
      <c r="AN597" s="56"/>
      <c r="AO597" s="56"/>
      <c r="AP597" s="56"/>
      <c r="AQ597" s="56"/>
      <c r="AR597" s="56"/>
      <c r="AS597" s="147"/>
      <c r="AU597" s="151"/>
      <c r="AV597" s="56"/>
      <c r="AW597" s="56" t="s">
        <v>117</v>
      </c>
      <c r="AX597" s="55">
        <f t="shared" ref="AX597" si="6537">F596-M596</f>
        <v>-236.3321</v>
      </c>
      <c r="AY597" s="55">
        <f t="shared" ref="AY597" si="6538">V596-AC596</f>
        <v>-3.2156000000000002</v>
      </c>
      <c r="AZ597" s="55">
        <f t="shared" ref="AZ597" si="6539">F597-M597</f>
        <v>215.69570000000002</v>
      </c>
      <c r="BA597" s="55">
        <f t="shared" ref="BA597" si="6540">V597-AC597</f>
        <v>1.0450999999999988</v>
      </c>
      <c r="BB597" s="154">
        <f t="shared" si="6004"/>
        <v>-817.40239999999994</v>
      </c>
      <c r="BD597" s="151"/>
      <c r="BE597" s="56"/>
      <c r="BF597" s="56" t="s">
        <v>117</v>
      </c>
      <c r="BG597" s="55">
        <f t="shared" ref="BG597" si="6541">IF($BE596&gt;3,AX597-(AX597-AZ597)/3.2*(0.65/2),IF(AND($BE596&gt;1,$BE596&lt;4),AX597-(AX597-AZ597)/3.2*(0.75/2),AX597-(AX597-AZ597)/3.8*(0.75/2)))</f>
        <v>-183.36009218749999</v>
      </c>
      <c r="BH597" s="55">
        <f t="shared" ref="BH597" si="6542">IF($BE596&gt;3,AY597-(AY597-BA597)/3.2*(0.65/2),IF(AND($BE596&gt;1,$BE596&lt;4),AY597-(AY597-BA597)/3.2*(0.75/2),AY597-(AY597-BA597)/3.8*(0.75/2)))</f>
        <v>-2.7162992187500006</v>
      </c>
      <c r="BI597" s="55">
        <f t="shared" ref="BI597" si="6543">IF($BE596&gt;3,AZ597-(AZ597-AX597)/3.2*(0.65/2),IF(AND($BE596&gt;1,$BE596&lt;4),AZ597-(AZ597-AX597)/3.2*(0.75/2),AZ597-(AZ597-AX597)/3.8*(0.75/2)))</f>
        <v>162.72369218750001</v>
      </c>
      <c r="BJ597" s="55">
        <f t="shared" ref="BJ597" si="6544">IF($BE596&gt;3,BA597-(BA597-AY597)/3.2*(0.65/2),IF(AND($BE596&gt;1,$BE596&lt;4),BA597-(BA597-AY597)/3.2*(0.75/2),BA597-(BA597-AY597)/3.8*(0.75/2)))</f>
        <v>0.54579921874999893</v>
      </c>
      <c r="BK597" s="154">
        <f t="shared" si="6413"/>
        <v>-817.40239999999994</v>
      </c>
      <c r="BM597" s="6">
        <f t="shared" si="6374"/>
        <v>2</v>
      </c>
      <c r="BN597" s="6">
        <f t="shared" si="6375"/>
        <v>21</v>
      </c>
    </row>
    <row r="598" spans="1:66" ht="15" hidden="1" customHeight="1">
      <c r="A598" s="281">
        <f>INDEX(PIL!$A$2:$J$1441,$B598,2)</f>
        <v>21</v>
      </c>
      <c r="B598" s="56">
        <v>595</v>
      </c>
      <c r="C598" s="56">
        <f>INDEX(PIL!$A$2:$J$1441,$B598,3)</f>
        <v>2</v>
      </c>
      <c r="D598" s="56" t="str">
        <f>INDEX(PIL!$A$2:$J$1441,$B598,4)</f>
        <v>V</v>
      </c>
      <c r="E598" s="17">
        <f>INDEX(PIL!$A$2:$J$1441,$B598,5)</f>
        <v>-26.332999999999998</v>
      </c>
      <c r="F598" s="17">
        <f>INDEX(PIL!$A$2:$J$1441,$B598,6)</f>
        <v>-15.977</v>
      </c>
      <c r="G598" s="17">
        <f>INDEX(PIL!$A$2:$J$1441,$B598,7)</f>
        <v>116.691</v>
      </c>
      <c r="H598" s="17">
        <f>INDEX(PIL!$A$2:$J$1441,$B598,8)</f>
        <v>0</v>
      </c>
      <c r="I598" s="17">
        <f>INDEX(PIL!$A$2:$J$1441,$B598,9)</f>
        <v>-6.79</v>
      </c>
      <c r="J598" s="17">
        <f>INDEX(PIL!$A$2:$J$1441,$B598,10)</f>
        <v>-5.0860000000000003</v>
      </c>
      <c r="K598" s="17">
        <f t="shared" si="6376"/>
        <v>123.48100000000001</v>
      </c>
      <c r="L598" s="17">
        <f t="shared" si="6357"/>
        <v>5.0860000000000003</v>
      </c>
      <c r="M598" s="17">
        <f t="shared" si="6358"/>
        <v>125.00680000000001</v>
      </c>
      <c r="N598" s="17">
        <f t="shared" si="6359"/>
        <v>42.130299999999998</v>
      </c>
      <c r="O598" s="135">
        <f t="shared" si="6360"/>
        <v>125.00680000000001</v>
      </c>
      <c r="P598" s="142"/>
      <c r="Q598" s="281">
        <f>INDEX(PIL!$A$2:$J$1441,$R598,2)</f>
        <v>21</v>
      </c>
      <c r="R598" s="138">
        <v>1315</v>
      </c>
      <c r="S598" s="56">
        <f>INDEX(PIL!$A$2:$J$1441,$R598,3)</f>
        <v>2</v>
      </c>
      <c r="T598" s="56" t="str">
        <f>INDEX(PIL!$A$2:$J$1441,$R598,4)</f>
        <v>V</v>
      </c>
      <c r="U598" s="17">
        <f>INDEX(PIL!$A$2:$J$1441,$R598,5)</f>
        <v>7.3109999999999999</v>
      </c>
      <c r="V598" s="17">
        <f>INDEX(PIL!$A$2:$J$1441,$R598,6)</f>
        <v>4.5270000000000001</v>
      </c>
      <c r="W598" s="17">
        <f>INDEX(PIL!$A$2:$J$1441,$R598,7)</f>
        <v>1.103</v>
      </c>
      <c r="X598" s="17">
        <f>INDEX(PIL!$A$2:$J$1441,$R598,8)</f>
        <v>11.965</v>
      </c>
      <c r="Y598" s="17">
        <f>INDEX(PIL!$A$2:$J$1441,$R598,9)</f>
        <v>0.93100000000000005</v>
      </c>
      <c r="Z598" s="17">
        <f>INDEX(PIL!$A$2:$J$1441,$R598,10)</f>
        <v>0.69799999999999995</v>
      </c>
      <c r="AA598" s="17">
        <f t="shared" si="6377"/>
        <v>2.0339999999999998</v>
      </c>
      <c r="AB598" s="17">
        <f t="shared" si="6361"/>
        <v>12.663</v>
      </c>
      <c r="AC598" s="17">
        <f t="shared" si="6362"/>
        <v>5.8328999999999995</v>
      </c>
      <c r="AD598" s="17">
        <f t="shared" si="6363"/>
        <v>13.273200000000001</v>
      </c>
      <c r="AE598" s="135">
        <f t="shared" si="6364"/>
        <v>13.273200000000001</v>
      </c>
      <c r="AG598" s="146"/>
      <c r="AH598" s="56"/>
      <c r="AI598" s="56"/>
      <c r="AJ598" s="56"/>
      <c r="AK598" s="56"/>
      <c r="AL598" s="56"/>
      <c r="AM598" s="56"/>
      <c r="AN598" s="56"/>
      <c r="AO598" s="56"/>
      <c r="AP598" s="56"/>
      <c r="AQ598" s="56"/>
      <c r="AR598" s="56"/>
      <c r="AS598" s="147"/>
      <c r="AU598" s="151"/>
      <c r="AV598" s="56"/>
      <c r="AW598" s="56" t="s">
        <v>118</v>
      </c>
      <c r="AX598" s="55">
        <f t="shared" ref="AX598" si="6545">F596+N596</f>
        <v>48.006500000000003</v>
      </c>
      <c r="AY598" s="55">
        <f t="shared" ref="AY598" si="6546">V596+AD596</f>
        <v>29.647100000000002</v>
      </c>
      <c r="AZ598" s="55">
        <f t="shared" ref="AZ598" si="6547">F597+N597</f>
        <v>91.071899999999999</v>
      </c>
      <c r="BA598" s="55">
        <f t="shared" ref="BA598" si="6548">V597+AD597</f>
        <v>-27.534100000000002</v>
      </c>
      <c r="BB598" s="154">
        <f t="shared" si="6013"/>
        <v>-792.11770000000001</v>
      </c>
      <c r="BD598" s="151"/>
      <c r="BE598" s="56"/>
      <c r="BF598" s="56" t="s">
        <v>118</v>
      </c>
      <c r="BG598" s="55">
        <f t="shared" ref="BG598:BH598" si="6549">IF($BE596&gt;3,AX598-(AX598-AZ598)/3.2*(0.65/2),IF(AND($BE596&gt;1,$BE596&lt;4),AX598-(AX598-AZ598)/3.2*(0.75/2),AX598-(AX598-AZ598)/3.8*(0.75/2)))</f>
        <v>53.053226562500001</v>
      </c>
      <c r="BH598" s="55">
        <f t="shared" si="6549"/>
        <v>22.946178125000003</v>
      </c>
      <c r="BI598" s="55">
        <f t="shared" ref="BI598:BJ598" si="6550">IF($BE596&gt;3,AZ598-(AZ598-AX598)/3.2*(0.65/2),IF(AND($BE596&gt;1,$BE596&lt;4),AZ598-(AZ598-AX598)/3.2*(0.75/2),AZ598-(AZ598-AX598)/3.8*(0.75/2)))</f>
        <v>86.025173437500001</v>
      </c>
      <c r="BJ598" s="55">
        <f t="shared" si="6550"/>
        <v>-20.833178125000003</v>
      </c>
      <c r="BK598" s="154">
        <f t="shared" si="6413"/>
        <v>-792.11770000000001</v>
      </c>
      <c r="BM598" s="6">
        <f t="shared" si="6374"/>
        <v>2</v>
      </c>
      <c r="BN598" s="6">
        <f t="shared" si="6375"/>
        <v>21</v>
      </c>
    </row>
    <row r="599" spans="1:66" ht="15" hidden="1" customHeight="1">
      <c r="A599" s="281">
        <f>INDEX(PIL!$A$2:$J$1441,$B599,2)</f>
        <v>21</v>
      </c>
      <c r="B599" s="56">
        <v>596</v>
      </c>
      <c r="C599" s="56">
        <f>INDEX(PIL!$A$2:$J$1441,$B599,3)</f>
        <v>2</v>
      </c>
      <c r="D599" s="56" t="str">
        <f>INDEX(PIL!$A$2:$J$1441,$B599,4)</f>
        <v>N</v>
      </c>
      <c r="E599" s="17">
        <f>INDEX(PIL!$A$2:$J$1441,$B599,5)</f>
        <v>-763.05399999999997</v>
      </c>
      <c r="F599" s="17">
        <f>INDEX(PIL!$A$2:$J$1441,$B599,6)</f>
        <v>-508.93200000000002</v>
      </c>
      <c r="G599" s="17">
        <f>INDEX(PIL!$A$2:$J$1441,$B599,7)</f>
        <v>105.804</v>
      </c>
      <c r="H599" s="17">
        <f>INDEX(PIL!$A$2:$J$1441,$B599,8)</f>
        <v>0</v>
      </c>
      <c r="I599" s="17">
        <f>INDEX(PIL!$A$2:$J$1441,$B599,9)</f>
        <v>-6.3890000000000002</v>
      </c>
      <c r="J599" s="17">
        <f>INDEX(PIL!$A$2:$J$1441,$B599,10)</f>
        <v>-4.7859999999999996</v>
      </c>
      <c r="K599" s="17">
        <f t="shared" si="6376"/>
        <v>112.193</v>
      </c>
      <c r="L599" s="17">
        <f t="shared" si="6357"/>
        <v>4.7859999999999996</v>
      </c>
      <c r="M599" s="17">
        <f t="shared" si="6358"/>
        <v>113.6288</v>
      </c>
      <c r="N599" s="17">
        <f t="shared" si="6359"/>
        <v>38.443899999999999</v>
      </c>
      <c r="O599" s="135">
        <f t="shared" si="6360"/>
        <v>113.6288</v>
      </c>
      <c r="P599" s="142"/>
      <c r="Q599" s="281">
        <f>INDEX(PIL!$A$2:$J$1441,$R599,2)</f>
        <v>21</v>
      </c>
      <c r="R599" s="138">
        <v>1316</v>
      </c>
      <c r="S599" s="56">
        <f>INDEX(PIL!$A$2:$J$1441,$R599,3)</f>
        <v>2</v>
      </c>
      <c r="T599" s="56" t="str">
        <f>INDEX(PIL!$A$2:$J$1441,$R599,4)</f>
        <v>N</v>
      </c>
      <c r="U599" s="17">
        <f>INDEX(PIL!$A$2:$J$1441,$R599,5)</f>
        <v>-139.56</v>
      </c>
      <c r="V599" s="17">
        <f>INDEX(PIL!$A$2:$J$1441,$R599,6)</f>
        <v>-86.039000000000001</v>
      </c>
      <c r="W599" s="17">
        <f>INDEX(PIL!$A$2:$J$1441,$R599,7)</f>
        <v>-6.1310000000000002</v>
      </c>
      <c r="X599" s="17">
        <f>INDEX(PIL!$A$2:$J$1441,$R599,8)</f>
        <v>-66.426000000000002</v>
      </c>
      <c r="Y599" s="17">
        <f>INDEX(PIL!$A$2:$J$1441,$R599,9)</f>
        <v>-5.0670000000000002</v>
      </c>
      <c r="Z599" s="17">
        <f>INDEX(PIL!$A$2:$J$1441,$R599,10)</f>
        <v>-3.7959999999999998</v>
      </c>
      <c r="AA599" s="17">
        <f t="shared" si="6377"/>
        <v>-11.198</v>
      </c>
      <c r="AB599" s="17">
        <f t="shared" si="6361"/>
        <v>-70.222000000000008</v>
      </c>
      <c r="AC599" s="17">
        <f t="shared" si="6362"/>
        <v>-32.264600000000002</v>
      </c>
      <c r="AD599" s="17">
        <f t="shared" si="6363"/>
        <v>-73.581400000000002</v>
      </c>
      <c r="AE599" s="135">
        <f t="shared" si="6364"/>
        <v>-73.581400000000002</v>
      </c>
      <c r="AG599" s="146"/>
      <c r="AH599" s="56">
        <f t="shared" ref="AH599" si="6551">S599</f>
        <v>2</v>
      </c>
      <c r="AI599" s="56" t="str">
        <f t="shared" ref="AI599" si="6552">T599</f>
        <v>N</v>
      </c>
      <c r="AJ599" s="17">
        <f t="shared" ref="AJ599:AK599" si="6553">(E599+U599)-(3*(0.7*0.3*3.2*25))-2*(0.8*0.3*3.2*25)</f>
        <v>-991.41399999999999</v>
      </c>
      <c r="AK599" s="17">
        <f t="shared" si="6553"/>
        <v>-683.77099999999996</v>
      </c>
      <c r="AL599" s="17">
        <f t="shared" ref="AL599" si="6554">G599+W599</f>
        <v>99.673000000000002</v>
      </c>
      <c r="AM599" s="17">
        <f t="shared" ref="AM599" si="6555">H599+X599</f>
        <v>-66.426000000000002</v>
      </c>
      <c r="AN599" s="17">
        <f t="shared" ref="AN599" si="6556">I599+Y599</f>
        <v>-11.456</v>
      </c>
      <c r="AO599" s="17">
        <f t="shared" ref="AO599" si="6557">J599+Z599</f>
        <v>-8.581999999999999</v>
      </c>
      <c r="AP599" s="17">
        <f t="shared" ref="AP599" si="6558">(ABS(AL599)+ABS(AN599))*SIGN(AL599)</f>
        <v>111.129</v>
      </c>
      <c r="AQ599" s="17">
        <f t="shared" ref="AQ599" si="6559">(ABS(AM599)+ABS(AO599))*SIGN(AM599)</f>
        <v>-75.007999999999996</v>
      </c>
      <c r="AR599" s="17">
        <f t="shared" ref="AR599" si="6560">(ABS(AP599)+ABS(0.3*AQ599))*SIGN(AP599)</f>
        <v>133.63140000000001</v>
      </c>
      <c r="AS599" s="135">
        <f t="shared" ref="AS599" si="6561">(ABS(AQ599)+ABS(0.3*AP599))*SIGN(AQ599)</f>
        <v>-108.3467</v>
      </c>
      <c r="AU599" s="151"/>
      <c r="AV599" s="59"/>
      <c r="AW599" s="59" t="s">
        <v>119</v>
      </c>
      <c r="AX599" s="58">
        <f t="shared" ref="AX599" si="6562">F596-N596</f>
        <v>-95.136499999999998</v>
      </c>
      <c r="AY599" s="58">
        <f t="shared" ref="AY599" si="6563">V596-AD596</f>
        <v>-15.9171</v>
      </c>
      <c r="AZ599" s="58">
        <f t="shared" ref="AZ599" si="6564">F597-N597</f>
        <v>-35.94789999999999</v>
      </c>
      <c r="BA599" s="58">
        <f t="shared" ref="BA599" si="6565">V597-AD597</f>
        <v>12.2941</v>
      </c>
      <c r="BB599" s="155">
        <f t="shared" si="6031"/>
        <v>-575.4242999999999</v>
      </c>
      <c r="BD599" s="151"/>
      <c r="BE599" s="59"/>
      <c r="BF599" s="59" t="s">
        <v>119</v>
      </c>
      <c r="BG599" s="58">
        <f t="shared" ref="BG599:BH599" si="6566">IF($BE596&gt;3,AX599-(AX599-AZ599)/3.2*(0.65/2),IF(AND($BE596&gt;1,$BE596&lt;4),AX599-(AX599-AZ599)/3.2*(0.75/2),AX599-(AX599-AZ599)/3.8*(0.75/2)))</f>
        <v>-88.2003359375</v>
      </c>
      <c r="BH599" s="58">
        <f t="shared" si="6566"/>
        <v>-12.6111</v>
      </c>
      <c r="BI599" s="58">
        <f t="shared" ref="BI599:BJ599" si="6567">IF($BE596&gt;3,AZ599-(AZ599-AX599)/3.2*(0.65/2),IF(AND($BE596&gt;1,$BE596&lt;4),AZ599-(AZ599-AX599)/3.2*(0.75/2),AZ599-(AZ599-AX599)/3.8*(0.75/2)))</f>
        <v>-42.884064062499988</v>
      </c>
      <c r="BJ599" s="58">
        <f t="shared" si="6567"/>
        <v>8.9881000000000011</v>
      </c>
      <c r="BK599" s="155">
        <f t="shared" si="6413"/>
        <v>-575.4242999999999</v>
      </c>
      <c r="BM599" s="6">
        <f t="shared" si="6374"/>
        <v>2</v>
      </c>
      <c r="BN599" s="6">
        <f t="shared" si="6375"/>
        <v>21</v>
      </c>
    </row>
    <row r="600" spans="1:66" ht="15" hidden="1" customHeight="1">
      <c r="A600" s="281">
        <f>INDEX(PIL!$A$2:$J$1441,$B600,2)</f>
        <v>21</v>
      </c>
      <c r="B600" s="56">
        <v>597</v>
      </c>
      <c r="C600" s="56">
        <f>INDEX(PIL!$A$2:$J$1441,$B600,3)</f>
        <v>1</v>
      </c>
      <c r="D600" s="56" t="str">
        <f>INDEX(PIL!$A$2:$J$1441,$B600,4)</f>
        <v>Msup</v>
      </c>
      <c r="E600" s="17">
        <f>INDEX(PIL!$A$2:$J$1441,$B600,5)</f>
        <v>-29.257999999999999</v>
      </c>
      <c r="F600" s="17">
        <f>INDEX(PIL!$A$2:$J$1441,$B600,6)</f>
        <v>-17.771000000000001</v>
      </c>
      <c r="G600" s="17">
        <f>INDEX(PIL!$A$2:$J$1441,$B600,7)</f>
        <v>211.702</v>
      </c>
      <c r="H600" s="17">
        <f>INDEX(PIL!$A$2:$J$1441,$B600,8)</f>
        <v>0</v>
      </c>
      <c r="I600" s="17">
        <f>INDEX(PIL!$A$2:$J$1441,$B600,9)</f>
        <v>-11.712999999999999</v>
      </c>
      <c r="J600" s="17">
        <f>INDEX(PIL!$A$2:$J$1441,$B600,10)</f>
        <v>-8.7739999999999991</v>
      </c>
      <c r="K600" s="17">
        <f t="shared" si="6376"/>
        <v>223.41499999999999</v>
      </c>
      <c r="L600" s="17">
        <f t="shared" si="6357"/>
        <v>8.7739999999999991</v>
      </c>
      <c r="M600" s="17">
        <f t="shared" si="6358"/>
        <v>226.0472</v>
      </c>
      <c r="N600" s="17">
        <f t="shared" si="6359"/>
        <v>75.79849999999999</v>
      </c>
      <c r="O600" s="135">
        <f t="shared" si="6360"/>
        <v>226.0472</v>
      </c>
      <c r="P600" s="142"/>
      <c r="Q600" s="281">
        <f>INDEX(PIL!$A$2:$J$1441,$R600,2)</f>
        <v>21</v>
      </c>
      <c r="R600" s="138">
        <v>1317</v>
      </c>
      <c r="S600" s="56">
        <f>INDEX(PIL!$A$2:$J$1441,$R600,3)</f>
        <v>1</v>
      </c>
      <c r="T600" s="56" t="str">
        <f>INDEX(PIL!$A$2:$J$1441,$R600,4)</f>
        <v>Msup</v>
      </c>
      <c r="U600" s="17">
        <f>INDEX(PIL!$A$2:$J$1441,$R600,5)</f>
        <v>7.8689999999999998</v>
      </c>
      <c r="V600" s="17">
        <f>INDEX(PIL!$A$2:$J$1441,$R600,6)</f>
        <v>4.88</v>
      </c>
      <c r="W600" s="17">
        <f>INDEX(PIL!$A$2:$J$1441,$R600,7)</f>
        <v>2.129</v>
      </c>
      <c r="X600" s="17">
        <f>INDEX(PIL!$A$2:$J$1441,$R600,8)</f>
        <v>21.664999999999999</v>
      </c>
      <c r="Y600" s="17">
        <f>INDEX(PIL!$A$2:$J$1441,$R600,9)</f>
        <v>1.8169999999999999</v>
      </c>
      <c r="Z600" s="17">
        <f>INDEX(PIL!$A$2:$J$1441,$R600,10)</f>
        <v>1.361</v>
      </c>
      <c r="AA600" s="17">
        <f t="shared" si="6377"/>
        <v>3.9459999999999997</v>
      </c>
      <c r="AB600" s="17">
        <f t="shared" si="6361"/>
        <v>23.026</v>
      </c>
      <c r="AC600" s="17">
        <f t="shared" si="6362"/>
        <v>10.8538</v>
      </c>
      <c r="AD600" s="17">
        <f t="shared" si="6363"/>
        <v>24.209800000000001</v>
      </c>
      <c r="AE600" s="135">
        <f t="shared" si="6364"/>
        <v>24.209800000000001</v>
      </c>
      <c r="AG600" s="146"/>
      <c r="AH600" s="56"/>
      <c r="AI600" s="56"/>
      <c r="AJ600" s="56"/>
      <c r="AK600" s="56"/>
      <c r="AL600" s="56"/>
      <c r="AM600" s="56"/>
      <c r="AN600" s="56"/>
      <c r="AO600" s="56"/>
      <c r="AP600" s="56"/>
      <c r="AQ600" s="56"/>
      <c r="AR600" s="56"/>
      <c r="AS600" s="147"/>
      <c r="AU600" s="151"/>
      <c r="AV600" s="52">
        <f t="shared" ref="AV600" si="6568">AH603</f>
        <v>1</v>
      </c>
      <c r="AW600" s="52" t="s">
        <v>116</v>
      </c>
      <c r="AX600" s="51">
        <f t="shared" ref="AX600" si="6569">F600+M600</f>
        <v>208.27620000000002</v>
      </c>
      <c r="AY600" s="51">
        <f t="shared" ref="AY600" si="6570">V600+AC600</f>
        <v>15.733799999999999</v>
      </c>
      <c r="AZ600" s="51">
        <f t="shared" ref="AZ600" si="6571">F601+M601</f>
        <v>-467.64760000000001</v>
      </c>
      <c r="BA600" s="51">
        <f t="shared" ref="BA600" si="6572">V601+AC601</f>
        <v>-30.5472</v>
      </c>
      <c r="BB600" s="153">
        <f t="shared" si="6039"/>
        <v>-621.6597999999999</v>
      </c>
      <c r="BD600" s="151"/>
      <c r="BE600" s="52">
        <f t="shared" ref="BE600" si="6573">AV600</f>
        <v>1</v>
      </c>
      <c r="BF600" s="52" t="s">
        <v>116</v>
      </c>
      <c r="BG600" s="51">
        <f t="shared" ref="BG600" si="6574">IF($BE600&gt;3,AX600-(AX600-AZ600)/3.2*(0.65/2),IF(AND($BE600&gt;1,$BE600&lt;4),AX600-(AX600-AZ600)/3.2*(0.75/2),AX600-(AX600-AZ600)/3.8*(0.75/2)))</f>
        <v>141.57319342105262</v>
      </c>
      <c r="BH600" s="51">
        <f t="shared" ref="BH600" si="6575">IF($BE600&gt;3,AY600-(AY600-BA600)/3.2*(0.65/2),IF(AND($BE600&gt;1,$BE600&lt;4),AY600-(AY600-BA600)/3.2*(0.75/2),AY600-(AY600-BA600)/3.8*(0.75/2)))</f>
        <v>11.166596052631578</v>
      </c>
      <c r="BI600" s="51">
        <f t="shared" ref="BI600" si="6576">IF($BE600&gt;3,AZ600-(AZ600-AX600)/3.2*(0.65/2),IF(AND($BE600&gt;1,$BE600&lt;4),AZ600-(AZ600-AX600)/3.2*(0.75/2),AZ600-(AZ600-AX600)/3.8*(0.75/2)))</f>
        <v>-400.94459342105262</v>
      </c>
      <c r="BJ600" s="51">
        <f t="shared" ref="BJ600" si="6577">IF($BE600&gt;3,BA600-(BA600-AY600)/3.2*(0.65/2),IF(AND($BE600&gt;1,$BE600&lt;4),BA600-(BA600-AY600)/3.2*(0.75/2),BA600-(BA600-AY600)/3.8*(0.75/2)))</f>
        <v>-25.979996052631577</v>
      </c>
      <c r="BK600" s="153">
        <f t="shared" si="6413"/>
        <v>-621.6597999999999</v>
      </c>
      <c r="BM600" s="6">
        <f t="shared" si="6374"/>
        <v>1</v>
      </c>
      <c r="BN600" s="6">
        <f t="shared" si="6375"/>
        <v>21</v>
      </c>
    </row>
    <row r="601" spans="1:66" ht="15" hidden="1" customHeight="1">
      <c r="A601" s="281">
        <f>INDEX(PIL!$A$2:$J$1441,$B601,2)</f>
        <v>21</v>
      </c>
      <c r="B601" s="56">
        <v>598</v>
      </c>
      <c r="C601" s="56">
        <f>INDEX(PIL!$A$2:$J$1441,$B601,3)</f>
        <v>1</v>
      </c>
      <c r="D601" s="56" t="str">
        <f>INDEX(PIL!$A$2:$J$1441,$B601,4)</f>
        <v>Minf</v>
      </c>
      <c r="E601" s="17">
        <f>INDEX(PIL!$A$2:$J$1441,$B601,5)</f>
        <v>14.629</v>
      </c>
      <c r="F601" s="17">
        <f>INDEX(PIL!$A$2:$J$1441,$B601,6)</f>
        <v>8.8550000000000004</v>
      </c>
      <c r="G601" s="17">
        <f>INDEX(PIL!$A$2:$J$1441,$B601,7)</f>
        <v>-445.68200000000002</v>
      </c>
      <c r="H601" s="17">
        <f>INDEX(PIL!$A$2:$J$1441,$B601,8)</f>
        <v>0</v>
      </c>
      <c r="I601" s="17">
        <f>INDEX(PIL!$A$2:$J$1441,$B601,9)</f>
        <v>25.164999999999999</v>
      </c>
      <c r="J601" s="17">
        <f>INDEX(PIL!$A$2:$J$1441,$B601,10)</f>
        <v>18.852</v>
      </c>
      <c r="K601" s="17">
        <f t="shared" si="6376"/>
        <v>-470.84700000000004</v>
      </c>
      <c r="L601" s="17">
        <f t="shared" si="6357"/>
        <v>18.852</v>
      </c>
      <c r="M601" s="17">
        <f t="shared" si="6358"/>
        <v>-476.50260000000003</v>
      </c>
      <c r="N601" s="17">
        <f t="shared" si="6359"/>
        <v>160.1061</v>
      </c>
      <c r="O601" s="135">
        <f t="shared" si="6360"/>
        <v>-476.50260000000003</v>
      </c>
      <c r="P601" s="142"/>
      <c r="Q601" s="281">
        <f>INDEX(PIL!$A$2:$J$1441,$R601,2)</f>
        <v>21</v>
      </c>
      <c r="R601" s="138">
        <v>1318</v>
      </c>
      <c r="S601" s="56">
        <f>INDEX(PIL!$A$2:$J$1441,$R601,3)</f>
        <v>1</v>
      </c>
      <c r="T601" s="56" t="str">
        <f>INDEX(PIL!$A$2:$J$1441,$R601,4)</f>
        <v>Minf</v>
      </c>
      <c r="U601" s="17">
        <f>INDEX(PIL!$A$2:$J$1441,$R601,5)</f>
        <v>-3.7250000000000001</v>
      </c>
      <c r="V601" s="17">
        <f>INDEX(PIL!$A$2:$J$1441,$R601,6)</f>
        <v>-2.3029999999999999</v>
      </c>
      <c r="W601" s="17">
        <f>INDEX(PIL!$A$2:$J$1441,$R601,7)</f>
        <v>-5.4669999999999996</v>
      </c>
      <c r="X601" s="17">
        <f>INDEX(PIL!$A$2:$J$1441,$R601,8)</f>
        <v>-56.890999999999998</v>
      </c>
      <c r="Y601" s="17">
        <f>INDEX(PIL!$A$2:$J$1441,$R601,9)</f>
        <v>-4.6619999999999999</v>
      </c>
      <c r="Z601" s="17">
        <f>INDEX(PIL!$A$2:$J$1441,$R601,10)</f>
        <v>-3.4929999999999999</v>
      </c>
      <c r="AA601" s="17">
        <f t="shared" si="6377"/>
        <v>-10.129</v>
      </c>
      <c r="AB601" s="17">
        <f t="shared" si="6361"/>
        <v>-60.384</v>
      </c>
      <c r="AC601" s="17">
        <f t="shared" si="6362"/>
        <v>-28.244199999999999</v>
      </c>
      <c r="AD601" s="17">
        <f t="shared" si="6363"/>
        <v>-63.422699999999999</v>
      </c>
      <c r="AE601" s="135">
        <f t="shared" si="6364"/>
        <v>-63.422699999999999</v>
      </c>
      <c r="AG601" s="146"/>
      <c r="AH601" s="56"/>
      <c r="AI601" s="56"/>
      <c r="AJ601" s="56"/>
      <c r="AK601" s="56"/>
      <c r="AL601" s="56"/>
      <c r="AM601" s="56"/>
      <c r="AN601" s="56"/>
      <c r="AO601" s="56"/>
      <c r="AP601" s="56"/>
      <c r="AQ601" s="56"/>
      <c r="AR601" s="56"/>
      <c r="AS601" s="147"/>
      <c r="AU601" s="151"/>
      <c r="AV601" s="56"/>
      <c r="AW601" s="56" t="s">
        <v>117</v>
      </c>
      <c r="AX601" s="55">
        <f t="shared" ref="AX601" si="6578">F600-M600</f>
        <v>-243.81819999999999</v>
      </c>
      <c r="AY601" s="55">
        <f t="shared" ref="AY601" si="6579">V600-AC600</f>
        <v>-5.9737999999999998</v>
      </c>
      <c r="AZ601" s="55">
        <f t="shared" ref="AZ601" si="6580">F601-M601</f>
        <v>485.35760000000005</v>
      </c>
      <c r="BA601" s="55">
        <f t="shared" ref="BA601" si="6581">V601-AC601</f>
        <v>25.941199999999998</v>
      </c>
      <c r="BB601" s="154">
        <f t="shared" si="6049"/>
        <v>-1029.5162</v>
      </c>
      <c r="BD601" s="151"/>
      <c r="BE601" s="56"/>
      <c r="BF601" s="56" t="s">
        <v>117</v>
      </c>
      <c r="BG601" s="55">
        <f t="shared" ref="BG601" si="6582">IF($BE600&gt;3,AX601-(AX601-AZ601)/3.2*(0.65/2),IF(AND($BE600&gt;1,$BE600&lt;4),AX601-(AX601-AZ601)/3.2*(0.75/2),AX601-(AX601-AZ601)/3.8*(0.75/2)))</f>
        <v>-171.86006184210527</v>
      </c>
      <c r="BH601" s="55">
        <f t="shared" ref="BH601" si="6583">IF($BE600&gt;3,AY601-(AY601-BA601)/3.2*(0.65/2),IF(AND($BE600&gt;1,$BE600&lt;4),AY601-(AY601-BA601)/3.2*(0.75/2),AY601-(AY601-BA601)/3.8*(0.75/2)))</f>
        <v>-2.8242934210526314</v>
      </c>
      <c r="BI601" s="55">
        <f t="shared" ref="BI601" si="6584">IF($BE600&gt;3,AZ601-(AZ601-AX601)/3.2*(0.65/2),IF(AND($BE600&gt;1,$BE600&lt;4),AZ601-(AZ601-AX601)/3.2*(0.75/2),AZ601-(AZ601-AX601)/3.8*(0.75/2)))</f>
        <v>413.39946184210532</v>
      </c>
      <c r="BJ601" s="55">
        <f t="shared" ref="BJ601" si="6585">IF($BE600&gt;3,BA601-(BA601-AY601)/3.2*(0.65/2),IF(AND($BE600&gt;1,$BE600&lt;4),BA601-(BA601-AY601)/3.2*(0.75/2),BA601-(BA601-AY601)/3.8*(0.75/2)))</f>
        <v>22.791693421052631</v>
      </c>
      <c r="BK601" s="154">
        <f t="shared" si="6413"/>
        <v>-1029.5162</v>
      </c>
      <c r="BM601" s="6">
        <f t="shared" si="6374"/>
        <v>1</v>
      </c>
      <c r="BN601" s="6">
        <f t="shared" si="6375"/>
        <v>21</v>
      </c>
    </row>
    <row r="602" spans="1:66" ht="15" hidden="1" customHeight="1">
      <c r="A602" s="281">
        <f>INDEX(PIL!$A$2:$J$1441,$B602,2)</f>
        <v>21</v>
      </c>
      <c r="B602" s="56">
        <v>599</v>
      </c>
      <c r="C602" s="56">
        <f>INDEX(PIL!$A$2:$J$1441,$B602,3)</f>
        <v>1</v>
      </c>
      <c r="D602" s="56" t="str">
        <f>INDEX(PIL!$A$2:$J$1441,$B602,4)</f>
        <v>V</v>
      </c>
      <c r="E602" s="17">
        <f>INDEX(PIL!$A$2:$J$1441,$B602,5)</f>
        <v>-11.548999999999999</v>
      </c>
      <c r="F602" s="17">
        <f>INDEX(PIL!$A$2:$J$1441,$B602,6)</f>
        <v>-7.0069999999999997</v>
      </c>
      <c r="G602" s="17">
        <f>INDEX(PIL!$A$2:$J$1441,$B602,7)</f>
        <v>172.95400000000001</v>
      </c>
      <c r="H602" s="17">
        <f>INDEX(PIL!$A$2:$J$1441,$B602,8)</f>
        <v>0</v>
      </c>
      <c r="I602" s="17">
        <f>INDEX(PIL!$A$2:$J$1441,$B602,9)</f>
        <v>-9.7050000000000001</v>
      </c>
      <c r="J602" s="17">
        <f>INDEX(PIL!$A$2:$J$1441,$B602,10)</f>
        <v>-7.27</v>
      </c>
      <c r="K602" s="17">
        <f t="shared" si="6376"/>
        <v>182.65900000000002</v>
      </c>
      <c r="L602" s="17">
        <f t="shared" si="6357"/>
        <v>7.27</v>
      </c>
      <c r="M602" s="17">
        <f t="shared" si="6358"/>
        <v>184.84000000000003</v>
      </c>
      <c r="N602" s="17">
        <f t="shared" si="6359"/>
        <v>62.067700000000002</v>
      </c>
      <c r="O602" s="135">
        <f t="shared" si="6360"/>
        <v>184.84000000000003</v>
      </c>
      <c r="P602" s="142"/>
      <c r="Q602" s="281">
        <f>INDEX(PIL!$A$2:$J$1441,$R602,2)</f>
        <v>21</v>
      </c>
      <c r="R602" s="138">
        <v>1319</v>
      </c>
      <c r="S602" s="56">
        <f>INDEX(PIL!$A$2:$J$1441,$R602,3)</f>
        <v>1</v>
      </c>
      <c r="T602" s="56" t="str">
        <f>INDEX(PIL!$A$2:$J$1441,$R602,4)</f>
        <v>V</v>
      </c>
      <c r="U602" s="17">
        <f>INDEX(PIL!$A$2:$J$1441,$R602,5)</f>
        <v>3.0510000000000002</v>
      </c>
      <c r="V602" s="17">
        <f>INDEX(PIL!$A$2:$J$1441,$R602,6)</f>
        <v>1.89</v>
      </c>
      <c r="W602" s="17">
        <f>INDEX(PIL!$A$2:$J$1441,$R602,7)</f>
        <v>1.998</v>
      </c>
      <c r="X602" s="17">
        <f>INDEX(PIL!$A$2:$J$1441,$R602,8)</f>
        <v>20.658999999999999</v>
      </c>
      <c r="Y602" s="17">
        <f>INDEX(PIL!$A$2:$J$1441,$R602,9)</f>
        <v>1.7050000000000001</v>
      </c>
      <c r="Z602" s="17">
        <f>INDEX(PIL!$A$2:$J$1441,$R602,10)</f>
        <v>1.2769999999999999</v>
      </c>
      <c r="AA602" s="17">
        <f t="shared" si="6377"/>
        <v>3.7030000000000003</v>
      </c>
      <c r="AB602" s="17">
        <f t="shared" si="6361"/>
        <v>21.936</v>
      </c>
      <c r="AC602" s="17">
        <f t="shared" si="6362"/>
        <v>10.283799999999999</v>
      </c>
      <c r="AD602" s="17">
        <f t="shared" si="6363"/>
        <v>23.046900000000001</v>
      </c>
      <c r="AE602" s="135">
        <f t="shared" si="6364"/>
        <v>23.046900000000001</v>
      </c>
      <c r="AG602" s="146"/>
      <c r="AH602" s="56"/>
      <c r="AI602" s="56"/>
      <c r="AJ602" s="56"/>
      <c r="AK602" s="56"/>
      <c r="AL602" s="56"/>
      <c r="AM602" s="56"/>
      <c r="AN602" s="56"/>
      <c r="AO602" s="56"/>
      <c r="AP602" s="56"/>
      <c r="AQ602" s="56"/>
      <c r="AR602" s="56"/>
      <c r="AS602" s="147"/>
      <c r="AU602" s="151"/>
      <c r="AV602" s="56"/>
      <c r="AW602" s="56" t="s">
        <v>118</v>
      </c>
      <c r="AX602" s="55">
        <f t="shared" ref="AX602" si="6586">F600+N600</f>
        <v>58.027499999999989</v>
      </c>
      <c r="AY602" s="55">
        <f t="shared" ref="AY602" si="6587">V600+AD600</f>
        <v>29.0898</v>
      </c>
      <c r="AZ602" s="55">
        <f t="shared" ref="AZ602" si="6588">F601+N601</f>
        <v>168.96109999999999</v>
      </c>
      <c r="BA602" s="55">
        <f t="shared" ref="BA602" si="6589">V601+AD601</f>
        <v>-65.725700000000003</v>
      </c>
      <c r="BB602" s="154">
        <f t="shared" si="6058"/>
        <v>-972.77419999999995</v>
      </c>
      <c r="BD602" s="151"/>
      <c r="BE602" s="56"/>
      <c r="BF602" s="56" t="s">
        <v>118</v>
      </c>
      <c r="BG602" s="55">
        <f t="shared" ref="BG602:BH602" si="6590">IF($BE600&gt;3,AX602-(AX602-AZ602)/3.2*(0.65/2),IF(AND($BE600&gt;1,$BE600&lt;4),AX602-(AX602-AZ602)/3.2*(0.75/2),AX602-(AX602-AZ602)/3.8*(0.75/2)))</f>
        <v>68.974894736842089</v>
      </c>
      <c r="BH602" s="55">
        <f t="shared" si="6590"/>
        <v>19.733007236842106</v>
      </c>
      <c r="BI602" s="55">
        <f t="shared" ref="BI602:BJ602" si="6591">IF($BE600&gt;3,AZ602-(AZ602-AX602)/3.2*(0.65/2),IF(AND($BE600&gt;1,$BE600&lt;4),AZ602-(AZ602-AX602)/3.2*(0.75/2),AZ602-(AZ602-AX602)/3.8*(0.75/2)))</f>
        <v>158.01370526315787</v>
      </c>
      <c r="BJ602" s="55">
        <f t="shared" si="6591"/>
        <v>-56.368907236842105</v>
      </c>
      <c r="BK602" s="154">
        <f t="shared" si="6413"/>
        <v>-972.77419999999995</v>
      </c>
      <c r="BM602" s="6">
        <f t="shared" si="6374"/>
        <v>1</v>
      </c>
      <c r="BN602" s="6">
        <f t="shared" si="6375"/>
        <v>21</v>
      </c>
    </row>
    <row r="603" spans="1:66" ht="15" hidden="1" customHeight="1" thickBot="1">
      <c r="A603" s="282">
        <f>INDEX(PIL!$A$2:$J$1441,$B603,2)</f>
        <v>21</v>
      </c>
      <c r="B603" s="67">
        <v>600</v>
      </c>
      <c r="C603" s="67">
        <f>INDEX(PIL!$A$2:$J$1441,$B603,3)</f>
        <v>1</v>
      </c>
      <c r="D603" s="67" t="str">
        <f>INDEX(PIL!$A$2:$J$1441,$B603,4)</f>
        <v>N</v>
      </c>
      <c r="E603" s="68">
        <f>INDEX(PIL!$A$2:$J$1441,$B603,5)</f>
        <v>-931.524</v>
      </c>
      <c r="F603" s="68">
        <f>INDEX(PIL!$A$2:$J$1441,$B603,6)</f>
        <v>-610.15700000000004</v>
      </c>
      <c r="G603" s="68">
        <f>INDEX(PIL!$A$2:$J$1441,$B603,7)</f>
        <v>166.911</v>
      </c>
      <c r="H603" s="68">
        <f>INDEX(PIL!$A$2:$J$1441,$B603,8)</f>
        <v>0</v>
      </c>
      <c r="I603" s="68">
        <f>INDEX(PIL!$A$2:$J$1441,$B603,9)</f>
        <v>-9.9239999999999995</v>
      </c>
      <c r="J603" s="68">
        <f>INDEX(PIL!$A$2:$J$1441,$B603,10)</f>
        <v>-7.4340000000000002</v>
      </c>
      <c r="K603" s="68">
        <f t="shared" si="6376"/>
        <v>176.83500000000001</v>
      </c>
      <c r="L603" s="68">
        <f t="shared" si="6357"/>
        <v>7.4340000000000002</v>
      </c>
      <c r="M603" s="68">
        <f t="shared" si="6358"/>
        <v>179.0652</v>
      </c>
      <c r="N603" s="68">
        <f t="shared" si="6359"/>
        <v>60.484499999999997</v>
      </c>
      <c r="O603" s="136">
        <f t="shared" si="6360"/>
        <v>179.0652</v>
      </c>
      <c r="P603" s="142"/>
      <c r="Q603" s="282">
        <f>INDEX(PIL!$A$2:$J$1441,$R603,2)</f>
        <v>21</v>
      </c>
      <c r="R603" s="139">
        <v>1320</v>
      </c>
      <c r="S603" s="67">
        <f>INDEX(PIL!$A$2:$J$1441,$R603,3)</f>
        <v>1</v>
      </c>
      <c r="T603" s="67" t="str">
        <f>INDEX(PIL!$A$2:$J$1441,$R603,4)</f>
        <v>N</v>
      </c>
      <c r="U603" s="68">
        <f>INDEX(PIL!$A$2:$J$1441,$R603,5)</f>
        <v>-168.27</v>
      </c>
      <c r="V603" s="68">
        <f>INDEX(PIL!$A$2:$J$1441,$R603,6)</f>
        <v>-103.831</v>
      </c>
      <c r="W603" s="68">
        <f>INDEX(PIL!$A$2:$J$1441,$R603,7)</f>
        <v>-7.6420000000000003</v>
      </c>
      <c r="X603" s="68">
        <f>INDEX(PIL!$A$2:$J$1441,$R603,8)</f>
        <v>-82.3</v>
      </c>
      <c r="Y603" s="68">
        <f>INDEX(PIL!$A$2:$J$1441,$R603,9)</f>
        <v>-6.3810000000000002</v>
      </c>
      <c r="Z603" s="68">
        <f>INDEX(PIL!$A$2:$J$1441,$R603,10)</f>
        <v>-4.78</v>
      </c>
      <c r="AA603" s="68">
        <f t="shared" si="6377"/>
        <v>-14.023</v>
      </c>
      <c r="AB603" s="68">
        <f t="shared" si="6361"/>
        <v>-87.08</v>
      </c>
      <c r="AC603" s="68">
        <f t="shared" si="6362"/>
        <v>-40.146999999999998</v>
      </c>
      <c r="AD603" s="68">
        <f t="shared" si="6363"/>
        <v>-91.286900000000003</v>
      </c>
      <c r="AE603" s="136">
        <f t="shared" si="6364"/>
        <v>-91.286900000000003</v>
      </c>
      <c r="AG603" s="148"/>
      <c r="AH603" s="67">
        <f t="shared" ref="AH603" si="6592">S603</f>
        <v>1</v>
      </c>
      <c r="AI603" s="67" t="str">
        <f t="shared" ref="AI603" si="6593">T603</f>
        <v>N</v>
      </c>
      <c r="AJ603" s="68">
        <f t="shared" ref="AJ603:AK603" si="6594">(E603+U603)-(3*(0.7*0.3*3.2*25))-(2*(0.8*0.3*3.2*25))-(0.8*0.3*3.8*25)</f>
        <v>-1211.3940000000002</v>
      </c>
      <c r="AK603" s="68">
        <f t="shared" si="6594"/>
        <v>-825.58799999999997</v>
      </c>
      <c r="AL603" s="68">
        <f t="shared" ref="AL603" si="6595">G603+W603</f>
        <v>159.26900000000001</v>
      </c>
      <c r="AM603" s="68">
        <f t="shared" ref="AM603" si="6596">H603+X603</f>
        <v>-82.3</v>
      </c>
      <c r="AN603" s="68">
        <f t="shared" ref="AN603" si="6597">I603+Y603</f>
        <v>-16.305</v>
      </c>
      <c r="AO603" s="68">
        <f t="shared" ref="AO603" si="6598">J603+Z603</f>
        <v>-12.214</v>
      </c>
      <c r="AP603" s="68">
        <f t="shared" ref="AP603" si="6599">(ABS(AL603)+ABS(AN603))*SIGN(AL603)</f>
        <v>175.57400000000001</v>
      </c>
      <c r="AQ603" s="68">
        <f t="shared" ref="AQ603" si="6600">(ABS(AM603)+ABS(AO603))*SIGN(AM603)</f>
        <v>-94.513999999999996</v>
      </c>
      <c r="AR603" s="68">
        <f t="shared" ref="AR603" si="6601">(ABS(AP603)+ABS(0.3*AQ603))*SIGN(AP603)</f>
        <v>203.9282</v>
      </c>
      <c r="AS603" s="136">
        <f t="shared" ref="AS603" si="6602">(ABS(AQ603)+ABS(0.3*AP603))*SIGN(AQ603)</f>
        <v>-147.18619999999999</v>
      </c>
      <c r="AU603" s="152"/>
      <c r="AV603" s="67"/>
      <c r="AW603" s="67" t="s">
        <v>119</v>
      </c>
      <c r="AX603" s="66">
        <f t="shared" ref="AX603" si="6603">F600-N600</f>
        <v>-93.569499999999991</v>
      </c>
      <c r="AY603" s="66">
        <f t="shared" ref="AY603" si="6604">V600-AD600</f>
        <v>-19.329800000000002</v>
      </c>
      <c r="AZ603" s="66">
        <f t="shared" ref="AZ603" si="6605">F601-N601</f>
        <v>-151.25110000000001</v>
      </c>
      <c r="BA603" s="66">
        <f t="shared" ref="BA603" si="6606">V601-AD601</f>
        <v>61.119700000000002</v>
      </c>
      <c r="BB603" s="156">
        <f t="shared" si="6076"/>
        <v>-678.40179999999998</v>
      </c>
      <c r="BD603" s="152"/>
      <c r="BE603" s="148"/>
      <c r="BF603" s="67" t="s">
        <v>119</v>
      </c>
      <c r="BG603" s="66">
        <f t="shared" ref="BG603:BH603" si="6607">IF($BE600&gt;3,AX603-(AX603-AZ603)/3.2*(0.65/2),IF(AND($BE600&gt;1,$BE600&lt;4),AX603-(AX603-AZ603)/3.2*(0.75/2),AX603-(AX603-AZ603)/3.8*(0.75/2)))</f>
        <v>-99.261763157894734</v>
      </c>
      <c r="BH603" s="66">
        <f t="shared" si="6607"/>
        <v>-11.39070460526316</v>
      </c>
      <c r="BI603" s="66">
        <f t="shared" ref="BI603:BJ603" si="6608">IF($BE600&gt;3,AZ603-(AZ603-AX603)/3.2*(0.65/2),IF(AND($BE600&gt;1,$BE600&lt;4),AZ603-(AZ603-AX603)/3.2*(0.75/2),AZ603-(AZ603-AX603)/3.8*(0.75/2)))</f>
        <v>-145.55883684210528</v>
      </c>
      <c r="BJ603" s="66">
        <f t="shared" si="6608"/>
        <v>53.180604605263156</v>
      </c>
      <c r="BK603" s="156">
        <f t="shared" si="6413"/>
        <v>-678.40179999999998</v>
      </c>
      <c r="BM603" s="6">
        <f t="shared" si="6374"/>
        <v>1</v>
      </c>
      <c r="BN603" s="6">
        <f t="shared" si="6375"/>
        <v>21</v>
      </c>
    </row>
    <row r="604" spans="1:66" ht="15" hidden="1" customHeight="1">
      <c r="A604" s="280">
        <f>INDEX(PIL!$A$2:$J$1441,$B604,2)</f>
        <v>22</v>
      </c>
      <c r="B604" s="52">
        <v>601</v>
      </c>
      <c r="C604" s="52">
        <f>INDEX(PIL!$A$2:$J$1441,$B604,3)</f>
        <v>6</v>
      </c>
      <c r="D604" s="52" t="str">
        <f>INDEX(PIL!$A$2:$J$1441,$B604,4)</f>
        <v>Msup</v>
      </c>
      <c r="E604" s="53">
        <f>INDEX(PIL!$A$2:$J$1441,$B604,5)</f>
        <v>34.51</v>
      </c>
      <c r="F604" s="53">
        <f>INDEX(PIL!$A$2:$J$1441,$B604,6)</f>
        <v>29.945</v>
      </c>
      <c r="G604" s="53">
        <f>INDEX(PIL!$A$2:$J$1441,$B604,7)</f>
        <v>37.173999999999999</v>
      </c>
      <c r="H604" s="53">
        <f>INDEX(PIL!$A$2:$J$1441,$B604,8)</f>
        <v>0</v>
      </c>
      <c r="I604" s="53">
        <f>INDEX(PIL!$A$2:$J$1441,$B604,9)</f>
        <v>-2.242</v>
      </c>
      <c r="J604" s="53">
        <f>INDEX(PIL!$A$2:$J$1441,$B604,10)</f>
        <v>-1.679</v>
      </c>
      <c r="K604" s="53">
        <f>(ABS(G604)+ABS(I604))*SIGN(G604)</f>
        <v>39.415999999999997</v>
      </c>
      <c r="L604" s="53">
        <f>(ABS(H604)+ABS(J604))</f>
        <v>1.679</v>
      </c>
      <c r="M604" s="53">
        <f>(ABS(K604)+ABS(0.3*L604))*SIGN(K604)</f>
        <v>39.919699999999999</v>
      </c>
      <c r="N604" s="53">
        <f>(ABS(L604)+ABS(0.3*K604))*SIGN(L604)</f>
        <v>13.503799999999998</v>
      </c>
      <c r="O604" s="134">
        <f>M604</f>
        <v>39.919699999999999</v>
      </c>
      <c r="P604" s="142"/>
      <c r="Q604" s="280">
        <f>INDEX(PIL!$A$2:$J$1441,$R604,2)</f>
        <v>22</v>
      </c>
      <c r="R604" s="137">
        <v>1393</v>
      </c>
      <c r="S604" s="52">
        <f>INDEX(PIL!$A$2:$J$1441,$R604,3)</f>
        <v>6</v>
      </c>
      <c r="T604" s="52" t="str">
        <f>INDEX(PIL!$A$2:$J$1441,$R604,4)</f>
        <v>Msup</v>
      </c>
      <c r="U604" s="53">
        <f>INDEX(PIL!$A$2:$J$1441,$R604,5)</f>
        <v>41.350999999999999</v>
      </c>
      <c r="V604" s="53">
        <f>INDEX(PIL!$A$2:$J$1441,$R604,6)</f>
        <v>26.164999999999999</v>
      </c>
      <c r="W604" s="53">
        <f>INDEX(PIL!$A$2:$J$1441,$R604,7)</f>
        <v>25.183</v>
      </c>
      <c r="X604" s="53">
        <f>INDEX(PIL!$A$2:$J$1441,$R604,8)</f>
        <v>171.244</v>
      </c>
      <c r="Y604" s="53">
        <f>INDEX(PIL!$A$2:$J$1441,$R604,9)</f>
        <v>19.129000000000001</v>
      </c>
      <c r="Z604" s="53">
        <f>INDEX(PIL!$A$2:$J$1441,$R604,10)</f>
        <v>14.329000000000001</v>
      </c>
      <c r="AA604" s="53">
        <f>(ABS(W604)+ABS(Y604))*SIGN(W604)</f>
        <v>44.311999999999998</v>
      </c>
      <c r="AB604" s="53">
        <f>(ABS(X604)+ABS(Z604))*SIGN(X604)</f>
        <v>185.57300000000001</v>
      </c>
      <c r="AC604" s="53">
        <f>(ABS(AA604)+ABS(0.3*AB604))*SIGN(AA604)</f>
        <v>99.983900000000006</v>
      </c>
      <c r="AD604" s="53">
        <f>(ABS(AB604)+ABS(0.3*AA604))*SIGN(AB604)</f>
        <v>198.86660000000001</v>
      </c>
      <c r="AE604" s="134">
        <f>AD604</f>
        <v>198.86660000000001</v>
      </c>
      <c r="AG604" s="144">
        <f t="shared" ref="AG604" si="6609">A604</f>
        <v>22</v>
      </c>
      <c r="AH604" s="52"/>
      <c r="AI604" s="52"/>
      <c r="AJ604" s="52"/>
      <c r="AK604" s="52"/>
      <c r="AL604" s="52"/>
      <c r="AM604" s="52"/>
      <c r="AN604" s="52"/>
      <c r="AO604" s="52"/>
      <c r="AP604" s="52"/>
      <c r="AQ604" s="52"/>
      <c r="AR604" s="52"/>
      <c r="AS604" s="145"/>
      <c r="AU604" s="150">
        <f t="shared" ref="AU604" si="6610">AG604</f>
        <v>22</v>
      </c>
      <c r="AV604" s="52">
        <f t="shared" ref="AV604" si="6611">AH607</f>
        <v>6</v>
      </c>
      <c r="AW604" s="52" t="s">
        <v>116</v>
      </c>
      <c r="AX604" s="51">
        <f t="shared" ref="AX604" si="6612">F604+M604</f>
        <v>69.864699999999999</v>
      </c>
      <c r="AY604" s="51">
        <f t="shared" ref="AY604" si="6613">V604+AC604</f>
        <v>126.1489</v>
      </c>
      <c r="AZ604" s="51">
        <f t="shared" ref="AZ604" si="6614">F605+M605</f>
        <v>-58.404699999999991</v>
      </c>
      <c r="BA604" s="51">
        <f t="shared" ref="BA604" si="6615">V605+AC605</f>
        <v>-93.557199999999995</v>
      </c>
      <c r="BB604" s="153">
        <f t="shared" ref="BB604" si="6616">AK607+AR607</f>
        <v>-215.51740000000001</v>
      </c>
      <c r="BD604" s="150">
        <f t="shared" ref="BD604" si="6617">AU604</f>
        <v>22</v>
      </c>
      <c r="BE604" s="52">
        <f t="shared" ref="BE604" si="6618">AV604</f>
        <v>6</v>
      </c>
      <c r="BF604" s="52" t="s">
        <v>116</v>
      </c>
      <c r="BG604" s="51">
        <f t="shared" ref="BG604" si="6619">IF($BE604&gt;3,AX604-(AX604-AZ604)/3.2*(0.65/2),IF(AND($BE604&gt;1,$BE604&lt;4),AX604-(AX604-AZ604)/3.2*(0.75/2),AX604-(AX604-AZ604)/3.8*(0.75/2)))</f>
        <v>56.8373390625</v>
      </c>
      <c r="BH604" s="51">
        <f t="shared" ref="BH604" si="6620">IF($BE604&gt;3,AY604-(AY604-BA604)/3.2*(0.65/2),IF(AND($BE604&gt;1,$BE604&lt;4),AY604-(AY604-BA604)/3.2*(0.75/2),AY604-(AY604-BA604)/3.8*(0.75/2)))</f>
        <v>103.83499921875</v>
      </c>
      <c r="BI604" s="51">
        <f t="shared" ref="BI604" si="6621">IF($BE604&gt;3,AZ604-(AZ604-AX604)/3.2*(0.65/2),IF(AND($BE604&gt;1,$BE604&lt;4),AZ604-(AZ604-AX604)/3.2*(0.75/2),AZ604-(AZ604-AX604)/3.8*(0.75/2)))</f>
        <v>-45.377339062499992</v>
      </c>
      <c r="BJ604" s="51">
        <f t="shared" ref="BJ604" si="6622">IF($BE604&gt;3,BA604-(BA604-AY604)/3.2*(0.65/2),IF(AND($BE604&gt;1,$BE604&lt;4),BA604-(BA604-AY604)/3.2*(0.75/2),BA604-(BA604-AY604)/3.8*(0.75/2)))</f>
        <v>-71.243299218749996</v>
      </c>
      <c r="BK604" s="153">
        <f t="shared" si="6413"/>
        <v>-215.51740000000001</v>
      </c>
      <c r="BM604" s="6">
        <f t="shared" si="6374"/>
        <v>6</v>
      </c>
      <c r="BN604" s="6">
        <f>$A$604</f>
        <v>22</v>
      </c>
    </row>
    <row r="605" spans="1:66" ht="15" hidden="1" customHeight="1">
      <c r="A605" s="281">
        <f>INDEX(PIL!$A$2:$J$1441,$B605,2)</f>
        <v>22</v>
      </c>
      <c r="B605" s="56">
        <v>602</v>
      </c>
      <c r="C605" s="56">
        <f>INDEX(PIL!$A$2:$J$1441,$B605,3)</f>
        <v>6</v>
      </c>
      <c r="D605" s="56" t="str">
        <f>INDEX(PIL!$A$2:$J$1441,$B605,4)</f>
        <v>Minf</v>
      </c>
      <c r="E605" s="17">
        <f>INDEX(PIL!$A$2:$J$1441,$B605,5)</f>
        <v>-31.934999999999999</v>
      </c>
      <c r="F605" s="17">
        <f>INDEX(PIL!$A$2:$J$1441,$B605,6)</f>
        <v>-23.361999999999998</v>
      </c>
      <c r="G605" s="17">
        <f>INDEX(PIL!$A$2:$J$1441,$B605,7)</f>
        <v>-32.640999999999998</v>
      </c>
      <c r="H605" s="17">
        <f>INDEX(PIL!$A$2:$J$1441,$B605,8)</f>
        <v>0</v>
      </c>
      <c r="I605" s="17">
        <f>INDEX(PIL!$A$2:$J$1441,$B605,9)</f>
        <v>1.9610000000000001</v>
      </c>
      <c r="J605" s="17">
        <f>INDEX(PIL!$A$2:$J$1441,$B605,10)</f>
        <v>1.4690000000000001</v>
      </c>
      <c r="K605" s="17">
        <f>(ABS(G605)+ABS(I605))*SIGN(G605)</f>
        <v>-34.601999999999997</v>
      </c>
      <c r="L605" s="17">
        <f t="shared" ref="L605:L627" si="6623">(ABS(H605)+ABS(J605))</f>
        <v>1.4690000000000001</v>
      </c>
      <c r="M605" s="17">
        <f t="shared" ref="M605:M627" si="6624">(ABS(K605)+ABS(0.3*L605))*SIGN(K605)</f>
        <v>-35.042699999999996</v>
      </c>
      <c r="N605" s="17">
        <f t="shared" ref="N605:N627" si="6625">(ABS(L605)+ABS(0.3*K605))*SIGN(L605)</f>
        <v>11.849599999999999</v>
      </c>
      <c r="O605" s="135">
        <f t="shared" ref="O605:O627" si="6626">M605</f>
        <v>-35.042699999999996</v>
      </c>
      <c r="P605" s="142"/>
      <c r="Q605" s="281">
        <f>INDEX(PIL!$A$2:$J$1441,$R605,2)</f>
        <v>22</v>
      </c>
      <c r="R605" s="138">
        <v>1394</v>
      </c>
      <c r="S605" s="56">
        <f>INDEX(PIL!$A$2:$J$1441,$R605,3)</f>
        <v>6</v>
      </c>
      <c r="T605" s="56" t="str">
        <f>INDEX(PIL!$A$2:$J$1441,$R605,4)</f>
        <v>Minf</v>
      </c>
      <c r="U605" s="17">
        <f>INDEX(PIL!$A$2:$J$1441,$R605,5)</f>
        <v>-35.811999999999998</v>
      </c>
      <c r="V605" s="17">
        <f>INDEX(PIL!$A$2:$J$1441,$R605,6)</f>
        <v>-22.553000000000001</v>
      </c>
      <c r="W605" s="17">
        <f>INDEX(PIL!$A$2:$J$1441,$R605,7)</f>
        <v>-17.82</v>
      </c>
      <c r="X605" s="17">
        <f>INDEX(PIL!$A$2:$J$1441,$R605,8)</f>
        <v>-123.825</v>
      </c>
      <c r="Y605" s="17">
        <f>INDEX(PIL!$A$2:$J$1441,$R605,9)</f>
        <v>-13.093999999999999</v>
      </c>
      <c r="Z605" s="17">
        <f>INDEX(PIL!$A$2:$J$1441,$R605,10)</f>
        <v>-9.8089999999999993</v>
      </c>
      <c r="AA605" s="17">
        <f>(ABS(W605)+ABS(Y605))*SIGN(W605)</f>
        <v>-30.914000000000001</v>
      </c>
      <c r="AB605" s="17">
        <f t="shared" ref="AB605:AB627" si="6627">(ABS(X605)+ABS(Z605))*SIGN(X605)</f>
        <v>-133.63400000000001</v>
      </c>
      <c r="AC605" s="17">
        <f t="shared" ref="AC605:AC627" si="6628">(ABS(AA605)+ABS(0.3*AB605))*SIGN(AA605)</f>
        <v>-71.004199999999997</v>
      </c>
      <c r="AD605" s="17">
        <f t="shared" ref="AD605:AD627" si="6629">(ABS(AB605)+ABS(0.3*AA605))*SIGN(AB605)</f>
        <v>-142.90820000000002</v>
      </c>
      <c r="AE605" s="135">
        <f t="shared" si="6364"/>
        <v>-142.90820000000002</v>
      </c>
      <c r="AG605" s="146"/>
      <c r="AH605" s="56"/>
      <c r="AI605" s="56"/>
      <c r="AJ605" s="56"/>
      <c r="AK605" s="56"/>
      <c r="AL605" s="56"/>
      <c r="AM605" s="56"/>
      <c r="AN605" s="56"/>
      <c r="AO605" s="56"/>
      <c r="AP605" s="56"/>
      <c r="AQ605" s="56"/>
      <c r="AR605" s="56"/>
      <c r="AS605" s="147"/>
      <c r="AU605" s="151"/>
      <c r="AV605" s="56"/>
      <c r="AW605" s="56" t="s">
        <v>117</v>
      </c>
      <c r="AX605" s="55">
        <f t="shared" ref="AX605" si="6630">F604-M604</f>
        <v>-9.9746999999999986</v>
      </c>
      <c r="AY605" s="55">
        <f t="shared" ref="AY605" si="6631">V604-AC604</f>
        <v>-73.818900000000014</v>
      </c>
      <c r="AZ605" s="55">
        <f t="shared" ref="AZ605" si="6632">F605-M605</f>
        <v>11.680699999999998</v>
      </c>
      <c r="BA605" s="55">
        <f t="shared" ref="BA605" si="6633">V605-AC605</f>
        <v>48.4512</v>
      </c>
      <c r="BB605" s="154">
        <f t="shared" ref="BB605" si="6634">AK607-AR607</f>
        <v>-152.4486</v>
      </c>
      <c r="BD605" s="151"/>
      <c r="BE605" s="56"/>
      <c r="BF605" s="56" t="s">
        <v>117</v>
      </c>
      <c r="BG605" s="55">
        <f t="shared" ref="BG605" si="6635">IF($BE604&gt;3,AX605-(AX605-AZ605)/3.2*(0.65/2),IF(AND($BE604&gt;1,$BE604&lt;4),AX605-(AX605-AZ605)/3.2*(0.75/2),AX605-(AX605-AZ605)/3.8*(0.75/2)))</f>
        <v>-7.7753234374999991</v>
      </c>
      <c r="BH605" s="55">
        <f t="shared" ref="BH605" si="6636">IF($BE604&gt;3,AY605-(AY605-BA605)/3.2*(0.65/2),IF(AND($BE604&gt;1,$BE604&lt;4),AY605-(AY605-BA605)/3.2*(0.75/2),AY605-(AY605-BA605)/3.8*(0.75/2)))</f>
        <v>-61.400842968750013</v>
      </c>
      <c r="BI605" s="55">
        <f t="shared" ref="BI605" si="6637">IF($BE604&gt;3,AZ605-(AZ605-AX605)/3.2*(0.65/2),IF(AND($BE604&gt;1,$BE604&lt;4),AZ605-(AZ605-AX605)/3.2*(0.75/2),AZ605-(AZ605-AX605)/3.8*(0.75/2)))</f>
        <v>9.4813234374999986</v>
      </c>
      <c r="BJ605" s="55">
        <f t="shared" ref="BJ605" si="6638">IF($BE604&gt;3,BA605-(BA605-AY605)/3.2*(0.65/2),IF(AND($BE604&gt;1,$BE604&lt;4),BA605-(BA605-AY605)/3.2*(0.75/2),BA605-(BA605-AY605)/3.8*(0.75/2)))</f>
        <v>36.033142968749999</v>
      </c>
      <c r="BK605" s="154">
        <f t="shared" si="6413"/>
        <v>-152.4486</v>
      </c>
      <c r="BM605" s="6">
        <f t="shared" si="6374"/>
        <v>6</v>
      </c>
      <c r="BN605" s="6">
        <f t="shared" ref="BN605:BN627" si="6639">$A$604</f>
        <v>22</v>
      </c>
    </row>
    <row r="606" spans="1:66" ht="15" hidden="1" customHeight="1">
      <c r="A606" s="281">
        <f>INDEX(PIL!$A$2:$J$1441,$B606,2)</f>
        <v>22</v>
      </c>
      <c r="B606" s="56">
        <v>603</v>
      </c>
      <c r="C606" s="56">
        <f>INDEX(PIL!$A$2:$J$1441,$B606,3)</f>
        <v>6</v>
      </c>
      <c r="D606" s="56" t="str">
        <f>INDEX(PIL!$A$2:$J$1441,$B606,4)</f>
        <v>V</v>
      </c>
      <c r="E606" s="17">
        <f>INDEX(PIL!$A$2:$J$1441,$B606,5)</f>
        <v>20.763999999999999</v>
      </c>
      <c r="F606" s="17">
        <f>INDEX(PIL!$A$2:$J$1441,$B606,6)</f>
        <v>16.658000000000001</v>
      </c>
      <c r="G606" s="17">
        <f>INDEX(PIL!$A$2:$J$1441,$B606,7)</f>
        <v>21.815999999999999</v>
      </c>
      <c r="H606" s="17">
        <f>INDEX(PIL!$A$2:$J$1441,$B606,8)</f>
        <v>0</v>
      </c>
      <c r="I606" s="17">
        <f>INDEX(PIL!$A$2:$J$1441,$B606,9)</f>
        <v>-1.3140000000000001</v>
      </c>
      <c r="J606" s="17">
        <f>INDEX(PIL!$A$2:$J$1441,$B606,10)</f>
        <v>-0.98399999999999999</v>
      </c>
      <c r="K606" s="17">
        <f t="shared" ref="K606:K627" si="6640">(ABS(G606)+ABS(I606))*SIGN(G606)</f>
        <v>23.13</v>
      </c>
      <c r="L606" s="17">
        <f t="shared" si="6623"/>
        <v>0.98399999999999999</v>
      </c>
      <c r="M606" s="17">
        <f t="shared" si="6624"/>
        <v>23.4252</v>
      </c>
      <c r="N606" s="17">
        <f t="shared" si="6625"/>
        <v>7.9229999999999992</v>
      </c>
      <c r="O606" s="135">
        <f t="shared" si="6626"/>
        <v>23.4252</v>
      </c>
      <c r="P606" s="142"/>
      <c r="Q606" s="281">
        <f>INDEX(PIL!$A$2:$J$1441,$R606,2)</f>
        <v>22</v>
      </c>
      <c r="R606" s="138">
        <v>1395</v>
      </c>
      <c r="S606" s="56">
        <f>INDEX(PIL!$A$2:$J$1441,$R606,3)</f>
        <v>6</v>
      </c>
      <c r="T606" s="56" t="str">
        <f>INDEX(PIL!$A$2:$J$1441,$R606,4)</f>
        <v>V</v>
      </c>
      <c r="U606" s="17">
        <f>INDEX(PIL!$A$2:$J$1441,$R606,5)</f>
        <v>24.113</v>
      </c>
      <c r="V606" s="17">
        <f>INDEX(PIL!$A$2:$J$1441,$R606,6)</f>
        <v>15.224</v>
      </c>
      <c r="W606" s="17">
        <f>INDEX(PIL!$A$2:$J$1441,$R606,7)</f>
        <v>13.432</v>
      </c>
      <c r="X606" s="17">
        <f>INDEX(PIL!$A$2:$J$1441,$R606,8)</f>
        <v>92.176000000000002</v>
      </c>
      <c r="Y606" s="17">
        <f>INDEX(PIL!$A$2:$J$1441,$R606,9)</f>
        <v>10.07</v>
      </c>
      <c r="Z606" s="17">
        <f>INDEX(PIL!$A$2:$J$1441,$R606,10)</f>
        <v>7.5430000000000001</v>
      </c>
      <c r="AA606" s="17">
        <f t="shared" ref="AA606:AA627" si="6641">(ABS(W606)+ABS(Y606))*SIGN(W606)</f>
        <v>23.502000000000002</v>
      </c>
      <c r="AB606" s="17">
        <f t="shared" si="6627"/>
        <v>99.719000000000008</v>
      </c>
      <c r="AC606" s="17">
        <f t="shared" si="6628"/>
        <v>53.417700000000004</v>
      </c>
      <c r="AD606" s="17">
        <f t="shared" si="6629"/>
        <v>106.76960000000001</v>
      </c>
      <c r="AE606" s="135">
        <f t="shared" si="6364"/>
        <v>106.76960000000001</v>
      </c>
      <c r="AG606" s="146"/>
      <c r="AH606" s="56"/>
      <c r="AI606" s="56"/>
      <c r="AJ606" s="56"/>
      <c r="AK606" s="56"/>
      <c r="AL606" s="56"/>
      <c r="AM606" s="56"/>
      <c r="AN606" s="56"/>
      <c r="AO606" s="56"/>
      <c r="AP606" s="56"/>
      <c r="AQ606" s="56"/>
      <c r="AR606" s="56"/>
      <c r="AS606" s="147"/>
      <c r="AU606" s="151"/>
      <c r="AV606" s="56"/>
      <c r="AW606" s="56" t="s">
        <v>118</v>
      </c>
      <c r="AX606" s="55">
        <f t="shared" ref="AX606" si="6642">F604+N604</f>
        <v>43.448799999999999</v>
      </c>
      <c r="AY606" s="55">
        <f t="shared" ref="AY606" si="6643">V604+AD604</f>
        <v>225.0316</v>
      </c>
      <c r="AZ606" s="55">
        <f t="shared" ref="AZ606" si="6644">F605+N605</f>
        <v>-11.5124</v>
      </c>
      <c r="BA606" s="55">
        <f t="shared" ref="BA606" si="6645">V605+AD605</f>
        <v>-165.46120000000002</v>
      </c>
      <c r="BB606" s="154">
        <f t="shared" ref="BB606" si="6646">AK607+AS607</f>
        <v>-214.04390000000001</v>
      </c>
      <c r="BD606" s="151"/>
      <c r="BE606" s="56"/>
      <c r="BF606" s="56" t="s">
        <v>118</v>
      </c>
      <c r="BG606" s="55">
        <f t="shared" ref="BG606:BH606" si="6647">IF($BE604&gt;3,AX606-(AX606-AZ606)/3.2*(0.65/2),IF(AND($BE604&gt;1,$BE604&lt;4),AX606-(AX606-AZ606)/3.2*(0.75/2),AX606-(AX606-AZ606)/3.8*(0.75/2)))</f>
        <v>37.866803124999997</v>
      </c>
      <c r="BH606" s="55">
        <f t="shared" si="6647"/>
        <v>185.372175</v>
      </c>
      <c r="BI606" s="55">
        <f t="shared" ref="BI606:BJ606" si="6648">IF($BE604&gt;3,AZ606-(AZ606-AX606)/3.2*(0.65/2),IF(AND($BE604&gt;1,$BE604&lt;4),AZ606-(AZ606-AX606)/3.2*(0.75/2),AZ606-(AZ606-AX606)/3.8*(0.75/2)))</f>
        <v>-5.9304031249999998</v>
      </c>
      <c r="BJ606" s="55">
        <f t="shared" si="6648"/>
        <v>-125.80177500000002</v>
      </c>
      <c r="BK606" s="154">
        <f t="shared" si="6413"/>
        <v>-214.04390000000001</v>
      </c>
      <c r="BM606" s="6">
        <f t="shared" si="6374"/>
        <v>6</v>
      </c>
      <c r="BN606" s="6">
        <f t="shared" si="6639"/>
        <v>22</v>
      </c>
    </row>
    <row r="607" spans="1:66" ht="15" hidden="1" customHeight="1">
      <c r="A607" s="281">
        <f>INDEX(PIL!$A$2:$J$1441,$B607,2)</f>
        <v>22</v>
      </c>
      <c r="B607" s="56">
        <v>604</v>
      </c>
      <c r="C607" s="56">
        <f>INDEX(PIL!$A$2:$J$1441,$B607,3)</f>
        <v>6</v>
      </c>
      <c r="D607" s="56" t="str">
        <f>INDEX(PIL!$A$2:$J$1441,$B607,4)</f>
        <v>N</v>
      </c>
      <c r="E607" s="17">
        <f>INDEX(PIL!$A$2:$J$1441,$B607,5)</f>
        <v>-85.412000000000006</v>
      </c>
      <c r="F607" s="17">
        <f>INDEX(PIL!$A$2:$J$1441,$B607,6)</f>
        <v>-83.704999999999998</v>
      </c>
      <c r="G607" s="17">
        <f>INDEX(PIL!$A$2:$J$1441,$B607,7)</f>
        <v>-19.555</v>
      </c>
      <c r="H607" s="17">
        <f>INDEX(PIL!$A$2:$J$1441,$B607,8)</f>
        <v>0</v>
      </c>
      <c r="I607" s="17">
        <f>INDEX(PIL!$A$2:$J$1441,$B607,9)</f>
        <v>1.1739999999999999</v>
      </c>
      <c r="J607" s="17">
        <f>INDEX(PIL!$A$2:$J$1441,$B607,10)</f>
        <v>0.88</v>
      </c>
      <c r="K607" s="17">
        <f t="shared" si="6640"/>
        <v>-20.728999999999999</v>
      </c>
      <c r="L607" s="17">
        <f t="shared" si="6623"/>
        <v>0.88</v>
      </c>
      <c r="M607" s="17">
        <f t="shared" si="6624"/>
        <v>-20.992999999999999</v>
      </c>
      <c r="N607" s="17">
        <f t="shared" si="6625"/>
        <v>7.0986999999999991</v>
      </c>
      <c r="O607" s="135">
        <f t="shared" si="6626"/>
        <v>-20.992999999999999</v>
      </c>
      <c r="P607" s="142"/>
      <c r="Q607" s="281">
        <f>INDEX(PIL!$A$2:$J$1441,$R607,2)</f>
        <v>22</v>
      </c>
      <c r="R607" s="138">
        <v>1396</v>
      </c>
      <c r="S607" s="56">
        <f>INDEX(PIL!$A$2:$J$1441,$R607,3)</f>
        <v>6</v>
      </c>
      <c r="T607" s="56" t="str">
        <f>INDEX(PIL!$A$2:$J$1441,$R607,4)</f>
        <v>N</v>
      </c>
      <c r="U607" s="17">
        <f>INDEX(PIL!$A$2:$J$1441,$R607,5)</f>
        <v>-127.90600000000001</v>
      </c>
      <c r="V607" s="17">
        <f>INDEX(PIL!$A$2:$J$1441,$R607,6)</f>
        <v>-83.477999999999994</v>
      </c>
      <c r="W607" s="17">
        <f>INDEX(PIL!$A$2:$J$1441,$R607,7)</f>
        <v>-3.4390000000000001</v>
      </c>
      <c r="X607" s="17">
        <f>INDEX(PIL!$A$2:$J$1441,$R607,8)</f>
        <v>-21.327999999999999</v>
      </c>
      <c r="Y607" s="17">
        <f>INDEX(PIL!$A$2:$J$1441,$R607,9)</f>
        <v>-2.923</v>
      </c>
      <c r="Z607" s="17">
        <f>INDEX(PIL!$A$2:$J$1441,$R607,10)</f>
        <v>-2.19</v>
      </c>
      <c r="AA607" s="17">
        <f t="shared" si="6641"/>
        <v>-6.3620000000000001</v>
      </c>
      <c r="AB607" s="17">
        <f t="shared" si="6627"/>
        <v>-23.518000000000001</v>
      </c>
      <c r="AC607" s="17">
        <f t="shared" si="6628"/>
        <v>-13.417400000000001</v>
      </c>
      <c r="AD607" s="17">
        <f t="shared" si="6629"/>
        <v>-25.426600000000001</v>
      </c>
      <c r="AE607" s="135">
        <f t="shared" si="6364"/>
        <v>-25.426600000000001</v>
      </c>
      <c r="AG607" s="146"/>
      <c r="AH607" s="56">
        <f t="shared" ref="AH607" si="6649">S607</f>
        <v>6</v>
      </c>
      <c r="AI607" s="56" t="str">
        <f t="shared" ref="AI607" si="6650">T607</f>
        <v>N</v>
      </c>
      <c r="AJ607" s="17">
        <f t="shared" ref="AJ607:AK607" si="6651">(E607+U607)-(0.7*0.3*3.2*25)</f>
        <v>-230.11800000000002</v>
      </c>
      <c r="AK607" s="17">
        <f t="shared" si="6651"/>
        <v>-183.983</v>
      </c>
      <c r="AL607" s="17">
        <f t="shared" ref="AL607" si="6652">G607+W607</f>
        <v>-22.994</v>
      </c>
      <c r="AM607" s="17">
        <f t="shared" ref="AM607" si="6653">H607+X607</f>
        <v>-21.327999999999999</v>
      </c>
      <c r="AN607" s="17">
        <f t="shared" ref="AN607" si="6654">I607+Y607</f>
        <v>-1.7490000000000001</v>
      </c>
      <c r="AO607" s="17">
        <f t="shared" ref="AO607" si="6655">J607+Z607</f>
        <v>-1.31</v>
      </c>
      <c r="AP607" s="17">
        <f t="shared" ref="AP607" si="6656">(ABS(AL607)+ABS(AN607))*SIGN(AL607)</f>
        <v>-24.742999999999999</v>
      </c>
      <c r="AQ607" s="17">
        <f t="shared" ref="AQ607" si="6657">(ABS(AM607)+ABS(AO607))*SIGN(AM607)</f>
        <v>-22.637999999999998</v>
      </c>
      <c r="AR607" s="17">
        <f t="shared" ref="AR607" si="6658">(ABS(AP607)+ABS(0.3*AQ607))*SIGN(AP607)</f>
        <v>-31.534399999999998</v>
      </c>
      <c r="AS607" s="135">
        <f t="shared" ref="AS607" si="6659">(ABS(AQ607)+ABS(0.3*AP607))*SIGN(AQ607)</f>
        <v>-30.060899999999997</v>
      </c>
      <c r="AU607" s="151"/>
      <c r="AV607" s="59"/>
      <c r="AW607" s="59" t="s">
        <v>119</v>
      </c>
      <c r="AX607" s="58">
        <f t="shared" ref="AX607" si="6660">F604-N604</f>
        <v>16.441200000000002</v>
      </c>
      <c r="AY607" s="58">
        <f t="shared" ref="AY607" si="6661">V604-AD604</f>
        <v>-172.70160000000001</v>
      </c>
      <c r="AZ607" s="58">
        <f t="shared" ref="AZ607" si="6662">F605-N605</f>
        <v>-35.211599999999997</v>
      </c>
      <c r="BA607" s="58">
        <f t="shared" ref="BA607" si="6663">V605-AD605</f>
        <v>120.35520000000002</v>
      </c>
      <c r="BB607" s="155">
        <f t="shared" ref="BB607" si="6664">AK607-AS607</f>
        <v>-153.9221</v>
      </c>
      <c r="BD607" s="151"/>
      <c r="BE607" s="59"/>
      <c r="BF607" s="59" t="s">
        <v>119</v>
      </c>
      <c r="BG607" s="58">
        <f t="shared" ref="BG607:BH607" si="6665">IF($BE604&gt;3,AX607-(AX607-AZ607)/3.2*(0.65/2),IF(AND($BE604&gt;1,$BE604&lt;4),AX607-(AX607-AZ607)/3.2*(0.75/2),AX607-(AX607-AZ607)/3.8*(0.75/2)))</f>
        <v>11.195212500000004</v>
      </c>
      <c r="BH607" s="58">
        <f t="shared" si="6665"/>
        <v>-142.93801875</v>
      </c>
      <c r="BI607" s="58">
        <f t="shared" ref="BI607:BJ607" si="6666">IF($BE604&gt;3,AZ607-(AZ607-AX607)/3.2*(0.65/2),IF(AND($BE604&gt;1,$BE604&lt;4),AZ607-(AZ607-AX607)/3.2*(0.75/2),AZ607-(AZ607-AX607)/3.8*(0.75/2)))</f>
        <v>-29.965612499999999</v>
      </c>
      <c r="BJ607" s="58">
        <f t="shared" si="6666"/>
        <v>90.591618750000009</v>
      </c>
      <c r="BK607" s="155">
        <f t="shared" si="6413"/>
        <v>-153.9221</v>
      </c>
      <c r="BM607" s="6">
        <f t="shared" si="6374"/>
        <v>6</v>
      </c>
      <c r="BN607" s="6">
        <f t="shared" si="6639"/>
        <v>22</v>
      </c>
    </row>
    <row r="608" spans="1:66" ht="15" hidden="1" customHeight="1">
      <c r="A608" s="281">
        <f>INDEX(PIL!$A$2:$J$1441,$B608,2)</f>
        <v>22</v>
      </c>
      <c r="B608" s="56">
        <v>605</v>
      </c>
      <c r="C608" s="56">
        <f>INDEX(PIL!$A$2:$J$1441,$B608,3)</f>
        <v>5</v>
      </c>
      <c r="D608" s="56" t="str">
        <f>INDEX(PIL!$A$2:$J$1441,$B608,4)</f>
        <v>Msup</v>
      </c>
      <c r="E608" s="17">
        <f>INDEX(PIL!$A$2:$J$1441,$B608,5)</f>
        <v>29.759</v>
      </c>
      <c r="F608" s="17">
        <f>INDEX(PIL!$A$2:$J$1441,$B608,6)</f>
        <v>17.452999999999999</v>
      </c>
      <c r="G608" s="17">
        <f>INDEX(PIL!$A$2:$J$1441,$B608,7)</f>
        <v>59.603000000000002</v>
      </c>
      <c r="H608" s="17">
        <f>INDEX(PIL!$A$2:$J$1441,$B608,8)</f>
        <v>0</v>
      </c>
      <c r="I608" s="17">
        <f>INDEX(PIL!$A$2:$J$1441,$B608,9)</f>
        <v>-3.649</v>
      </c>
      <c r="J608" s="17">
        <f>INDEX(PIL!$A$2:$J$1441,$B608,10)</f>
        <v>-2.7330000000000001</v>
      </c>
      <c r="K608" s="17">
        <f t="shared" si="6640"/>
        <v>63.252000000000002</v>
      </c>
      <c r="L608" s="17">
        <f t="shared" si="6623"/>
        <v>2.7330000000000001</v>
      </c>
      <c r="M608" s="17">
        <f t="shared" si="6624"/>
        <v>64.071899999999999</v>
      </c>
      <c r="N608" s="17">
        <f t="shared" si="6625"/>
        <v>21.708600000000001</v>
      </c>
      <c r="O608" s="135">
        <f t="shared" si="6626"/>
        <v>64.071899999999999</v>
      </c>
      <c r="P608" s="142"/>
      <c r="Q608" s="281">
        <f>INDEX(PIL!$A$2:$J$1441,$R608,2)</f>
        <v>22</v>
      </c>
      <c r="R608" s="138">
        <v>1397</v>
      </c>
      <c r="S608" s="56">
        <f>INDEX(PIL!$A$2:$J$1441,$R608,3)</f>
        <v>5</v>
      </c>
      <c r="T608" s="56" t="str">
        <f>INDEX(PIL!$A$2:$J$1441,$R608,4)</f>
        <v>Msup</v>
      </c>
      <c r="U608" s="17">
        <f>INDEX(PIL!$A$2:$J$1441,$R608,5)</f>
        <v>30.718</v>
      </c>
      <c r="V608" s="17">
        <f>INDEX(PIL!$A$2:$J$1441,$R608,6)</f>
        <v>19.559999999999999</v>
      </c>
      <c r="W608" s="17">
        <f>INDEX(PIL!$A$2:$J$1441,$R608,7)</f>
        <v>36.360999999999997</v>
      </c>
      <c r="X608" s="17">
        <f>INDEX(PIL!$A$2:$J$1441,$R608,8)</f>
        <v>233.48099999999999</v>
      </c>
      <c r="Y608" s="17">
        <f>INDEX(PIL!$A$2:$J$1441,$R608,9)</f>
        <v>29.370999999999999</v>
      </c>
      <c r="Z608" s="17">
        <f>INDEX(PIL!$A$2:$J$1441,$R608,10)</f>
        <v>22.001999999999999</v>
      </c>
      <c r="AA608" s="17">
        <f t="shared" si="6641"/>
        <v>65.731999999999999</v>
      </c>
      <c r="AB608" s="17">
        <f t="shared" si="6627"/>
        <v>255.483</v>
      </c>
      <c r="AC608" s="17">
        <f t="shared" si="6628"/>
        <v>142.37689999999998</v>
      </c>
      <c r="AD608" s="17">
        <f t="shared" si="6629"/>
        <v>275.20260000000002</v>
      </c>
      <c r="AE608" s="135">
        <f t="shared" si="6364"/>
        <v>275.20260000000002</v>
      </c>
      <c r="AG608" s="146"/>
      <c r="AH608" s="56"/>
      <c r="AI608" s="56"/>
      <c r="AJ608" s="56"/>
      <c r="AK608" s="56"/>
      <c r="AL608" s="56"/>
      <c r="AM608" s="56"/>
      <c r="AN608" s="56"/>
      <c r="AO608" s="56"/>
      <c r="AP608" s="56"/>
      <c r="AQ608" s="56"/>
      <c r="AR608" s="56"/>
      <c r="AS608" s="147"/>
      <c r="AU608" s="151"/>
      <c r="AV608" s="52">
        <f t="shared" ref="AV608" si="6667">AH611</f>
        <v>5</v>
      </c>
      <c r="AW608" s="52" t="s">
        <v>116</v>
      </c>
      <c r="AX608" s="51">
        <f t="shared" ref="AX608" si="6668">F608+M608</f>
        <v>81.524900000000002</v>
      </c>
      <c r="AY608" s="51">
        <f t="shared" ref="AY608" si="6669">V608+AC608</f>
        <v>161.93689999999998</v>
      </c>
      <c r="AZ608" s="51">
        <f t="shared" ref="AZ608" si="6670">F609+M609</f>
        <v>-79.470799999999997</v>
      </c>
      <c r="BA608" s="51">
        <f t="shared" ref="BA608" si="6671">V609+AC609</f>
        <v>-143.24420000000001</v>
      </c>
      <c r="BB608" s="153">
        <f t="shared" ref="BB608:BB656" si="6672">AK611+AR611</f>
        <v>-452.87029999999999</v>
      </c>
      <c r="BD608" s="151"/>
      <c r="BE608" s="52">
        <f t="shared" ref="BE608" si="6673">AV608</f>
        <v>5</v>
      </c>
      <c r="BF608" s="52" t="s">
        <v>116</v>
      </c>
      <c r="BG608" s="51">
        <f t="shared" ref="BG608" si="6674">IF($BE608&gt;3,AX608-(AX608-AZ608)/3.2*(0.65/2),IF(AND($BE608&gt;1,$BE608&lt;4),AX608-(AX608-AZ608)/3.2*(0.75/2),AX608-(AX608-AZ608)/3.8*(0.75/2)))</f>
        <v>65.173774218749998</v>
      </c>
      <c r="BH608" s="51">
        <f t="shared" ref="BH608" si="6675">IF($BE608&gt;3,AY608-(AY608-BA608)/3.2*(0.65/2),IF(AND($BE608&gt;1,$BE608&lt;4),AY608-(AY608-BA608)/3.2*(0.75/2),AY608-(AY608-BA608)/3.8*(0.75/2)))</f>
        <v>130.94194453124999</v>
      </c>
      <c r="BI608" s="51">
        <f t="shared" ref="BI608" si="6676">IF($BE608&gt;3,AZ608-(AZ608-AX608)/3.2*(0.65/2),IF(AND($BE608&gt;1,$BE608&lt;4),AZ608-(AZ608-AX608)/3.2*(0.75/2),AZ608-(AZ608-AX608)/3.8*(0.75/2)))</f>
        <v>-63.119674218749999</v>
      </c>
      <c r="BJ608" s="51">
        <f t="shared" ref="BJ608" si="6677">IF($BE608&gt;3,BA608-(BA608-AY608)/3.2*(0.65/2),IF(AND($BE608&gt;1,$BE608&lt;4),BA608-(BA608-AY608)/3.2*(0.75/2),BA608-(BA608-AY608)/3.8*(0.75/2)))</f>
        <v>-112.24924453125</v>
      </c>
      <c r="BK608" s="153">
        <f t="shared" si="6413"/>
        <v>-452.87029999999999</v>
      </c>
      <c r="BM608" s="6">
        <f t="shared" si="6374"/>
        <v>5</v>
      </c>
      <c r="BN608" s="6">
        <f t="shared" si="6639"/>
        <v>22</v>
      </c>
    </row>
    <row r="609" spans="1:66" ht="15" hidden="1" customHeight="1">
      <c r="A609" s="281">
        <f>INDEX(PIL!$A$2:$J$1441,$B609,2)</f>
        <v>22</v>
      </c>
      <c r="B609" s="56">
        <v>606</v>
      </c>
      <c r="C609" s="56">
        <f>INDEX(PIL!$A$2:$J$1441,$B609,3)</f>
        <v>5</v>
      </c>
      <c r="D609" s="56" t="str">
        <f>INDEX(PIL!$A$2:$J$1441,$B609,4)</f>
        <v>Minf</v>
      </c>
      <c r="E609" s="17">
        <f>INDEX(PIL!$A$2:$J$1441,$B609,5)</f>
        <v>-30.158000000000001</v>
      </c>
      <c r="F609" s="17">
        <f>INDEX(PIL!$A$2:$J$1441,$B609,6)</f>
        <v>-18.332000000000001</v>
      </c>
      <c r="G609" s="17">
        <f>INDEX(PIL!$A$2:$J$1441,$B609,7)</f>
        <v>-56.878</v>
      </c>
      <c r="H609" s="17">
        <f>INDEX(PIL!$A$2:$J$1441,$B609,8)</f>
        <v>0</v>
      </c>
      <c r="I609" s="17">
        <f>INDEX(PIL!$A$2:$J$1441,$B609,9)</f>
        <v>3.4790000000000001</v>
      </c>
      <c r="J609" s="17">
        <f>INDEX(PIL!$A$2:$J$1441,$B609,10)</f>
        <v>2.6059999999999999</v>
      </c>
      <c r="K609" s="17">
        <f t="shared" si="6640"/>
        <v>-60.356999999999999</v>
      </c>
      <c r="L609" s="17">
        <f t="shared" si="6623"/>
        <v>2.6059999999999999</v>
      </c>
      <c r="M609" s="17">
        <f t="shared" si="6624"/>
        <v>-61.138799999999996</v>
      </c>
      <c r="N609" s="17">
        <f t="shared" si="6625"/>
        <v>20.713099999999997</v>
      </c>
      <c r="O609" s="135">
        <f t="shared" si="6626"/>
        <v>-61.138799999999996</v>
      </c>
      <c r="P609" s="142"/>
      <c r="Q609" s="281">
        <f>INDEX(PIL!$A$2:$J$1441,$R609,2)</f>
        <v>22</v>
      </c>
      <c r="R609" s="138">
        <v>1398</v>
      </c>
      <c r="S609" s="56">
        <f>INDEX(PIL!$A$2:$J$1441,$R609,3)</f>
        <v>5</v>
      </c>
      <c r="T609" s="56" t="str">
        <f>INDEX(PIL!$A$2:$J$1441,$R609,4)</f>
        <v>Minf</v>
      </c>
      <c r="U609" s="17">
        <f>INDEX(PIL!$A$2:$J$1441,$R609,5)</f>
        <v>-30.434999999999999</v>
      </c>
      <c r="V609" s="17">
        <f>INDEX(PIL!$A$2:$J$1441,$R609,6)</f>
        <v>-19.323</v>
      </c>
      <c r="W609" s="17">
        <f>INDEX(PIL!$A$2:$J$1441,$R609,7)</f>
        <v>-31.638999999999999</v>
      </c>
      <c r="X609" s="17">
        <f>INDEX(PIL!$A$2:$J$1441,$R609,8)</f>
        <v>-205.32599999999999</v>
      </c>
      <c r="Y609" s="17">
        <f>INDEX(PIL!$A$2:$J$1441,$R609,9)</f>
        <v>-25.053999999999998</v>
      </c>
      <c r="Z609" s="17">
        <f>INDEX(PIL!$A$2:$J$1441,$R609,10)</f>
        <v>-18.768000000000001</v>
      </c>
      <c r="AA609" s="17">
        <f t="shared" si="6641"/>
        <v>-56.692999999999998</v>
      </c>
      <c r="AB609" s="17">
        <f t="shared" si="6627"/>
        <v>-224.09399999999999</v>
      </c>
      <c r="AC609" s="17">
        <f t="shared" si="6628"/>
        <v>-123.9212</v>
      </c>
      <c r="AD609" s="17">
        <f t="shared" si="6629"/>
        <v>-241.1019</v>
      </c>
      <c r="AE609" s="135">
        <f t="shared" si="6364"/>
        <v>-241.1019</v>
      </c>
      <c r="AG609" s="146"/>
      <c r="AH609" s="56"/>
      <c r="AI609" s="56"/>
      <c r="AJ609" s="56"/>
      <c r="AK609" s="56"/>
      <c r="AL609" s="56"/>
      <c r="AM609" s="56"/>
      <c r="AN609" s="56"/>
      <c r="AO609" s="56"/>
      <c r="AP609" s="56"/>
      <c r="AQ609" s="56"/>
      <c r="AR609" s="56"/>
      <c r="AS609" s="147"/>
      <c r="AU609" s="151"/>
      <c r="AV609" s="56"/>
      <c r="AW609" s="56" t="s">
        <v>117</v>
      </c>
      <c r="AX609" s="55">
        <f t="shared" ref="AX609" si="6678">F608-M608</f>
        <v>-46.618899999999996</v>
      </c>
      <c r="AY609" s="55">
        <f t="shared" ref="AY609" si="6679">V608-AC608</f>
        <v>-122.81689999999998</v>
      </c>
      <c r="AZ609" s="55">
        <f t="shared" ref="AZ609" si="6680">F609-M609</f>
        <v>42.806799999999996</v>
      </c>
      <c r="BA609" s="55">
        <f t="shared" ref="BA609" si="6681">V609-AC609</f>
        <v>104.59819999999999</v>
      </c>
      <c r="BB609" s="154">
        <f t="shared" ref="BB609:BB657" si="6682">AK611-AR611</f>
        <v>-296.06369999999998</v>
      </c>
      <c r="BD609" s="151"/>
      <c r="BE609" s="56"/>
      <c r="BF609" s="56" t="s">
        <v>117</v>
      </c>
      <c r="BG609" s="55">
        <f t="shared" ref="BG609" si="6683">IF($BE608&gt;3,AX609-(AX609-AZ609)/3.2*(0.65/2),IF(AND($BE608&gt;1,$BE608&lt;4),AX609-(AX609-AZ609)/3.2*(0.75/2),AX609-(AX609-AZ609)/3.8*(0.75/2)))</f>
        <v>-37.536602343749998</v>
      </c>
      <c r="BH609" s="55">
        <f t="shared" ref="BH609" si="6684">IF($BE608&gt;3,AY609-(AY609-BA609)/3.2*(0.65/2),IF(AND($BE608&gt;1,$BE608&lt;4),AY609-(AY609-BA609)/3.2*(0.75/2),AY609-(AY609-BA609)/3.8*(0.75/2)))</f>
        <v>-99.720053906249973</v>
      </c>
      <c r="BI609" s="55">
        <f t="shared" ref="BI609" si="6685">IF($BE608&gt;3,AZ609-(AZ609-AX609)/3.2*(0.65/2),IF(AND($BE608&gt;1,$BE608&lt;4),AZ609-(AZ609-AX609)/3.2*(0.75/2),AZ609-(AZ609-AX609)/3.8*(0.75/2)))</f>
        <v>33.724502343749997</v>
      </c>
      <c r="BJ609" s="55">
        <f t="shared" ref="BJ609" si="6686">IF($BE608&gt;3,BA609-(BA609-AY609)/3.2*(0.65/2),IF(AND($BE608&gt;1,$BE608&lt;4),BA609-(BA609-AY609)/3.2*(0.75/2),BA609-(BA609-AY609)/3.8*(0.75/2)))</f>
        <v>81.501353906249989</v>
      </c>
      <c r="BK609" s="154">
        <f t="shared" si="6413"/>
        <v>-296.06369999999998</v>
      </c>
      <c r="BM609" s="6">
        <f t="shared" si="6374"/>
        <v>5</v>
      </c>
      <c r="BN609" s="6">
        <f t="shared" si="6639"/>
        <v>22</v>
      </c>
    </row>
    <row r="610" spans="1:66" ht="15" hidden="1" customHeight="1">
      <c r="A610" s="281">
        <f>INDEX(PIL!$A$2:$J$1441,$B610,2)</f>
        <v>22</v>
      </c>
      <c r="B610" s="56">
        <v>607</v>
      </c>
      <c r="C610" s="56">
        <f>INDEX(PIL!$A$2:$J$1441,$B610,3)</f>
        <v>5</v>
      </c>
      <c r="D610" s="56" t="str">
        <f>INDEX(PIL!$A$2:$J$1441,$B610,4)</f>
        <v>V</v>
      </c>
      <c r="E610" s="17">
        <f>INDEX(PIL!$A$2:$J$1441,$B610,5)</f>
        <v>18.724</v>
      </c>
      <c r="F610" s="17">
        <f>INDEX(PIL!$A$2:$J$1441,$B610,6)</f>
        <v>11.183</v>
      </c>
      <c r="G610" s="17">
        <f>INDEX(PIL!$A$2:$J$1441,$B610,7)</f>
        <v>36.398000000000003</v>
      </c>
      <c r="H610" s="17">
        <f>INDEX(PIL!$A$2:$J$1441,$B610,8)</f>
        <v>0</v>
      </c>
      <c r="I610" s="17">
        <f>INDEX(PIL!$A$2:$J$1441,$B610,9)</f>
        <v>-2.2280000000000002</v>
      </c>
      <c r="J610" s="17">
        <f>INDEX(PIL!$A$2:$J$1441,$B610,10)</f>
        <v>-1.669</v>
      </c>
      <c r="K610" s="17">
        <f t="shared" si="6640"/>
        <v>38.626000000000005</v>
      </c>
      <c r="L610" s="17">
        <f t="shared" si="6623"/>
        <v>1.669</v>
      </c>
      <c r="M610" s="17">
        <f t="shared" si="6624"/>
        <v>39.126700000000007</v>
      </c>
      <c r="N610" s="17">
        <f t="shared" si="6625"/>
        <v>13.256800000000002</v>
      </c>
      <c r="O610" s="135">
        <f t="shared" si="6626"/>
        <v>39.126700000000007</v>
      </c>
      <c r="P610" s="142"/>
      <c r="Q610" s="281">
        <f>INDEX(PIL!$A$2:$J$1441,$R610,2)</f>
        <v>22</v>
      </c>
      <c r="R610" s="138">
        <v>1399</v>
      </c>
      <c r="S610" s="56">
        <f>INDEX(PIL!$A$2:$J$1441,$R610,3)</f>
        <v>5</v>
      </c>
      <c r="T610" s="56" t="str">
        <f>INDEX(PIL!$A$2:$J$1441,$R610,4)</f>
        <v>V</v>
      </c>
      <c r="U610" s="17">
        <f>INDEX(PIL!$A$2:$J$1441,$R610,5)</f>
        <v>19.11</v>
      </c>
      <c r="V610" s="17">
        <f>INDEX(PIL!$A$2:$J$1441,$R610,6)</f>
        <v>12.151</v>
      </c>
      <c r="W610" s="17">
        <f>INDEX(PIL!$A$2:$J$1441,$R610,7)</f>
        <v>21.24</v>
      </c>
      <c r="X610" s="17">
        <f>INDEX(PIL!$A$2:$J$1441,$R610,8)</f>
        <v>137.05199999999999</v>
      </c>
      <c r="Y610" s="17">
        <f>INDEX(PIL!$A$2:$J$1441,$R610,9)</f>
        <v>17.007999999999999</v>
      </c>
      <c r="Z610" s="17">
        <f>INDEX(PIL!$A$2:$J$1441,$R610,10)</f>
        <v>12.74</v>
      </c>
      <c r="AA610" s="17">
        <f t="shared" si="6641"/>
        <v>38.247999999999998</v>
      </c>
      <c r="AB610" s="17">
        <f t="shared" si="6627"/>
        <v>149.792</v>
      </c>
      <c r="AC610" s="17">
        <f t="shared" si="6628"/>
        <v>83.185599999999994</v>
      </c>
      <c r="AD610" s="17">
        <f t="shared" si="6629"/>
        <v>161.2664</v>
      </c>
      <c r="AE610" s="135">
        <f t="shared" si="6364"/>
        <v>161.2664</v>
      </c>
      <c r="AG610" s="146"/>
      <c r="AH610" s="56"/>
      <c r="AI610" s="56"/>
      <c r="AJ610" s="56"/>
      <c r="AK610" s="56"/>
      <c r="AL610" s="56"/>
      <c r="AM610" s="56"/>
      <c r="AN610" s="56"/>
      <c r="AO610" s="56"/>
      <c r="AP610" s="56"/>
      <c r="AQ610" s="56"/>
      <c r="AR610" s="56"/>
      <c r="AS610" s="147"/>
      <c r="AU610" s="151"/>
      <c r="AV610" s="56"/>
      <c r="AW610" s="56" t="s">
        <v>118</v>
      </c>
      <c r="AX610" s="55">
        <f t="shared" ref="AX610" si="6687">F608+N608</f>
        <v>39.1616</v>
      </c>
      <c r="AY610" s="55">
        <f t="shared" ref="AY610" si="6688">V608+AD608</f>
        <v>294.76260000000002</v>
      </c>
      <c r="AZ610" s="55">
        <f t="shared" ref="AZ610" si="6689">F609+N609</f>
        <v>2.3810999999999964</v>
      </c>
      <c r="BA610" s="55">
        <f t="shared" ref="BA610" si="6690">V609+AD609</f>
        <v>-260.42489999999998</v>
      </c>
      <c r="BB610" s="154">
        <f t="shared" ref="BB610:BB658" si="6691">AK611+AS611</f>
        <v>-422.9957</v>
      </c>
      <c r="BD610" s="151"/>
      <c r="BE610" s="56"/>
      <c r="BF610" s="56" t="s">
        <v>118</v>
      </c>
      <c r="BG610" s="55">
        <f t="shared" ref="BG610:BH610" si="6692">IF($BE608&gt;3,AX610-(AX610-AZ610)/3.2*(0.65/2),IF(AND($BE608&gt;1,$BE608&lt;4),AX610-(AX610-AZ610)/3.2*(0.75/2),AX610-(AX610-AZ610)/3.8*(0.75/2)))</f>
        <v>35.426080468750001</v>
      </c>
      <c r="BH610" s="55">
        <f t="shared" si="6692"/>
        <v>238.37636953125002</v>
      </c>
      <c r="BI610" s="55">
        <f t="shared" ref="BI610:BJ610" si="6693">IF($BE608&gt;3,AZ610-(AZ610-AX610)/3.2*(0.65/2),IF(AND($BE608&gt;1,$BE608&lt;4),AZ610-(AZ610-AX610)/3.2*(0.75/2),AZ610-(AZ610-AX610)/3.8*(0.75/2)))</f>
        <v>6.1166195312499969</v>
      </c>
      <c r="BJ610" s="55">
        <f t="shared" si="6693"/>
        <v>-204.03866953124998</v>
      </c>
      <c r="BK610" s="154">
        <f t="shared" si="6413"/>
        <v>-422.9957</v>
      </c>
      <c r="BM610" s="6">
        <f t="shared" si="6374"/>
        <v>5</v>
      </c>
      <c r="BN610" s="6">
        <f t="shared" si="6639"/>
        <v>22</v>
      </c>
    </row>
    <row r="611" spans="1:66" ht="15" hidden="1" customHeight="1">
      <c r="A611" s="281">
        <f>INDEX(PIL!$A$2:$J$1441,$B611,2)</f>
        <v>22</v>
      </c>
      <c r="B611" s="56">
        <v>608</v>
      </c>
      <c r="C611" s="56">
        <f>INDEX(PIL!$A$2:$J$1441,$B611,3)</f>
        <v>5</v>
      </c>
      <c r="D611" s="56" t="str">
        <f>INDEX(PIL!$A$2:$J$1441,$B611,4)</f>
        <v>N</v>
      </c>
      <c r="E611" s="17">
        <f>INDEX(PIL!$A$2:$J$1441,$B611,5)</f>
        <v>-195.56299999999999</v>
      </c>
      <c r="F611" s="17">
        <f>INDEX(PIL!$A$2:$J$1441,$B611,6)</f>
        <v>-151.41399999999999</v>
      </c>
      <c r="G611" s="17">
        <f>INDEX(PIL!$A$2:$J$1441,$B611,7)</f>
        <v>-65.325000000000003</v>
      </c>
      <c r="H611" s="17">
        <f>INDEX(PIL!$A$2:$J$1441,$B611,8)</f>
        <v>0</v>
      </c>
      <c r="I611" s="17">
        <f>INDEX(PIL!$A$2:$J$1441,$B611,9)</f>
        <v>3.9740000000000002</v>
      </c>
      <c r="J611" s="17">
        <f>INDEX(PIL!$A$2:$J$1441,$B611,10)</f>
        <v>2.9769999999999999</v>
      </c>
      <c r="K611" s="17">
        <f t="shared" si="6640"/>
        <v>-69.299000000000007</v>
      </c>
      <c r="L611" s="17">
        <f t="shared" si="6623"/>
        <v>2.9769999999999999</v>
      </c>
      <c r="M611" s="17">
        <f t="shared" si="6624"/>
        <v>-70.192100000000011</v>
      </c>
      <c r="N611" s="17">
        <f t="shared" si="6625"/>
        <v>23.7667</v>
      </c>
      <c r="O611" s="135">
        <f t="shared" si="6626"/>
        <v>-70.192100000000011</v>
      </c>
      <c r="P611" s="142"/>
      <c r="Q611" s="281">
        <f>INDEX(PIL!$A$2:$J$1441,$R611,2)</f>
        <v>22</v>
      </c>
      <c r="R611" s="138">
        <v>1400</v>
      </c>
      <c r="S611" s="56">
        <f>INDEX(PIL!$A$2:$J$1441,$R611,3)</f>
        <v>5</v>
      </c>
      <c r="T611" s="56" t="str">
        <f>INDEX(PIL!$A$2:$J$1441,$R611,4)</f>
        <v>N</v>
      </c>
      <c r="U611" s="17">
        <f>INDEX(PIL!$A$2:$J$1441,$R611,5)</f>
        <v>-293.99400000000003</v>
      </c>
      <c r="V611" s="17">
        <f>INDEX(PIL!$A$2:$J$1441,$R611,6)</f>
        <v>-189.453</v>
      </c>
      <c r="W611" s="17">
        <f>INDEX(PIL!$A$2:$J$1441,$R611,7)</f>
        <v>-4.282</v>
      </c>
      <c r="X611" s="17">
        <f>INDEX(PIL!$A$2:$J$1441,$R611,8)</f>
        <v>-27.067</v>
      </c>
      <c r="Y611" s="17">
        <f>INDEX(PIL!$A$2:$J$1441,$R611,9)</f>
        <v>-3.4220000000000002</v>
      </c>
      <c r="Z611" s="17">
        <f>INDEX(PIL!$A$2:$J$1441,$R611,10)</f>
        <v>-2.5630000000000002</v>
      </c>
      <c r="AA611" s="17">
        <f t="shared" si="6641"/>
        <v>-7.7040000000000006</v>
      </c>
      <c r="AB611" s="17">
        <f t="shared" si="6627"/>
        <v>-29.63</v>
      </c>
      <c r="AC611" s="17">
        <f t="shared" si="6628"/>
        <v>-16.593</v>
      </c>
      <c r="AD611" s="17">
        <f t="shared" si="6629"/>
        <v>-31.941199999999998</v>
      </c>
      <c r="AE611" s="135">
        <f t="shared" si="6364"/>
        <v>-31.941199999999998</v>
      </c>
      <c r="AG611" s="146"/>
      <c r="AH611" s="56">
        <f t="shared" ref="AH611" si="6694">S611</f>
        <v>5</v>
      </c>
      <c r="AI611" s="56" t="str">
        <f t="shared" ref="AI611" si="6695">T611</f>
        <v>N</v>
      </c>
      <c r="AJ611" s="17">
        <f t="shared" ref="AJ611:AK611" si="6696">(E611+U611)-2*(0.7*0.3*3.2*25)</f>
        <v>-523.15700000000004</v>
      </c>
      <c r="AK611" s="17">
        <f t="shared" si="6696"/>
        <v>-374.46699999999998</v>
      </c>
      <c r="AL611" s="17">
        <f t="shared" ref="AL611" si="6697">G611+W611</f>
        <v>-69.606999999999999</v>
      </c>
      <c r="AM611" s="17">
        <f t="shared" ref="AM611" si="6698">H611+X611</f>
        <v>-27.067</v>
      </c>
      <c r="AN611" s="17">
        <f t="shared" ref="AN611" si="6699">I611+Y611</f>
        <v>0.55200000000000005</v>
      </c>
      <c r="AO611" s="17">
        <f t="shared" ref="AO611" si="6700">J611+Z611</f>
        <v>0.4139999999999997</v>
      </c>
      <c r="AP611" s="17">
        <f t="shared" ref="AP611" si="6701">(ABS(AL611)+ABS(AN611))*SIGN(AL611)</f>
        <v>-70.159000000000006</v>
      </c>
      <c r="AQ611" s="17">
        <f t="shared" ref="AQ611" si="6702">(ABS(AM611)+ABS(AO611))*SIGN(AM611)</f>
        <v>-27.481000000000002</v>
      </c>
      <c r="AR611" s="17">
        <f t="shared" ref="AR611" si="6703">(ABS(AP611)+ABS(0.3*AQ611))*SIGN(AP611)</f>
        <v>-78.403300000000002</v>
      </c>
      <c r="AS611" s="135">
        <f t="shared" ref="AS611" si="6704">(ABS(AQ611)+ABS(0.3*AP611))*SIGN(AQ611)</f>
        <v>-48.528700000000001</v>
      </c>
      <c r="AU611" s="151"/>
      <c r="AV611" s="59"/>
      <c r="AW611" s="59" t="s">
        <v>119</v>
      </c>
      <c r="AX611" s="58">
        <f t="shared" ref="AX611" si="6705">F608-N608</f>
        <v>-4.2556000000000012</v>
      </c>
      <c r="AY611" s="58">
        <f t="shared" ref="AY611" si="6706">V608-AD608</f>
        <v>-255.64260000000002</v>
      </c>
      <c r="AZ611" s="58">
        <f t="shared" ref="AZ611" si="6707">F609-N609</f>
        <v>-39.045099999999998</v>
      </c>
      <c r="BA611" s="58">
        <f t="shared" ref="BA611" si="6708">V609-AD609</f>
        <v>221.77889999999999</v>
      </c>
      <c r="BB611" s="155">
        <f t="shared" ref="BB611:BB659" si="6709">AK611-AS611</f>
        <v>-325.93829999999997</v>
      </c>
      <c r="BD611" s="151"/>
      <c r="BE611" s="59"/>
      <c r="BF611" s="59" t="s">
        <v>119</v>
      </c>
      <c r="BG611" s="58">
        <f t="shared" ref="BG611:BH611" si="6710">IF($BE608&gt;3,AX611-(AX611-AZ611)/3.2*(0.65/2),IF(AND($BE608&gt;1,$BE608&lt;4),AX611-(AX611-AZ611)/3.2*(0.75/2),AX611-(AX611-AZ611)/3.8*(0.75/2)))</f>
        <v>-7.7889085937500004</v>
      </c>
      <c r="BH611" s="58">
        <f t="shared" si="6710"/>
        <v>-207.15447890625001</v>
      </c>
      <c r="BI611" s="58">
        <f t="shared" ref="BI611:BJ611" si="6711">IF($BE608&gt;3,AZ611-(AZ611-AX611)/3.2*(0.65/2),IF(AND($BE608&gt;1,$BE608&lt;4),AZ611-(AZ611-AX611)/3.2*(0.75/2),AZ611-(AZ611-AX611)/3.8*(0.75/2)))</f>
        <v>-35.511791406249998</v>
      </c>
      <c r="BJ611" s="58">
        <f t="shared" si="6711"/>
        <v>173.29077890624998</v>
      </c>
      <c r="BK611" s="155">
        <f t="shared" si="6413"/>
        <v>-325.93829999999997</v>
      </c>
      <c r="BM611" s="6">
        <f t="shared" si="6374"/>
        <v>5</v>
      </c>
      <c r="BN611" s="6">
        <f t="shared" si="6639"/>
        <v>22</v>
      </c>
    </row>
    <row r="612" spans="1:66" ht="15" hidden="1" customHeight="1">
      <c r="A612" s="281">
        <f>INDEX(PIL!$A$2:$J$1441,$B612,2)</f>
        <v>22</v>
      </c>
      <c r="B612" s="56">
        <v>609</v>
      </c>
      <c r="C612" s="56">
        <f>INDEX(PIL!$A$2:$J$1441,$B612,3)</f>
        <v>4</v>
      </c>
      <c r="D612" s="56" t="str">
        <f>INDEX(PIL!$A$2:$J$1441,$B612,4)</f>
        <v>Msup</v>
      </c>
      <c r="E612" s="17">
        <f>INDEX(PIL!$A$2:$J$1441,$B612,5)</f>
        <v>28.413</v>
      </c>
      <c r="F612" s="17">
        <f>INDEX(PIL!$A$2:$J$1441,$B612,6)</f>
        <v>17.776</v>
      </c>
      <c r="G612" s="17">
        <f>INDEX(PIL!$A$2:$J$1441,$B612,7)</f>
        <v>77.174000000000007</v>
      </c>
      <c r="H612" s="17">
        <f>INDEX(PIL!$A$2:$J$1441,$B612,8)</f>
        <v>0</v>
      </c>
      <c r="I612" s="17">
        <f>INDEX(PIL!$A$2:$J$1441,$B612,9)</f>
        <v>-4.6920000000000002</v>
      </c>
      <c r="J612" s="17">
        <f>INDEX(PIL!$A$2:$J$1441,$B612,10)</f>
        <v>-3.5150000000000001</v>
      </c>
      <c r="K612" s="17">
        <f t="shared" si="6640"/>
        <v>81.866000000000014</v>
      </c>
      <c r="L612" s="17">
        <f t="shared" si="6623"/>
        <v>3.5150000000000001</v>
      </c>
      <c r="M612" s="17">
        <f t="shared" si="6624"/>
        <v>82.920500000000018</v>
      </c>
      <c r="N612" s="17">
        <f t="shared" si="6625"/>
        <v>28.074800000000003</v>
      </c>
      <c r="O612" s="135">
        <f t="shared" si="6626"/>
        <v>82.920500000000018</v>
      </c>
      <c r="P612" s="142"/>
      <c r="Q612" s="281">
        <f>INDEX(PIL!$A$2:$J$1441,$R612,2)</f>
        <v>22</v>
      </c>
      <c r="R612" s="138">
        <v>1401</v>
      </c>
      <c r="S612" s="56">
        <f>INDEX(PIL!$A$2:$J$1441,$R612,3)</f>
        <v>4</v>
      </c>
      <c r="T612" s="56" t="str">
        <f>INDEX(PIL!$A$2:$J$1441,$R612,4)</f>
        <v>Msup</v>
      </c>
      <c r="U612" s="17">
        <f>INDEX(PIL!$A$2:$J$1441,$R612,5)</f>
        <v>29.356000000000002</v>
      </c>
      <c r="V612" s="17">
        <f>INDEX(PIL!$A$2:$J$1441,$R612,6)</f>
        <v>18.663</v>
      </c>
      <c r="W612" s="17">
        <f>INDEX(PIL!$A$2:$J$1441,$R612,7)</f>
        <v>43.454000000000001</v>
      </c>
      <c r="X612" s="17">
        <f>INDEX(PIL!$A$2:$J$1441,$R612,8)</f>
        <v>278.96199999999999</v>
      </c>
      <c r="Y612" s="17">
        <f>INDEX(PIL!$A$2:$J$1441,$R612,9)</f>
        <v>36.009</v>
      </c>
      <c r="Z612" s="17">
        <f>INDEX(PIL!$A$2:$J$1441,$R612,10)</f>
        <v>26.975000000000001</v>
      </c>
      <c r="AA612" s="17">
        <f t="shared" si="6641"/>
        <v>79.462999999999994</v>
      </c>
      <c r="AB612" s="17">
        <f t="shared" si="6627"/>
        <v>305.93700000000001</v>
      </c>
      <c r="AC612" s="17">
        <f t="shared" si="6628"/>
        <v>171.2441</v>
      </c>
      <c r="AD612" s="17">
        <f t="shared" si="6629"/>
        <v>329.77590000000004</v>
      </c>
      <c r="AE612" s="135">
        <f t="shared" si="6364"/>
        <v>329.77590000000004</v>
      </c>
      <c r="AG612" s="146"/>
      <c r="AH612" s="56"/>
      <c r="AI612" s="56"/>
      <c r="AJ612" s="56"/>
      <c r="AK612" s="56"/>
      <c r="AL612" s="56"/>
      <c r="AM612" s="56"/>
      <c r="AN612" s="56"/>
      <c r="AO612" s="56"/>
      <c r="AP612" s="56"/>
      <c r="AQ612" s="56"/>
      <c r="AR612" s="56"/>
      <c r="AS612" s="147"/>
      <c r="AU612" s="151"/>
      <c r="AV612" s="52">
        <f t="shared" ref="AV612" si="6712">AH615</f>
        <v>4</v>
      </c>
      <c r="AW612" s="52" t="s">
        <v>116</v>
      </c>
      <c r="AX612" s="51">
        <f t="shared" ref="AX612" si="6713">F612+M612</f>
        <v>100.69650000000001</v>
      </c>
      <c r="AY612" s="51">
        <f t="shared" ref="AY612" si="6714">V612+AC612</f>
        <v>189.90710000000001</v>
      </c>
      <c r="AZ612" s="51">
        <f t="shared" ref="AZ612" si="6715">F613+M613</f>
        <v>-103.7966</v>
      </c>
      <c r="BA612" s="51">
        <f t="shared" ref="BA612" si="6716">V613+AC613</f>
        <v>-198.19630000000001</v>
      </c>
      <c r="BB612" s="153">
        <f t="shared" ref="BB612:BB660" si="6717">AK615+AR615</f>
        <v>-711.03909999999996</v>
      </c>
      <c r="BD612" s="151"/>
      <c r="BE612" s="52">
        <f t="shared" ref="BE612" si="6718">AV612</f>
        <v>4</v>
      </c>
      <c r="BF612" s="52" t="s">
        <v>116</v>
      </c>
      <c r="BG612" s="51">
        <f t="shared" ref="BG612" si="6719">IF($BE612&gt;3,AX612-(AX612-AZ612)/3.2*(0.65/2),IF(AND($BE612&gt;1,$BE612&lt;4),AX612-(AX612-AZ612)/3.2*(0.75/2),AX612-(AX612-AZ612)/3.8*(0.75/2)))</f>
        <v>79.927669531250018</v>
      </c>
      <c r="BH612" s="51">
        <f t="shared" ref="BH612" si="6720">IF($BE612&gt;3,AY612-(AY612-BA612)/3.2*(0.65/2),IF(AND($BE612&gt;1,$BE612&lt;4),AY612-(AY612-BA612)/3.2*(0.75/2),AY612-(AY612-BA612)/3.8*(0.75/2)))</f>
        <v>150.49034843750002</v>
      </c>
      <c r="BI612" s="51">
        <f t="shared" ref="BI612" si="6721">IF($BE612&gt;3,AZ612-(AZ612-AX612)/3.2*(0.65/2),IF(AND($BE612&gt;1,$BE612&lt;4),AZ612-(AZ612-AX612)/3.2*(0.75/2),AZ612-(AZ612-AX612)/3.8*(0.75/2)))</f>
        <v>-83.027769531249987</v>
      </c>
      <c r="BJ612" s="51">
        <f t="shared" ref="BJ612" si="6722">IF($BE612&gt;3,BA612-(BA612-AY612)/3.2*(0.65/2),IF(AND($BE612&gt;1,$BE612&lt;4),BA612-(BA612-AY612)/3.2*(0.75/2),BA612-(BA612-AY612)/3.8*(0.75/2)))</f>
        <v>-158.77954843750001</v>
      </c>
      <c r="BK612" s="153">
        <f t="shared" si="6413"/>
        <v>-711.03909999999996</v>
      </c>
      <c r="BM612" s="6">
        <f t="shared" si="6374"/>
        <v>4</v>
      </c>
      <c r="BN612" s="6">
        <f t="shared" si="6639"/>
        <v>22</v>
      </c>
    </row>
    <row r="613" spans="1:66" ht="15" hidden="1" customHeight="1">
      <c r="A613" s="281">
        <f>INDEX(PIL!$A$2:$J$1441,$B613,2)</f>
        <v>22</v>
      </c>
      <c r="B613" s="56">
        <v>610</v>
      </c>
      <c r="C613" s="56">
        <f>INDEX(PIL!$A$2:$J$1441,$B613,3)</f>
        <v>4</v>
      </c>
      <c r="D613" s="56" t="str">
        <f>INDEX(PIL!$A$2:$J$1441,$B613,4)</f>
        <v>Minf</v>
      </c>
      <c r="E613" s="17">
        <f>INDEX(PIL!$A$2:$J$1441,$B613,5)</f>
        <v>-26.268999999999998</v>
      </c>
      <c r="F613" s="17">
        <f>INDEX(PIL!$A$2:$J$1441,$B613,6)</f>
        <v>-16.356999999999999</v>
      </c>
      <c r="G613" s="17">
        <f>INDEX(PIL!$A$2:$J$1441,$B613,7)</f>
        <v>-81.370999999999995</v>
      </c>
      <c r="H613" s="17">
        <f>INDEX(PIL!$A$2:$J$1441,$B613,8)</f>
        <v>0</v>
      </c>
      <c r="I613" s="17">
        <f>INDEX(PIL!$A$2:$J$1441,$B613,9)</f>
        <v>4.9550000000000001</v>
      </c>
      <c r="J613" s="17">
        <f>INDEX(PIL!$A$2:$J$1441,$B613,10)</f>
        <v>3.7120000000000002</v>
      </c>
      <c r="K613" s="17">
        <f t="shared" si="6640"/>
        <v>-86.325999999999993</v>
      </c>
      <c r="L613" s="17">
        <f t="shared" si="6623"/>
        <v>3.7120000000000002</v>
      </c>
      <c r="M613" s="17">
        <f t="shared" si="6624"/>
        <v>-87.439599999999999</v>
      </c>
      <c r="N613" s="17">
        <f t="shared" si="6625"/>
        <v>29.609799999999996</v>
      </c>
      <c r="O613" s="135">
        <f t="shared" si="6626"/>
        <v>-87.439599999999999</v>
      </c>
      <c r="P613" s="142"/>
      <c r="Q613" s="281">
        <f>INDEX(PIL!$A$2:$J$1441,$R613,2)</f>
        <v>22</v>
      </c>
      <c r="R613" s="138">
        <v>1402</v>
      </c>
      <c r="S613" s="56">
        <f>INDEX(PIL!$A$2:$J$1441,$R613,3)</f>
        <v>4</v>
      </c>
      <c r="T613" s="56" t="str">
        <f>INDEX(PIL!$A$2:$J$1441,$R613,4)</f>
        <v>Minf</v>
      </c>
      <c r="U613" s="17">
        <f>INDEX(PIL!$A$2:$J$1441,$R613,5)</f>
        <v>-27.620999999999999</v>
      </c>
      <c r="V613" s="17">
        <f>INDEX(PIL!$A$2:$J$1441,$R613,6)</f>
        <v>-17.524000000000001</v>
      </c>
      <c r="W613" s="17">
        <f>INDEX(PIL!$A$2:$J$1441,$R613,7)</f>
        <v>-46.003999999999998</v>
      </c>
      <c r="X613" s="17">
        <f>INDEX(PIL!$A$2:$J$1441,$R613,8)</f>
        <v>-294.69600000000003</v>
      </c>
      <c r="Y613" s="17">
        <f>INDEX(PIL!$A$2:$J$1441,$R613,9)</f>
        <v>-37.771000000000001</v>
      </c>
      <c r="Z613" s="17">
        <f>INDEX(PIL!$A$2:$J$1441,$R613,10)</f>
        <v>-28.295000000000002</v>
      </c>
      <c r="AA613" s="17">
        <f t="shared" si="6641"/>
        <v>-83.775000000000006</v>
      </c>
      <c r="AB613" s="17">
        <f t="shared" si="6627"/>
        <v>-322.99100000000004</v>
      </c>
      <c r="AC613" s="17">
        <f t="shared" si="6628"/>
        <v>-180.67230000000001</v>
      </c>
      <c r="AD613" s="17">
        <f t="shared" si="6629"/>
        <v>-348.12350000000004</v>
      </c>
      <c r="AE613" s="135">
        <f t="shared" si="6364"/>
        <v>-348.12350000000004</v>
      </c>
      <c r="AG613" s="146"/>
      <c r="AH613" s="56"/>
      <c r="AI613" s="56"/>
      <c r="AJ613" s="56"/>
      <c r="AK613" s="56"/>
      <c r="AL613" s="56"/>
      <c r="AM613" s="56"/>
      <c r="AN613" s="56"/>
      <c r="AO613" s="56"/>
      <c r="AP613" s="56"/>
      <c r="AQ613" s="56"/>
      <c r="AR613" s="56"/>
      <c r="AS613" s="147"/>
      <c r="AU613" s="151"/>
      <c r="AV613" s="56"/>
      <c r="AW613" s="56" t="s">
        <v>117</v>
      </c>
      <c r="AX613" s="55">
        <f t="shared" ref="AX613" si="6723">F612-M612</f>
        <v>-65.144500000000022</v>
      </c>
      <c r="AY613" s="55">
        <f t="shared" ref="AY613" si="6724">V612-AC612</f>
        <v>-152.58109999999999</v>
      </c>
      <c r="AZ613" s="55">
        <f t="shared" ref="AZ613" si="6725">F613-M613</f>
        <v>71.082599999999999</v>
      </c>
      <c r="BA613" s="55">
        <f t="shared" ref="BA613" si="6726">V613-AC613</f>
        <v>163.14830000000001</v>
      </c>
      <c r="BB613" s="154">
        <f t="shared" ref="BB613:BB661" si="6727">AK615-AR615</f>
        <v>-421.91689999999994</v>
      </c>
      <c r="BD613" s="151"/>
      <c r="BE613" s="56"/>
      <c r="BF613" s="56" t="s">
        <v>117</v>
      </c>
      <c r="BG613" s="55">
        <f t="shared" ref="BG613" si="6728">IF($BE612&gt;3,AX613-(AX613-AZ613)/3.2*(0.65/2),IF(AND($BE612&gt;1,$BE612&lt;4),AX613-(AX613-AZ613)/3.2*(0.75/2),AX613-(AX613-AZ613)/3.8*(0.75/2)))</f>
        <v>-51.308935156250023</v>
      </c>
      <c r="BH613" s="55">
        <f t="shared" ref="BH613" si="6729">IF($BE612&gt;3,AY613-(AY613-BA613)/3.2*(0.65/2),IF(AND($BE612&gt;1,$BE612&lt;4),AY613-(AY613-BA613)/3.2*(0.75/2),AY613-(AY613-BA613)/3.8*(0.75/2)))</f>
        <v>-120.51483281249999</v>
      </c>
      <c r="BI613" s="55">
        <f t="shared" ref="BI613" si="6730">IF($BE612&gt;3,AZ613-(AZ613-AX613)/3.2*(0.65/2),IF(AND($BE612&gt;1,$BE612&lt;4),AZ613-(AZ613-AX613)/3.2*(0.75/2),AZ613-(AZ613-AX613)/3.8*(0.75/2)))</f>
        <v>57.24703515625</v>
      </c>
      <c r="BJ613" s="55">
        <f t="shared" ref="BJ613" si="6731">IF($BE612&gt;3,BA613-(BA613-AY613)/3.2*(0.65/2),IF(AND($BE612&gt;1,$BE612&lt;4),BA613-(BA613-AY613)/3.2*(0.75/2),BA613-(BA613-AY613)/3.8*(0.75/2)))</f>
        <v>131.08203281250002</v>
      </c>
      <c r="BK613" s="154">
        <f t="shared" si="6413"/>
        <v>-421.91689999999994</v>
      </c>
      <c r="BM613" s="6">
        <f t="shared" si="6374"/>
        <v>4</v>
      </c>
      <c r="BN613" s="6">
        <f t="shared" si="6639"/>
        <v>22</v>
      </c>
    </row>
    <row r="614" spans="1:66" ht="15" hidden="1" customHeight="1">
      <c r="A614" s="281">
        <f>INDEX(PIL!$A$2:$J$1441,$B614,2)</f>
        <v>22</v>
      </c>
      <c r="B614" s="56">
        <v>611</v>
      </c>
      <c r="C614" s="56">
        <f>INDEX(PIL!$A$2:$J$1441,$B614,3)</f>
        <v>4</v>
      </c>
      <c r="D614" s="56" t="str">
        <f>INDEX(PIL!$A$2:$J$1441,$B614,4)</f>
        <v>V</v>
      </c>
      <c r="E614" s="17">
        <f>INDEX(PIL!$A$2:$J$1441,$B614,5)</f>
        <v>17.088000000000001</v>
      </c>
      <c r="F614" s="17">
        <f>INDEX(PIL!$A$2:$J$1441,$B614,6)</f>
        <v>10.667</v>
      </c>
      <c r="G614" s="17">
        <f>INDEX(PIL!$A$2:$J$1441,$B614,7)</f>
        <v>49.543999999999997</v>
      </c>
      <c r="H614" s="17">
        <f>INDEX(PIL!$A$2:$J$1441,$B614,8)</f>
        <v>0</v>
      </c>
      <c r="I614" s="17">
        <f>INDEX(PIL!$A$2:$J$1441,$B614,9)</f>
        <v>-3.0150000000000001</v>
      </c>
      <c r="J614" s="17">
        <f>INDEX(PIL!$A$2:$J$1441,$B614,10)</f>
        <v>-2.258</v>
      </c>
      <c r="K614" s="17">
        <f t="shared" si="6640"/>
        <v>52.558999999999997</v>
      </c>
      <c r="L614" s="17">
        <f t="shared" si="6623"/>
        <v>2.258</v>
      </c>
      <c r="M614" s="17">
        <f t="shared" si="6624"/>
        <v>53.236399999999996</v>
      </c>
      <c r="N614" s="17">
        <f t="shared" si="6625"/>
        <v>18.025699999999997</v>
      </c>
      <c r="O614" s="135">
        <f t="shared" si="6626"/>
        <v>53.236399999999996</v>
      </c>
      <c r="P614" s="142"/>
      <c r="Q614" s="281">
        <f>INDEX(PIL!$A$2:$J$1441,$R614,2)</f>
        <v>22</v>
      </c>
      <c r="R614" s="138">
        <v>1403</v>
      </c>
      <c r="S614" s="56">
        <f>INDEX(PIL!$A$2:$J$1441,$R614,3)</f>
        <v>4</v>
      </c>
      <c r="T614" s="56" t="str">
        <f>INDEX(PIL!$A$2:$J$1441,$R614,4)</f>
        <v>V</v>
      </c>
      <c r="U614" s="17">
        <f>INDEX(PIL!$A$2:$J$1441,$R614,5)</f>
        <v>17.805</v>
      </c>
      <c r="V614" s="17">
        <f>INDEX(PIL!$A$2:$J$1441,$R614,6)</f>
        <v>11.308</v>
      </c>
      <c r="W614" s="17">
        <f>INDEX(PIL!$A$2:$J$1441,$R614,7)</f>
        <v>27.946999999999999</v>
      </c>
      <c r="X614" s="17">
        <f>INDEX(PIL!$A$2:$J$1441,$R614,8)</f>
        <v>179.196</v>
      </c>
      <c r="Y614" s="17">
        <f>INDEX(PIL!$A$2:$J$1441,$R614,9)</f>
        <v>23.056000000000001</v>
      </c>
      <c r="Z614" s="17">
        <f>INDEX(PIL!$A$2:$J$1441,$R614,10)</f>
        <v>17.271999999999998</v>
      </c>
      <c r="AA614" s="17">
        <f t="shared" si="6641"/>
        <v>51.003</v>
      </c>
      <c r="AB614" s="17">
        <f t="shared" si="6627"/>
        <v>196.46799999999999</v>
      </c>
      <c r="AC614" s="17">
        <f t="shared" si="6628"/>
        <v>109.9434</v>
      </c>
      <c r="AD614" s="17">
        <f t="shared" si="6629"/>
        <v>211.76889999999997</v>
      </c>
      <c r="AE614" s="135">
        <f t="shared" si="6364"/>
        <v>211.76889999999997</v>
      </c>
      <c r="AG614" s="146"/>
      <c r="AH614" s="56"/>
      <c r="AI614" s="56"/>
      <c r="AJ614" s="56"/>
      <c r="AK614" s="56"/>
      <c r="AL614" s="56"/>
      <c r="AM614" s="56"/>
      <c r="AN614" s="56"/>
      <c r="AO614" s="56"/>
      <c r="AP614" s="56"/>
      <c r="AQ614" s="56"/>
      <c r="AR614" s="56"/>
      <c r="AS614" s="147"/>
      <c r="AU614" s="151"/>
      <c r="AV614" s="56"/>
      <c r="AW614" s="56" t="s">
        <v>118</v>
      </c>
      <c r="AX614" s="55">
        <f t="shared" ref="AX614" si="6732">F612+N612</f>
        <v>45.850800000000007</v>
      </c>
      <c r="AY614" s="55">
        <f t="shared" ref="AY614" si="6733">V612+AD612</f>
        <v>348.43890000000005</v>
      </c>
      <c r="AZ614" s="55">
        <f t="shared" ref="AZ614" si="6734">F613+N613</f>
        <v>13.252799999999997</v>
      </c>
      <c r="BA614" s="55">
        <f t="shared" ref="BA614" si="6735">V613+AD613</f>
        <v>-365.64750000000004</v>
      </c>
      <c r="BB614" s="154">
        <f t="shared" ref="BB614:BB662" si="6736">AK615+AS615</f>
        <v>-634.69569999999999</v>
      </c>
      <c r="BD614" s="151"/>
      <c r="BE614" s="56"/>
      <c r="BF614" s="56" t="s">
        <v>118</v>
      </c>
      <c r="BG614" s="55">
        <f t="shared" ref="BG614:BH614" si="6737">IF($BE612&gt;3,AX614-(AX614-AZ614)/3.2*(0.65/2),IF(AND($BE612&gt;1,$BE612&lt;4),AX614-(AX614-AZ614)/3.2*(0.75/2),AX614-(AX614-AZ614)/3.8*(0.75/2)))</f>
        <v>42.540065625000004</v>
      </c>
      <c r="BH614" s="55">
        <f t="shared" si="6737"/>
        <v>275.91450000000003</v>
      </c>
      <c r="BI614" s="55">
        <f t="shared" ref="BI614:BJ614" si="6738">IF($BE612&gt;3,AZ614-(AZ614-AX614)/3.2*(0.65/2),IF(AND($BE612&gt;1,$BE612&lt;4),AZ614-(AZ614-AX614)/3.2*(0.75/2),AZ614-(AZ614-AX614)/3.8*(0.75/2)))</f>
        <v>16.563534375</v>
      </c>
      <c r="BJ614" s="55">
        <f t="shared" si="6738"/>
        <v>-293.12310000000002</v>
      </c>
      <c r="BK614" s="154">
        <f t="shared" si="6413"/>
        <v>-634.69569999999999</v>
      </c>
      <c r="BM614" s="6">
        <f t="shared" si="6374"/>
        <v>4</v>
      </c>
      <c r="BN614" s="6">
        <f t="shared" si="6639"/>
        <v>22</v>
      </c>
    </row>
    <row r="615" spans="1:66" ht="15" hidden="1" customHeight="1">
      <c r="A615" s="281">
        <f>INDEX(PIL!$A$2:$J$1441,$B615,2)</f>
        <v>22</v>
      </c>
      <c r="B615" s="56">
        <v>612</v>
      </c>
      <c r="C615" s="56">
        <f>INDEX(PIL!$A$2:$J$1441,$B615,3)</f>
        <v>4</v>
      </c>
      <c r="D615" s="56" t="str">
        <f>INDEX(PIL!$A$2:$J$1441,$B615,4)</f>
        <v>N</v>
      </c>
      <c r="E615" s="17">
        <f>INDEX(PIL!$A$2:$J$1441,$B615,5)</f>
        <v>-305.00599999999997</v>
      </c>
      <c r="F615" s="17">
        <f>INDEX(PIL!$A$2:$J$1441,$B615,6)</f>
        <v>-218.22800000000001</v>
      </c>
      <c r="G615" s="17">
        <f>INDEX(PIL!$A$2:$J$1441,$B615,7)</f>
        <v>-131.721</v>
      </c>
      <c r="H615" s="17">
        <f>INDEX(PIL!$A$2:$J$1441,$B615,8)</f>
        <v>0</v>
      </c>
      <c r="I615" s="17">
        <f>INDEX(PIL!$A$2:$J$1441,$B615,9)</f>
        <v>8.0760000000000005</v>
      </c>
      <c r="J615" s="17">
        <f>INDEX(PIL!$A$2:$J$1441,$B615,10)</f>
        <v>6.05</v>
      </c>
      <c r="K615" s="17">
        <f t="shared" si="6640"/>
        <v>-139.797</v>
      </c>
      <c r="L615" s="17">
        <f t="shared" si="6623"/>
        <v>6.05</v>
      </c>
      <c r="M615" s="17">
        <f t="shared" si="6624"/>
        <v>-141.61199999999999</v>
      </c>
      <c r="N615" s="17">
        <f t="shared" si="6625"/>
        <v>47.989099999999993</v>
      </c>
      <c r="O615" s="135">
        <f t="shared" si="6626"/>
        <v>-141.61199999999999</v>
      </c>
      <c r="P615" s="142"/>
      <c r="Q615" s="281">
        <f>INDEX(PIL!$A$2:$J$1441,$R615,2)</f>
        <v>22</v>
      </c>
      <c r="R615" s="138">
        <v>1404</v>
      </c>
      <c r="S615" s="56">
        <f>INDEX(PIL!$A$2:$J$1441,$R615,3)</f>
        <v>4</v>
      </c>
      <c r="T615" s="56" t="str">
        <f>INDEX(PIL!$A$2:$J$1441,$R615,4)</f>
        <v>N</v>
      </c>
      <c r="U615" s="17">
        <f>INDEX(PIL!$A$2:$J$1441,$R615,5)</f>
        <v>-463.84699999999998</v>
      </c>
      <c r="V615" s="17">
        <f>INDEX(PIL!$A$2:$J$1441,$R615,6)</f>
        <v>-297.85000000000002</v>
      </c>
      <c r="W615" s="17">
        <f>INDEX(PIL!$A$2:$J$1441,$R615,7)</f>
        <v>3.0070000000000001</v>
      </c>
      <c r="X615" s="17">
        <f>INDEX(PIL!$A$2:$J$1441,$R615,8)</f>
        <v>-21.571999999999999</v>
      </c>
      <c r="Y615" s="17">
        <f>INDEX(PIL!$A$2:$J$1441,$R615,9)</f>
        <v>-0.42099999999999999</v>
      </c>
      <c r="Z615" s="17">
        <f>INDEX(PIL!$A$2:$J$1441,$R615,10)</f>
        <v>-0.315</v>
      </c>
      <c r="AA615" s="17">
        <f t="shared" si="6641"/>
        <v>3.4279999999999999</v>
      </c>
      <c r="AB615" s="17">
        <f t="shared" si="6627"/>
        <v>-21.887</v>
      </c>
      <c r="AC615" s="17">
        <f t="shared" si="6628"/>
        <v>9.9940999999999995</v>
      </c>
      <c r="AD615" s="17">
        <f t="shared" si="6629"/>
        <v>-22.915400000000002</v>
      </c>
      <c r="AE615" s="135">
        <f t="shared" si="6364"/>
        <v>-22.915400000000002</v>
      </c>
      <c r="AG615" s="146"/>
      <c r="AH615" s="56">
        <f t="shared" ref="AH615" si="6739">S615</f>
        <v>4</v>
      </c>
      <c r="AI615" s="56" t="str">
        <f t="shared" ref="AI615" si="6740">T615</f>
        <v>N</v>
      </c>
      <c r="AJ615" s="17">
        <f t="shared" ref="AJ615:AK615" si="6741">(E615+U615)-3*(0.7*0.3*3.2*25)</f>
        <v>-819.25299999999993</v>
      </c>
      <c r="AK615" s="17">
        <f t="shared" si="6741"/>
        <v>-566.47799999999995</v>
      </c>
      <c r="AL615" s="17">
        <f t="shared" ref="AL615" si="6742">G615+W615</f>
        <v>-128.714</v>
      </c>
      <c r="AM615" s="17">
        <f t="shared" ref="AM615" si="6743">H615+X615</f>
        <v>-21.571999999999999</v>
      </c>
      <c r="AN615" s="17">
        <f t="shared" ref="AN615" si="6744">I615+Y615</f>
        <v>7.6550000000000002</v>
      </c>
      <c r="AO615" s="17">
        <f t="shared" ref="AO615" si="6745">J615+Z615</f>
        <v>5.7349999999999994</v>
      </c>
      <c r="AP615" s="17">
        <f t="shared" ref="AP615" si="6746">(ABS(AL615)+ABS(AN615))*SIGN(AL615)</f>
        <v>-136.369</v>
      </c>
      <c r="AQ615" s="17">
        <f t="shared" ref="AQ615" si="6747">(ABS(AM615)+ABS(AO615))*SIGN(AM615)</f>
        <v>-27.306999999999999</v>
      </c>
      <c r="AR615" s="17">
        <f t="shared" ref="AR615" si="6748">(ABS(AP615)+ABS(0.3*AQ615))*SIGN(AP615)</f>
        <v>-144.56110000000001</v>
      </c>
      <c r="AS615" s="135">
        <f t="shared" ref="AS615" si="6749">(ABS(AQ615)+ABS(0.3*AP615))*SIGN(AQ615)</f>
        <v>-68.217699999999994</v>
      </c>
      <c r="AU615" s="151"/>
      <c r="AV615" s="59"/>
      <c r="AW615" s="59" t="s">
        <v>119</v>
      </c>
      <c r="AX615" s="58">
        <f t="shared" ref="AX615" si="6750">F612-N612</f>
        <v>-10.298800000000004</v>
      </c>
      <c r="AY615" s="58">
        <f t="shared" ref="AY615" si="6751">V612-AD612</f>
        <v>-311.11290000000002</v>
      </c>
      <c r="AZ615" s="58">
        <f t="shared" ref="AZ615" si="6752">F613-N613</f>
        <v>-45.966799999999992</v>
      </c>
      <c r="BA615" s="58">
        <f t="shared" ref="BA615" si="6753">V613-AD613</f>
        <v>330.59950000000003</v>
      </c>
      <c r="BB615" s="155">
        <f t="shared" ref="BB615:BB663" si="6754">AK615-AS615</f>
        <v>-498.26029999999997</v>
      </c>
      <c r="BD615" s="151"/>
      <c r="BE615" s="59"/>
      <c r="BF615" s="59" t="s">
        <v>119</v>
      </c>
      <c r="BG615" s="58">
        <f t="shared" ref="BG615:BH615" si="6755">IF($BE612&gt;3,AX615-(AX615-AZ615)/3.2*(0.65/2),IF(AND($BE612&gt;1,$BE612&lt;4),AX615-(AX615-AZ615)/3.2*(0.75/2),AX615-(AX615-AZ615)/3.8*(0.75/2)))</f>
        <v>-13.921331250000001</v>
      </c>
      <c r="BH615" s="58">
        <f t="shared" si="6755"/>
        <v>-245.93898437500002</v>
      </c>
      <c r="BI615" s="58">
        <f t="shared" ref="BI615:BJ615" si="6756">IF($BE612&gt;3,AZ615-(AZ615-AX615)/3.2*(0.65/2),IF(AND($BE612&gt;1,$BE612&lt;4),AZ615-(AZ615-AX615)/3.2*(0.75/2),AZ615-(AZ615-AX615)/3.8*(0.75/2)))</f>
        <v>-42.344268749999991</v>
      </c>
      <c r="BJ615" s="58">
        <f t="shared" si="6756"/>
        <v>265.42558437500003</v>
      </c>
      <c r="BK615" s="155">
        <f t="shared" si="6413"/>
        <v>-498.26029999999997</v>
      </c>
      <c r="BM615" s="6">
        <f t="shared" si="6374"/>
        <v>4</v>
      </c>
      <c r="BN615" s="6">
        <f t="shared" si="6639"/>
        <v>22</v>
      </c>
    </row>
    <row r="616" spans="1:66" ht="15" hidden="1" customHeight="1">
      <c r="A616" s="281">
        <f>INDEX(PIL!$A$2:$J$1441,$B616,2)</f>
        <v>22</v>
      </c>
      <c r="B616" s="56">
        <v>613</v>
      </c>
      <c r="C616" s="56">
        <f>INDEX(PIL!$A$2:$J$1441,$B616,3)</f>
        <v>3</v>
      </c>
      <c r="D616" s="56" t="str">
        <f>INDEX(PIL!$A$2:$J$1441,$B616,4)</f>
        <v>Msup</v>
      </c>
      <c r="E616" s="17">
        <f>INDEX(PIL!$A$2:$J$1441,$B616,5)</f>
        <v>26.693000000000001</v>
      </c>
      <c r="F616" s="17">
        <f>INDEX(PIL!$A$2:$J$1441,$B616,6)</f>
        <v>16.489000000000001</v>
      </c>
      <c r="G616" s="17">
        <f>INDEX(PIL!$A$2:$J$1441,$B616,7)</f>
        <v>93.32</v>
      </c>
      <c r="H616" s="17">
        <f>INDEX(PIL!$A$2:$J$1441,$B616,8)</f>
        <v>0</v>
      </c>
      <c r="I616" s="17">
        <f>INDEX(PIL!$A$2:$J$1441,$B616,9)</f>
        <v>-5.4980000000000002</v>
      </c>
      <c r="J616" s="17">
        <f>INDEX(PIL!$A$2:$J$1441,$B616,10)</f>
        <v>-4.1189999999999998</v>
      </c>
      <c r="K616" s="17">
        <f t="shared" si="6640"/>
        <v>98.817999999999998</v>
      </c>
      <c r="L616" s="17">
        <f t="shared" si="6623"/>
        <v>4.1189999999999998</v>
      </c>
      <c r="M616" s="17">
        <f t="shared" si="6624"/>
        <v>100.05369999999999</v>
      </c>
      <c r="N616" s="17">
        <f t="shared" si="6625"/>
        <v>33.764399999999995</v>
      </c>
      <c r="O616" s="135">
        <f t="shared" si="6626"/>
        <v>100.05369999999999</v>
      </c>
      <c r="P616" s="142"/>
      <c r="Q616" s="281">
        <f>INDEX(PIL!$A$2:$J$1441,$R616,2)</f>
        <v>22</v>
      </c>
      <c r="R616" s="138">
        <v>1405</v>
      </c>
      <c r="S616" s="56">
        <f>INDEX(PIL!$A$2:$J$1441,$R616,3)</f>
        <v>3</v>
      </c>
      <c r="T616" s="56" t="str">
        <f>INDEX(PIL!$A$2:$J$1441,$R616,4)</f>
        <v>Msup</v>
      </c>
      <c r="U616" s="17">
        <f>INDEX(PIL!$A$2:$J$1441,$R616,5)</f>
        <v>35.997999999999998</v>
      </c>
      <c r="V616" s="17">
        <f>INDEX(PIL!$A$2:$J$1441,$R616,6)</f>
        <v>22.884</v>
      </c>
      <c r="W616" s="17">
        <f>INDEX(PIL!$A$2:$J$1441,$R616,7)</f>
        <v>57.591000000000001</v>
      </c>
      <c r="X616" s="17">
        <f>INDEX(PIL!$A$2:$J$1441,$R616,8)</f>
        <v>378.28</v>
      </c>
      <c r="Y616" s="17">
        <f>INDEX(PIL!$A$2:$J$1441,$R616,9)</f>
        <v>48.503</v>
      </c>
      <c r="Z616" s="17">
        <f>INDEX(PIL!$A$2:$J$1441,$R616,10)</f>
        <v>36.334000000000003</v>
      </c>
      <c r="AA616" s="17">
        <f t="shared" si="6641"/>
        <v>106.09399999999999</v>
      </c>
      <c r="AB616" s="17">
        <f t="shared" si="6627"/>
        <v>414.61399999999998</v>
      </c>
      <c r="AC616" s="17">
        <f t="shared" si="6628"/>
        <v>230.47819999999999</v>
      </c>
      <c r="AD616" s="17">
        <f t="shared" si="6629"/>
        <v>446.44219999999996</v>
      </c>
      <c r="AE616" s="135">
        <f t="shared" si="6364"/>
        <v>446.44219999999996</v>
      </c>
      <c r="AG616" s="146"/>
      <c r="AH616" s="56"/>
      <c r="AI616" s="56"/>
      <c r="AJ616" s="56"/>
      <c r="AK616" s="56"/>
      <c r="AL616" s="56"/>
      <c r="AM616" s="56"/>
      <c r="AN616" s="56"/>
      <c r="AO616" s="56"/>
      <c r="AP616" s="56"/>
      <c r="AQ616" s="56"/>
      <c r="AR616" s="56"/>
      <c r="AS616" s="147"/>
      <c r="AU616" s="151"/>
      <c r="AV616" s="52">
        <f t="shared" ref="AV616" si="6757">AH619</f>
        <v>3</v>
      </c>
      <c r="AW616" s="52" t="s">
        <v>116</v>
      </c>
      <c r="AX616" s="51">
        <f t="shared" ref="AX616" si="6758">F616+M616</f>
        <v>116.5427</v>
      </c>
      <c r="AY616" s="51">
        <f t="shared" ref="AY616" si="6759">V616+AC616</f>
        <v>253.36219999999997</v>
      </c>
      <c r="AZ616" s="51">
        <f t="shared" ref="AZ616" si="6760">F617+M617</f>
        <v>-115.30029999999999</v>
      </c>
      <c r="BA616" s="51">
        <f t="shared" ref="BA616" si="6761">V617+AC617</f>
        <v>-240.49759999999998</v>
      </c>
      <c r="BB616" s="153">
        <f t="shared" ref="BB616:BB664" si="6762">AK619+AR619</f>
        <v>-1011.3533</v>
      </c>
      <c r="BD616" s="151"/>
      <c r="BE616" s="52">
        <f t="shared" ref="BE616" si="6763">AV616</f>
        <v>3</v>
      </c>
      <c r="BF616" s="52" t="s">
        <v>116</v>
      </c>
      <c r="BG616" s="51">
        <f t="shared" ref="BG616" si="6764">IF($BE616&gt;3,AX616-(AX616-AZ616)/3.2*(0.65/2),IF(AND($BE616&gt;1,$BE616&lt;4),AX616-(AX616-AZ616)/3.2*(0.75/2),AX616-(AX616-AZ616)/3.8*(0.75/2)))</f>
        <v>89.373598437499993</v>
      </c>
      <c r="BH616" s="51">
        <f t="shared" ref="BH616" si="6765">IF($BE616&gt;3,AY616-(AY616-BA616)/3.2*(0.65/2),IF(AND($BE616&gt;1,$BE616&lt;4),AY616-(AY616-BA616)/3.2*(0.75/2),AY616-(AY616-BA616)/3.8*(0.75/2)))</f>
        <v>195.48800468749999</v>
      </c>
      <c r="BI616" s="51">
        <f t="shared" ref="BI616" si="6766">IF($BE616&gt;3,AZ616-(AZ616-AX616)/3.2*(0.65/2),IF(AND($BE616&gt;1,$BE616&lt;4),AZ616-(AZ616-AX616)/3.2*(0.75/2),AZ616-(AZ616-AX616)/3.8*(0.75/2)))</f>
        <v>-88.131198437499989</v>
      </c>
      <c r="BJ616" s="51">
        <f t="shared" ref="BJ616" si="6767">IF($BE616&gt;3,BA616-(BA616-AY616)/3.2*(0.65/2),IF(AND($BE616&gt;1,$BE616&lt;4),BA616-(BA616-AY616)/3.2*(0.75/2),BA616-(BA616-AY616)/3.8*(0.75/2)))</f>
        <v>-182.6234046875</v>
      </c>
      <c r="BK616" s="153">
        <f t="shared" si="6413"/>
        <v>-1011.3533</v>
      </c>
      <c r="BM616" s="6">
        <f t="shared" si="6374"/>
        <v>3</v>
      </c>
      <c r="BN616" s="6">
        <f t="shared" si="6639"/>
        <v>22</v>
      </c>
    </row>
    <row r="617" spans="1:66" ht="15" hidden="1" customHeight="1">
      <c r="A617" s="281">
        <f>INDEX(PIL!$A$2:$J$1441,$B617,2)</f>
        <v>22</v>
      </c>
      <c r="B617" s="56">
        <v>614</v>
      </c>
      <c r="C617" s="56">
        <f>INDEX(PIL!$A$2:$J$1441,$B617,3)</f>
        <v>3</v>
      </c>
      <c r="D617" s="56" t="str">
        <f>INDEX(PIL!$A$2:$J$1441,$B617,4)</f>
        <v>Minf</v>
      </c>
      <c r="E617" s="17">
        <f>INDEX(PIL!$A$2:$J$1441,$B617,5)</f>
        <v>-25.814</v>
      </c>
      <c r="F617" s="17">
        <f>INDEX(PIL!$A$2:$J$1441,$B617,6)</f>
        <v>-15.93</v>
      </c>
      <c r="G617" s="17">
        <f>INDEX(PIL!$A$2:$J$1441,$B617,7)</f>
        <v>-92.665000000000006</v>
      </c>
      <c r="H617" s="17">
        <f>INDEX(PIL!$A$2:$J$1441,$B617,8)</f>
        <v>0</v>
      </c>
      <c r="I617" s="17">
        <f>INDEX(PIL!$A$2:$J$1441,$B617,9)</f>
        <v>5.4749999999999996</v>
      </c>
      <c r="J617" s="17">
        <f>INDEX(PIL!$A$2:$J$1441,$B617,10)</f>
        <v>4.101</v>
      </c>
      <c r="K617" s="17">
        <f t="shared" si="6640"/>
        <v>-98.14</v>
      </c>
      <c r="L617" s="17">
        <f t="shared" si="6623"/>
        <v>4.101</v>
      </c>
      <c r="M617" s="17">
        <f t="shared" si="6624"/>
        <v>-99.3703</v>
      </c>
      <c r="N617" s="17">
        <f t="shared" si="6625"/>
        <v>33.542999999999999</v>
      </c>
      <c r="O617" s="135">
        <f t="shared" si="6626"/>
        <v>-99.3703</v>
      </c>
      <c r="P617" s="142"/>
      <c r="Q617" s="281">
        <f>INDEX(PIL!$A$2:$J$1441,$R617,2)</f>
        <v>22</v>
      </c>
      <c r="R617" s="138">
        <v>1406</v>
      </c>
      <c r="S617" s="56">
        <f>INDEX(PIL!$A$2:$J$1441,$R617,3)</f>
        <v>3</v>
      </c>
      <c r="T617" s="56" t="str">
        <f>INDEX(PIL!$A$2:$J$1441,$R617,4)</f>
        <v>Minf</v>
      </c>
      <c r="U617" s="17">
        <f>INDEX(PIL!$A$2:$J$1441,$R617,5)</f>
        <v>-31.396999999999998</v>
      </c>
      <c r="V617" s="17">
        <f>INDEX(PIL!$A$2:$J$1441,$R617,6)</f>
        <v>-19.913</v>
      </c>
      <c r="W617" s="17">
        <f>INDEX(PIL!$A$2:$J$1441,$R617,7)</f>
        <v>-55.165999999999997</v>
      </c>
      <c r="X617" s="17">
        <f>INDEX(PIL!$A$2:$J$1441,$R617,8)</f>
        <v>-362.85599999999999</v>
      </c>
      <c r="Y617" s="17">
        <f>INDEX(PIL!$A$2:$J$1441,$R617,9)</f>
        <v>-46.183</v>
      </c>
      <c r="Z617" s="17">
        <f>INDEX(PIL!$A$2:$J$1441,$R617,10)</f>
        <v>-34.595999999999997</v>
      </c>
      <c r="AA617" s="17">
        <f t="shared" si="6641"/>
        <v>-101.34899999999999</v>
      </c>
      <c r="AB617" s="17">
        <f t="shared" si="6627"/>
        <v>-397.452</v>
      </c>
      <c r="AC617" s="17">
        <f t="shared" si="6628"/>
        <v>-220.58459999999997</v>
      </c>
      <c r="AD617" s="17">
        <f t="shared" si="6629"/>
        <v>-427.85669999999999</v>
      </c>
      <c r="AE617" s="135">
        <f t="shared" si="6364"/>
        <v>-427.85669999999999</v>
      </c>
      <c r="AG617" s="146"/>
      <c r="AH617" s="56"/>
      <c r="AI617" s="56"/>
      <c r="AJ617" s="56"/>
      <c r="AK617" s="56"/>
      <c r="AL617" s="56"/>
      <c r="AM617" s="56"/>
      <c r="AN617" s="56"/>
      <c r="AO617" s="56"/>
      <c r="AP617" s="56"/>
      <c r="AQ617" s="56"/>
      <c r="AR617" s="56"/>
      <c r="AS617" s="147"/>
      <c r="AU617" s="151"/>
      <c r="AV617" s="56"/>
      <c r="AW617" s="56" t="s">
        <v>117</v>
      </c>
      <c r="AX617" s="55">
        <f t="shared" ref="AX617" si="6768">F616-M616</f>
        <v>-83.564699999999988</v>
      </c>
      <c r="AY617" s="55">
        <f t="shared" ref="AY617" si="6769">V616-AC616</f>
        <v>-207.5942</v>
      </c>
      <c r="AZ617" s="55">
        <f t="shared" ref="AZ617" si="6770">F617-M617</f>
        <v>83.440300000000008</v>
      </c>
      <c r="BA617" s="55">
        <f t="shared" ref="BA617" si="6771">V617-AC617</f>
        <v>200.67159999999996</v>
      </c>
      <c r="BB617" s="154">
        <f t="shared" ref="BB617:BB665" si="6772">AK619-AR619</f>
        <v>-504.12670000000003</v>
      </c>
      <c r="BD617" s="151"/>
      <c r="BE617" s="56"/>
      <c r="BF617" s="56" t="s">
        <v>117</v>
      </c>
      <c r="BG617" s="55">
        <f t="shared" ref="BG617" si="6773">IF($BE616&gt;3,AX617-(AX617-AZ617)/3.2*(0.65/2),IF(AND($BE616&gt;1,$BE616&lt;4),AX617-(AX617-AZ617)/3.2*(0.75/2),AX617-(AX617-AZ617)/3.8*(0.75/2)))</f>
        <v>-63.993801562499989</v>
      </c>
      <c r="BH617" s="55">
        <f t="shared" ref="BH617" si="6774">IF($BE616&gt;3,AY617-(AY617-BA617)/3.2*(0.65/2),IF(AND($BE616&gt;1,$BE616&lt;4),AY617-(AY617-BA617)/3.2*(0.75/2),AY617-(AY617-BA617)/3.8*(0.75/2)))</f>
        <v>-159.75055156249999</v>
      </c>
      <c r="BI617" s="55">
        <f t="shared" ref="BI617" si="6775">IF($BE616&gt;3,AZ617-(AZ617-AX617)/3.2*(0.65/2),IF(AND($BE616&gt;1,$BE616&lt;4),AZ617-(AZ617-AX617)/3.2*(0.75/2),AZ617-(AZ617-AX617)/3.8*(0.75/2)))</f>
        <v>63.869401562500009</v>
      </c>
      <c r="BJ617" s="55">
        <f t="shared" ref="BJ617" si="6776">IF($BE616&gt;3,BA617-(BA617-AY617)/3.2*(0.65/2),IF(AND($BE616&gt;1,$BE616&lt;4),BA617-(BA617-AY617)/3.2*(0.75/2),BA617-(BA617-AY617)/3.8*(0.75/2)))</f>
        <v>152.82795156249995</v>
      </c>
      <c r="BK617" s="154">
        <f t="shared" si="6413"/>
        <v>-504.12670000000003</v>
      </c>
      <c r="BM617" s="6">
        <f t="shared" si="6374"/>
        <v>3</v>
      </c>
      <c r="BN617" s="6">
        <f t="shared" si="6639"/>
        <v>22</v>
      </c>
    </row>
    <row r="618" spans="1:66" ht="15" hidden="1" customHeight="1">
      <c r="A618" s="281">
        <f>INDEX(PIL!$A$2:$J$1441,$B618,2)</f>
        <v>22</v>
      </c>
      <c r="B618" s="56">
        <v>615</v>
      </c>
      <c r="C618" s="56">
        <f>INDEX(PIL!$A$2:$J$1441,$B618,3)</f>
        <v>3</v>
      </c>
      <c r="D618" s="56" t="str">
        <f>INDEX(PIL!$A$2:$J$1441,$B618,4)</f>
        <v>V</v>
      </c>
      <c r="E618" s="17">
        <f>INDEX(PIL!$A$2:$J$1441,$B618,5)</f>
        <v>16.408000000000001</v>
      </c>
      <c r="F618" s="17">
        <f>INDEX(PIL!$A$2:$J$1441,$B618,6)</f>
        <v>10.131</v>
      </c>
      <c r="G618" s="17">
        <f>INDEX(PIL!$A$2:$J$1441,$B618,7)</f>
        <v>58.119</v>
      </c>
      <c r="H618" s="17">
        <f>INDEX(PIL!$A$2:$J$1441,$B618,8)</f>
        <v>0</v>
      </c>
      <c r="I618" s="17">
        <f>INDEX(PIL!$A$2:$J$1441,$B618,9)</f>
        <v>-3.4289999999999998</v>
      </c>
      <c r="J618" s="17">
        <f>INDEX(PIL!$A$2:$J$1441,$B618,10)</f>
        <v>-2.569</v>
      </c>
      <c r="K618" s="17">
        <f t="shared" si="6640"/>
        <v>61.548000000000002</v>
      </c>
      <c r="L618" s="17">
        <f t="shared" si="6623"/>
        <v>2.569</v>
      </c>
      <c r="M618" s="17">
        <f t="shared" si="6624"/>
        <v>62.3187</v>
      </c>
      <c r="N618" s="17">
        <f t="shared" si="6625"/>
        <v>21.0334</v>
      </c>
      <c r="O618" s="135">
        <f t="shared" si="6626"/>
        <v>62.3187</v>
      </c>
      <c r="P618" s="142"/>
      <c r="Q618" s="281">
        <f>INDEX(PIL!$A$2:$J$1441,$R618,2)</f>
        <v>22</v>
      </c>
      <c r="R618" s="138">
        <v>1407</v>
      </c>
      <c r="S618" s="56">
        <f>INDEX(PIL!$A$2:$J$1441,$R618,3)</f>
        <v>3</v>
      </c>
      <c r="T618" s="56" t="str">
        <f>INDEX(PIL!$A$2:$J$1441,$R618,4)</f>
        <v>V</v>
      </c>
      <c r="U618" s="17">
        <f>INDEX(PIL!$A$2:$J$1441,$R618,5)</f>
        <v>21.061</v>
      </c>
      <c r="V618" s="17">
        <f>INDEX(PIL!$A$2:$J$1441,$R618,6)</f>
        <v>13.374000000000001</v>
      </c>
      <c r="W618" s="17">
        <f>INDEX(PIL!$A$2:$J$1441,$R618,7)</f>
        <v>35.225000000000001</v>
      </c>
      <c r="X618" s="17">
        <f>INDEX(PIL!$A$2:$J$1441,$R618,8)</f>
        <v>231.505</v>
      </c>
      <c r="Y618" s="17">
        <f>INDEX(PIL!$A$2:$J$1441,$R618,9)</f>
        <v>29.588999999999999</v>
      </c>
      <c r="Z618" s="17">
        <f>INDEX(PIL!$A$2:$J$1441,$R618,10)</f>
        <v>22.166</v>
      </c>
      <c r="AA618" s="17">
        <f t="shared" si="6641"/>
        <v>64.813999999999993</v>
      </c>
      <c r="AB618" s="17">
        <f t="shared" si="6627"/>
        <v>253.67099999999999</v>
      </c>
      <c r="AC618" s="17">
        <f t="shared" si="6628"/>
        <v>140.9153</v>
      </c>
      <c r="AD618" s="17">
        <f t="shared" si="6629"/>
        <v>273.11520000000002</v>
      </c>
      <c r="AE618" s="135">
        <f t="shared" si="6364"/>
        <v>273.11520000000002</v>
      </c>
      <c r="AG618" s="146"/>
      <c r="AH618" s="56"/>
      <c r="AI618" s="56"/>
      <c r="AJ618" s="56"/>
      <c r="AK618" s="56"/>
      <c r="AL618" s="56"/>
      <c r="AM618" s="56"/>
      <c r="AN618" s="56"/>
      <c r="AO618" s="56"/>
      <c r="AP618" s="56"/>
      <c r="AQ618" s="56"/>
      <c r="AR618" s="56"/>
      <c r="AS618" s="147"/>
      <c r="AU618" s="151"/>
      <c r="AV618" s="56"/>
      <c r="AW618" s="56" t="s">
        <v>118</v>
      </c>
      <c r="AX618" s="55">
        <f t="shared" ref="AX618" si="6777">F616+N616</f>
        <v>50.253399999999999</v>
      </c>
      <c r="AY618" s="55">
        <f t="shared" ref="AY618" si="6778">V616+AD616</f>
        <v>469.32619999999997</v>
      </c>
      <c r="AZ618" s="55">
        <f t="shared" ref="AZ618" si="6779">F617+N617</f>
        <v>17.613</v>
      </c>
      <c r="BA618" s="55">
        <f t="shared" ref="BA618" si="6780">V617+AD617</f>
        <v>-447.7697</v>
      </c>
      <c r="BB618" s="154">
        <f t="shared" ref="BB618:BB666" si="6781">AK619+AS619</f>
        <v>-628.91149999999993</v>
      </c>
      <c r="BD618" s="151"/>
      <c r="BE618" s="56"/>
      <c r="BF618" s="56" t="s">
        <v>118</v>
      </c>
      <c r="BG618" s="55">
        <f t="shared" ref="BG618:BH618" si="6782">IF($BE616&gt;3,AX618-(AX618-AZ618)/3.2*(0.65/2),IF(AND($BE616&gt;1,$BE616&lt;4),AX618-(AX618-AZ618)/3.2*(0.75/2),AX618-(AX618-AZ618)/3.8*(0.75/2)))</f>
        <v>46.428353125000001</v>
      </c>
      <c r="BH618" s="55">
        <f t="shared" si="6782"/>
        <v>361.85402421875</v>
      </c>
      <c r="BI618" s="55">
        <f t="shared" ref="BI618:BJ618" si="6783">IF($BE616&gt;3,AZ618-(AZ618-AX618)/3.2*(0.65/2),IF(AND($BE616&gt;1,$BE616&lt;4),AZ618-(AZ618-AX618)/3.2*(0.75/2),AZ618-(AZ618-AX618)/3.8*(0.75/2)))</f>
        <v>21.438046874999998</v>
      </c>
      <c r="BJ618" s="55">
        <f t="shared" si="6783"/>
        <v>-340.29752421875003</v>
      </c>
      <c r="BK618" s="154">
        <f t="shared" si="6413"/>
        <v>-628.91149999999993</v>
      </c>
      <c r="BM618" s="6">
        <f t="shared" si="6374"/>
        <v>3</v>
      </c>
      <c r="BN618" s="6">
        <f t="shared" si="6639"/>
        <v>22</v>
      </c>
    </row>
    <row r="619" spans="1:66" ht="15" hidden="1" customHeight="1">
      <c r="A619" s="281">
        <f>INDEX(PIL!$A$2:$J$1441,$B619,2)</f>
        <v>22</v>
      </c>
      <c r="B619" s="56">
        <v>616</v>
      </c>
      <c r="C619" s="56">
        <f>INDEX(PIL!$A$2:$J$1441,$B619,3)</f>
        <v>3</v>
      </c>
      <c r="D619" s="56" t="str">
        <f>INDEX(PIL!$A$2:$J$1441,$B619,4)</f>
        <v>N</v>
      </c>
      <c r="E619" s="17">
        <f>INDEX(PIL!$A$2:$J$1441,$B619,5)</f>
        <v>-413.54199999999997</v>
      </c>
      <c r="F619" s="17">
        <f>INDEX(PIL!$A$2:$J$1441,$B619,6)</f>
        <v>-284.41899999999998</v>
      </c>
      <c r="G619" s="17">
        <f>INDEX(PIL!$A$2:$J$1441,$B619,7)</f>
        <v>-224.40600000000001</v>
      </c>
      <c r="H619" s="17">
        <f>INDEX(PIL!$A$2:$J$1441,$B619,8)</f>
        <v>0</v>
      </c>
      <c r="I619" s="17">
        <f>INDEX(PIL!$A$2:$J$1441,$B619,9)</f>
        <v>13.723000000000001</v>
      </c>
      <c r="J619" s="17">
        <f>INDEX(PIL!$A$2:$J$1441,$B619,10)</f>
        <v>10.28</v>
      </c>
      <c r="K619" s="17">
        <f t="shared" si="6640"/>
        <v>-238.12900000000002</v>
      </c>
      <c r="L619" s="17">
        <f t="shared" si="6623"/>
        <v>10.28</v>
      </c>
      <c r="M619" s="17">
        <f t="shared" si="6624"/>
        <v>-241.21300000000002</v>
      </c>
      <c r="N619" s="17">
        <f t="shared" si="6625"/>
        <v>81.718699999999998</v>
      </c>
      <c r="O619" s="135">
        <f t="shared" si="6626"/>
        <v>-241.21300000000002</v>
      </c>
      <c r="P619" s="142"/>
      <c r="Q619" s="281">
        <f>INDEX(PIL!$A$2:$J$1441,$R619,2)</f>
        <v>22</v>
      </c>
      <c r="R619" s="138">
        <v>1408</v>
      </c>
      <c r="S619" s="56">
        <f>INDEX(PIL!$A$2:$J$1441,$R619,3)</f>
        <v>3</v>
      </c>
      <c r="T619" s="56" t="str">
        <f>INDEX(PIL!$A$2:$J$1441,$R619,4)</f>
        <v>N</v>
      </c>
      <c r="U619" s="17">
        <f>INDEX(PIL!$A$2:$J$1441,$R619,5)</f>
        <v>-629.74900000000002</v>
      </c>
      <c r="V619" s="17">
        <f>INDEX(PIL!$A$2:$J$1441,$R619,6)</f>
        <v>-403.721</v>
      </c>
      <c r="W619" s="17">
        <f>INDEX(PIL!$A$2:$J$1441,$R619,7)</f>
        <v>6.5579999999999998</v>
      </c>
      <c r="X619" s="17">
        <f>INDEX(PIL!$A$2:$J$1441,$R619,8)</f>
        <v>44.195</v>
      </c>
      <c r="Y619" s="17">
        <f>INDEX(PIL!$A$2:$J$1441,$R619,9)</f>
        <v>4.6539999999999999</v>
      </c>
      <c r="Z619" s="17">
        <f>INDEX(PIL!$A$2:$J$1441,$R619,10)</f>
        <v>3.4860000000000002</v>
      </c>
      <c r="AA619" s="17">
        <f t="shared" si="6641"/>
        <v>11.212</v>
      </c>
      <c r="AB619" s="17">
        <f t="shared" si="6627"/>
        <v>47.680999999999997</v>
      </c>
      <c r="AC619" s="17">
        <f t="shared" si="6628"/>
        <v>25.516300000000001</v>
      </c>
      <c r="AD619" s="17">
        <f t="shared" si="6629"/>
        <v>51.044599999999996</v>
      </c>
      <c r="AE619" s="135">
        <f t="shared" si="6364"/>
        <v>51.044599999999996</v>
      </c>
      <c r="AG619" s="146"/>
      <c r="AH619" s="56">
        <f t="shared" ref="AH619" si="6784">S619</f>
        <v>3</v>
      </c>
      <c r="AI619" s="56" t="str">
        <f t="shared" ref="AI619" si="6785">T619</f>
        <v>N</v>
      </c>
      <c r="AJ619" s="17">
        <f t="shared" ref="AJ619:AK619" si="6786">(E619+U619)-(3*(0.7*0.3*3.2*25))-(0.8*0.3*3.2*25)</f>
        <v>-1112.8910000000001</v>
      </c>
      <c r="AK619" s="17">
        <f t="shared" si="6786"/>
        <v>-757.74</v>
      </c>
      <c r="AL619" s="17">
        <f t="shared" ref="AL619" si="6787">G619+W619</f>
        <v>-217.84800000000001</v>
      </c>
      <c r="AM619" s="17">
        <f t="shared" ref="AM619" si="6788">H619+X619</f>
        <v>44.195</v>
      </c>
      <c r="AN619" s="17">
        <f t="shared" ref="AN619" si="6789">I619+Y619</f>
        <v>18.377000000000002</v>
      </c>
      <c r="AO619" s="17">
        <f t="shared" ref="AO619" si="6790">J619+Z619</f>
        <v>13.766</v>
      </c>
      <c r="AP619" s="17">
        <f t="shared" ref="AP619" si="6791">(ABS(AL619)+ABS(AN619))*SIGN(AL619)</f>
        <v>-236.22500000000002</v>
      </c>
      <c r="AQ619" s="17">
        <f t="shared" ref="AQ619" si="6792">(ABS(AM619)+ABS(AO619))*SIGN(AM619)</f>
        <v>57.960999999999999</v>
      </c>
      <c r="AR619" s="17">
        <f t="shared" ref="AR619" si="6793">(ABS(AP619)+ABS(0.3*AQ619))*SIGN(AP619)</f>
        <v>-253.61330000000001</v>
      </c>
      <c r="AS619" s="135">
        <f t="shared" ref="AS619" si="6794">(ABS(AQ619)+ABS(0.3*AP619))*SIGN(AQ619)</f>
        <v>128.82850000000002</v>
      </c>
      <c r="AU619" s="151"/>
      <c r="AV619" s="59"/>
      <c r="AW619" s="59" t="s">
        <v>119</v>
      </c>
      <c r="AX619" s="58">
        <f t="shared" ref="AX619" si="6795">F616-N616</f>
        <v>-17.275399999999994</v>
      </c>
      <c r="AY619" s="58">
        <f t="shared" ref="AY619" si="6796">V616-AD616</f>
        <v>-423.55819999999994</v>
      </c>
      <c r="AZ619" s="58">
        <f t="shared" ref="AZ619" si="6797">F617-N617</f>
        <v>-49.472999999999999</v>
      </c>
      <c r="BA619" s="58">
        <f t="shared" ref="BA619" si="6798">V617-AD617</f>
        <v>407.94369999999998</v>
      </c>
      <c r="BB619" s="155">
        <f t="shared" ref="BB619:BB667" si="6799">AK619-AS619</f>
        <v>-886.56850000000009</v>
      </c>
      <c r="BD619" s="151"/>
      <c r="BE619" s="59"/>
      <c r="BF619" s="59" t="s">
        <v>119</v>
      </c>
      <c r="BG619" s="58">
        <f t="shared" ref="BG619:BH619" si="6800">IF($BE616&gt;3,AX619-(AX619-AZ619)/3.2*(0.65/2),IF(AND($BE616&gt;1,$BE616&lt;4),AX619-(AX619-AZ619)/3.2*(0.75/2),AX619-(AX619-AZ619)/3.8*(0.75/2)))</f>
        <v>-21.048556249999994</v>
      </c>
      <c r="BH619" s="58">
        <f t="shared" si="6800"/>
        <v>-326.11657109374994</v>
      </c>
      <c r="BI619" s="58">
        <f t="shared" ref="BI619:BJ619" si="6801">IF($BE616&gt;3,AZ619-(AZ619-AX619)/3.2*(0.65/2),IF(AND($BE616&gt;1,$BE616&lt;4),AZ619-(AZ619-AX619)/3.2*(0.75/2),AZ619-(AZ619-AX619)/3.8*(0.75/2)))</f>
        <v>-45.699843749999999</v>
      </c>
      <c r="BJ619" s="58">
        <f t="shared" si="6801"/>
        <v>310.50207109375003</v>
      </c>
      <c r="BK619" s="155">
        <f t="shared" si="6413"/>
        <v>-886.56850000000009</v>
      </c>
      <c r="BM619" s="6">
        <f t="shared" si="6374"/>
        <v>3</v>
      </c>
      <c r="BN619" s="6">
        <f t="shared" si="6639"/>
        <v>22</v>
      </c>
    </row>
    <row r="620" spans="1:66" ht="15" hidden="1" customHeight="1">
      <c r="A620" s="281">
        <f>INDEX(PIL!$A$2:$J$1441,$B620,2)</f>
        <v>22</v>
      </c>
      <c r="B620" s="56">
        <v>617</v>
      </c>
      <c r="C620" s="56">
        <f>INDEX(PIL!$A$2:$J$1441,$B620,3)</f>
        <v>2</v>
      </c>
      <c r="D620" s="56" t="str">
        <f>INDEX(PIL!$A$2:$J$1441,$B620,4)</f>
        <v>Msup</v>
      </c>
      <c r="E620" s="17">
        <f>INDEX(PIL!$A$2:$J$1441,$B620,5)</f>
        <v>25.504000000000001</v>
      </c>
      <c r="F620" s="17">
        <f>INDEX(PIL!$A$2:$J$1441,$B620,6)</f>
        <v>15.669</v>
      </c>
      <c r="G620" s="17">
        <f>INDEX(PIL!$A$2:$J$1441,$B620,7)</f>
        <v>106.515</v>
      </c>
      <c r="H620" s="17">
        <f>INDEX(PIL!$A$2:$J$1441,$B620,8)</f>
        <v>0</v>
      </c>
      <c r="I620" s="17">
        <f>INDEX(PIL!$A$2:$J$1441,$B620,9)</f>
        <v>-6.1550000000000002</v>
      </c>
      <c r="J620" s="17">
        <f>INDEX(PIL!$A$2:$J$1441,$B620,10)</f>
        <v>-4.6109999999999998</v>
      </c>
      <c r="K620" s="17">
        <f t="shared" si="6640"/>
        <v>112.67</v>
      </c>
      <c r="L620" s="17">
        <f t="shared" si="6623"/>
        <v>4.6109999999999998</v>
      </c>
      <c r="M620" s="17">
        <f t="shared" si="6624"/>
        <v>114.05330000000001</v>
      </c>
      <c r="N620" s="17">
        <f t="shared" si="6625"/>
        <v>38.411999999999999</v>
      </c>
      <c r="O620" s="135">
        <f t="shared" si="6626"/>
        <v>114.05330000000001</v>
      </c>
      <c r="P620" s="142"/>
      <c r="Q620" s="281">
        <f>INDEX(PIL!$A$2:$J$1441,$R620,2)</f>
        <v>22</v>
      </c>
      <c r="R620" s="138">
        <v>1409</v>
      </c>
      <c r="S620" s="56">
        <f>INDEX(PIL!$A$2:$J$1441,$R620,3)</f>
        <v>2</v>
      </c>
      <c r="T620" s="56" t="str">
        <f>INDEX(PIL!$A$2:$J$1441,$R620,4)</f>
        <v>Msup</v>
      </c>
      <c r="U620" s="17">
        <f>INDEX(PIL!$A$2:$J$1441,$R620,5)</f>
        <v>27.15</v>
      </c>
      <c r="V620" s="17">
        <f>INDEX(PIL!$A$2:$J$1441,$R620,6)</f>
        <v>17.309000000000001</v>
      </c>
      <c r="W620" s="17">
        <f>INDEX(PIL!$A$2:$J$1441,$R620,7)</f>
        <v>61.365000000000002</v>
      </c>
      <c r="X620" s="17">
        <f>INDEX(PIL!$A$2:$J$1441,$R620,8)</f>
        <v>393.84500000000003</v>
      </c>
      <c r="Y620" s="17">
        <f>INDEX(PIL!$A$2:$J$1441,$R620,9)</f>
        <v>52.055999999999997</v>
      </c>
      <c r="Z620" s="17">
        <f>INDEX(PIL!$A$2:$J$1441,$R620,10)</f>
        <v>38.996000000000002</v>
      </c>
      <c r="AA620" s="17">
        <f t="shared" si="6641"/>
        <v>113.42099999999999</v>
      </c>
      <c r="AB620" s="17">
        <f t="shared" si="6627"/>
        <v>432.84100000000001</v>
      </c>
      <c r="AC620" s="17">
        <f t="shared" si="6628"/>
        <v>243.27329999999998</v>
      </c>
      <c r="AD620" s="17">
        <f t="shared" si="6629"/>
        <v>466.8673</v>
      </c>
      <c r="AE620" s="135">
        <f t="shared" si="6364"/>
        <v>466.8673</v>
      </c>
      <c r="AG620" s="146"/>
      <c r="AH620" s="56"/>
      <c r="AI620" s="56"/>
      <c r="AJ620" s="56"/>
      <c r="AK620" s="56"/>
      <c r="AL620" s="56"/>
      <c r="AM620" s="56"/>
      <c r="AN620" s="56"/>
      <c r="AO620" s="56"/>
      <c r="AP620" s="56"/>
      <c r="AQ620" s="56"/>
      <c r="AR620" s="56"/>
      <c r="AS620" s="147"/>
      <c r="AU620" s="151"/>
      <c r="AV620" s="52">
        <f t="shared" ref="AV620" si="6802">AH623</f>
        <v>2</v>
      </c>
      <c r="AW620" s="52" t="s">
        <v>116</v>
      </c>
      <c r="AX620" s="51">
        <f t="shared" ref="AX620" si="6803">F620+M620</f>
        <v>129.72230000000002</v>
      </c>
      <c r="AY620" s="51">
        <f t="shared" ref="AY620" si="6804">V620+AC620</f>
        <v>260.58229999999998</v>
      </c>
      <c r="AZ620" s="51">
        <f t="shared" ref="AZ620" si="6805">F621+M621</f>
        <v>-134.71870000000001</v>
      </c>
      <c r="BA620" s="51">
        <f t="shared" ref="BA620" si="6806">V621+AC621</f>
        <v>-268.42910000000001</v>
      </c>
      <c r="BB620" s="153">
        <f t="shared" ref="BB620:BB668" si="6807">AK623+AR623</f>
        <v>-1332.8462999999999</v>
      </c>
      <c r="BD620" s="151"/>
      <c r="BE620" s="52">
        <f t="shared" ref="BE620" si="6808">AV620</f>
        <v>2</v>
      </c>
      <c r="BF620" s="52" t="s">
        <v>116</v>
      </c>
      <c r="BG620" s="51">
        <f t="shared" ref="BG620" si="6809">IF($BE620&gt;3,AX620-(AX620-AZ620)/3.2*(0.65/2),IF(AND($BE620&gt;1,$BE620&lt;4),AX620-(AX620-AZ620)/3.2*(0.75/2),AX620-(AX620-AZ620)/3.8*(0.75/2)))</f>
        <v>98.733120312500006</v>
      </c>
      <c r="BH620" s="51">
        <f t="shared" ref="BH620" si="6810">IF($BE620&gt;3,AY620-(AY620-BA620)/3.2*(0.65/2),IF(AND($BE620&gt;1,$BE620&lt;4),AY620-(AY620-BA620)/3.2*(0.75/2),AY620-(AY620-BA620)/3.8*(0.75/2)))</f>
        <v>198.58877656249999</v>
      </c>
      <c r="BI620" s="51">
        <f t="shared" ref="BI620" si="6811">IF($BE620&gt;3,AZ620-(AZ620-AX620)/3.2*(0.65/2),IF(AND($BE620&gt;1,$BE620&lt;4),AZ620-(AZ620-AX620)/3.2*(0.75/2),AZ620-(AZ620-AX620)/3.8*(0.75/2)))</f>
        <v>-103.7295203125</v>
      </c>
      <c r="BJ620" s="51">
        <f t="shared" ref="BJ620" si="6812">IF($BE620&gt;3,BA620-(BA620-AY620)/3.2*(0.65/2),IF(AND($BE620&gt;1,$BE620&lt;4),BA620-(BA620-AY620)/3.2*(0.75/2),BA620-(BA620-AY620)/3.8*(0.75/2)))</f>
        <v>-206.43557656250002</v>
      </c>
      <c r="BK620" s="153">
        <f t="shared" si="6413"/>
        <v>-1332.8462999999999</v>
      </c>
      <c r="BM620" s="6">
        <f t="shared" si="6374"/>
        <v>2</v>
      </c>
      <c r="BN620" s="6">
        <f t="shared" si="6639"/>
        <v>22</v>
      </c>
    </row>
    <row r="621" spans="1:66" ht="15" hidden="1" customHeight="1">
      <c r="A621" s="281">
        <f>INDEX(PIL!$A$2:$J$1441,$B621,2)</f>
        <v>22</v>
      </c>
      <c r="B621" s="56">
        <v>618</v>
      </c>
      <c r="C621" s="56">
        <f>INDEX(PIL!$A$2:$J$1441,$B621,3)</f>
        <v>2</v>
      </c>
      <c r="D621" s="56" t="str">
        <f>INDEX(PIL!$A$2:$J$1441,$B621,4)</f>
        <v>Minf</v>
      </c>
      <c r="E621" s="17">
        <f>INDEX(PIL!$A$2:$J$1441,$B621,5)</f>
        <v>-26.073</v>
      </c>
      <c r="F621" s="17">
        <f>INDEX(PIL!$A$2:$J$1441,$B621,6)</f>
        <v>-15.981999999999999</v>
      </c>
      <c r="G621" s="17">
        <f>INDEX(PIL!$A$2:$J$1441,$B621,7)</f>
        <v>-110.874</v>
      </c>
      <c r="H621" s="17">
        <f>INDEX(PIL!$A$2:$J$1441,$B621,8)</f>
        <v>0</v>
      </c>
      <c r="I621" s="17">
        <f>INDEX(PIL!$A$2:$J$1441,$B621,9)</f>
        <v>6.42</v>
      </c>
      <c r="J621" s="17">
        <f>INDEX(PIL!$A$2:$J$1441,$B621,10)</f>
        <v>4.8090000000000002</v>
      </c>
      <c r="K621" s="17">
        <f t="shared" si="6640"/>
        <v>-117.294</v>
      </c>
      <c r="L621" s="17">
        <f t="shared" si="6623"/>
        <v>4.8090000000000002</v>
      </c>
      <c r="M621" s="17">
        <f t="shared" si="6624"/>
        <v>-118.7367</v>
      </c>
      <c r="N621" s="17">
        <f t="shared" si="6625"/>
        <v>39.997199999999992</v>
      </c>
      <c r="O621" s="135">
        <f t="shared" si="6626"/>
        <v>-118.7367</v>
      </c>
      <c r="P621" s="142"/>
      <c r="Q621" s="281">
        <f>INDEX(PIL!$A$2:$J$1441,$R621,2)</f>
        <v>22</v>
      </c>
      <c r="R621" s="138">
        <v>1410</v>
      </c>
      <c r="S621" s="56">
        <f>INDEX(PIL!$A$2:$J$1441,$R621,3)</f>
        <v>2</v>
      </c>
      <c r="T621" s="56" t="str">
        <f>INDEX(PIL!$A$2:$J$1441,$R621,4)</f>
        <v>Minf</v>
      </c>
      <c r="U621" s="17">
        <f>INDEX(PIL!$A$2:$J$1441,$R621,5)</f>
        <v>-24.88</v>
      </c>
      <c r="V621" s="17">
        <f>INDEX(PIL!$A$2:$J$1441,$R621,6)</f>
        <v>-15.814</v>
      </c>
      <c r="W621" s="17">
        <f>INDEX(PIL!$A$2:$J$1441,$R621,7)</f>
        <v>-63.488999999999997</v>
      </c>
      <c r="X621" s="17">
        <f>INDEX(PIL!$A$2:$J$1441,$R621,8)</f>
        <v>-410.98</v>
      </c>
      <c r="Y621" s="17">
        <f>INDEX(PIL!$A$2:$J$1441,$R621,9)</f>
        <v>-53.752000000000002</v>
      </c>
      <c r="Z621" s="17">
        <f>INDEX(PIL!$A$2:$J$1441,$R621,10)</f>
        <v>-40.267000000000003</v>
      </c>
      <c r="AA621" s="17">
        <f t="shared" si="6641"/>
        <v>-117.241</v>
      </c>
      <c r="AB621" s="17">
        <f t="shared" si="6627"/>
        <v>-451.24700000000001</v>
      </c>
      <c r="AC621" s="17">
        <f t="shared" si="6628"/>
        <v>-252.61509999999998</v>
      </c>
      <c r="AD621" s="17">
        <f t="shared" si="6629"/>
        <v>-486.41930000000002</v>
      </c>
      <c r="AE621" s="135">
        <f t="shared" si="6364"/>
        <v>-486.41930000000002</v>
      </c>
      <c r="AG621" s="146"/>
      <c r="AH621" s="56"/>
      <c r="AI621" s="56"/>
      <c r="AJ621" s="56"/>
      <c r="AK621" s="56"/>
      <c r="AL621" s="56"/>
      <c r="AM621" s="56"/>
      <c r="AN621" s="56"/>
      <c r="AO621" s="56"/>
      <c r="AP621" s="56"/>
      <c r="AQ621" s="56"/>
      <c r="AR621" s="56"/>
      <c r="AS621" s="147"/>
      <c r="AU621" s="151"/>
      <c r="AV621" s="56"/>
      <c r="AW621" s="56" t="s">
        <v>117</v>
      </c>
      <c r="AX621" s="55">
        <f t="shared" ref="AX621" si="6813">F620-M620</f>
        <v>-98.38430000000001</v>
      </c>
      <c r="AY621" s="55">
        <f t="shared" ref="AY621" si="6814">V620-AC620</f>
        <v>-225.96429999999998</v>
      </c>
      <c r="AZ621" s="55">
        <f t="shared" ref="AZ621" si="6815">F621-M621</f>
        <v>102.7547</v>
      </c>
      <c r="BA621" s="55">
        <f t="shared" ref="BA621" si="6816">V621-AC621</f>
        <v>236.80109999999999</v>
      </c>
      <c r="BB621" s="154">
        <f t="shared" ref="BB621:BB669" si="6817">AK623-AR623</f>
        <v>-567.56569999999988</v>
      </c>
      <c r="BD621" s="151"/>
      <c r="BE621" s="56"/>
      <c r="BF621" s="56" t="s">
        <v>117</v>
      </c>
      <c r="BG621" s="55">
        <f t="shared" ref="BG621" si="6818">IF($BE620&gt;3,AX621-(AX621-AZ621)/3.2*(0.65/2),IF(AND($BE620&gt;1,$BE620&lt;4),AX621-(AX621-AZ621)/3.2*(0.75/2),AX621-(AX621-AZ621)/3.8*(0.75/2)))</f>
        <v>-74.813323437500003</v>
      </c>
      <c r="BH621" s="55">
        <f t="shared" ref="BH621" si="6819">IF($BE620&gt;3,AY621-(AY621-BA621)/3.2*(0.65/2),IF(AND($BE620&gt;1,$BE620&lt;4),AY621-(AY621-BA621)/3.2*(0.75/2),AY621-(AY621-BA621)/3.8*(0.75/2)))</f>
        <v>-171.73397968749998</v>
      </c>
      <c r="BI621" s="55">
        <f t="shared" ref="BI621" si="6820">IF($BE620&gt;3,AZ621-(AZ621-AX621)/3.2*(0.65/2),IF(AND($BE620&gt;1,$BE620&lt;4),AZ621-(AZ621-AX621)/3.2*(0.75/2),AZ621-(AZ621-AX621)/3.8*(0.75/2)))</f>
        <v>79.183723437499992</v>
      </c>
      <c r="BJ621" s="55">
        <f t="shared" ref="BJ621" si="6821">IF($BE620&gt;3,BA621-(BA621-AY621)/3.2*(0.65/2),IF(AND($BE620&gt;1,$BE620&lt;4),BA621-(BA621-AY621)/3.2*(0.75/2),BA621-(BA621-AY621)/3.8*(0.75/2)))</f>
        <v>182.57077968749999</v>
      </c>
      <c r="BK621" s="154">
        <f t="shared" si="6413"/>
        <v>-567.56569999999988</v>
      </c>
      <c r="BM621" s="6">
        <f t="shared" si="6374"/>
        <v>2</v>
      </c>
      <c r="BN621" s="6">
        <f t="shared" si="6639"/>
        <v>22</v>
      </c>
    </row>
    <row r="622" spans="1:66" ht="15" hidden="1" customHeight="1">
      <c r="A622" s="281">
        <f>INDEX(PIL!$A$2:$J$1441,$B622,2)</f>
        <v>22</v>
      </c>
      <c r="B622" s="56">
        <v>619</v>
      </c>
      <c r="C622" s="56">
        <f>INDEX(PIL!$A$2:$J$1441,$B622,3)</f>
        <v>2</v>
      </c>
      <c r="D622" s="56" t="str">
        <f>INDEX(PIL!$A$2:$J$1441,$B622,4)</f>
        <v>V</v>
      </c>
      <c r="E622" s="17">
        <f>INDEX(PIL!$A$2:$J$1441,$B622,5)</f>
        <v>16.117999999999999</v>
      </c>
      <c r="F622" s="17">
        <f>INDEX(PIL!$A$2:$J$1441,$B622,6)</f>
        <v>9.891</v>
      </c>
      <c r="G622" s="17">
        <f>INDEX(PIL!$A$2:$J$1441,$B622,7)</f>
        <v>67.933999999999997</v>
      </c>
      <c r="H622" s="17">
        <f>INDEX(PIL!$A$2:$J$1441,$B622,8)</f>
        <v>0</v>
      </c>
      <c r="I622" s="17">
        <f>INDEX(PIL!$A$2:$J$1441,$B622,9)</f>
        <v>-3.93</v>
      </c>
      <c r="J622" s="17">
        <f>INDEX(PIL!$A$2:$J$1441,$B622,10)</f>
        <v>-2.944</v>
      </c>
      <c r="K622" s="17">
        <f t="shared" si="6640"/>
        <v>71.864000000000004</v>
      </c>
      <c r="L622" s="17">
        <f t="shared" si="6623"/>
        <v>2.944</v>
      </c>
      <c r="M622" s="17">
        <f t="shared" si="6624"/>
        <v>72.747200000000007</v>
      </c>
      <c r="N622" s="17">
        <f t="shared" si="6625"/>
        <v>24.5032</v>
      </c>
      <c r="O622" s="135">
        <f t="shared" si="6626"/>
        <v>72.747200000000007</v>
      </c>
      <c r="P622" s="142"/>
      <c r="Q622" s="281">
        <f>INDEX(PIL!$A$2:$J$1441,$R622,2)</f>
        <v>22</v>
      </c>
      <c r="R622" s="138">
        <v>1411</v>
      </c>
      <c r="S622" s="56">
        <f>INDEX(PIL!$A$2:$J$1441,$R622,3)</f>
        <v>2</v>
      </c>
      <c r="T622" s="56" t="str">
        <f>INDEX(PIL!$A$2:$J$1441,$R622,4)</f>
        <v>V</v>
      </c>
      <c r="U622" s="17">
        <f>INDEX(PIL!$A$2:$J$1441,$R622,5)</f>
        <v>16.260000000000002</v>
      </c>
      <c r="V622" s="17">
        <f>INDEX(PIL!$A$2:$J$1441,$R622,6)</f>
        <v>10.351000000000001</v>
      </c>
      <c r="W622" s="17">
        <f>INDEX(PIL!$A$2:$J$1441,$R622,7)</f>
        <v>39.009</v>
      </c>
      <c r="X622" s="17">
        <f>INDEX(PIL!$A$2:$J$1441,$R622,8)</f>
        <v>251.435</v>
      </c>
      <c r="Y622" s="17">
        <f>INDEX(PIL!$A$2:$J$1441,$R622,9)</f>
        <v>33.064999999999998</v>
      </c>
      <c r="Z622" s="17">
        <f>INDEX(PIL!$A$2:$J$1441,$R622,10)</f>
        <v>24.77</v>
      </c>
      <c r="AA622" s="17">
        <f t="shared" si="6641"/>
        <v>72.073999999999998</v>
      </c>
      <c r="AB622" s="17">
        <f t="shared" si="6627"/>
        <v>276.20499999999998</v>
      </c>
      <c r="AC622" s="17">
        <f t="shared" si="6628"/>
        <v>154.93549999999999</v>
      </c>
      <c r="AD622" s="17">
        <f t="shared" si="6629"/>
        <v>297.8272</v>
      </c>
      <c r="AE622" s="135">
        <f t="shared" si="6364"/>
        <v>297.8272</v>
      </c>
      <c r="AG622" s="146"/>
      <c r="AH622" s="56"/>
      <c r="AI622" s="56"/>
      <c r="AJ622" s="56"/>
      <c r="AK622" s="56"/>
      <c r="AL622" s="56"/>
      <c r="AM622" s="56"/>
      <c r="AN622" s="56"/>
      <c r="AO622" s="56"/>
      <c r="AP622" s="56"/>
      <c r="AQ622" s="56"/>
      <c r="AR622" s="56"/>
      <c r="AS622" s="147"/>
      <c r="AU622" s="151"/>
      <c r="AV622" s="56"/>
      <c r="AW622" s="56" t="s">
        <v>118</v>
      </c>
      <c r="AX622" s="55">
        <f t="shared" ref="AX622" si="6822">F620+N620</f>
        <v>54.081000000000003</v>
      </c>
      <c r="AY622" s="55">
        <f t="shared" ref="AY622" si="6823">V620+AD620</f>
        <v>484.17630000000003</v>
      </c>
      <c r="AZ622" s="55">
        <f t="shared" ref="AZ622" si="6824">F621+N621</f>
        <v>24.015199999999993</v>
      </c>
      <c r="BA622" s="55">
        <f t="shared" ref="BA622" si="6825">V621+AD621</f>
        <v>-502.23330000000004</v>
      </c>
      <c r="BB622" s="154">
        <f t="shared" ref="BB622:BB670" si="6826">AK623+AS623</f>
        <v>-723.19179999999983</v>
      </c>
      <c r="BD622" s="151"/>
      <c r="BE622" s="56"/>
      <c r="BF622" s="56" t="s">
        <v>118</v>
      </c>
      <c r="BG622" s="55">
        <f t="shared" ref="BG622:BH622" si="6827">IF($BE620&gt;3,AX622-(AX622-AZ622)/3.2*(0.65/2),IF(AND($BE620&gt;1,$BE620&lt;4),AX622-(AX622-AZ622)/3.2*(0.75/2),AX622-(AX622-AZ622)/3.8*(0.75/2)))</f>
        <v>50.557664062500002</v>
      </c>
      <c r="BH622" s="55">
        <f t="shared" si="6827"/>
        <v>368.58142500000002</v>
      </c>
      <c r="BI622" s="55">
        <f t="shared" ref="BI622:BJ622" si="6828">IF($BE620&gt;3,AZ622-(AZ622-AX622)/3.2*(0.65/2),IF(AND($BE620&gt;1,$BE620&lt;4),AZ622-(AZ622-AX622)/3.2*(0.75/2),AZ622-(AZ622-AX622)/3.8*(0.75/2)))</f>
        <v>27.538535937499994</v>
      </c>
      <c r="BJ622" s="55">
        <f t="shared" si="6828"/>
        <v>-386.63842500000004</v>
      </c>
      <c r="BK622" s="154">
        <f t="shared" si="6413"/>
        <v>-723.19179999999983</v>
      </c>
      <c r="BM622" s="6">
        <f t="shared" si="6374"/>
        <v>2</v>
      </c>
      <c r="BN622" s="6">
        <f t="shared" si="6639"/>
        <v>22</v>
      </c>
    </row>
    <row r="623" spans="1:66" ht="15" hidden="1" customHeight="1">
      <c r="A623" s="281">
        <f>INDEX(PIL!$A$2:$J$1441,$B623,2)</f>
        <v>22</v>
      </c>
      <c r="B623" s="56">
        <v>620</v>
      </c>
      <c r="C623" s="56">
        <f>INDEX(PIL!$A$2:$J$1441,$B623,3)</f>
        <v>2</v>
      </c>
      <c r="D623" s="56" t="str">
        <f>INDEX(PIL!$A$2:$J$1441,$B623,4)</f>
        <v>N</v>
      </c>
      <c r="E623" s="17">
        <f>INDEX(PIL!$A$2:$J$1441,$B623,5)</f>
        <v>-520.29499999999996</v>
      </c>
      <c r="F623" s="17">
        <f>INDEX(PIL!$A$2:$J$1441,$B623,6)</f>
        <v>-349.41899999999998</v>
      </c>
      <c r="G623" s="17">
        <f>INDEX(PIL!$A$2:$J$1441,$B623,7)</f>
        <v>-328.327</v>
      </c>
      <c r="H623" s="17">
        <f>INDEX(PIL!$A$2:$J$1441,$B623,8)</f>
        <v>0</v>
      </c>
      <c r="I623" s="17">
        <f>INDEX(PIL!$A$2:$J$1441,$B623,9)</f>
        <v>19.925000000000001</v>
      </c>
      <c r="J623" s="17">
        <f>INDEX(PIL!$A$2:$J$1441,$B623,10)</f>
        <v>14.926</v>
      </c>
      <c r="K623" s="17">
        <f t="shared" si="6640"/>
        <v>-348.25200000000001</v>
      </c>
      <c r="L623" s="17">
        <f t="shared" si="6623"/>
        <v>14.926</v>
      </c>
      <c r="M623" s="17">
        <f t="shared" si="6624"/>
        <v>-352.72980000000001</v>
      </c>
      <c r="N623" s="17">
        <f t="shared" si="6625"/>
        <v>119.4016</v>
      </c>
      <c r="O623" s="135">
        <f t="shared" si="6626"/>
        <v>-352.72980000000001</v>
      </c>
      <c r="P623" s="142"/>
      <c r="Q623" s="281">
        <f>INDEX(PIL!$A$2:$J$1441,$R623,2)</f>
        <v>22</v>
      </c>
      <c r="R623" s="138">
        <v>1412</v>
      </c>
      <c r="S623" s="56">
        <f>INDEX(PIL!$A$2:$J$1441,$R623,3)</f>
        <v>2</v>
      </c>
      <c r="T623" s="56" t="str">
        <f>INDEX(PIL!$A$2:$J$1441,$R623,4)</f>
        <v>N</v>
      </c>
      <c r="U623" s="17">
        <f>INDEX(PIL!$A$2:$J$1441,$R623,5)</f>
        <v>-799.37599999999998</v>
      </c>
      <c r="V623" s="17">
        <f>INDEX(PIL!$A$2:$J$1441,$R623,6)</f>
        <v>-511.98700000000002</v>
      </c>
      <c r="W623" s="17">
        <f>INDEX(PIL!$A$2:$J$1441,$R623,7)</f>
        <v>15.103999999999999</v>
      </c>
      <c r="X623" s="17">
        <f>INDEX(PIL!$A$2:$J$1441,$R623,8)</f>
        <v>99.034000000000006</v>
      </c>
      <c r="Y623" s="17">
        <f>INDEX(PIL!$A$2:$J$1441,$R623,9)</f>
        <v>12.496</v>
      </c>
      <c r="Z623" s="17">
        <f>INDEX(PIL!$A$2:$J$1441,$R623,10)</f>
        <v>9.3610000000000007</v>
      </c>
      <c r="AA623" s="17">
        <f t="shared" si="6641"/>
        <v>27.6</v>
      </c>
      <c r="AB623" s="17">
        <f t="shared" si="6627"/>
        <v>108.39500000000001</v>
      </c>
      <c r="AC623" s="17">
        <f t="shared" si="6628"/>
        <v>60.118500000000004</v>
      </c>
      <c r="AD623" s="17">
        <f t="shared" si="6629"/>
        <v>116.67500000000001</v>
      </c>
      <c r="AE623" s="135">
        <f t="shared" si="6364"/>
        <v>116.67500000000001</v>
      </c>
      <c r="AG623" s="146"/>
      <c r="AH623" s="56">
        <f t="shared" ref="AH623" si="6829">S623</f>
        <v>2</v>
      </c>
      <c r="AI623" s="56" t="str">
        <f t="shared" ref="AI623" si="6830">T623</f>
        <v>N</v>
      </c>
      <c r="AJ623" s="17">
        <f t="shared" ref="AJ623:AK623" si="6831">(E623+U623)-(3*(0.7*0.3*3.2*25))-2*(0.8*0.3*3.2*25)</f>
        <v>-1408.471</v>
      </c>
      <c r="AK623" s="17">
        <f t="shared" si="6831"/>
        <v>-950.2059999999999</v>
      </c>
      <c r="AL623" s="17">
        <f t="shared" ref="AL623" si="6832">G623+W623</f>
        <v>-313.22300000000001</v>
      </c>
      <c r="AM623" s="17">
        <f t="shared" ref="AM623" si="6833">H623+X623</f>
        <v>99.034000000000006</v>
      </c>
      <c r="AN623" s="17">
        <f t="shared" ref="AN623" si="6834">I623+Y623</f>
        <v>32.420999999999999</v>
      </c>
      <c r="AO623" s="17">
        <f t="shared" ref="AO623" si="6835">J623+Z623</f>
        <v>24.286999999999999</v>
      </c>
      <c r="AP623" s="17">
        <f t="shared" ref="AP623" si="6836">(ABS(AL623)+ABS(AN623))*SIGN(AL623)</f>
        <v>-345.64400000000001</v>
      </c>
      <c r="AQ623" s="17">
        <f t="shared" ref="AQ623" si="6837">(ABS(AM623)+ABS(AO623))*SIGN(AM623)</f>
        <v>123.321</v>
      </c>
      <c r="AR623" s="17">
        <f t="shared" ref="AR623" si="6838">(ABS(AP623)+ABS(0.3*AQ623))*SIGN(AP623)</f>
        <v>-382.64030000000002</v>
      </c>
      <c r="AS623" s="135">
        <f t="shared" ref="AS623" si="6839">(ABS(AQ623)+ABS(0.3*AP623))*SIGN(AQ623)</f>
        <v>227.01420000000002</v>
      </c>
      <c r="AU623" s="151"/>
      <c r="AV623" s="59"/>
      <c r="AW623" s="59" t="s">
        <v>119</v>
      </c>
      <c r="AX623" s="58">
        <f t="shared" ref="AX623" si="6840">F620-N620</f>
        <v>-22.742999999999999</v>
      </c>
      <c r="AY623" s="58">
        <f t="shared" ref="AY623" si="6841">V620-AD620</f>
        <v>-449.55829999999997</v>
      </c>
      <c r="AZ623" s="58">
        <f t="shared" ref="AZ623" si="6842">F621-N621</f>
        <v>-55.979199999999992</v>
      </c>
      <c r="BA623" s="58">
        <f t="shared" ref="BA623" si="6843">V621-AD621</f>
        <v>470.6053</v>
      </c>
      <c r="BB623" s="155">
        <f t="shared" ref="BB623:BB671" si="6844">AK623-AS623</f>
        <v>-1177.2202</v>
      </c>
      <c r="BD623" s="151"/>
      <c r="BE623" s="59"/>
      <c r="BF623" s="59" t="s">
        <v>119</v>
      </c>
      <c r="BG623" s="58">
        <f t="shared" ref="BG623:BH623" si="6845">IF($BE620&gt;3,AX623-(AX623-AZ623)/3.2*(0.65/2),IF(AND($BE620&gt;1,$BE620&lt;4),AX623-(AX623-AZ623)/3.2*(0.75/2),AX623-(AX623-AZ623)/3.8*(0.75/2)))</f>
        <v>-26.637867187499999</v>
      </c>
      <c r="BH623" s="58">
        <f t="shared" si="6845"/>
        <v>-341.72662812499999</v>
      </c>
      <c r="BI623" s="58">
        <f t="shared" ref="BI623:BJ623" si="6846">IF($BE620&gt;3,AZ623-(AZ623-AX623)/3.2*(0.65/2),IF(AND($BE620&gt;1,$BE620&lt;4),AZ623-(AZ623-AX623)/3.2*(0.75/2),AZ623-(AZ623-AX623)/3.8*(0.75/2)))</f>
        <v>-52.084332812499994</v>
      </c>
      <c r="BJ623" s="58">
        <f t="shared" si="6846"/>
        <v>362.77362812500002</v>
      </c>
      <c r="BK623" s="155">
        <f t="shared" si="6413"/>
        <v>-1177.2202</v>
      </c>
      <c r="BM623" s="6">
        <f t="shared" si="6374"/>
        <v>2</v>
      </c>
      <c r="BN623" s="6">
        <f t="shared" si="6639"/>
        <v>22</v>
      </c>
    </row>
    <row r="624" spans="1:66" ht="15" hidden="1" customHeight="1">
      <c r="A624" s="281">
        <f>INDEX(PIL!$A$2:$J$1441,$B624,2)</f>
        <v>22</v>
      </c>
      <c r="B624" s="56">
        <v>621</v>
      </c>
      <c r="C624" s="56">
        <f>INDEX(PIL!$A$2:$J$1441,$B624,3)</f>
        <v>1</v>
      </c>
      <c r="D624" s="56" t="str">
        <f>INDEX(PIL!$A$2:$J$1441,$B624,4)</f>
        <v>Msup</v>
      </c>
      <c r="E624" s="17">
        <f>INDEX(PIL!$A$2:$J$1441,$B624,5)</f>
        <v>14.957000000000001</v>
      </c>
      <c r="F624" s="17">
        <f>INDEX(PIL!$A$2:$J$1441,$B624,6)</f>
        <v>9.14</v>
      </c>
      <c r="G624" s="17">
        <f>INDEX(PIL!$A$2:$J$1441,$B624,7)</f>
        <v>82.51</v>
      </c>
      <c r="H624" s="17">
        <f>INDEX(PIL!$A$2:$J$1441,$B624,8)</f>
        <v>0</v>
      </c>
      <c r="I624" s="17">
        <f>INDEX(PIL!$A$2:$J$1441,$B624,9)</f>
        <v>-4.6589999999999998</v>
      </c>
      <c r="J624" s="17">
        <f>INDEX(PIL!$A$2:$J$1441,$B624,10)</f>
        <v>-3.49</v>
      </c>
      <c r="K624" s="17">
        <f t="shared" si="6640"/>
        <v>87.169000000000011</v>
      </c>
      <c r="L624" s="17">
        <f t="shared" si="6623"/>
        <v>3.49</v>
      </c>
      <c r="M624" s="17">
        <f t="shared" si="6624"/>
        <v>88.216000000000008</v>
      </c>
      <c r="N624" s="17">
        <f t="shared" si="6625"/>
        <v>29.640700000000002</v>
      </c>
      <c r="O624" s="135">
        <f t="shared" si="6626"/>
        <v>88.216000000000008</v>
      </c>
      <c r="P624" s="142"/>
      <c r="Q624" s="281">
        <f>INDEX(PIL!$A$2:$J$1441,$R624,2)</f>
        <v>22</v>
      </c>
      <c r="R624" s="138">
        <v>1413</v>
      </c>
      <c r="S624" s="56">
        <f>INDEX(PIL!$A$2:$J$1441,$R624,3)</f>
        <v>1</v>
      </c>
      <c r="T624" s="56" t="str">
        <f>INDEX(PIL!$A$2:$J$1441,$R624,4)</f>
        <v>Msup</v>
      </c>
      <c r="U624" s="17">
        <f>INDEX(PIL!$A$2:$J$1441,$R624,5)</f>
        <v>14.574999999999999</v>
      </c>
      <c r="V624" s="17">
        <f>INDEX(PIL!$A$2:$J$1441,$R624,6)</f>
        <v>9.3149999999999995</v>
      </c>
      <c r="W624" s="17">
        <f>INDEX(PIL!$A$2:$J$1441,$R624,7)</f>
        <v>53.512999999999998</v>
      </c>
      <c r="X624" s="17">
        <f>INDEX(PIL!$A$2:$J$1441,$R624,8)</f>
        <v>332.90100000000001</v>
      </c>
      <c r="Y624" s="17">
        <f>INDEX(PIL!$A$2:$J$1441,$R624,9)</f>
        <v>45.637999999999998</v>
      </c>
      <c r="Z624" s="17">
        <f>INDEX(PIL!$A$2:$J$1441,$R624,10)</f>
        <v>34.189</v>
      </c>
      <c r="AA624" s="17">
        <f t="shared" si="6641"/>
        <v>99.150999999999996</v>
      </c>
      <c r="AB624" s="17">
        <f t="shared" si="6627"/>
        <v>367.09000000000003</v>
      </c>
      <c r="AC624" s="17">
        <f t="shared" si="6628"/>
        <v>209.27800000000002</v>
      </c>
      <c r="AD624" s="17">
        <f t="shared" si="6629"/>
        <v>396.83530000000002</v>
      </c>
      <c r="AE624" s="135">
        <f t="shared" si="6364"/>
        <v>396.83530000000002</v>
      </c>
      <c r="AG624" s="146"/>
      <c r="AH624" s="56"/>
      <c r="AI624" s="56"/>
      <c r="AJ624" s="56"/>
      <c r="AK624" s="56"/>
      <c r="AL624" s="56"/>
      <c r="AM624" s="56"/>
      <c r="AN624" s="56"/>
      <c r="AO624" s="56"/>
      <c r="AP624" s="56"/>
      <c r="AQ624" s="56"/>
      <c r="AR624" s="56"/>
      <c r="AS624" s="147"/>
      <c r="AU624" s="151"/>
      <c r="AV624" s="52">
        <f t="shared" ref="AV624" si="6847">AH627</f>
        <v>1</v>
      </c>
      <c r="AW624" s="52" t="s">
        <v>116</v>
      </c>
      <c r="AX624" s="51">
        <f t="shared" ref="AX624" si="6848">F624+M624</f>
        <v>97.356000000000009</v>
      </c>
      <c r="AY624" s="51">
        <f t="shared" ref="AY624" si="6849">V624+AC624</f>
        <v>218.59300000000002</v>
      </c>
      <c r="AZ624" s="51">
        <f t="shared" ref="AZ624" si="6850">F625+M625</f>
        <v>-99.815700000000007</v>
      </c>
      <c r="BA624" s="51">
        <f t="shared" ref="BA624" si="6851">V625+AC625</f>
        <v>-313.18090000000001</v>
      </c>
      <c r="BB624" s="153">
        <f t="shared" ref="BB624:BB672" si="6852">AK627+AR627</f>
        <v>-1676.7874000000002</v>
      </c>
      <c r="BD624" s="151"/>
      <c r="BE624" s="52">
        <f t="shared" ref="BE624" si="6853">AV624</f>
        <v>1</v>
      </c>
      <c r="BF624" s="52" t="s">
        <v>116</v>
      </c>
      <c r="BG624" s="51">
        <f t="shared" ref="BG624" si="6854">IF($BE624&gt;3,AX624-(AX624-AZ624)/3.2*(0.65/2),IF(AND($BE624&gt;1,$BE624&lt;4),AX624-(AX624-AZ624)/3.2*(0.75/2),AX624-(AX624-AZ624)/3.8*(0.75/2)))</f>
        <v>77.898266447368428</v>
      </c>
      <c r="BH624" s="51">
        <f t="shared" ref="BH624" si="6855">IF($BE624&gt;3,AY624-(AY624-BA624)/3.2*(0.65/2),IF(AND($BE624&gt;1,$BE624&lt;4),AY624-(AY624-BA624)/3.2*(0.75/2),AY624-(AY624-BA624)/3.8*(0.75/2)))</f>
        <v>166.11531250000002</v>
      </c>
      <c r="BI624" s="51">
        <f t="shared" ref="BI624" si="6856">IF($BE624&gt;3,AZ624-(AZ624-AX624)/3.2*(0.65/2),IF(AND($BE624&gt;1,$BE624&lt;4),AZ624-(AZ624-AX624)/3.2*(0.75/2),AZ624-(AZ624-AX624)/3.8*(0.75/2)))</f>
        <v>-80.357966447368426</v>
      </c>
      <c r="BJ624" s="51">
        <f t="shared" ref="BJ624" si="6857">IF($BE624&gt;3,BA624-(BA624-AY624)/3.2*(0.65/2),IF(AND($BE624&gt;1,$BE624&lt;4),BA624-(BA624-AY624)/3.2*(0.75/2),BA624-(BA624-AY624)/3.8*(0.75/2)))</f>
        <v>-260.70321250000001</v>
      </c>
      <c r="BK624" s="153">
        <f t="shared" si="6413"/>
        <v>-1676.7874000000002</v>
      </c>
      <c r="BM624" s="6">
        <f t="shared" si="6374"/>
        <v>1</v>
      </c>
      <c r="BN624" s="6">
        <f t="shared" si="6639"/>
        <v>22</v>
      </c>
    </row>
    <row r="625" spans="1:66" ht="15" hidden="1" customHeight="1">
      <c r="A625" s="281">
        <f>INDEX(PIL!$A$2:$J$1441,$B625,2)</f>
        <v>22</v>
      </c>
      <c r="B625" s="56">
        <v>622</v>
      </c>
      <c r="C625" s="56">
        <f>INDEX(PIL!$A$2:$J$1441,$B625,3)</f>
        <v>1</v>
      </c>
      <c r="D625" s="56" t="str">
        <f>INDEX(PIL!$A$2:$J$1441,$B625,4)</f>
        <v>Minf</v>
      </c>
      <c r="E625" s="17">
        <f>INDEX(PIL!$A$2:$J$1441,$B625,5)</f>
        <v>-7.4779999999999998</v>
      </c>
      <c r="F625" s="17">
        <f>INDEX(PIL!$A$2:$J$1441,$B625,6)</f>
        <v>-4.5739999999999998</v>
      </c>
      <c r="G625" s="17">
        <f>INDEX(PIL!$A$2:$J$1441,$B625,7)</f>
        <v>-89.063000000000002</v>
      </c>
      <c r="H625" s="17">
        <f>INDEX(PIL!$A$2:$J$1441,$B625,8)</f>
        <v>0</v>
      </c>
      <c r="I625" s="17">
        <f>INDEX(PIL!$A$2:$J$1441,$B625,9)</f>
        <v>5.0449999999999999</v>
      </c>
      <c r="J625" s="17">
        <f>INDEX(PIL!$A$2:$J$1441,$B625,10)</f>
        <v>3.7789999999999999</v>
      </c>
      <c r="K625" s="17">
        <f t="shared" si="6640"/>
        <v>-94.108000000000004</v>
      </c>
      <c r="L625" s="17">
        <f t="shared" si="6623"/>
        <v>3.7789999999999999</v>
      </c>
      <c r="M625" s="17">
        <f t="shared" si="6624"/>
        <v>-95.241700000000009</v>
      </c>
      <c r="N625" s="17">
        <f t="shared" si="6625"/>
        <v>32.011400000000002</v>
      </c>
      <c r="O625" s="135">
        <f t="shared" si="6626"/>
        <v>-95.241700000000009</v>
      </c>
      <c r="P625" s="142"/>
      <c r="Q625" s="281">
        <f>INDEX(PIL!$A$2:$J$1441,$R625,2)</f>
        <v>22</v>
      </c>
      <c r="R625" s="138">
        <v>1414</v>
      </c>
      <c r="S625" s="56">
        <f>INDEX(PIL!$A$2:$J$1441,$R625,3)</f>
        <v>1</v>
      </c>
      <c r="T625" s="56" t="str">
        <f>INDEX(PIL!$A$2:$J$1441,$R625,4)</f>
        <v>Minf</v>
      </c>
      <c r="U625" s="17">
        <f>INDEX(PIL!$A$2:$J$1441,$R625,5)</f>
        <v>-5.8010000000000002</v>
      </c>
      <c r="V625" s="17">
        <f>INDEX(PIL!$A$2:$J$1441,$R625,6)</f>
        <v>-3.68</v>
      </c>
      <c r="W625" s="17">
        <f>INDEX(PIL!$A$2:$J$1441,$R625,7)</f>
        <v>-78.885000000000005</v>
      </c>
      <c r="X625" s="17">
        <f>INDEX(PIL!$A$2:$J$1441,$R625,8)</f>
        <v>-494.18700000000001</v>
      </c>
      <c r="Y625" s="17">
        <f>INDEX(PIL!$A$2:$J$1441,$R625,9)</f>
        <v>-67.247</v>
      </c>
      <c r="Z625" s="17">
        <f>INDEX(PIL!$A$2:$J$1441,$R625,10)</f>
        <v>-50.375999999999998</v>
      </c>
      <c r="AA625" s="17">
        <f t="shared" si="6641"/>
        <v>-146.13200000000001</v>
      </c>
      <c r="AB625" s="17">
        <f t="shared" si="6627"/>
        <v>-544.56299999999999</v>
      </c>
      <c r="AC625" s="17">
        <f t="shared" si="6628"/>
        <v>-309.5009</v>
      </c>
      <c r="AD625" s="17">
        <f t="shared" si="6629"/>
        <v>-588.40260000000001</v>
      </c>
      <c r="AE625" s="135">
        <f t="shared" si="6364"/>
        <v>-588.40260000000001</v>
      </c>
      <c r="AG625" s="146"/>
      <c r="AH625" s="56"/>
      <c r="AI625" s="56"/>
      <c r="AJ625" s="56"/>
      <c r="AK625" s="56"/>
      <c r="AL625" s="56"/>
      <c r="AM625" s="56"/>
      <c r="AN625" s="56"/>
      <c r="AO625" s="56"/>
      <c r="AP625" s="56"/>
      <c r="AQ625" s="56"/>
      <c r="AR625" s="56"/>
      <c r="AS625" s="147"/>
      <c r="AU625" s="151"/>
      <c r="AV625" s="56"/>
      <c r="AW625" s="56" t="s">
        <v>117</v>
      </c>
      <c r="AX625" s="55">
        <f t="shared" ref="AX625" si="6858">F624-M624</f>
        <v>-79.076000000000008</v>
      </c>
      <c r="AY625" s="55">
        <f t="shared" ref="AY625" si="6859">V624-AC624</f>
        <v>-199.96300000000002</v>
      </c>
      <c r="AZ625" s="55">
        <f t="shared" ref="AZ625" si="6860">F625-M625</f>
        <v>90.667700000000011</v>
      </c>
      <c r="BA625" s="55">
        <f t="shared" ref="BA625" si="6861">V625-AC625</f>
        <v>305.82089999999999</v>
      </c>
      <c r="BB625" s="154">
        <f t="shared" ref="BB625:BB673" si="6862">AK627-AR627</f>
        <v>-625.84460000000024</v>
      </c>
      <c r="BD625" s="151"/>
      <c r="BE625" s="56"/>
      <c r="BF625" s="56" t="s">
        <v>117</v>
      </c>
      <c r="BG625" s="55">
        <f t="shared" ref="BG625" si="6863">IF($BE624&gt;3,AX625-(AX625-AZ625)/3.2*(0.65/2),IF(AND($BE624&gt;1,$BE624&lt;4),AX625-(AX625-AZ625)/3.2*(0.75/2),AX625-(AX625-AZ625)/3.8*(0.75/2)))</f>
        <v>-62.324976973684215</v>
      </c>
      <c r="BH625" s="55">
        <f t="shared" ref="BH625" si="6864">IF($BE624&gt;3,AY625-(AY625-BA625)/3.2*(0.65/2),IF(AND($BE624&gt;1,$BE624&lt;4),AY625-(AY625-BA625)/3.2*(0.75/2),AY625-(AY625-BA625)/3.8*(0.75/2)))</f>
        <v>-150.05011513157896</v>
      </c>
      <c r="BI625" s="55">
        <f t="shared" ref="BI625" si="6865">IF($BE624&gt;3,AZ625-(AZ625-AX625)/3.2*(0.65/2),IF(AND($BE624&gt;1,$BE624&lt;4),AZ625-(AZ625-AX625)/3.2*(0.75/2),AZ625-(AZ625-AX625)/3.8*(0.75/2)))</f>
        <v>73.916676973684218</v>
      </c>
      <c r="BJ625" s="55">
        <f t="shared" ref="BJ625" si="6866">IF($BE624&gt;3,BA625-(BA625-AY625)/3.2*(0.65/2),IF(AND($BE624&gt;1,$BE624&lt;4),BA625-(BA625-AY625)/3.2*(0.75/2),BA625-(BA625-AY625)/3.8*(0.75/2)))</f>
        <v>255.90801513157894</v>
      </c>
      <c r="BK625" s="154">
        <f t="shared" si="6413"/>
        <v>-625.84460000000024</v>
      </c>
      <c r="BM625" s="6">
        <f t="shared" si="6374"/>
        <v>1</v>
      </c>
      <c r="BN625" s="6">
        <f t="shared" si="6639"/>
        <v>22</v>
      </c>
    </row>
    <row r="626" spans="1:66" ht="15" hidden="1" customHeight="1">
      <c r="A626" s="281">
        <f>INDEX(PIL!$A$2:$J$1441,$B626,2)</f>
        <v>22</v>
      </c>
      <c r="B626" s="56">
        <v>623</v>
      </c>
      <c r="C626" s="56">
        <f>INDEX(PIL!$A$2:$J$1441,$B626,3)</f>
        <v>1</v>
      </c>
      <c r="D626" s="56" t="str">
        <f>INDEX(PIL!$A$2:$J$1441,$B626,4)</f>
        <v>V</v>
      </c>
      <c r="E626" s="17">
        <f>INDEX(PIL!$A$2:$J$1441,$B626,5)</f>
        <v>5.9039999999999999</v>
      </c>
      <c r="F626" s="17">
        <f>INDEX(PIL!$A$2:$J$1441,$B626,6)</f>
        <v>3.609</v>
      </c>
      <c r="G626" s="17">
        <f>INDEX(PIL!$A$2:$J$1441,$B626,7)</f>
        <v>45.15</v>
      </c>
      <c r="H626" s="17">
        <f>INDEX(PIL!$A$2:$J$1441,$B626,8)</f>
        <v>0</v>
      </c>
      <c r="I626" s="17">
        <f>INDEX(PIL!$A$2:$J$1441,$B626,9)</f>
        <v>-2.5539999999999998</v>
      </c>
      <c r="J626" s="17">
        <f>INDEX(PIL!$A$2:$J$1441,$B626,10)</f>
        <v>-1.913</v>
      </c>
      <c r="K626" s="17">
        <f t="shared" si="6640"/>
        <v>47.704000000000001</v>
      </c>
      <c r="L626" s="17">
        <f t="shared" si="6623"/>
        <v>1.913</v>
      </c>
      <c r="M626" s="17">
        <f t="shared" si="6624"/>
        <v>48.277900000000002</v>
      </c>
      <c r="N626" s="17">
        <f t="shared" si="6625"/>
        <v>16.2242</v>
      </c>
      <c r="O626" s="135">
        <f t="shared" si="6626"/>
        <v>48.277900000000002</v>
      </c>
      <c r="P626" s="142"/>
      <c r="Q626" s="281">
        <f>INDEX(PIL!$A$2:$J$1441,$R626,2)</f>
        <v>22</v>
      </c>
      <c r="R626" s="138">
        <v>1415</v>
      </c>
      <c r="S626" s="56">
        <f>INDEX(PIL!$A$2:$J$1441,$R626,3)</f>
        <v>1</v>
      </c>
      <c r="T626" s="56" t="str">
        <f>INDEX(PIL!$A$2:$J$1441,$R626,4)</f>
        <v>V</v>
      </c>
      <c r="U626" s="17">
        <f>INDEX(PIL!$A$2:$J$1441,$R626,5)</f>
        <v>5.3620000000000001</v>
      </c>
      <c r="V626" s="17">
        <f>INDEX(PIL!$A$2:$J$1441,$R626,6)</f>
        <v>3.42</v>
      </c>
      <c r="W626" s="17">
        <f>INDEX(PIL!$A$2:$J$1441,$R626,7)</f>
        <v>34.838999999999999</v>
      </c>
      <c r="X626" s="17">
        <f>INDEX(PIL!$A$2:$J$1441,$R626,8)</f>
        <v>217.63499999999999</v>
      </c>
      <c r="Y626" s="17">
        <f>INDEX(PIL!$A$2:$J$1441,$R626,9)</f>
        <v>29.707000000000001</v>
      </c>
      <c r="Z626" s="17">
        <f>INDEX(PIL!$A$2:$J$1441,$R626,10)</f>
        <v>22.254000000000001</v>
      </c>
      <c r="AA626" s="17">
        <f t="shared" si="6641"/>
        <v>64.545999999999992</v>
      </c>
      <c r="AB626" s="17">
        <f t="shared" si="6627"/>
        <v>239.88899999999998</v>
      </c>
      <c r="AC626" s="17">
        <f t="shared" si="6628"/>
        <v>136.5127</v>
      </c>
      <c r="AD626" s="17">
        <f t="shared" si="6629"/>
        <v>259.25279999999998</v>
      </c>
      <c r="AE626" s="135">
        <f t="shared" si="6364"/>
        <v>259.25279999999998</v>
      </c>
      <c r="AG626" s="146"/>
      <c r="AH626" s="56"/>
      <c r="AI626" s="56"/>
      <c r="AJ626" s="56"/>
      <c r="AK626" s="56"/>
      <c r="AL626" s="56"/>
      <c r="AM626" s="56"/>
      <c r="AN626" s="56"/>
      <c r="AO626" s="56"/>
      <c r="AP626" s="56"/>
      <c r="AQ626" s="56"/>
      <c r="AR626" s="56"/>
      <c r="AS626" s="147"/>
      <c r="AU626" s="151"/>
      <c r="AV626" s="56"/>
      <c r="AW626" s="56" t="s">
        <v>118</v>
      </c>
      <c r="AX626" s="55">
        <f t="shared" ref="AX626" si="6867">F624+N624</f>
        <v>38.780700000000003</v>
      </c>
      <c r="AY626" s="55">
        <f t="shared" ref="AY626" si="6868">V624+AD624</f>
        <v>406.15030000000002</v>
      </c>
      <c r="AZ626" s="55">
        <f t="shared" ref="AZ626" si="6869">F625+N625</f>
        <v>27.437400000000004</v>
      </c>
      <c r="BA626" s="55">
        <f t="shared" ref="BA626" si="6870">V625+AD625</f>
        <v>-592.08259999999996</v>
      </c>
      <c r="BB626" s="154">
        <f t="shared" ref="BB626:BB674" si="6871">AK627+AS627</f>
        <v>-789.03560000000027</v>
      </c>
      <c r="BD626" s="151"/>
      <c r="BE626" s="56"/>
      <c r="BF626" s="56" t="s">
        <v>118</v>
      </c>
      <c r="BG626" s="55">
        <f t="shared" ref="BG626:BH626" si="6872">IF($BE624&gt;3,AX626-(AX626-AZ626)/3.2*(0.65/2),IF(AND($BE624&gt;1,$BE624&lt;4),AX626-(AX626-AZ626)/3.2*(0.75/2),AX626-(AX626-AZ626)/3.8*(0.75/2)))</f>
        <v>37.661295394736847</v>
      </c>
      <c r="BH626" s="55">
        <f t="shared" si="6872"/>
        <v>307.64047434210528</v>
      </c>
      <c r="BI626" s="55">
        <f t="shared" ref="BI626:BJ626" si="6873">IF($BE624&gt;3,AZ626-(AZ626-AX626)/3.2*(0.65/2),IF(AND($BE624&gt;1,$BE624&lt;4),AZ626-(AZ626-AX626)/3.2*(0.75/2),AZ626-(AZ626-AX626)/3.8*(0.75/2)))</f>
        <v>28.55680460526316</v>
      </c>
      <c r="BJ626" s="55">
        <f t="shared" si="6873"/>
        <v>-493.57277434210522</v>
      </c>
      <c r="BK626" s="154">
        <f t="shared" si="6413"/>
        <v>-789.03560000000027</v>
      </c>
      <c r="BM626" s="6">
        <f t="shared" si="6374"/>
        <v>1</v>
      </c>
      <c r="BN626" s="6">
        <f t="shared" si="6639"/>
        <v>22</v>
      </c>
    </row>
    <row r="627" spans="1:66" ht="15" hidden="1" customHeight="1" thickBot="1">
      <c r="A627" s="282">
        <f>INDEX(PIL!$A$2:$J$1441,$B627,2)</f>
        <v>22</v>
      </c>
      <c r="B627" s="67">
        <v>624</v>
      </c>
      <c r="C627" s="67">
        <f>INDEX(PIL!$A$2:$J$1441,$B627,3)</f>
        <v>1</v>
      </c>
      <c r="D627" s="67" t="str">
        <f>INDEX(PIL!$A$2:$J$1441,$B627,4)</f>
        <v>N</v>
      </c>
      <c r="E627" s="68">
        <f>INDEX(PIL!$A$2:$J$1441,$B627,5)</f>
        <v>-623.92899999999997</v>
      </c>
      <c r="F627" s="68">
        <f>INDEX(PIL!$A$2:$J$1441,$B627,6)</f>
        <v>-412.39100000000002</v>
      </c>
      <c r="G627" s="68">
        <f>INDEX(PIL!$A$2:$J$1441,$B627,7)</f>
        <v>-436.22199999999998</v>
      </c>
      <c r="H627" s="68">
        <f>INDEX(PIL!$A$2:$J$1441,$B627,8)</f>
        <v>0</v>
      </c>
      <c r="I627" s="68">
        <f>INDEX(PIL!$A$2:$J$1441,$B627,9)</f>
        <v>26.241</v>
      </c>
      <c r="J627" s="68">
        <f>INDEX(PIL!$A$2:$J$1441,$B627,10)</f>
        <v>19.658000000000001</v>
      </c>
      <c r="K627" s="68">
        <f t="shared" si="6640"/>
        <v>-462.46299999999997</v>
      </c>
      <c r="L627" s="68">
        <f t="shared" si="6623"/>
        <v>19.658000000000001</v>
      </c>
      <c r="M627" s="68">
        <f t="shared" si="6624"/>
        <v>-468.36039999999997</v>
      </c>
      <c r="N627" s="68">
        <f t="shared" si="6625"/>
        <v>158.39689999999996</v>
      </c>
      <c r="O627" s="136">
        <f t="shared" si="6626"/>
        <v>-468.36039999999997</v>
      </c>
      <c r="P627" s="142"/>
      <c r="Q627" s="282">
        <f>INDEX(PIL!$A$2:$J$1441,$R627,2)</f>
        <v>22</v>
      </c>
      <c r="R627" s="139">
        <v>1416</v>
      </c>
      <c r="S627" s="67">
        <f>INDEX(PIL!$A$2:$J$1441,$R627,3)</f>
        <v>1</v>
      </c>
      <c r="T627" s="67" t="str">
        <f>INDEX(PIL!$A$2:$J$1441,$R627,4)</f>
        <v>N</v>
      </c>
      <c r="U627" s="68">
        <f>INDEX(PIL!$A$2:$J$1441,$R627,5)</f>
        <v>-980.06299999999999</v>
      </c>
      <c r="V627" s="68">
        <f>INDEX(PIL!$A$2:$J$1441,$R627,6)</f>
        <v>-627.32500000000005</v>
      </c>
      <c r="W627" s="68">
        <f>INDEX(PIL!$A$2:$J$1441,$R627,7)</f>
        <v>29.093</v>
      </c>
      <c r="X627" s="68">
        <f>INDEX(PIL!$A$2:$J$1441,$R627,8)</f>
        <v>186.76300000000001</v>
      </c>
      <c r="Y627" s="68">
        <f>INDEX(PIL!$A$2:$J$1441,$R627,9)</f>
        <v>24.638000000000002</v>
      </c>
      <c r="Z627" s="68">
        <f>INDEX(PIL!$A$2:$J$1441,$R627,10)</f>
        <v>18.457000000000001</v>
      </c>
      <c r="AA627" s="68">
        <f t="shared" si="6641"/>
        <v>53.731000000000002</v>
      </c>
      <c r="AB627" s="68">
        <f t="shared" si="6627"/>
        <v>205.22</v>
      </c>
      <c r="AC627" s="68">
        <f t="shared" si="6628"/>
        <v>115.297</v>
      </c>
      <c r="AD627" s="68">
        <f t="shared" si="6629"/>
        <v>221.33930000000001</v>
      </c>
      <c r="AE627" s="136">
        <f t="shared" si="6364"/>
        <v>221.33930000000001</v>
      </c>
      <c r="AG627" s="148"/>
      <c r="AH627" s="67">
        <f t="shared" ref="AH627" si="6874">S627</f>
        <v>1</v>
      </c>
      <c r="AI627" s="67" t="str">
        <f t="shared" ref="AI627" si="6875">T627</f>
        <v>N</v>
      </c>
      <c r="AJ627" s="68">
        <f t="shared" ref="AJ627:AK627" si="6876">(E627+U627)-(3*(0.7*0.3*3.2*25))-(2*(0.8*0.3*3.2*25))-(0.8*0.3*3.8*25)</f>
        <v>-1715.5920000000001</v>
      </c>
      <c r="AK627" s="68">
        <f t="shared" si="6876"/>
        <v>-1151.3160000000003</v>
      </c>
      <c r="AL627" s="68">
        <f t="shared" ref="AL627" si="6877">G627+W627</f>
        <v>-407.12899999999996</v>
      </c>
      <c r="AM627" s="68">
        <f t="shared" ref="AM627" si="6878">H627+X627</f>
        <v>186.76300000000001</v>
      </c>
      <c r="AN627" s="68">
        <f t="shared" ref="AN627" si="6879">I627+Y627</f>
        <v>50.879000000000005</v>
      </c>
      <c r="AO627" s="68">
        <f t="shared" ref="AO627" si="6880">J627+Z627</f>
        <v>38.115000000000002</v>
      </c>
      <c r="AP627" s="68">
        <f t="shared" ref="AP627" si="6881">(ABS(AL627)+ABS(AN627))*SIGN(AL627)</f>
        <v>-458.00799999999998</v>
      </c>
      <c r="AQ627" s="68">
        <f t="shared" ref="AQ627" si="6882">(ABS(AM627)+ABS(AO627))*SIGN(AM627)</f>
        <v>224.87800000000001</v>
      </c>
      <c r="AR627" s="68">
        <f t="shared" ref="AR627" si="6883">(ABS(AP627)+ABS(0.3*AQ627))*SIGN(AP627)</f>
        <v>-525.47140000000002</v>
      </c>
      <c r="AS627" s="136">
        <f t="shared" ref="AS627" si="6884">(ABS(AQ627)+ABS(0.3*AP627))*SIGN(AQ627)</f>
        <v>362.28039999999999</v>
      </c>
      <c r="AU627" s="152"/>
      <c r="AV627" s="67"/>
      <c r="AW627" s="67" t="s">
        <v>119</v>
      </c>
      <c r="AX627" s="66">
        <f t="shared" ref="AX627" si="6885">F624-N624</f>
        <v>-20.500700000000002</v>
      </c>
      <c r="AY627" s="66">
        <f t="shared" ref="AY627" si="6886">V624-AD624</f>
        <v>-387.52030000000002</v>
      </c>
      <c r="AZ627" s="66">
        <f t="shared" ref="AZ627" si="6887">F625-N625</f>
        <v>-36.5854</v>
      </c>
      <c r="BA627" s="66">
        <f t="shared" ref="BA627" si="6888">V625-AD625</f>
        <v>584.72260000000006</v>
      </c>
      <c r="BB627" s="156">
        <f t="shared" ref="BB627:BB675" si="6889">AK627-AS627</f>
        <v>-1513.5964000000004</v>
      </c>
      <c r="BD627" s="152"/>
      <c r="BE627" s="148"/>
      <c r="BF627" s="67" t="s">
        <v>119</v>
      </c>
      <c r="BG627" s="66">
        <f t="shared" ref="BG627:BH627" si="6890">IF($BE624&gt;3,AX627-(AX627-AZ627)/3.2*(0.65/2),IF(AND($BE624&gt;1,$BE624&lt;4),AX627-(AX627-AZ627)/3.2*(0.75/2),AX627-(AX627-AZ627)/3.8*(0.75/2)))</f>
        <v>-22.088005921052634</v>
      </c>
      <c r="BH627" s="66">
        <f t="shared" si="6890"/>
        <v>-291.5752769736842</v>
      </c>
      <c r="BI627" s="66">
        <f t="shared" ref="BI627:BJ627" si="6891">IF($BE624&gt;3,AZ627-(AZ627-AX627)/3.2*(0.65/2),IF(AND($BE624&gt;1,$BE624&lt;4),AZ627-(AZ627-AX627)/3.2*(0.75/2),AZ627-(AZ627-AX627)/3.8*(0.75/2)))</f>
        <v>-34.998094078947368</v>
      </c>
      <c r="BJ627" s="66">
        <f t="shared" si="6891"/>
        <v>488.77757697368423</v>
      </c>
      <c r="BK627" s="156">
        <f t="shared" si="6413"/>
        <v>-1513.5964000000004</v>
      </c>
      <c r="BM627" s="6">
        <f t="shared" si="6374"/>
        <v>1</v>
      </c>
      <c r="BN627" s="6">
        <f t="shared" si="6639"/>
        <v>22</v>
      </c>
    </row>
    <row r="628" spans="1:66" ht="15" hidden="1" customHeight="1">
      <c r="A628" s="280">
        <f>INDEX(PIL!$A$2:$J$1441,$B628,2)</f>
        <v>27</v>
      </c>
      <c r="B628" s="52">
        <v>625</v>
      </c>
      <c r="C628" s="52">
        <f>INDEX(PIL!$A$2:$J$1441,$B628,3)</f>
        <v>6</v>
      </c>
      <c r="D628" s="52" t="str">
        <f>INDEX(PIL!$A$2:$J$1441,$B628,4)</f>
        <v>Msup</v>
      </c>
      <c r="E628" s="53">
        <f>INDEX(PIL!$A$2:$J$1441,$B628,5)</f>
        <v>-90.103999999999999</v>
      </c>
      <c r="F628" s="53">
        <f>INDEX(PIL!$A$2:$J$1441,$B628,6)</f>
        <v>-55.173999999999999</v>
      </c>
      <c r="G628" s="53">
        <f>INDEX(PIL!$A$2:$J$1441,$B628,7)</f>
        <v>35.834000000000003</v>
      </c>
      <c r="H628" s="53">
        <f>INDEX(PIL!$A$2:$J$1441,$B628,8)</f>
        <v>0</v>
      </c>
      <c r="I628" s="53">
        <f>INDEX(PIL!$A$2:$J$1441,$B628,9)</f>
        <v>-3.601</v>
      </c>
      <c r="J628" s="53">
        <f>INDEX(PIL!$A$2:$J$1441,$B628,10)</f>
        <v>-2.698</v>
      </c>
      <c r="K628" s="53">
        <f>(ABS(G628)+ABS(I628))*SIGN(G628)</f>
        <v>39.435000000000002</v>
      </c>
      <c r="L628" s="53">
        <f>(ABS(H628)+ABS(J628))</f>
        <v>2.698</v>
      </c>
      <c r="M628" s="53">
        <f>(ABS(K628)+ABS(0.3*L628))*SIGN(K628)</f>
        <v>40.244399999999999</v>
      </c>
      <c r="N628" s="53">
        <f>(ABS(L628)+ABS(0.3*K628))*SIGN(L628)</f>
        <v>14.528500000000001</v>
      </c>
      <c r="O628" s="134">
        <f>M628</f>
        <v>40.244399999999999</v>
      </c>
      <c r="P628" s="142"/>
      <c r="Q628" s="280">
        <f>INDEX(PIL!$A$2:$J$1441,$R628,2)</f>
        <v>27</v>
      </c>
      <c r="R628" s="137">
        <v>817</v>
      </c>
      <c r="S628" s="52">
        <f>INDEX(PIL!$A$2:$J$1441,$R628,3)</f>
        <v>6</v>
      </c>
      <c r="T628" s="52" t="str">
        <f>INDEX(PIL!$A$2:$J$1441,$R628,4)</f>
        <v>Msup</v>
      </c>
      <c r="U628" s="53">
        <f>INDEX(PIL!$A$2:$J$1441,$R628,5)</f>
        <v>54.064</v>
      </c>
      <c r="V628" s="53">
        <f>INDEX(PIL!$A$2:$J$1441,$R628,6)</f>
        <v>35.002000000000002</v>
      </c>
      <c r="W628" s="53">
        <f>INDEX(PIL!$A$2:$J$1441,$R628,7)</f>
        <v>-10.496</v>
      </c>
      <c r="X628" s="53">
        <f>INDEX(PIL!$A$2:$J$1441,$R628,8)</f>
        <v>73.385999999999996</v>
      </c>
      <c r="Y628" s="53">
        <f>INDEX(PIL!$A$2:$J$1441,$R628,9)</f>
        <v>-7.3380000000000001</v>
      </c>
      <c r="Z628" s="53">
        <f>INDEX(PIL!$A$2:$J$1441,$R628,10)</f>
        <v>-5.4969999999999999</v>
      </c>
      <c r="AA628" s="53">
        <f>(ABS(W628)+ABS(Y628))*SIGN(W628)</f>
        <v>-17.834</v>
      </c>
      <c r="AB628" s="53">
        <f>(ABS(X628)+ABS(Z628))*SIGN(X628)</f>
        <v>78.882999999999996</v>
      </c>
      <c r="AC628" s="53">
        <f>(ABS(AA628)+ABS(0.3*AB628))*SIGN(AA628)</f>
        <v>-41.498899999999999</v>
      </c>
      <c r="AD628" s="53">
        <f>(ABS(AB628)+ABS(0.3*AA628))*SIGN(AB628)</f>
        <v>84.233199999999997</v>
      </c>
      <c r="AE628" s="134">
        <f>AD628</f>
        <v>84.233199999999997</v>
      </c>
      <c r="AG628" s="144">
        <f t="shared" ref="AG628" si="6892">A628</f>
        <v>27</v>
      </c>
      <c r="AH628" s="52"/>
      <c r="AI628" s="52"/>
      <c r="AJ628" s="52"/>
      <c r="AK628" s="52"/>
      <c r="AL628" s="52"/>
      <c r="AM628" s="52"/>
      <c r="AN628" s="52"/>
      <c r="AO628" s="52"/>
      <c r="AP628" s="52"/>
      <c r="AQ628" s="52"/>
      <c r="AR628" s="52"/>
      <c r="AS628" s="145"/>
      <c r="AU628" s="150">
        <f t="shared" ref="AU628" si="6893">AG628</f>
        <v>27</v>
      </c>
      <c r="AV628" s="52">
        <f t="shared" ref="AV628" si="6894">AH631</f>
        <v>6</v>
      </c>
      <c r="AW628" s="52" t="s">
        <v>116</v>
      </c>
      <c r="AX628" s="51">
        <f t="shared" ref="AX628" si="6895">F628+M628</f>
        <v>-14.929600000000001</v>
      </c>
      <c r="AY628" s="51">
        <f t="shared" ref="AY628" si="6896">V628+AC628</f>
        <v>-6.4968999999999966</v>
      </c>
      <c r="AZ628" s="51">
        <f t="shared" ref="AZ628" si="6897">F629+M629</f>
        <v>14.530200000000001</v>
      </c>
      <c r="BA628" s="51">
        <f t="shared" ref="BA628" si="6898">V629+AC629</f>
        <v>-10.906099999999999</v>
      </c>
      <c r="BB628" s="153">
        <f t="shared" ref="BB628" si="6899">AK631+AR631</f>
        <v>-129.5153</v>
      </c>
      <c r="BD628" s="150">
        <f t="shared" ref="BD628" si="6900">AU628</f>
        <v>27</v>
      </c>
      <c r="BE628" s="52">
        <f t="shared" ref="BE628" si="6901">AV628</f>
        <v>6</v>
      </c>
      <c r="BF628" s="52" t="s">
        <v>116</v>
      </c>
      <c r="BG628" s="51">
        <f t="shared" ref="BG628" si="6902">IF($BE628&gt;3,AX628-(AX628-AZ628)/3.2*(0.65/2),IF(AND($BE628&gt;1,$BE628&lt;4),AX628-(AX628-AZ628)/3.2*(0.75/2),AX628-(AX628-AZ628)/3.8*(0.75/2)))</f>
        <v>-11.937589062500001</v>
      </c>
      <c r="BH628" s="51">
        <f t="shared" ref="BH628" si="6903">IF($BE628&gt;3,AY628-(AY628-BA628)/3.2*(0.65/2),IF(AND($BE628&gt;1,$BE628&lt;4),AY628-(AY628-BA628)/3.2*(0.75/2),AY628-(AY628-BA628)/3.8*(0.75/2)))</f>
        <v>-6.9447093749999969</v>
      </c>
      <c r="BI628" s="51">
        <f t="shared" ref="BI628" si="6904">IF($BE628&gt;3,AZ628-(AZ628-AX628)/3.2*(0.65/2),IF(AND($BE628&gt;1,$BE628&lt;4),AZ628-(AZ628-AX628)/3.2*(0.75/2),AZ628-(AZ628-AX628)/3.8*(0.75/2)))</f>
        <v>11.538189062500001</v>
      </c>
      <c r="BJ628" s="51">
        <f t="shared" ref="BJ628" si="6905">IF($BE628&gt;3,BA628-(BA628-AY628)/3.2*(0.65/2),IF(AND($BE628&gt;1,$BE628&lt;4),BA628-(BA628-AY628)/3.2*(0.75/2),BA628-(BA628-AY628)/3.8*(0.75/2)))</f>
        <v>-10.458290624999998</v>
      </c>
      <c r="BK628" s="153">
        <f t="shared" si="6413"/>
        <v>-129.5153</v>
      </c>
      <c r="BM628" s="6">
        <f t="shared" si="6374"/>
        <v>6</v>
      </c>
      <c r="BN628" s="6">
        <f>$A$628</f>
        <v>27</v>
      </c>
    </row>
    <row r="629" spans="1:66" ht="15" hidden="1" customHeight="1">
      <c r="A629" s="281"/>
      <c r="B629" s="56">
        <v>626</v>
      </c>
      <c r="C629" s="56">
        <f>INDEX(PIL!$A$2:$J$1441,$B629,3)</f>
        <v>6</v>
      </c>
      <c r="D629" s="56" t="str">
        <f>INDEX(PIL!$A$2:$J$1441,$B629,4)</f>
        <v>Minf</v>
      </c>
      <c r="E629" s="17">
        <f>INDEX(PIL!$A$2:$J$1441,$B629,5)</f>
        <v>76.930999999999997</v>
      </c>
      <c r="F629" s="17">
        <f>INDEX(PIL!$A$2:$J$1441,$B629,6)</f>
        <v>47.356000000000002</v>
      </c>
      <c r="G629" s="17">
        <f>INDEX(PIL!$A$2:$J$1441,$B629,7)</f>
        <v>-29.236000000000001</v>
      </c>
      <c r="H629" s="17">
        <f>INDEX(PIL!$A$2:$J$1441,$B629,8)</f>
        <v>0</v>
      </c>
      <c r="I629" s="17">
        <f>INDEX(PIL!$A$2:$J$1441,$B629,9)</f>
        <v>2.931</v>
      </c>
      <c r="J629" s="17">
        <f>INDEX(PIL!$A$2:$J$1441,$B629,10)</f>
        <v>2.1960000000000002</v>
      </c>
      <c r="K629" s="17">
        <f>(ABS(G629)+ABS(I629))*SIGN(G629)</f>
        <v>-32.167000000000002</v>
      </c>
      <c r="L629" s="17">
        <f t="shared" ref="L629:L651" si="6906">(ABS(H629)+ABS(J629))</f>
        <v>2.1960000000000002</v>
      </c>
      <c r="M629" s="17">
        <f t="shared" ref="M629:M651" si="6907">(ABS(K629)+ABS(0.3*L629))*SIGN(K629)</f>
        <v>-32.825800000000001</v>
      </c>
      <c r="N629" s="17">
        <f t="shared" ref="N629:N651" si="6908">(ABS(L629)+ABS(0.3*K629))*SIGN(L629)</f>
        <v>11.8461</v>
      </c>
      <c r="O629" s="135">
        <f t="shared" ref="O629:O651" si="6909">M629</f>
        <v>-32.825800000000001</v>
      </c>
      <c r="P629" s="142"/>
      <c r="Q629" s="281">
        <f>INDEX(PIL!$A$2:$J$1441,$R629,2)</f>
        <v>27</v>
      </c>
      <c r="R629" s="138">
        <v>818</v>
      </c>
      <c r="S629" s="56">
        <f>INDEX(PIL!$A$2:$J$1441,$R629,3)</f>
        <v>6</v>
      </c>
      <c r="T629" s="56" t="str">
        <f>INDEX(PIL!$A$2:$J$1441,$R629,4)</f>
        <v>Minf</v>
      </c>
      <c r="U629" s="17">
        <f>INDEX(PIL!$A$2:$J$1441,$R629,5)</f>
        <v>-44.436999999999998</v>
      </c>
      <c r="V629" s="17">
        <f>INDEX(PIL!$A$2:$J$1441,$R629,6)</f>
        <v>-28.736999999999998</v>
      </c>
      <c r="W629" s="17">
        <f>INDEX(PIL!$A$2:$J$1441,$R629,7)</f>
        <v>4.6429999999999998</v>
      </c>
      <c r="X629" s="17">
        <f>INDEX(PIL!$A$2:$J$1441,$R629,8)</f>
        <v>-35.587000000000003</v>
      </c>
      <c r="Y629" s="17">
        <f>INDEX(PIL!$A$2:$J$1441,$R629,9)</f>
        <v>2.0510000000000002</v>
      </c>
      <c r="Z629" s="17">
        <f>INDEX(PIL!$A$2:$J$1441,$R629,10)</f>
        <v>1.536</v>
      </c>
      <c r="AA629" s="17">
        <f>(ABS(W629)+ABS(Y629))*SIGN(W629)</f>
        <v>6.694</v>
      </c>
      <c r="AB629" s="17">
        <f t="shared" ref="AB629:AB651" si="6910">(ABS(X629)+ABS(Z629))*SIGN(X629)</f>
        <v>-37.123000000000005</v>
      </c>
      <c r="AC629" s="17">
        <f t="shared" ref="AC629:AC651" si="6911">(ABS(AA629)+ABS(0.3*AB629))*SIGN(AA629)</f>
        <v>17.8309</v>
      </c>
      <c r="AD629" s="17">
        <f t="shared" ref="AD629:AD651" si="6912">(ABS(AB629)+ABS(0.3*AA629))*SIGN(AB629)</f>
        <v>-39.131200000000007</v>
      </c>
      <c r="AE629" s="135">
        <f t="shared" si="6364"/>
        <v>-39.131200000000007</v>
      </c>
      <c r="AG629" s="146"/>
      <c r="AH629" s="56"/>
      <c r="AI629" s="56"/>
      <c r="AJ629" s="56"/>
      <c r="AK629" s="56"/>
      <c r="AL629" s="56"/>
      <c r="AM629" s="56"/>
      <c r="AN629" s="56"/>
      <c r="AO629" s="56"/>
      <c r="AP629" s="56"/>
      <c r="AQ629" s="56"/>
      <c r="AR629" s="56"/>
      <c r="AS629" s="147"/>
      <c r="AU629" s="151"/>
      <c r="AV629" s="56"/>
      <c r="AW629" s="56" t="s">
        <v>117</v>
      </c>
      <c r="AX629" s="55">
        <f t="shared" ref="AX629" si="6913">F628-M628</f>
        <v>-95.418399999999991</v>
      </c>
      <c r="AY629" s="55">
        <f t="shared" ref="AY629" si="6914">V628-AC628</f>
        <v>76.500900000000001</v>
      </c>
      <c r="AZ629" s="55">
        <f t="shared" ref="AZ629" si="6915">F629-M629</f>
        <v>80.18180000000001</v>
      </c>
      <c r="BA629" s="55">
        <f t="shared" ref="BA629" si="6916">V629-AC629</f>
        <v>-46.567899999999995</v>
      </c>
      <c r="BB629" s="154">
        <f t="shared" ref="BB629" si="6917">AK631-AR631</f>
        <v>-191.56870000000001</v>
      </c>
      <c r="BD629" s="151"/>
      <c r="BE629" s="56"/>
      <c r="BF629" s="56" t="s">
        <v>117</v>
      </c>
      <c r="BG629" s="55">
        <f t="shared" ref="BG629" si="6918">IF($BE628&gt;3,AX629-(AX629-AZ629)/3.2*(0.65/2),IF(AND($BE628&gt;1,$BE628&lt;4),AX629-(AX629-AZ629)/3.2*(0.75/2),AX629-(AX629-AZ629)/3.8*(0.75/2)))</f>
        <v>-77.584004687499998</v>
      </c>
      <c r="BH629" s="55">
        <f t="shared" ref="BH629" si="6919">IF($BE628&gt;3,AY629-(AY629-BA629)/3.2*(0.65/2),IF(AND($BE628&gt;1,$BE628&lt;4),AY629-(AY629-BA629)/3.2*(0.75/2),AY629-(AY629-BA629)/3.8*(0.75/2)))</f>
        <v>64.001725000000008</v>
      </c>
      <c r="BI629" s="55">
        <f t="shared" ref="BI629" si="6920">IF($BE628&gt;3,AZ629-(AZ629-AX629)/3.2*(0.65/2),IF(AND($BE628&gt;1,$BE628&lt;4),AZ629-(AZ629-AX629)/3.2*(0.75/2),AZ629-(AZ629-AX629)/3.8*(0.75/2)))</f>
        <v>62.34740468750001</v>
      </c>
      <c r="BJ629" s="55">
        <f t="shared" ref="BJ629" si="6921">IF($BE628&gt;3,BA629-(BA629-AY629)/3.2*(0.65/2),IF(AND($BE628&gt;1,$BE628&lt;4),BA629-(BA629-AY629)/3.2*(0.75/2),BA629-(BA629-AY629)/3.8*(0.75/2)))</f>
        <v>-34.068724999999993</v>
      </c>
      <c r="BK629" s="154">
        <f t="shared" si="6413"/>
        <v>-191.56870000000001</v>
      </c>
      <c r="BM629" s="6">
        <f t="shared" si="6374"/>
        <v>6</v>
      </c>
      <c r="BN629" s="6">
        <f t="shared" ref="BN629:BN651" si="6922">$A$628</f>
        <v>27</v>
      </c>
    </row>
    <row r="630" spans="1:66" ht="15" hidden="1" customHeight="1">
      <c r="A630" s="281"/>
      <c r="B630" s="56">
        <v>627</v>
      </c>
      <c r="C630" s="56">
        <f>INDEX(PIL!$A$2:$J$1441,$B630,3)</f>
        <v>6</v>
      </c>
      <c r="D630" s="56" t="str">
        <f>INDEX(PIL!$A$2:$J$1441,$B630,4)</f>
        <v>V</v>
      </c>
      <c r="E630" s="17">
        <f>INDEX(PIL!$A$2:$J$1441,$B630,5)</f>
        <v>-52.198</v>
      </c>
      <c r="F630" s="17">
        <f>INDEX(PIL!$A$2:$J$1441,$B630,6)</f>
        <v>-32.04</v>
      </c>
      <c r="G630" s="17">
        <f>INDEX(PIL!$A$2:$J$1441,$B630,7)</f>
        <v>20.332000000000001</v>
      </c>
      <c r="H630" s="17">
        <f>INDEX(PIL!$A$2:$J$1441,$B630,8)</f>
        <v>0</v>
      </c>
      <c r="I630" s="17">
        <f>INDEX(PIL!$A$2:$J$1441,$B630,9)</f>
        <v>-2.0409999999999999</v>
      </c>
      <c r="J630" s="17">
        <f>INDEX(PIL!$A$2:$J$1441,$B630,10)</f>
        <v>-1.5289999999999999</v>
      </c>
      <c r="K630" s="17">
        <f t="shared" ref="K630:K651" si="6923">(ABS(G630)+ABS(I630))*SIGN(G630)</f>
        <v>22.373000000000001</v>
      </c>
      <c r="L630" s="17">
        <f t="shared" si="6906"/>
        <v>1.5289999999999999</v>
      </c>
      <c r="M630" s="17">
        <f t="shared" si="6907"/>
        <v>22.831700000000001</v>
      </c>
      <c r="N630" s="17">
        <f t="shared" si="6908"/>
        <v>8.2408999999999999</v>
      </c>
      <c r="O630" s="135">
        <f t="shared" si="6909"/>
        <v>22.831700000000001</v>
      </c>
      <c r="P630" s="142"/>
      <c r="Q630" s="281">
        <f>INDEX(PIL!$A$2:$J$1441,$R630,2)</f>
        <v>27</v>
      </c>
      <c r="R630" s="138">
        <v>819</v>
      </c>
      <c r="S630" s="56">
        <f>INDEX(PIL!$A$2:$J$1441,$R630,3)</f>
        <v>6</v>
      </c>
      <c r="T630" s="56" t="str">
        <f>INDEX(PIL!$A$2:$J$1441,$R630,4)</f>
        <v>V</v>
      </c>
      <c r="U630" s="17">
        <f>INDEX(PIL!$A$2:$J$1441,$R630,5)</f>
        <v>30.780999999999999</v>
      </c>
      <c r="V630" s="17">
        <f>INDEX(PIL!$A$2:$J$1441,$R630,6)</f>
        <v>19.917999999999999</v>
      </c>
      <c r="W630" s="17">
        <f>INDEX(PIL!$A$2:$J$1441,$R630,7)</f>
        <v>-4.6449999999999996</v>
      </c>
      <c r="X630" s="17">
        <f>INDEX(PIL!$A$2:$J$1441,$R630,8)</f>
        <v>33.667999999999999</v>
      </c>
      <c r="Y630" s="17">
        <f>INDEX(PIL!$A$2:$J$1441,$R630,9)</f>
        <v>-2.9340000000000002</v>
      </c>
      <c r="Z630" s="17">
        <f>INDEX(PIL!$A$2:$J$1441,$R630,10)</f>
        <v>-2.198</v>
      </c>
      <c r="AA630" s="17">
        <f t="shared" ref="AA630:AA651" si="6924">(ABS(W630)+ABS(Y630))*SIGN(W630)</f>
        <v>-7.5789999999999997</v>
      </c>
      <c r="AB630" s="17">
        <f t="shared" si="6910"/>
        <v>35.866</v>
      </c>
      <c r="AC630" s="17">
        <f t="shared" si="6911"/>
        <v>-18.338799999999999</v>
      </c>
      <c r="AD630" s="17">
        <f t="shared" si="6912"/>
        <v>38.139699999999998</v>
      </c>
      <c r="AE630" s="135">
        <f t="shared" si="6364"/>
        <v>38.139699999999998</v>
      </c>
      <c r="AG630" s="146"/>
      <c r="AH630" s="56"/>
      <c r="AI630" s="56"/>
      <c r="AJ630" s="56"/>
      <c r="AK630" s="56"/>
      <c r="AL630" s="56"/>
      <c r="AM630" s="56"/>
      <c r="AN630" s="56"/>
      <c r="AO630" s="56"/>
      <c r="AP630" s="56"/>
      <c r="AQ630" s="56"/>
      <c r="AR630" s="56"/>
      <c r="AS630" s="147"/>
      <c r="AU630" s="151"/>
      <c r="AV630" s="56"/>
      <c r="AW630" s="56" t="s">
        <v>118</v>
      </c>
      <c r="AX630" s="55">
        <f t="shared" ref="AX630" si="6925">F628+N628</f>
        <v>-40.645499999999998</v>
      </c>
      <c r="AY630" s="55">
        <f t="shared" ref="AY630" si="6926">V628+AD628</f>
        <v>119.23519999999999</v>
      </c>
      <c r="AZ630" s="55">
        <f t="shared" ref="AZ630" si="6927">F629+N629</f>
        <v>59.202100000000002</v>
      </c>
      <c r="BA630" s="55">
        <f t="shared" ref="BA630" si="6928">V629+AD629</f>
        <v>-67.868200000000002</v>
      </c>
      <c r="BB630" s="154">
        <f t="shared" ref="BB630" si="6929">AK631+AS631</f>
        <v>-202.8639</v>
      </c>
      <c r="BD630" s="151"/>
      <c r="BE630" s="56"/>
      <c r="BF630" s="56" t="s">
        <v>118</v>
      </c>
      <c r="BG630" s="55">
        <f t="shared" ref="BG630:BH630" si="6930">IF($BE628&gt;3,AX630-(AX630-AZ630)/3.2*(0.65/2),IF(AND($BE628&gt;1,$BE628&lt;4),AX630-(AX630-AZ630)/3.2*(0.75/2),AX630-(AX630-AZ630)/3.8*(0.75/2)))</f>
        <v>-30.504728125</v>
      </c>
      <c r="BH630" s="55">
        <f t="shared" si="6930"/>
        <v>100.2325109375</v>
      </c>
      <c r="BI630" s="55">
        <f t="shared" ref="BI630:BJ630" si="6931">IF($BE628&gt;3,AZ630-(AZ630-AX630)/3.2*(0.65/2),IF(AND($BE628&gt;1,$BE628&lt;4),AZ630-(AZ630-AX630)/3.2*(0.75/2),AZ630-(AZ630-AX630)/3.8*(0.75/2)))</f>
        <v>49.061328125000003</v>
      </c>
      <c r="BJ630" s="55">
        <f t="shared" si="6931"/>
        <v>-48.865510937500005</v>
      </c>
      <c r="BK630" s="154">
        <f t="shared" si="6413"/>
        <v>-202.8639</v>
      </c>
      <c r="BM630" s="6">
        <f t="shared" si="6374"/>
        <v>6</v>
      </c>
      <c r="BN630" s="6">
        <f t="shared" si="6922"/>
        <v>27</v>
      </c>
    </row>
    <row r="631" spans="1:66" ht="15" hidden="1" customHeight="1">
      <c r="A631" s="281"/>
      <c r="B631" s="56">
        <v>628</v>
      </c>
      <c r="C631" s="56">
        <f>INDEX(PIL!$A$2:$J$1441,$B631,3)</f>
        <v>6</v>
      </c>
      <c r="D631" s="56" t="str">
        <f>INDEX(PIL!$A$2:$J$1441,$B631,4)</f>
        <v>N</v>
      </c>
      <c r="E631" s="17">
        <f>INDEX(PIL!$A$2:$J$1441,$B631,5)</f>
        <v>-157.74700000000001</v>
      </c>
      <c r="F631" s="17">
        <f>INDEX(PIL!$A$2:$J$1441,$B631,6)</f>
        <v>-96.701999999999998</v>
      </c>
      <c r="G631" s="17">
        <f>INDEX(PIL!$A$2:$J$1441,$B631,7)</f>
        <v>13.221</v>
      </c>
      <c r="H631" s="17">
        <f>INDEX(PIL!$A$2:$J$1441,$B631,8)</f>
        <v>0</v>
      </c>
      <c r="I631" s="17">
        <f>INDEX(PIL!$A$2:$J$1441,$B631,9)</f>
        <v>-1.329</v>
      </c>
      <c r="J631" s="17">
        <f>INDEX(PIL!$A$2:$J$1441,$B631,10)</f>
        <v>-0.995</v>
      </c>
      <c r="K631" s="17">
        <f t="shared" si="6923"/>
        <v>14.55</v>
      </c>
      <c r="L631" s="17">
        <f t="shared" si="6906"/>
        <v>0.995</v>
      </c>
      <c r="M631" s="17">
        <f t="shared" si="6907"/>
        <v>14.848500000000001</v>
      </c>
      <c r="N631" s="17">
        <f t="shared" si="6908"/>
        <v>5.36</v>
      </c>
      <c r="O631" s="135">
        <f t="shared" si="6909"/>
        <v>14.848500000000001</v>
      </c>
      <c r="P631" s="142"/>
      <c r="Q631" s="281">
        <f>INDEX(PIL!$A$2:$J$1441,$R631,2)</f>
        <v>27</v>
      </c>
      <c r="R631" s="138">
        <v>820</v>
      </c>
      <c r="S631" s="56">
        <f>INDEX(PIL!$A$2:$J$1441,$R631,3)</f>
        <v>6</v>
      </c>
      <c r="T631" s="56" t="str">
        <f>INDEX(PIL!$A$2:$J$1441,$R631,4)</f>
        <v>N</v>
      </c>
      <c r="U631" s="17">
        <f>INDEX(PIL!$A$2:$J$1441,$R631,5)</f>
        <v>-72.454999999999998</v>
      </c>
      <c r="V631" s="17">
        <f>INDEX(PIL!$A$2:$J$1441,$R631,6)</f>
        <v>-47.04</v>
      </c>
      <c r="W631" s="17">
        <f>INDEX(PIL!$A$2:$J$1441,$R631,7)</f>
        <v>4.9320000000000004</v>
      </c>
      <c r="X631" s="17">
        <f>INDEX(PIL!$A$2:$J$1441,$R631,8)</f>
        <v>-34.787999999999997</v>
      </c>
      <c r="Y631" s="17">
        <f>INDEX(PIL!$A$2:$J$1441,$R631,9)</f>
        <v>3.319</v>
      </c>
      <c r="Z631" s="17">
        <f>INDEX(PIL!$A$2:$J$1441,$R631,10)</f>
        <v>2.4860000000000002</v>
      </c>
      <c r="AA631" s="17">
        <f t="shared" si="6924"/>
        <v>8.2510000000000012</v>
      </c>
      <c r="AB631" s="17">
        <f t="shared" si="6910"/>
        <v>-37.273999999999994</v>
      </c>
      <c r="AC631" s="17">
        <f t="shared" si="6911"/>
        <v>19.433199999999999</v>
      </c>
      <c r="AD631" s="17">
        <f t="shared" si="6912"/>
        <v>-39.749299999999991</v>
      </c>
      <c r="AE631" s="135">
        <f t="shared" si="6364"/>
        <v>-39.749299999999991</v>
      </c>
      <c r="AG631" s="146"/>
      <c r="AH631" s="56">
        <f t="shared" ref="AH631" si="6932">S631</f>
        <v>6</v>
      </c>
      <c r="AI631" s="56" t="str">
        <f t="shared" ref="AI631" si="6933">T631</f>
        <v>N</v>
      </c>
      <c r="AJ631" s="17">
        <f t="shared" ref="AJ631:AK631" si="6934">(E631+U631)-(0.7*0.3*3.2*25)</f>
        <v>-247.00200000000001</v>
      </c>
      <c r="AK631" s="17">
        <f t="shared" si="6934"/>
        <v>-160.542</v>
      </c>
      <c r="AL631" s="17">
        <f t="shared" ref="AL631" si="6935">G631+W631</f>
        <v>18.152999999999999</v>
      </c>
      <c r="AM631" s="17">
        <f t="shared" ref="AM631" si="6936">H631+X631</f>
        <v>-34.787999999999997</v>
      </c>
      <c r="AN631" s="17">
        <f t="shared" ref="AN631" si="6937">I631+Y631</f>
        <v>1.99</v>
      </c>
      <c r="AO631" s="17">
        <f t="shared" ref="AO631" si="6938">J631+Z631</f>
        <v>1.4910000000000001</v>
      </c>
      <c r="AP631" s="17">
        <f t="shared" ref="AP631" si="6939">(ABS(AL631)+ABS(AN631))*SIGN(AL631)</f>
        <v>20.142999999999997</v>
      </c>
      <c r="AQ631" s="17">
        <f t="shared" ref="AQ631" si="6940">(ABS(AM631)+ABS(AO631))*SIGN(AM631)</f>
        <v>-36.278999999999996</v>
      </c>
      <c r="AR631" s="17">
        <f t="shared" ref="AR631" si="6941">(ABS(AP631)+ABS(0.3*AQ631))*SIGN(AP631)</f>
        <v>31.026699999999998</v>
      </c>
      <c r="AS631" s="135">
        <f t="shared" ref="AS631" si="6942">(ABS(AQ631)+ABS(0.3*AP631))*SIGN(AQ631)</f>
        <v>-42.321899999999992</v>
      </c>
      <c r="AU631" s="151"/>
      <c r="AV631" s="59"/>
      <c r="AW631" s="59" t="s">
        <v>119</v>
      </c>
      <c r="AX631" s="58">
        <f t="shared" ref="AX631" si="6943">F628-N628</f>
        <v>-69.702500000000001</v>
      </c>
      <c r="AY631" s="58">
        <f t="shared" ref="AY631" si="6944">V628-AD628</f>
        <v>-49.231199999999994</v>
      </c>
      <c r="AZ631" s="58">
        <f t="shared" ref="AZ631" si="6945">F629-N629</f>
        <v>35.509900000000002</v>
      </c>
      <c r="BA631" s="58">
        <f t="shared" ref="BA631" si="6946">V629-AD629</f>
        <v>10.394200000000009</v>
      </c>
      <c r="BB631" s="155">
        <f t="shared" ref="BB631" si="6947">AK631-AS631</f>
        <v>-118.2201</v>
      </c>
      <c r="BD631" s="151"/>
      <c r="BE631" s="59"/>
      <c r="BF631" s="59" t="s">
        <v>119</v>
      </c>
      <c r="BG631" s="58">
        <f t="shared" ref="BG631:BH631" si="6948">IF($BE628&gt;3,AX631-(AX631-AZ631)/3.2*(0.65/2),IF(AND($BE628&gt;1,$BE628&lt;4),AX631-(AX631-AZ631)/3.2*(0.75/2),AX631-(AX631-AZ631)/3.8*(0.75/2)))</f>
        <v>-59.016865625000001</v>
      </c>
      <c r="BH631" s="58">
        <f t="shared" si="6948"/>
        <v>-43.175495312499997</v>
      </c>
      <c r="BI631" s="58">
        <f t="shared" ref="BI631:BJ631" si="6949">IF($BE628&gt;3,AZ631-(AZ631-AX631)/3.2*(0.65/2),IF(AND($BE628&gt;1,$BE628&lt;4),AZ631-(AZ631-AX631)/3.2*(0.75/2),AZ631-(AZ631-AX631)/3.8*(0.75/2)))</f>
        <v>24.824265625000002</v>
      </c>
      <c r="BJ631" s="58">
        <f t="shared" si="6949"/>
        <v>4.338495312500009</v>
      </c>
      <c r="BK631" s="155">
        <f t="shared" si="6413"/>
        <v>-118.2201</v>
      </c>
      <c r="BM631" s="6">
        <f t="shared" si="6374"/>
        <v>6</v>
      </c>
      <c r="BN631" s="6">
        <f t="shared" si="6922"/>
        <v>27</v>
      </c>
    </row>
    <row r="632" spans="1:66" ht="15" hidden="1" customHeight="1">
      <c r="A632" s="281"/>
      <c r="B632" s="56">
        <v>629</v>
      </c>
      <c r="C632" s="56">
        <f>INDEX(PIL!$A$2:$J$1441,$B632,3)</f>
        <v>5</v>
      </c>
      <c r="D632" s="56" t="str">
        <f>INDEX(PIL!$A$2:$J$1441,$B632,4)</f>
        <v>Msup</v>
      </c>
      <c r="E632" s="17">
        <f>INDEX(PIL!$A$2:$J$1441,$B632,5)</f>
        <v>-66.721999999999994</v>
      </c>
      <c r="F632" s="17">
        <f>INDEX(PIL!$A$2:$J$1441,$B632,6)</f>
        <v>-41.529000000000003</v>
      </c>
      <c r="G632" s="17">
        <f>INDEX(PIL!$A$2:$J$1441,$B632,7)</f>
        <v>52.624000000000002</v>
      </c>
      <c r="H632" s="17">
        <f>INDEX(PIL!$A$2:$J$1441,$B632,8)</f>
        <v>0</v>
      </c>
      <c r="I632" s="17">
        <f>INDEX(PIL!$A$2:$J$1441,$B632,9)</f>
        <v>-5.2690000000000001</v>
      </c>
      <c r="J632" s="17">
        <f>INDEX(PIL!$A$2:$J$1441,$B632,10)</f>
        <v>-3.9470000000000001</v>
      </c>
      <c r="K632" s="17">
        <f t="shared" si="6923"/>
        <v>57.893000000000001</v>
      </c>
      <c r="L632" s="17">
        <f t="shared" si="6906"/>
        <v>3.9470000000000001</v>
      </c>
      <c r="M632" s="17">
        <f t="shared" si="6907"/>
        <v>59.077100000000002</v>
      </c>
      <c r="N632" s="17">
        <f t="shared" si="6908"/>
        <v>21.314899999999998</v>
      </c>
      <c r="O632" s="135">
        <f t="shared" si="6909"/>
        <v>59.077100000000002</v>
      </c>
      <c r="P632" s="142"/>
      <c r="Q632" s="281">
        <f>INDEX(PIL!$A$2:$J$1441,$R632,2)</f>
        <v>27</v>
      </c>
      <c r="R632" s="138">
        <v>821</v>
      </c>
      <c r="S632" s="56">
        <f>INDEX(PIL!$A$2:$J$1441,$R632,3)</f>
        <v>5</v>
      </c>
      <c r="T632" s="56" t="str">
        <f>INDEX(PIL!$A$2:$J$1441,$R632,4)</f>
        <v>Msup</v>
      </c>
      <c r="U632" s="17">
        <f>INDEX(PIL!$A$2:$J$1441,$R632,5)</f>
        <v>36.265999999999998</v>
      </c>
      <c r="V632" s="17">
        <f>INDEX(PIL!$A$2:$J$1441,$R632,6)</f>
        <v>23.010999999999999</v>
      </c>
      <c r="W632" s="17">
        <f>INDEX(PIL!$A$2:$J$1441,$R632,7)</f>
        <v>-21.606000000000002</v>
      </c>
      <c r="X632" s="17">
        <f>INDEX(PIL!$A$2:$J$1441,$R632,8)</f>
        <v>137.374</v>
      </c>
      <c r="Y632" s="17">
        <f>INDEX(PIL!$A$2:$J$1441,$R632,9)</f>
        <v>-17.465</v>
      </c>
      <c r="Z632" s="17">
        <f>INDEX(PIL!$A$2:$J$1441,$R632,10)</f>
        <v>-13.083</v>
      </c>
      <c r="AA632" s="17">
        <f t="shared" si="6924"/>
        <v>-39.070999999999998</v>
      </c>
      <c r="AB632" s="17">
        <f t="shared" si="6910"/>
        <v>150.45699999999999</v>
      </c>
      <c r="AC632" s="17">
        <f t="shared" si="6911"/>
        <v>-84.208100000000002</v>
      </c>
      <c r="AD632" s="17">
        <f t="shared" si="6912"/>
        <v>162.17829999999998</v>
      </c>
      <c r="AE632" s="135">
        <f t="shared" si="6364"/>
        <v>162.17829999999998</v>
      </c>
      <c r="AG632" s="146"/>
      <c r="AH632" s="56"/>
      <c r="AI632" s="56"/>
      <c r="AJ632" s="56"/>
      <c r="AK632" s="56"/>
      <c r="AL632" s="56"/>
      <c r="AM632" s="56"/>
      <c r="AN632" s="56"/>
      <c r="AO632" s="56"/>
      <c r="AP632" s="56"/>
      <c r="AQ632" s="56"/>
      <c r="AR632" s="56"/>
      <c r="AS632" s="147"/>
      <c r="AU632" s="151"/>
      <c r="AV632" s="52">
        <f t="shared" ref="AV632" si="6950">AH635</f>
        <v>5</v>
      </c>
      <c r="AW632" s="52" t="s">
        <v>116</v>
      </c>
      <c r="AX632" s="51">
        <f t="shared" ref="AX632" si="6951">F632+M632</f>
        <v>17.548099999999998</v>
      </c>
      <c r="AY632" s="51">
        <f t="shared" ref="AY632" si="6952">V632+AC632</f>
        <v>-61.197100000000006</v>
      </c>
      <c r="AZ632" s="51">
        <f t="shared" ref="AZ632" si="6953">F633+M633</f>
        <v>-11.689100000000003</v>
      </c>
      <c r="BA632" s="51">
        <f t="shared" ref="BA632" si="6954">V633+AC633</f>
        <v>35.514199999999988</v>
      </c>
      <c r="BB632" s="153">
        <f t="shared" si="6672"/>
        <v>-243.98039999999997</v>
      </c>
      <c r="BD632" s="151"/>
      <c r="BE632" s="52">
        <f t="shared" ref="BE632" si="6955">AV632</f>
        <v>5</v>
      </c>
      <c r="BF632" s="52" t="s">
        <v>116</v>
      </c>
      <c r="BG632" s="51">
        <f t="shared" ref="BG632" si="6956">IF($BE632&gt;3,AX632-(AX632-AZ632)/3.2*(0.65/2),IF(AND($BE632&gt;1,$BE632&lt;4),AX632-(AX632-AZ632)/3.2*(0.75/2),AX632-(AX632-AZ632)/3.8*(0.75/2)))</f>
        <v>14.578696874999999</v>
      </c>
      <c r="BH632" s="51">
        <f t="shared" ref="BH632" si="6957">IF($BE632&gt;3,AY632-(AY632-BA632)/3.2*(0.65/2),IF(AND($BE632&gt;1,$BE632&lt;4),AY632-(AY632-BA632)/3.2*(0.75/2),AY632-(AY632-BA632)/3.8*(0.75/2)))</f>
        <v>-51.374858593750005</v>
      </c>
      <c r="BI632" s="51">
        <f t="shared" ref="BI632" si="6958">IF($BE632&gt;3,AZ632-(AZ632-AX632)/3.2*(0.65/2),IF(AND($BE632&gt;1,$BE632&lt;4),AZ632-(AZ632-AX632)/3.2*(0.75/2),AZ632-(AZ632-AX632)/3.8*(0.75/2)))</f>
        <v>-8.7196968750000039</v>
      </c>
      <c r="BJ632" s="51">
        <f t="shared" ref="BJ632" si="6959">IF($BE632&gt;3,BA632-(BA632-AY632)/3.2*(0.65/2),IF(AND($BE632&gt;1,$BE632&lt;4),BA632-(BA632-AY632)/3.2*(0.75/2),BA632-(BA632-AY632)/3.8*(0.75/2)))</f>
        <v>25.691958593749987</v>
      </c>
      <c r="BK632" s="153">
        <f t="shared" si="6413"/>
        <v>-243.98039999999997</v>
      </c>
      <c r="BM632" s="6">
        <f t="shared" si="6374"/>
        <v>5</v>
      </c>
      <c r="BN632" s="6">
        <f t="shared" si="6922"/>
        <v>27</v>
      </c>
    </row>
    <row r="633" spans="1:66" ht="15" hidden="1" customHeight="1">
      <c r="A633" s="281"/>
      <c r="B633" s="56">
        <v>630</v>
      </c>
      <c r="C633" s="56">
        <f>INDEX(PIL!$A$2:$J$1441,$B633,3)</f>
        <v>5</v>
      </c>
      <c r="D633" s="56" t="str">
        <f>INDEX(PIL!$A$2:$J$1441,$B633,4)</f>
        <v>Minf</v>
      </c>
      <c r="E633" s="17">
        <f>INDEX(PIL!$A$2:$J$1441,$B633,5)</f>
        <v>69.686999999999998</v>
      </c>
      <c r="F633" s="17">
        <f>INDEX(PIL!$A$2:$J$1441,$B633,6)</f>
        <v>43.293999999999997</v>
      </c>
      <c r="G633" s="17">
        <f>INDEX(PIL!$A$2:$J$1441,$B633,7)</f>
        <v>-48.972000000000001</v>
      </c>
      <c r="H633" s="17">
        <f>INDEX(PIL!$A$2:$J$1441,$B633,8)</f>
        <v>0</v>
      </c>
      <c r="I633" s="17">
        <f>INDEX(PIL!$A$2:$J$1441,$B633,9)</f>
        <v>4.9080000000000004</v>
      </c>
      <c r="J633" s="17">
        <f>INDEX(PIL!$A$2:$J$1441,$B633,10)</f>
        <v>3.677</v>
      </c>
      <c r="K633" s="17">
        <f t="shared" si="6923"/>
        <v>-53.88</v>
      </c>
      <c r="L633" s="17">
        <f t="shared" si="6906"/>
        <v>3.677</v>
      </c>
      <c r="M633" s="17">
        <f t="shared" si="6907"/>
        <v>-54.9831</v>
      </c>
      <c r="N633" s="17">
        <f t="shared" si="6908"/>
        <v>19.841000000000001</v>
      </c>
      <c r="O633" s="135">
        <f t="shared" si="6909"/>
        <v>-54.9831</v>
      </c>
      <c r="P633" s="142"/>
      <c r="Q633" s="281">
        <f>INDEX(PIL!$A$2:$J$1441,$R633,2)</f>
        <v>27</v>
      </c>
      <c r="R633" s="138">
        <v>822</v>
      </c>
      <c r="S633" s="56">
        <f>INDEX(PIL!$A$2:$J$1441,$R633,3)</f>
        <v>5</v>
      </c>
      <c r="T633" s="56" t="str">
        <f>INDEX(PIL!$A$2:$J$1441,$R633,4)</f>
        <v>Minf</v>
      </c>
      <c r="U633" s="17">
        <f>INDEX(PIL!$A$2:$J$1441,$R633,5)</f>
        <v>-36.994</v>
      </c>
      <c r="V633" s="17">
        <f>INDEX(PIL!$A$2:$J$1441,$R633,6)</f>
        <v>-23.568999999999999</v>
      </c>
      <c r="W633" s="17">
        <f>INDEX(PIL!$A$2:$J$1441,$R633,7)</f>
        <v>15.188000000000001</v>
      </c>
      <c r="X633" s="17">
        <f>INDEX(PIL!$A$2:$J$1441,$R633,8)</f>
        <v>-99.221999999999994</v>
      </c>
      <c r="Y633" s="17">
        <f>INDEX(PIL!$A$2:$J$1441,$R633,9)</f>
        <v>11.536</v>
      </c>
      <c r="Z633" s="17">
        <f>INDEX(PIL!$A$2:$J$1441,$R633,10)</f>
        <v>8.6419999999999995</v>
      </c>
      <c r="AA633" s="17">
        <f t="shared" si="6924"/>
        <v>26.724</v>
      </c>
      <c r="AB633" s="17">
        <f t="shared" si="6910"/>
        <v>-107.86399999999999</v>
      </c>
      <c r="AC633" s="17">
        <f t="shared" si="6911"/>
        <v>59.083199999999991</v>
      </c>
      <c r="AD633" s="17">
        <f t="shared" si="6912"/>
        <v>-115.88119999999999</v>
      </c>
      <c r="AE633" s="135">
        <f t="shared" si="6364"/>
        <v>-115.88119999999999</v>
      </c>
      <c r="AG633" s="146"/>
      <c r="AH633" s="56"/>
      <c r="AI633" s="56"/>
      <c r="AJ633" s="56"/>
      <c r="AK633" s="56"/>
      <c r="AL633" s="56"/>
      <c r="AM633" s="56"/>
      <c r="AN633" s="56"/>
      <c r="AO633" s="56"/>
      <c r="AP633" s="56"/>
      <c r="AQ633" s="56"/>
      <c r="AR633" s="56"/>
      <c r="AS633" s="147"/>
      <c r="AU633" s="151"/>
      <c r="AV633" s="56"/>
      <c r="AW633" s="56" t="s">
        <v>117</v>
      </c>
      <c r="AX633" s="55">
        <f t="shared" ref="AX633" si="6960">F632-M632</f>
        <v>-100.6061</v>
      </c>
      <c r="AY633" s="55">
        <f t="shared" ref="AY633" si="6961">V632-AC632</f>
        <v>107.2191</v>
      </c>
      <c r="AZ633" s="55">
        <f t="shared" ref="AZ633" si="6962">F633-M633</f>
        <v>98.27709999999999</v>
      </c>
      <c r="BA633" s="55">
        <f t="shared" ref="BA633" si="6963">V633-AC633</f>
        <v>-82.652199999999993</v>
      </c>
      <c r="BB633" s="154">
        <f t="shared" si="6682"/>
        <v>-460.4436</v>
      </c>
      <c r="BD633" s="151"/>
      <c r="BE633" s="56"/>
      <c r="BF633" s="56" t="s">
        <v>117</v>
      </c>
      <c r="BG633" s="55">
        <f t="shared" ref="BG633" si="6964">IF($BE632&gt;3,AX633-(AX633-AZ633)/3.2*(0.65/2),IF(AND($BE632&gt;1,$BE632&lt;4),AX633-(AX633-AZ633)/3.2*(0.75/2),AX633-(AX633-AZ633)/3.8*(0.75/2)))</f>
        <v>-80.407025000000004</v>
      </c>
      <c r="BH633" s="55">
        <f t="shared" ref="BH633" si="6965">IF($BE632&gt;3,AY633-(AY633-BA633)/3.2*(0.65/2),IF(AND($BE632&gt;1,$BE632&lt;4),AY633-(AY633-BA633)/3.2*(0.75/2),AY633-(AY633-BA633)/3.8*(0.75/2)))</f>
        <v>87.935296093749997</v>
      </c>
      <c r="BI633" s="55">
        <f t="shared" ref="BI633" si="6966">IF($BE632&gt;3,AZ633-(AZ633-AX633)/3.2*(0.65/2),IF(AND($BE632&gt;1,$BE632&lt;4),AZ633-(AZ633-AX633)/3.2*(0.75/2),AZ633-(AZ633-AX633)/3.8*(0.75/2)))</f>
        <v>78.078024999999997</v>
      </c>
      <c r="BJ633" s="55">
        <f t="shared" ref="BJ633" si="6967">IF($BE632&gt;3,BA633-(BA633-AY633)/3.2*(0.65/2),IF(AND($BE632&gt;1,$BE632&lt;4),BA633-(BA633-AY633)/3.2*(0.75/2),BA633-(BA633-AY633)/3.8*(0.75/2)))</f>
        <v>-63.368396093749993</v>
      </c>
      <c r="BK633" s="154">
        <f t="shared" si="6413"/>
        <v>-460.4436</v>
      </c>
      <c r="BM633" s="6">
        <f t="shared" si="6374"/>
        <v>5</v>
      </c>
      <c r="BN633" s="6">
        <f t="shared" si="6922"/>
        <v>27</v>
      </c>
    </row>
    <row r="634" spans="1:66" ht="15" hidden="1" customHeight="1">
      <c r="A634" s="281"/>
      <c r="B634" s="56">
        <v>631</v>
      </c>
      <c r="C634" s="56">
        <f>INDEX(PIL!$A$2:$J$1441,$B634,3)</f>
        <v>5</v>
      </c>
      <c r="D634" s="56" t="str">
        <f>INDEX(PIL!$A$2:$J$1441,$B634,4)</f>
        <v>V</v>
      </c>
      <c r="E634" s="17">
        <f>INDEX(PIL!$A$2:$J$1441,$B634,5)</f>
        <v>-42.628</v>
      </c>
      <c r="F634" s="17">
        <f>INDEX(PIL!$A$2:$J$1441,$B634,6)</f>
        <v>-26.507000000000001</v>
      </c>
      <c r="G634" s="17">
        <f>INDEX(PIL!$A$2:$J$1441,$B634,7)</f>
        <v>31.744</v>
      </c>
      <c r="H634" s="17">
        <f>INDEX(PIL!$A$2:$J$1441,$B634,8)</f>
        <v>0</v>
      </c>
      <c r="I634" s="17">
        <f>INDEX(PIL!$A$2:$J$1441,$B634,9)</f>
        <v>-3.18</v>
      </c>
      <c r="J634" s="17">
        <f>INDEX(PIL!$A$2:$J$1441,$B634,10)</f>
        <v>-2.3820000000000001</v>
      </c>
      <c r="K634" s="17">
        <f t="shared" si="6923"/>
        <v>34.923999999999999</v>
      </c>
      <c r="L634" s="17">
        <f t="shared" si="6906"/>
        <v>2.3820000000000001</v>
      </c>
      <c r="M634" s="17">
        <f t="shared" si="6907"/>
        <v>35.638599999999997</v>
      </c>
      <c r="N634" s="17">
        <f t="shared" si="6908"/>
        <v>12.8592</v>
      </c>
      <c r="O634" s="135">
        <f t="shared" si="6909"/>
        <v>35.638599999999997</v>
      </c>
      <c r="P634" s="142"/>
      <c r="Q634" s="281">
        <f>INDEX(PIL!$A$2:$J$1441,$R634,2)</f>
        <v>27</v>
      </c>
      <c r="R634" s="138">
        <v>823</v>
      </c>
      <c r="S634" s="56">
        <f>INDEX(PIL!$A$2:$J$1441,$R634,3)</f>
        <v>5</v>
      </c>
      <c r="T634" s="56" t="str">
        <f>INDEX(PIL!$A$2:$J$1441,$R634,4)</f>
        <v>V</v>
      </c>
      <c r="U634" s="17">
        <f>INDEX(PIL!$A$2:$J$1441,$R634,5)</f>
        <v>22.893999999999998</v>
      </c>
      <c r="V634" s="17">
        <f>INDEX(PIL!$A$2:$J$1441,$R634,6)</f>
        <v>14.555999999999999</v>
      </c>
      <c r="W634" s="17">
        <f>INDEX(PIL!$A$2:$J$1441,$R634,7)</f>
        <v>-11.461</v>
      </c>
      <c r="X634" s="17">
        <f>INDEX(PIL!$A$2:$J$1441,$R634,8)</f>
        <v>73.650999999999996</v>
      </c>
      <c r="Y634" s="17">
        <f>INDEX(PIL!$A$2:$J$1441,$R634,9)</f>
        <v>-9.0630000000000006</v>
      </c>
      <c r="Z634" s="17">
        <f>INDEX(PIL!$A$2:$J$1441,$R634,10)</f>
        <v>-6.7889999999999997</v>
      </c>
      <c r="AA634" s="17">
        <f t="shared" si="6924"/>
        <v>-20.524000000000001</v>
      </c>
      <c r="AB634" s="17">
        <f t="shared" si="6910"/>
        <v>80.44</v>
      </c>
      <c r="AC634" s="17">
        <f t="shared" si="6911"/>
        <v>-44.655999999999999</v>
      </c>
      <c r="AD634" s="17">
        <f t="shared" si="6912"/>
        <v>86.597200000000001</v>
      </c>
      <c r="AE634" s="135">
        <f t="shared" si="6364"/>
        <v>86.597200000000001</v>
      </c>
      <c r="AG634" s="146"/>
      <c r="AH634" s="56"/>
      <c r="AI634" s="56"/>
      <c r="AJ634" s="56"/>
      <c r="AK634" s="56"/>
      <c r="AL634" s="56"/>
      <c r="AM634" s="56"/>
      <c r="AN634" s="56"/>
      <c r="AO634" s="56"/>
      <c r="AP634" s="56"/>
      <c r="AQ634" s="56"/>
      <c r="AR634" s="56"/>
      <c r="AS634" s="147"/>
      <c r="AU634" s="151"/>
      <c r="AV634" s="56"/>
      <c r="AW634" s="56" t="s">
        <v>118</v>
      </c>
      <c r="AX634" s="55">
        <f t="shared" ref="AX634" si="6968">F632+N632</f>
        <v>-20.214100000000006</v>
      </c>
      <c r="AY634" s="55">
        <f t="shared" ref="AY634" si="6969">V632+AD632</f>
        <v>185.18929999999997</v>
      </c>
      <c r="AZ634" s="55">
        <f t="shared" ref="AZ634" si="6970">F633+N633</f>
        <v>63.134999999999998</v>
      </c>
      <c r="BA634" s="55">
        <f t="shared" ref="BA634" si="6971">V633+AD633</f>
        <v>-139.4502</v>
      </c>
      <c r="BB634" s="154">
        <f t="shared" si="6691"/>
        <v>-504.56669999999997</v>
      </c>
      <c r="BD634" s="151"/>
      <c r="BE634" s="56"/>
      <c r="BF634" s="56" t="s">
        <v>118</v>
      </c>
      <c r="BG634" s="55">
        <f t="shared" ref="BG634:BH634" si="6972">IF($BE632&gt;3,AX634-(AX634-AZ634)/3.2*(0.65/2),IF(AND($BE632&gt;1,$BE632&lt;4),AX634-(AX634-AZ634)/3.2*(0.75/2),AX634-(AX634-AZ634)/3.8*(0.75/2)))</f>
        <v>-11.748957031250006</v>
      </c>
      <c r="BH634" s="55">
        <f t="shared" si="6972"/>
        <v>152.21810078124997</v>
      </c>
      <c r="BI634" s="55">
        <f t="shared" ref="BI634:BJ634" si="6973">IF($BE632&gt;3,AZ634-(AZ634-AX634)/3.2*(0.65/2),IF(AND($BE632&gt;1,$BE632&lt;4),AZ634-(AZ634-AX634)/3.2*(0.75/2),AZ634-(AZ634-AX634)/3.8*(0.75/2)))</f>
        <v>54.669857031249997</v>
      </c>
      <c r="BJ634" s="55">
        <f t="shared" si="6973"/>
        <v>-106.47900078124999</v>
      </c>
      <c r="BK634" s="154">
        <f t="shared" si="6413"/>
        <v>-504.56669999999997</v>
      </c>
      <c r="BM634" s="6">
        <f t="shared" si="6374"/>
        <v>5</v>
      </c>
      <c r="BN634" s="6">
        <f t="shared" si="6922"/>
        <v>27</v>
      </c>
    </row>
    <row r="635" spans="1:66" ht="15" hidden="1" customHeight="1">
      <c r="A635" s="281"/>
      <c r="B635" s="56">
        <v>632</v>
      </c>
      <c r="C635" s="56">
        <f>INDEX(PIL!$A$2:$J$1441,$B635,3)</f>
        <v>5</v>
      </c>
      <c r="D635" s="56" t="str">
        <f>INDEX(PIL!$A$2:$J$1441,$B635,4)</f>
        <v>N</v>
      </c>
      <c r="E635" s="17">
        <f>INDEX(PIL!$A$2:$J$1441,$B635,5)</f>
        <v>-336.63400000000001</v>
      </c>
      <c r="F635" s="17">
        <f>INDEX(PIL!$A$2:$J$1441,$B635,6)</f>
        <v>-207.749</v>
      </c>
      <c r="G635" s="17">
        <f>INDEX(PIL!$A$2:$J$1441,$B635,7)</f>
        <v>40.603999999999999</v>
      </c>
      <c r="H635" s="17">
        <f>INDEX(PIL!$A$2:$J$1441,$B635,8)</f>
        <v>0</v>
      </c>
      <c r="I635" s="17">
        <f>INDEX(PIL!$A$2:$J$1441,$B635,9)</f>
        <v>-4.0860000000000003</v>
      </c>
      <c r="J635" s="17">
        <f>INDEX(PIL!$A$2:$J$1441,$B635,10)</f>
        <v>-3.0609999999999999</v>
      </c>
      <c r="K635" s="17">
        <f t="shared" si="6923"/>
        <v>44.69</v>
      </c>
      <c r="L635" s="17">
        <f t="shared" si="6906"/>
        <v>3.0609999999999999</v>
      </c>
      <c r="M635" s="17">
        <f t="shared" si="6907"/>
        <v>45.6083</v>
      </c>
      <c r="N635" s="17">
        <f t="shared" si="6908"/>
        <v>16.467999999999996</v>
      </c>
      <c r="O635" s="135">
        <f t="shared" si="6909"/>
        <v>45.6083</v>
      </c>
      <c r="P635" s="142"/>
      <c r="Q635" s="281">
        <f>INDEX(PIL!$A$2:$J$1441,$R635,2)</f>
        <v>27</v>
      </c>
      <c r="R635" s="138">
        <v>824</v>
      </c>
      <c r="S635" s="56">
        <f>INDEX(PIL!$A$2:$J$1441,$R635,3)</f>
        <v>5</v>
      </c>
      <c r="T635" s="56" t="str">
        <f>INDEX(PIL!$A$2:$J$1441,$R635,4)</f>
        <v>N</v>
      </c>
      <c r="U635" s="17">
        <f>INDEX(PIL!$A$2:$J$1441,$R635,5)</f>
        <v>-172.227</v>
      </c>
      <c r="V635" s="17">
        <f>INDEX(PIL!$A$2:$J$1441,$R635,6)</f>
        <v>-110.863</v>
      </c>
      <c r="W635" s="17">
        <f>INDEX(PIL!$A$2:$J$1441,$R635,7)</f>
        <v>18.437999999999999</v>
      </c>
      <c r="X635" s="17">
        <f>INDEX(PIL!$A$2:$J$1441,$R635,8)</f>
        <v>-124.501</v>
      </c>
      <c r="Y635" s="17">
        <f>INDEX(PIL!$A$2:$J$1441,$R635,9)</f>
        <v>13.753</v>
      </c>
      <c r="Z635" s="17">
        <f>INDEX(PIL!$A$2:$J$1441,$R635,10)</f>
        <v>10.302</v>
      </c>
      <c r="AA635" s="17">
        <f t="shared" si="6924"/>
        <v>32.191000000000003</v>
      </c>
      <c r="AB635" s="17">
        <f t="shared" si="6910"/>
        <v>-134.803</v>
      </c>
      <c r="AC635" s="17">
        <f t="shared" si="6911"/>
        <v>72.631900000000002</v>
      </c>
      <c r="AD635" s="17">
        <f t="shared" si="6912"/>
        <v>-144.46029999999999</v>
      </c>
      <c r="AE635" s="135">
        <f t="shared" si="6364"/>
        <v>-144.46029999999999</v>
      </c>
      <c r="AG635" s="146"/>
      <c r="AH635" s="56">
        <f t="shared" ref="AH635" si="6974">S635</f>
        <v>5</v>
      </c>
      <c r="AI635" s="56" t="str">
        <f t="shared" ref="AI635" si="6975">T635</f>
        <v>N</v>
      </c>
      <c r="AJ635" s="17">
        <f t="shared" ref="AJ635:AK635" si="6976">(E635+U635)-2*(0.7*0.3*3.2*25)</f>
        <v>-542.46100000000001</v>
      </c>
      <c r="AK635" s="17">
        <f t="shared" si="6976"/>
        <v>-352.21199999999999</v>
      </c>
      <c r="AL635" s="17">
        <f t="shared" ref="AL635" si="6977">G635+W635</f>
        <v>59.042000000000002</v>
      </c>
      <c r="AM635" s="17">
        <f t="shared" ref="AM635" si="6978">H635+X635</f>
        <v>-124.501</v>
      </c>
      <c r="AN635" s="17">
        <f t="shared" ref="AN635" si="6979">I635+Y635</f>
        <v>9.6669999999999998</v>
      </c>
      <c r="AO635" s="17">
        <f t="shared" ref="AO635" si="6980">J635+Z635</f>
        <v>7.2409999999999997</v>
      </c>
      <c r="AP635" s="17">
        <f t="shared" ref="AP635" si="6981">(ABS(AL635)+ABS(AN635))*SIGN(AL635)</f>
        <v>68.709000000000003</v>
      </c>
      <c r="AQ635" s="17">
        <f t="shared" ref="AQ635" si="6982">(ABS(AM635)+ABS(AO635))*SIGN(AM635)</f>
        <v>-131.74200000000002</v>
      </c>
      <c r="AR635" s="17">
        <f t="shared" ref="AR635" si="6983">(ABS(AP635)+ABS(0.3*AQ635))*SIGN(AP635)</f>
        <v>108.23160000000001</v>
      </c>
      <c r="AS635" s="135">
        <f t="shared" ref="AS635" si="6984">(ABS(AQ635)+ABS(0.3*AP635))*SIGN(AQ635)</f>
        <v>-152.35470000000001</v>
      </c>
      <c r="AU635" s="151"/>
      <c r="AV635" s="59"/>
      <c r="AW635" s="59" t="s">
        <v>119</v>
      </c>
      <c r="AX635" s="58">
        <f t="shared" ref="AX635" si="6985">F632-N632</f>
        <v>-62.843900000000005</v>
      </c>
      <c r="AY635" s="58">
        <f t="shared" ref="AY635" si="6986">V632-AD632</f>
        <v>-139.16729999999998</v>
      </c>
      <c r="AZ635" s="58">
        <f t="shared" ref="AZ635" si="6987">F633-N633</f>
        <v>23.452999999999996</v>
      </c>
      <c r="BA635" s="58">
        <f t="shared" ref="BA635" si="6988">V633-AD633</f>
        <v>92.31219999999999</v>
      </c>
      <c r="BB635" s="155">
        <f t="shared" si="6709"/>
        <v>-199.85729999999998</v>
      </c>
      <c r="BD635" s="151"/>
      <c r="BE635" s="59"/>
      <c r="BF635" s="59" t="s">
        <v>119</v>
      </c>
      <c r="BG635" s="58">
        <f t="shared" ref="BG635:BH635" si="6989">IF($BE632&gt;3,AX635-(AX635-AZ635)/3.2*(0.65/2),IF(AND($BE632&gt;1,$BE632&lt;4),AX635-(AX635-AZ635)/3.2*(0.75/2),AX635-(AX635-AZ635)/3.8*(0.75/2)))</f>
        <v>-54.079371093750005</v>
      </c>
      <c r="BH635" s="58">
        <f t="shared" si="6989"/>
        <v>-115.65766328124998</v>
      </c>
      <c r="BI635" s="58">
        <f t="shared" ref="BI635:BJ635" si="6990">IF($BE632&gt;3,AZ635-(AZ635-AX635)/3.2*(0.65/2),IF(AND($BE632&gt;1,$BE632&lt;4),AZ635-(AZ635-AX635)/3.2*(0.75/2),AZ635-(AZ635-AX635)/3.8*(0.75/2)))</f>
        <v>14.688471093749996</v>
      </c>
      <c r="BJ635" s="58">
        <f t="shared" si="6990"/>
        <v>68.802563281249988</v>
      </c>
      <c r="BK635" s="155">
        <f t="shared" si="6413"/>
        <v>-199.85729999999998</v>
      </c>
      <c r="BM635" s="6">
        <f t="shared" si="6374"/>
        <v>5</v>
      </c>
      <c r="BN635" s="6">
        <f t="shared" si="6922"/>
        <v>27</v>
      </c>
    </row>
    <row r="636" spans="1:66" ht="15" hidden="1" customHeight="1">
      <c r="A636" s="281"/>
      <c r="B636" s="56">
        <v>633</v>
      </c>
      <c r="C636" s="56">
        <f>INDEX(PIL!$A$2:$J$1441,$B636,3)</f>
        <v>4</v>
      </c>
      <c r="D636" s="56" t="str">
        <f>INDEX(PIL!$A$2:$J$1441,$B636,4)</f>
        <v>Msup</v>
      </c>
      <c r="E636" s="17">
        <f>INDEX(PIL!$A$2:$J$1441,$B636,5)</f>
        <v>-66.900000000000006</v>
      </c>
      <c r="F636" s="17">
        <f>INDEX(PIL!$A$2:$J$1441,$B636,6)</f>
        <v>-41.509</v>
      </c>
      <c r="G636" s="17">
        <f>INDEX(PIL!$A$2:$J$1441,$B636,7)</f>
        <v>68.248999999999995</v>
      </c>
      <c r="H636" s="17">
        <f>INDEX(PIL!$A$2:$J$1441,$B636,8)</f>
        <v>0</v>
      </c>
      <c r="I636" s="17">
        <f>INDEX(PIL!$A$2:$J$1441,$B636,9)</f>
        <v>-6.7430000000000003</v>
      </c>
      <c r="J636" s="17">
        <f>INDEX(PIL!$A$2:$J$1441,$B636,10)</f>
        <v>-5.0510000000000002</v>
      </c>
      <c r="K636" s="17">
        <f t="shared" si="6923"/>
        <v>74.99199999999999</v>
      </c>
      <c r="L636" s="17">
        <f t="shared" si="6906"/>
        <v>5.0510000000000002</v>
      </c>
      <c r="M636" s="17">
        <f t="shared" si="6907"/>
        <v>76.507299999999987</v>
      </c>
      <c r="N636" s="17">
        <f t="shared" si="6908"/>
        <v>27.548599999999993</v>
      </c>
      <c r="O636" s="135">
        <f t="shared" si="6909"/>
        <v>76.507299999999987</v>
      </c>
      <c r="P636" s="142"/>
      <c r="Q636" s="281">
        <f>INDEX(PIL!$A$2:$J$1441,$R636,2)</f>
        <v>27</v>
      </c>
      <c r="R636" s="138">
        <v>825</v>
      </c>
      <c r="S636" s="56">
        <f>INDEX(PIL!$A$2:$J$1441,$R636,3)</f>
        <v>4</v>
      </c>
      <c r="T636" s="56" t="str">
        <f>INDEX(PIL!$A$2:$J$1441,$R636,4)</f>
        <v>Msup</v>
      </c>
      <c r="U636" s="17">
        <f>INDEX(PIL!$A$2:$J$1441,$R636,5)</f>
        <v>36.609000000000002</v>
      </c>
      <c r="V636" s="17">
        <f>INDEX(PIL!$A$2:$J$1441,$R636,6)</f>
        <v>23.428000000000001</v>
      </c>
      <c r="W636" s="17">
        <f>INDEX(PIL!$A$2:$J$1441,$R636,7)</f>
        <v>-24.523</v>
      </c>
      <c r="X636" s="17">
        <f>INDEX(PIL!$A$2:$J$1441,$R636,8)</f>
        <v>156.98400000000001</v>
      </c>
      <c r="Y636" s="17">
        <f>INDEX(PIL!$A$2:$J$1441,$R636,9)</f>
        <v>-20.350000000000001</v>
      </c>
      <c r="Z636" s="17">
        <f>INDEX(PIL!$A$2:$J$1441,$R636,10)</f>
        <v>-15.244</v>
      </c>
      <c r="AA636" s="17">
        <f t="shared" si="6924"/>
        <v>-44.873000000000005</v>
      </c>
      <c r="AB636" s="17">
        <f t="shared" si="6910"/>
        <v>172.22800000000001</v>
      </c>
      <c r="AC636" s="17">
        <f t="shared" si="6911"/>
        <v>-96.54140000000001</v>
      </c>
      <c r="AD636" s="17">
        <f t="shared" si="6912"/>
        <v>185.68990000000002</v>
      </c>
      <c r="AE636" s="135">
        <f t="shared" si="6364"/>
        <v>185.68990000000002</v>
      </c>
      <c r="AG636" s="146"/>
      <c r="AH636" s="56"/>
      <c r="AI636" s="56"/>
      <c r="AJ636" s="56"/>
      <c r="AK636" s="56"/>
      <c r="AL636" s="56"/>
      <c r="AM636" s="56"/>
      <c r="AN636" s="56"/>
      <c r="AO636" s="56"/>
      <c r="AP636" s="56"/>
      <c r="AQ636" s="56"/>
      <c r="AR636" s="56"/>
      <c r="AS636" s="147"/>
      <c r="AU636" s="151"/>
      <c r="AV636" s="52">
        <f t="shared" ref="AV636" si="6991">AH639</f>
        <v>4</v>
      </c>
      <c r="AW636" s="52" t="s">
        <v>116</v>
      </c>
      <c r="AX636" s="51">
        <f t="shared" ref="AX636" si="6992">F636+M636</f>
        <v>34.998299999999986</v>
      </c>
      <c r="AY636" s="51">
        <f t="shared" ref="AY636" si="6993">V636+AC636</f>
        <v>-73.113400000000013</v>
      </c>
      <c r="AZ636" s="51">
        <f t="shared" ref="AZ636" si="6994">F637+M637</f>
        <v>-43.442999999999998</v>
      </c>
      <c r="BA636" s="51">
        <f t="shared" ref="BA636" si="6995">V637+AC637</f>
        <v>81.650000000000006</v>
      </c>
      <c r="BB636" s="153">
        <f t="shared" si="6717"/>
        <v>-316.5412</v>
      </c>
      <c r="BD636" s="151"/>
      <c r="BE636" s="52">
        <f t="shared" ref="BE636" si="6996">AV636</f>
        <v>4</v>
      </c>
      <c r="BF636" s="52" t="s">
        <v>116</v>
      </c>
      <c r="BG636" s="51">
        <f t="shared" ref="BG636" si="6997">IF($BE636&gt;3,AX636-(AX636-AZ636)/3.2*(0.65/2),IF(AND($BE636&gt;1,$BE636&lt;4),AX636-(AX636-AZ636)/3.2*(0.75/2),AX636-(AX636-AZ636)/3.8*(0.75/2)))</f>
        <v>27.031605468749987</v>
      </c>
      <c r="BH636" s="51">
        <f t="shared" ref="BH636" si="6998">IF($BE636&gt;3,AY636-(AY636-BA636)/3.2*(0.65/2),IF(AND($BE636&gt;1,$BE636&lt;4),AY636-(AY636-BA636)/3.2*(0.75/2),AY636-(AY636-BA636)/3.8*(0.75/2)))</f>
        <v>-57.39524218750001</v>
      </c>
      <c r="BI636" s="51">
        <f t="shared" ref="BI636" si="6999">IF($BE636&gt;3,AZ636-(AZ636-AX636)/3.2*(0.65/2),IF(AND($BE636&gt;1,$BE636&lt;4),AZ636-(AZ636-AX636)/3.2*(0.75/2),AZ636-(AZ636-AX636)/3.8*(0.75/2)))</f>
        <v>-35.476305468749999</v>
      </c>
      <c r="BJ636" s="51">
        <f t="shared" ref="BJ636" si="7000">IF($BE636&gt;3,BA636-(BA636-AY636)/3.2*(0.65/2),IF(AND($BE636&gt;1,$BE636&lt;4),BA636-(BA636-AY636)/3.2*(0.75/2),BA636-(BA636-AY636)/3.8*(0.75/2)))</f>
        <v>65.93184218750001</v>
      </c>
      <c r="BK636" s="153">
        <f t="shared" si="6413"/>
        <v>-316.5412</v>
      </c>
      <c r="BM636" s="6">
        <f t="shared" si="6374"/>
        <v>4</v>
      </c>
      <c r="BN636" s="6">
        <f t="shared" si="6922"/>
        <v>27</v>
      </c>
    </row>
    <row r="637" spans="1:66" ht="15" hidden="1" customHeight="1">
      <c r="A637" s="281"/>
      <c r="B637" s="56">
        <v>634</v>
      </c>
      <c r="C637" s="56">
        <f>INDEX(PIL!$A$2:$J$1441,$B637,3)</f>
        <v>4</v>
      </c>
      <c r="D637" s="56" t="str">
        <f>INDEX(PIL!$A$2:$J$1441,$B637,4)</f>
        <v>Minf</v>
      </c>
      <c r="E637" s="17">
        <f>INDEX(PIL!$A$2:$J$1441,$B637,5)</f>
        <v>61.15</v>
      </c>
      <c r="F637" s="17">
        <f>INDEX(PIL!$A$2:$J$1441,$B637,6)</f>
        <v>37.94</v>
      </c>
      <c r="G637" s="17">
        <f>INDEX(PIL!$A$2:$J$1441,$B637,7)</f>
        <v>-72.569999999999993</v>
      </c>
      <c r="H637" s="17">
        <f>INDEX(PIL!$A$2:$J$1441,$B637,8)</f>
        <v>0</v>
      </c>
      <c r="I637" s="17">
        <f>INDEX(PIL!$A$2:$J$1441,$B637,9)</f>
        <v>7.1959999999999997</v>
      </c>
      <c r="J637" s="17">
        <f>INDEX(PIL!$A$2:$J$1441,$B637,10)</f>
        <v>5.39</v>
      </c>
      <c r="K637" s="17">
        <f t="shared" si="6923"/>
        <v>-79.765999999999991</v>
      </c>
      <c r="L637" s="17">
        <f t="shared" si="6906"/>
        <v>5.39</v>
      </c>
      <c r="M637" s="17">
        <f t="shared" si="6907"/>
        <v>-81.382999999999996</v>
      </c>
      <c r="N637" s="17">
        <f t="shared" si="6908"/>
        <v>29.319799999999997</v>
      </c>
      <c r="O637" s="135">
        <f t="shared" si="6909"/>
        <v>-81.382999999999996</v>
      </c>
      <c r="P637" s="142"/>
      <c r="Q637" s="281">
        <f>INDEX(PIL!$A$2:$J$1441,$R637,2)</f>
        <v>27</v>
      </c>
      <c r="R637" s="138">
        <v>826</v>
      </c>
      <c r="S637" s="56">
        <f>INDEX(PIL!$A$2:$J$1441,$R637,3)</f>
        <v>4</v>
      </c>
      <c r="T637" s="56" t="str">
        <f>INDEX(PIL!$A$2:$J$1441,$R637,4)</f>
        <v>Minf</v>
      </c>
      <c r="U637" s="17">
        <f>INDEX(PIL!$A$2:$J$1441,$R637,5)</f>
        <v>-34.555999999999997</v>
      </c>
      <c r="V637" s="17">
        <f>INDEX(PIL!$A$2:$J$1441,$R637,6)</f>
        <v>-22.094000000000001</v>
      </c>
      <c r="W637" s="17">
        <f>INDEX(PIL!$A$2:$J$1441,$R637,7)</f>
        <v>26.576000000000001</v>
      </c>
      <c r="X637" s="17">
        <f>INDEX(PIL!$A$2:$J$1441,$R637,8)</f>
        <v>-169.12299999999999</v>
      </c>
      <c r="Y637" s="17">
        <f>INDEX(PIL!$A$2:$J$1441,$R637,9)</f>
        <v>21.581</v>
      </c>
      <c r="Z637" s="17">
        <f>INDEX(PIL!$A$2:$J$1441,$R637,10)</f>
        <v>16.167000000000002</v>
      </c>
      <c r="AA637" s="17">
        <f t="shared" si="6924"/>
        <v>48.156999999999996</v>
      </c>
      <c r="AB637" s="17">
        <f t="shared" si="6910"/>
        <v>-185.29</v>
      </c>
      <c r="AC637" s="17">
        <f t="shared" si="6911"/>
        <v>103.744</v>
      </c>
      <c r="AD637" s="17">
        <f t="shared" si="6912"/>
        <v>-199.7371</v>
      </c>
      <c r="AE637" s="135">
        <f t="shared" si="6364"/>
        <v>-199.7371</v>
      </c>
      <c r="AG637" s="146"/>
      <c r="AH637" s="56"/>
      <c r="AI637" s="56"/>
      <c r="AJ637" s="56"/>
      <c r="AK637" s="56"/>
      <c r="AL637" s="56"/>
      <c r="AM637" s="56"/>
      <c r="AN637" s="56"/>
      <c r="AO637" s="56"/>
      <c r="AP637" s="56"/>
      <c r="AQ637" s="56"/>
      <c r="AR637" s="56"/>
      <c r="AS637" s="147"/>
      <c r="AU637" s="151"/>
      <c r="AV637" s="56"/>
      <c r="AW637" s="56" t="s">
        <v>117</v>
      </c>
      <c r="AX637" s="55">
        <f t="shared" ref="AX637" si="7001">F636-M636</f>
        <v>-118.01629999999999</v>
      </c>
      <c r="AY637" s="55">
        <f t="shared" ref="AY637" si="7002">V636-AC636</f>
        <v>119.96940000000001</v>
      </c>
      <c r="AZ637" s="55">
        <f t="shared" ref="AZ637" si="7003">F637-M637</f>
        <v>119.32299999999999</v>
      </c>
      <c r="BA637" s="55">
        <f t="shared" ref="BA637" si="7004">V637-AC637</f>
        <v>-125.83799999999999</v>
      </c>
      <c r="BB637" s="154">
        <f t="shared" si="6727"/>
        <v>-765.86279999999999</v>
      </c>
      <c r="BD637" s="151"/>
      <c r="BE637" s="56"/>
      <c r="BF637" s="56" t="s">
        <v>117</v>
      </c>
      <c r="BG637" s="55">
        <f t="shared" ref="BG637" si="7005">IF($BE636&gt;3,AX637-(AX637-AZ637)/3.2*(0.65/2),IF(AND($BE636&gt;1,$BE636&lt;4),AX637-(AX637-AZ637)/3.2*(0.75/2),AX637-(AX637-AZ637)/3.8*(0.75/2)))</f>
        <v>-93.911527343749995</v>
      </c>
      <c r="BH637" s="55">
        <f t="shared" ref="BH637" si="7006">IF($BE636&gt;3,AY637-(AY637-BA637)/3.2*(0.65/2),IF(AND($BE636&gt;1,$BE636&lt;4),AY637-(AY637-BA637)/3.2*(0.75/2),AY637-(AY637-BA637)/3.8*(0.75/2)))</f>
        <v>95.004585937500011</v>
      </c>
      <c r="BI637" s="55">
        <f t="shared" ref="BI637" si="7007">IF($BE636&gt;3,AZ637-(AZ637-AX637)/3.2*(0.65/2),IF(AND($BE636&gt;1,$BE636&lt;4),AZ637-(AZ637-AX637)/3.2*(0.75/2),AZ637-(AZ637-AX637)/3.8*(0.75/2)))</f>
        <v>95.218227343750002</v>
      </c>
      <c r="BJ637" s="55">
        <f t="shared" ref="BJ637" si="7008">IF($BE636&gt;3,BA637-(BA637-AY637)/3.2*(0.65/2),IF(AND($BE636&gt;1,$BE636&lt;4),BA637-(BA637-AY637)/3.2*(0.75/2),BA637-(BA637-AY637)/3.8*(0.75/2)))</f>
        <v>-100.8731859375</v>
      </c>
      <c r="BK637" s="154">
        <f t="shared" si="6413"/>
        <v>-765.86279999999999</v>
      </c>
      <c r="BM637" s="6">
        <f t="shared" si="6374"/>
        <v>4</v>
      </c>
      <c r="BN637" s="6">
        <f t="shared" si="6922"/>
        <v>27</v>
      </c>
    </row>
    <row r="638" spans="1:66" ht="15" hidden="1" customHeight="1">
      <c r="A638" s="281"/>
      <c r="B638" s="56">
        <v>635</v>
      </c>
      <c r="C638" s="56">
        <f>INDEX(PIL!$A$2:$J$1441,$B638,3)</f>
        <v>4</v>
      </c>
      <c r="D638" s="56" t="str">
        <f>INDEX(PIL!$A$2:$J$1441,$B638,4)</f>
        <v>V</v>
      </c>
      <c r="E638" s="17">
        <f>INDEX(PIL!$A$2:$J$1441,$B638,5)</f>
        <v>-40.015999999999998</v>
      </c>
      <c r="F638" s="17">
        <f>INDEX(PIL!$A$2:$J$1441,$B638,6)</f>
        <v>-24.827999999999999</v>
      </c>
      <c r="G638" s="17">
        <f>INDEX(PIL!$A$2:$J$1441,$B638,7)</f>
        <v>44.003999999999998</v>
      </c>
      <c r="H638" s="17">
        <f>INDEX(PIL!$A$2:$J$1441,$B638,8)</f>
        <v>0</v>
      </c>
      <c r="I638" s="17">
        <f>INDEX(PIL!$A$2:$J$1441,$B638,9)</f>
        <v>-4.3559999999999999</v>
      </c>
      <c r="J638" s="17">
        <f>INDEX(PIL!$A$2:$J$1441,$B638,10)</f>
        <v>-3.2629999999999999</v>
      </c>
      <c r="K638" s="17">
        <f t="shared" si="6923"/>
        <v>48.36</v>
      </c>
      <c r="L638" s="17">
        <f t="shared" si="6906"/>
        <v>3.2629999999999999</v>
      </c>
      <c r="M638" s="17">
        <f t="shared" si="6907"/>
        <v>49.338900000000002</v>
      </c>
      <c r="N638" s="17">
        <f t="shared" si="6908"/>
        <v>17.771000000000001</v>
      </c>
      <c r="O638" s="135">
        <f t="shared" si="6909"/>
        <v>49.338900000000002</v>
      </c>
      <c r="P638" s="142"/>
      <c r="Q638" s="281">
        <f>INDEX(PIL!$A$2:$J$1441,$R638,2)</f>
        <v>27</v>
      </c>
      <c r="R638" s="138">
        <v>827</v>
      </c>
      <c r="S638" s="56">
        <f>INDEX(PIL!$A$2:$J$1441,$R638,3)</f>
        <v>4</v>
      </c>
      <c r="T638" s="56" t="str">
        <f>INDEX(PIL!$A$2:$J$1441,$R638,4)</f>
        <v>V</v>
      </c>
      <c r="U638" s="17">
        <f>INDEX(PIL!$A$2:$J$1441,$R638,5)</f>
        <v>22.239000000000001</v>
      </c>
      <c r="V638" s="17">
        <f>INDEX(PIL!$A$2:$J$1441,$R638,6)</f>
        <v>14.226000000000001</v>
      </c>
      <c r="W638" s="17">
        <f>INDEX(PIL!$A$2:$J$1441,$R638,7)</f>
        <v>-15.941000000000001</v>
      </c>
      <c r="X638" s="17">
        <f>INDEX(PIL!$A$2:$J$1441,$R638,8)</f>
        <v>101.687</v>
      </c>
      <c r="Y638" s="17">
        <f>INDEX(PIL!$A$2:$J$1441,$R638,9)</f>
        <v>-13.103</v>
      </c>
      <c r="Z638" s="17">
        <f>INDEX(PIL!$A$2:$J$1441,$R638,10)</f>
        <v>-9.8160000000000007</v>
      </c>
      <c r="AA638" s="17">
        <f t="shared" si="6924"/>
        <v>-29.044</v>
      </c>
      <c r="AB638" s="17">
        <f t="shared" si="6910"/>
        <v>111.503</v>
      </c>
      <c r="AC638" s="17">
        <f t="shared" si="6911"/>
        <v>-62.494900000000001</v>
      </c>
      <c r="AD638" s="17">
        <f t="shared" si="6912"/>
        <v>120.2162</v>
      </c>
      <c r="AE638" s="135">
        <f t="shared" si="6364"/>
        <v>120.2162</v>
      </c>
      <c r="AG638" s="146"/>
      <c r="AH638" s="56"/>
      <c r="AI638" s="56"/>
      <c r="AJ638" s="56"/>
      <c r="AK638" s="56"/>
      <c r="AL638" s="56"/>
      <c r="AM638" s="56"/>
      <c r="AN638" s="56"/>
      <c r="AO638" s="56"/>
      <c r="AP638" s="56"/>
      <c r="AQ638" s="56"/>
      <c r="AR638" s="56"/>
      <c r="AS638" s="147"/>
      <c r="AU638" s="151"/>
      <c r="AV638" s="56"/>
      <c r="AW638" s="56" t="s">
        <v>118</v>
      </c>
      <c r="AX638" s="55">
        <f t="shared" ref="AX638" si="7009">F636+N636</f>
        <v>-13.960400000000007</v>
      </c>
      <c r="AY638" s="55">
        <f t="shared" ref="AY638" si="7010">V636+AD636</f>
        <v>209.11790000000002</v>
      </c>
      <c r="AZ638" s="55">
        <f t="shared" ref="AZ638" si="7011">F637+N637</f>
        <v>67.259799999999998</v>
      </c>
      <c r="BA638" s="55">
        <f t="shared" ref="BA638" si="7012">V637+AD637</f>
        <v>-221.83109999999999</v>
      </c>
      <c r="BB638" s="154">
        <f t="shared" si="6736"/>
        <v>-859.3107</v>
      </c>
      <c r="BD638" s="151"/>
      <c r="BE638" s="56"/>
      <c r="BF638" s="56" t="s">
        <v>118</v>
      </c>
      <c r="BG638" s="55">
        <f t="shared" ref="BG638:BH638" si="7013">IF($BE636&gt;3,AX638-(AX638-AZ638)/3.2*(0.65/2),IF(AND($BE636&gt;1,$BE636&lt;4),AX638-(AX638-AZ638)/3.2*(0.75/2),AX638-(AX638-AZ638)/3.8*(0.75/2)))</f>
        <v>-5.7114734375000076</v>
      </c>
      <c r="BH638" s="55">
        <f t="shared" si="7013"/>
        <v>165.34964218750002</v>
      </c>
      <c r="BI638" s="55">
        <f t="shared" ref="BI638:BJ638" si="7014">IF($BE636&gt;3,AZ638-(AZ638-AX638)/3.2*(0.65/2),IF(AND($BE636&gt;1,$BE636&lt;4),AZ638-(AZ638-AX638)/3.2*(0.75/2),AZ638-(AZ638-AX638)/3.8*(0.75/2)))</f>
        <v>59.010873437499995</v>
      </c>
      <c r="BJ638" s="55">
        <f t="shared" si="7014"/>
        <v>-178.0628421875</v>
      </c>
      <c r="BK638" s="154">
        <f t="shared" si="6413"/>
        <v>-859.3107</v>
      </c>
      <c r="BM638" s="6">
        <f t="shared" si="6374"/>
        <v>4</v>
      </c>
      <c r="BN638" s="6">
        <f t="shared" si="6922"/>
        <v>27</v>
      </c>
    </row>
    <row r="639" spans="1:66" ht="15" hidden="1" customHeight="1">
      <c r="A639" s="281"/>
      <c r="B639" s="56">
        <v>636</v>
      </c>
      <c r="C639" s="56">
        <f>INDEX(PIL!$A$2:$J$1441,$B639,3)</f>
        <v>4</v>
      </c>
      <c r="D639" s="56" t="str">
        <f>INDEX(PIL!$A$2:$J$1441,$B639,4)</f>
        <v>N</v>
      </c>
      <c r="E639" s="17">
        <f>INDEX(PIL!$A$2:$J$1441,$B639,5)</f>
        <v>-515.24</v>
      </c>
      <c r="F639" s="17">
        <f>INDEX(PIL!$A$2:$J$1441,$B639,6)</f>
        <v>-318.68799999999999</v>
      </c>
      <c r="G639" s="17">
        <f>INDEX(PIL!$A$2:$J$1441,$B639,7)</f>
        <v>79.831999999999994</v>
      </c>
      <c r="H639" s="17">
        <f>INDEX(PIL!$A$2:$J$1441,$B639,8)</f>
        <v>0</v>
      </c>
      <c r="I639" s="17">
        <f>INDEX(PIL!$A$2:$J$1441,$B639,9)</f>
        <v>-8.0340000000000007</v>
      </c>
      <c r="J639" s="17">
        <f>INDEX(PIL!$A$2:$J$1441,$B639,10)</f>
        <v>-6.0190000000000001</v>
      </c>
      <c r="K639" s="17">
        <f t="shared" si="6923"/>
        <v>87.866</v>
      </c>
      <c r="L639" s="17">
        <f t="shared" si="6906"/>
        <v>6.0190000000000001</v>
      </c>
      <c r="M639" s="17">
        <f t="shared" si="6907"/>
        <v>89.671700000000001</v>
      </c>
      <c r="N639" s="17">
        <f t="shared" si="6908"/>
        <v>32.378799999999998</v>
      </c>
      <c r="O639" s="135">
        <f t="shared" si="6909"/>
        <v>89.671700000000001</v>
      </c>
      <c r="P639" s="142"/>
      <c r="Q639" s="281">
        <f>INDEX(PIL!$A$2:$J$1441,$R639,2)</f>
        <v>27</v>
      </c>
      <c r="R639" s="138">
        <v>828</v>
      </c>
      <c r="S639" s="56">
        <f>INDEX(PIL!$A$2:$J$1441,$R639,3)</f>
        <v>4</v>
      </c>
      <c r="T639" s="56" t="str">
        <f>INDEX(PIL!$A$2:$J$1441,$R639,4)</f>
        <v>N</v>
      </c>
      <c r="U639" s="17">
        <f>INDEX(PIL!$A$2:$J$1441,$R639,5)</f>
        <v>-268.154</v>
      </c>
      <c r="V639" s="17">
        <f>INDEX(PIL!$A$2:$J$1441,$R639,6)</f>
        <v>-172.114</v>
      </c>
      <c r="W639" s="17">
        <f>INDEX(PIL!$A$2:$J$1441,$R639,7)</f>
        <v>39.292000000000002</v>
      </c>
      <c r="X639" s="17">
        <f>INDEX(PIL!$A$2:$J$1441,$R639,8)</f>
        <v>-258.363</v>
      </c>
      <c r="Y639" s="17">
        <f>INDEX(PIL!$A$2:$J$1441,$R639,9)</f>
        <v>30.919</v>
      </c>
      <c r="Z639" s="17">
        <f>INDEX(PIL!$A$2:$J$1441,$R639,10)</f>
        <v>23.161999999999999</v>
      </c>
      <c r="AA639" s="17">
        <f t="shared" si="6924"/>
        <v>70.210999999999999</v>
      </c>
      <c r="AB639" s="17">
        <f t="shared" si="6910"/>
        <v>-281.52499999999998</v>
      </c>
      <c r="AC639" s="17">
        <f t="shared" si="6911"/>
        <v>154.66849999999999</v>
      </c>
      <c r="AD639" s="17">
        <f t="shared" si="6912"/>
        <v>-302.5883</v>
      </c>
      <c r="AE639" s="135">
        <f t="shared" si="6364"/>
        <v>-302.5883</v>
      </c>
      <c r="AG639" s="146"/>
      <c r="AH639" s="56">
        <f t="shared" ref="AH639" si="7015">S639</f>
        <v>4</v>
      </c>
      <c r="AI639" s="56" t="str">
        <f t="shared" ref="AI639" si="7016">T639</f>
        <v>N</v>
      </c>
      <c r="AJ639" s="17">
        <f t="shared" ref="AJ639:AK639" si="7017">(E639+U639)-3*(0.7*0.3*3.2*25)</f>
        <v>-833.79399999999998</v>
      </c>
      <c r="AK639" s="17">
        <f t="shared" si="7017"/>
        <v>-541.202</v>
      </c>
      <c r="AL639" s="17">
        <f t="shared" ref="AL639" si="7018">G639+W639</f>
        <v>119.124</v>
      </c>
      <c r="AM639" s="17">
        <f t="shared" ref="AM639" si="7019">H639+X639</f>
        <v>-258.363</v>
      </c>
      <c r="AN639" s="17">
        <f t="shared" ref="AN639" si="7020">I639+Y639</f>
        <v>22.884999999999998</v>
      </c>
      <c r="AO639" s="17">
        <f t="shared" ref="AO639" si="7021">J639+Z639</f>
        <v>17.143000000000001</v>
      </c>
      <c r="AP639" s="17">
        <f t="shared" ref="AP639" si="7022">(ABS(AL639)+ABS(AN639))*SIGN(AL639)</f>
        <v>142.00899999999999</v>
      </c>
      <c r="AQ639" s="17">
        <f t="shared" ref="AQ639" si="7023">(ABS(AM639)+ABS(AO639))*SIGN(AM639)</f>
        <v>-275.50599999999997</v>
      </c>
      <c r="AR639" s="17">
        <f t="shared" ref="AR639" si="7024">(ABS(AP639)+ABS(0.3*AQ639))*SIGN(AP639)</f>
        <v>224.66079999999999</v>
      </c>
      <c r="AS639" s="135">
        <f t="shared" ref="AS639" si="7025">(ABS(AQ639)+ABS(0.3*AP639))*SIGN(AQ639)</f>
        <v>-318.10869999999994</v>
      </c>
      <c r="AU639" s="151"/>
      <c r="AV639" s="59"/>
      <c r="AW639" s="59" t="s">
        <v>119</v>
      </c>
      <c r="AX639" s="58">
        <f t="shared" ref="AX639" si="7026">F636-N636</f>
        <v>-69.057599999999994</v>
      </c>
      <c r="AY639" s="58">
        <f t="shared" ref="AY639" si="7027">V636-AD636</f>
        <v>-162.26190000000003</v>
      </c>
      <c r="AZ639" s="58">
        <f t="shared" ref="AZ639" si="7028">F637-N637</f>
        <v>8.6202000000000005</v>
      </c>
      <c r="BA639" s="58">
        <f t="shared" ref="BA639" si="7029">V637-AD637</f>
        <v>177.6431</v>
      </c>
      <c r="BB639" s="155">
        <f t="shared" si="6754"/>
        <v>-223.09330000000006</v>
      </c>
      <c r="BD639" s="151"/>
      <c r="BE639" s="59"/>
      <c r="BF639" s="59" t="s">
        <v>119</v>
      </c>
      <c r="BG639" s="58">
        <f t="shared" ref="BG639:BH639" si="7030">IF($BE636&gt;3,AX639-(AX639-AZ639)/3.2*(0.65/2),IF(AND($BE636&gt;1,$BE636&lt;4),AX639-(AX639-AZ639)/3.2*(0.75/2),AX639-(AX639-AZ639)/3.8*(0.75/2)))</f>
        <v>-61.168448437499997</v>
      </c>
      <c r="BH639" s="58">
        <f t="shared" si="7030"/>
        <v>-127.74029843750003</v>
      </c>
      <c r="BI639" s="58">
        <f t="shared" ref="BI639:BJ639" si="7031">IF($BE636&gt;3,AZ639-(AZ639-AX639)/3.2*(0.65/2),IF(AND($BE636&gt;1,$BE636&lt;4),AZ639-(AZ639-AX639)/3.2*(0.75/2),AZ639-(AZ639-AX639)/3.8*(0.75/2)))</f>
        <v>0.73104843750000104</v>
      </c>
      <c r="BJ639" s="58">
        <f t="shared" si="7031"/>
        <v>143.12149843750001</v>
      </c>
      <c r="BK639" s="155">
        <f t="shared" si="6413"/>
        <v>-223.09330000000006</v>
      </c>
      <c r="BM639" s="6">
        <f t="shared" si="6374"/>
        <v>4</v>
      </c>
      <c r="BN639" s="6">
        <f t="shared" si="6922"/>
        <v>27</v>
      </c>
    </row>
    <row r="640" spans="1:66" ht="15" hidden="1" customHeight="1">
      <c r="A640" s="281"/>
      <c r="B640" s="56">
        <v>637</v>
      </c>
      <c r="C640" s="56">
        <f>INDEX(PIL!$A$2:$J$1441,$B640,3)</f>
        <v>3</v>
      </c>
      <c r="D640" s="56" t="str">
        <f>INDEX(PIL!$A$2:$J$1441,$B640,4)</f>
        <v>Msup</v>
      </c>
      <c r="E640" s="17">
        <f>INDEX(PIL!$A$2:$J$1441,$B640,5)</f>
        <v>-61.98</v>
      </c>
      <c r="F640" s="17">
        <f>INDEX(PIL!$A$2:$J$1441,$B640,6)</f>
        <v>-38.478999999999999</v>
      </c>
      <c r="G640" s="17">
        <f>INDEX(PIL!$A$2:$J$1441,$B640,7)</f>
        <v>82.652000000000001</v>
      </c>
      <c r="H640" s="17">
        <f>INDEX(PIL!$A$2:$J$1441,$B640,8)</f>
        <v>0</v>
      </c>
      <c r="I640" s="17">
        <f>INDEX(PIL!$A$2:$J$1441,$B640,9)</f>
        <v>-7.8819999999999997</v>
      </c>
      <c r="J640" s="17">
        <f>INDEX(PIL!$A$2:$J$1441,$B640,10)</f>
        <v>-5.9039999999999999</v>
      </c>
      <c r="K640" s="17">
        <f t="shared" si="6923"/>
        <v>90.534000000000006</v>
      </c>
      <c r="L640" s="17">
        <f t="shared" si="6906"/>
        <v>5.9039999999999999</v>
      </c>
      <c r="M640" s="17">
        <f t="shared" si="6907"/>
        <v>92.305199999999999</v>
      </c>
      <c r="N640" s="17">
        <f t="shared" si="6908"/>
        <v>33.0642</v>
      </c>
      <c r="O640" s="135">
        <f t="shared" si="6909"/>
        <v>92.305199999999999</v>
      </c>
      <c r="P640" s="142"/>
      <c r="Q640" s="281">
        <f>INDEX(PIL!$A$2:$J$1441,$R640,2)</f>
        <v>27</v>
      </c>
      <c r="R640" s="138">
        <v>829</v>
      </c>
      <c r="S640" s="56">
        <f>INDEX(PIL!$A$2:$J$1441,$R640,3)</f>
        <v>3</v>
      </c>
      <c r="T640" s="56" t="str">
        <f>INDEX(PIL!$A$2:$J$1441,$R640,4)</f>
        <v>Msup</v>
      </c>
      <c r="U640" s="17">
        <f>INDEX(PIL!$A$2:$J$1441,$R640,5)</f>
        <v>44.652999999999999</v>
      </c>
      <c r="V640" s="17">
        <f>INDEX(PIL!$A$2:$J$1441,$R640,6)</f>
        <v>28.495999999999999</v>
      </c>
      <c r="W640" s="17">
        <f>INDEX(PIL!$A$2:$J$1441,$R640,7)</f>
        <v>-29.707000000000001</v>
      </c>
      <c r="X640" s="17">
        <f>INDEX(PIL!$A$2:$J$1441,$R640,8)</f>
        <v>197.173</v>
      </c>
      <c r="Y640" s="17">
        <f>INDEX(PIL!$A$2:$J$1441,$R640,9)</f>
        <v>-25.05</v>
      </c>
      <c r="Z640" s="17">
        <f>INDEX(PIL!$A$2:$J$1441,$R640,10)</f>
        <v>-18.765000000000001</v>
      </c>
      <c r="AA640" s="17">
        <f t="shared" si="6924"/>
        <v>-54.757000000000005</v>
      </c>
      <c r="AB640" s="17">
        <f t="shared" si="6910"/>
        <v>215.93799999999999</v>
      </c>
      <c r="AC640" s="17">
        <f t="shared" si="6911"/>
        <v>-119.5384</v>
      </c>
      <c r="AD640" s="17">
        <f t="shared" si="6912"/>
        <v>232.36509999999998</v>
      </c>
      <c r="AE640" s="135">
        <f t="shared" si="6364"/>
        <v>232.36509999999998</v>
      </c>
      <c r="AG640" s="146"/>
      <c r="AH640" s="56"/>
      <c r="AI640" s="56"/>
      <c r="AJ640" s="56"/>
      <c r="AK640" s="56"/>
      <c r="AL640" s="56"/>
      <c r="AM640" s="56"/>
      <c r="AN640" s="56"/>
      <c r="AO640" s="56"/>
      <c r="AP640" s="56"/>
      <c r="AQ640" s="56"/>
      <c r="AR640" s="56"/>
      <c r="AS640" s="147"/>
      <c r="AU640" s="151"/>
      <c r="AV640" s="52">
        <f t="shared" ref="AV640" si="7032">AH643</f>
        <v>3</v>
      </c>
      <c r="AW640" s="52" t="s">
        <v>116</v>
      </c>
      <c r="AX640" s="51">
        <f t="shared" ref="AX640" si="7033">F640+M640</f>
        <v>53.8262</v>
      </c>
      <c r="AY640" s="51">
        <f t="shared" ref="AY640" si="7034">V640+AC640</f>
        <v>-91.042400000000001</v>
      </c>
      <c r="AZ640" s="51">
        <f t="shared" ref="AZ640" si="7035">F641+M641</f>
        <v>-52.783999999999999</v>
      </c>
      <c r="BA640" s="51">
        <f t="shared" ref="BA640" si="7036">V641+AC641</f>
        <v>92.066999999999993</v>
      </c>
      <c r="BB640" s="153">
        <f t="shared" si="6762"/>
        <v>-344.15770000000003</v>
      </c>
      <c r="BD640" s="151"/>
      <c r="BE640" s="52">
        <f t="shared" ref="BE640" si="7037">AV640</f>
        <v>3</v>
      </c>
      <c r="BF640" s="52" t="s">
        <v>116</v>
      </c>
      <c r="BG640" s="51">
        <f t="shared" ref="BG640" si="7038">IF($BE640&gt;3,AX640-(AX640-AZ640)/3.2*(0.65/2),IF(AND($BE640&gt;1,$BE640&lt;4),AX640-(AX640-AZ640)/3.2*(0.75/2),AX640-(AX640-AZ640)/3.8*(0.75/2)))</f>
        <v>41.332817187499998</v>
      </c>
      <c r="BH640" s="51">
        <f t="shared" ref="BH640" si="7039">IF($BE640&gt;3,AY640-(AY640-BA640)/3.2*(0.65/2),IF(AND($BE640&gt;1,$BE640&lt;4),AY640-(AY640-BA640)/3.2*(0.75/2),AY640-(AY640-BA640)/3.8*(0.75/2)))</f>
        <v>-69.584267187500004</v>
      </c>
      <c r="BI640" s="51">
        <f t="shared" ref="BI640" si="7040">IF($BE640&gt;3,AZ640-(AZ640-AX640)/3.2*(0.65/2),IF(AND($BE640&gt;1,$BE640&lt;4),AZ640-(AZ640-AX640)/3.2*(0.75/2),AZ640-(AZ640-AX640)/3.8*(0.75/2)))</f>
        <v>-40.290617187500004</v>
      </c>
      <c r="BJ640" s="51">
        <f t="shared" ref="BJ640" si="7041">IF($BE640&gt;3,BA640-(BA640-AY640)/3.2*(0.65/2),IF(AND($BE640&gt;1,$BE640&lt;4),BA640-(BA640-AY640)/3.2*(0.75/2),BA640-(BA640-AY640)/3.8*(0.75/2)))</f>
        <v>70.608867187499996</v>
      </c>
      <c r="BK640" s="153">
        <f t="shared" si="6413"/>
        <v>-344.15770000000003</v>
      </c>
      <c r="BM640" s="6">
        <f t="shared" si="6374"/>
        <v>3</v>
      </c>
      <c r="BN640" s="6">
        <f t="shared" si="6922"/>
        <v>27</v>
      </c>
    </row>
    <row r="641" spans="1:66" ht="15" hidden="1" customHeight="1">
      <c r="A641" s="281"/>
      <c r="B641" s="56">
        <v>638</v>
      </c>
      <c r="C641" s="56">
        <f>INDEX(PIL!$A$2:$J$1441,$B641,3)</f>
        <v>3</v>
      </c>
      <c r="D641" s="56" t="str">
        <f>INDEX(PIL!$A$2:$J$1441,$B641,4)</f>
        <v>Minf</v>
      </c>
      <c r="E641" s="17">
        <f>INDEX(PIL!$A$2:$J$1441,$B641,5)</f>
        <v>60.648000000000003</v>
      </c>
      <c r="F641" s="17">
        <f>INDEX(PIL!$A$2:$J$1441,$B641,6)</f>
        <v>37.648000000000003</v>
      </c>
      <c r="G641" s="17">
        <f>INDEX(PIL!$A$2:$J$1441,$B641,7)</f>
        <v>-80.933000000000007</v>
      </c>
      <c r="H641" s="17">
        <f>INDEX(PIL!$A$2:$J$1441,$B641,8)</f>
        <v>0</v>
      </c>
      <c r="I641" s="17">
        <f>INDEX(PIL!$A$2:$J$1441,$B641,9)</f>
        <v>7.7560000000000002</v>
      </c>
      <c r="J641" s="17">
        <f>INDEX(PIL!$A$2:$J$1441,$B641,10)</f>
        <v>5.81</v>
      </c>
      <c r="K641" s="17">
        <f t="shared" si="6923"/>
        <v>-88.689000000000007</v>
      </c>
      <c r="L641" s="17">
        <f t="shared" si="6906"/>
        <v>5.81</v>
      </c>
      <c r="M641" s="17">
        <f t="shared" si="6907"/>
        <v>-90.432000000000002</v>
      </c>
      <c r="N641" s="17">
        <f t="shared" si="6908"/>
        <v>32.416699999999999</v>
      </c>
      <c r="O641" s="135">
        <f t="shared" si="6909"/>
        <v>-90.432000000000002</v>
      </c>
      <c r="P641" s="142"/>
      <c r="Q641" s="281">
        <f>INDEX(PIL!$A$2:$J$1441,$R641,2)</f>
        <v>27</v>
      </c>
      <c r="R641" s="138">
        <v>830</v>
      </c>
      <c r="S641" s="56">
        <f>INDEX(PIL!$A$2:$J$1441,$R641,3)</f>
        <v>3</v>
      </c>
      <c r="T641" s="56" t="str">
        <f>INDEX(PIL!$A$2:$J$1441,$R641,4)</f>
        <v>Minf</v>
      </c>
      <c r="U641" s="17">
        <f>INDEX(PIL!$A$2:$J$1441,$R641,5)</f>
        <v>-38.829000000000001</v>
      </c>
      <c r="V641" s="17">
        <f>INDEX(PIL!$A$2:$J$1441,$R641,6)</f>
        <v>-24.763999999999999</v>
      </c>
      <c r="W641" s="17">
        <f>INDEX(PIL!$A$2:$J$1441,$R641,7)</f>
        <v>29.117000000000001</v>
      </c>
      <c r="X641" s="17">
        <f>INDEX(PIL!$A$2:$J$1441,$R641,8)</f>
        <v>-193.434</v>
      </c>
      <c r="Y641" s="17">
        <f>INDEX(PIL!$A$2:$J$1441,$R641,9)</f>
        <v>24.236999999999998</v>
      </c>
      <c r="Z641" s="17">
        <f>INDEX(PIL!$A$2:$J$1441,$R641,10)</f>
        <v>18.155999999999999</v>
      </c>
      <c r="AA641" s="17">
        <f t="shared" si="6924"/>
        <v>53.353999999999999</v>
      </c>
      <c r="AB641" s="17">
        <f t="shared" si="6910"/>
        <v>-211.59</v>
      </c>
      <c r="AC641" s="17">
        <f t="shared" si="6911"/>
        <v>116.83099999999999</v>
      </c>
      <c r="AD641" s="17">
        <f t="shared" si="6912"/>
        <v>-227.59620000000001</v>
      </c>
      <c r="AE641" s="135">
        <f t="shared" si="6364"/>
        <v>-227.59620000000001</v>
      </c>
      <c r="AG641" s="146"/>
      <c r="AH641" s="56"/>
      <c r="AI641" s="56"/>
      <c r="AJ641" s="56"/>
      <c r="AK641" s="56"/>
      <c r="AL641" s="56"/>
      <c r="AM641" s="56"/>
      <c r="AN641" s="56"/>
      <c r="AO641" s="56"/>
      <c r="AP641" s="56"/>
      <c r="AQ641" s="56"/>
      <c r="AR641" s="56"/>
      <c r="AS641" s="147"/>
      <c r="AU641" s="151"/>
      <c r="AV641" s="56"/>
      <c r="AW641" s="56" t="s">
        <v>117</v>
      </c>
      <c r="AX641" s="55">
        <f t="shared" ref="AX641" si="7042">F640-M640</f>
        <v>-130.7842</v>
      </c>
      <c r="AY641" s="55">
        <f t="shared" ref="AY641" si="7043">V640-AC640</f>
        <v>148.03440000000001</v>
      </c>
      <c r="AZ641" s="55">
        <f t="shared" ref="AZ641" si="7044">F641-M641</f>
        <v>128.08000000000001</v>
      </c>
      <c r="BA641" s="55">
        <f t="shared" ref="BA641" si="7045">V641-AC641</f>
        <v>-141.595</v>
      </c>
      <c r="BB641" s="154">
        <f t="shared" si="6772"/>
        <v>-1122.3003000000001</v>
      </c>
      <c r="BD641" s="151"/>
      <c r="BE641" s="56"/>
      <c r="BF641" s="56" t="s">
        <v>117</v>
      </c>
      <c r="BG641" s="55">
        <f t="shared" ref="BG641" si="7046">IF($BE640&gt;3,AX641-(AX641-AZ641)/3.2*(0.65/2),IF(AND($BE640&gt;1,$BE640&lt;4),AX641-(AX641-AZ641)/3.2*(0.75/2),AX641-(AX641-AZ641)/3.8*(0.75/2)))</f>
        <v>-100.4485515625</v>
      </c>
      <c r="BH641" s="55">
        <f t="shared" ref="BH641" si="7047">IF($BE640&gt;3,AY641-(AY641-BA641)/3.2*(0.65/2),IF(AND($BE640&gt;1,$BE640&lt;4),AY641-(AY641-BA641)/3.2*(0.75/2),AY641-(AY641-BA641)/3.8*(0.75/2)))</f>
        <v>114.0934546875</v>
      </c>
      <c r="BI641" s="55">
        <f t="shared" ref="BI641" si="7048">IF($BE640&gt;3,AZ641-(AZ641-AX641)/3.2*(0.65/2),IF(AND($BE640&gt;1,$BE640&lt;4),AZ641-(AZ641-AX641)/3.2*(0.75/2),AZ641-(AZ641-AX641)/3.8*(0.75/2)))</f>
        <v>97.744351562500015</v>
      </c>
      <c r="BJ641" s="55">
        <f t="shared" ref="BJ641" si="7049">IF($BE640&gt;3,BA641-(BA641-AY641)/3.2*(0.65/2),IF(AND($BE640&gt;1,$BE640&lt;4),BA641-(BA641-AY641)/3.2*(0.75/2),BA641-(BA641-AY641)/3.8*(0.75/2)))</f>
        <v>-107.65405468749999</v>
      </c>
      <c r="BK641" s="154">
        <f t="shared" si="6413"/>
        <v>-1122.3003000000001</v>
      </c>
      <c r="BM641" s="6">
        <f t="shared" si="6374"/>
        <v>3</v>
      </c>
      <c r="BN641" s="6">
        <f t="shared" si="6922"/>
        <v>27</v>
      </c>
    </row>
    <row r="642" spans="1:66" ht="15" hidden="1" customHeight="1">
      <c r="A642" s="281"/>
      <c r="B642" s="56">
        <v>639</v>
      </c>
      <c r="C642" s="56">
        <f>INDEX(PIL!$A$2:$J$1441,$B642,3)</f>
        <v>3</v>
      </c>
      <c r="D642" s="56" t="str">
        <f>INDEX(PIL!$A$2:$J$1441,$B642,4)</f>
        <v>V</v>
      </c>
      <c r="E642" s="17">
        <f>INDEX(PIL!$A$2:$J$1441,$B642,5)</f>
        <v>-38.320999999999998</v>
      </c>
      <c r="F642" s="17">
        <f>INDEX(PIL!$A$2:$J$1441,$B642,6)</f>
        <v>-23.79</v>
      </c>
      <c r="G642" s="17">
        <f>INDEX(PIL!$A$2:$J$1441,$B642,7)</f>
        <v>51.118000000000002</v>
      </c>
      <c r="H642" s="17">
        <f>INDEX(PIL!$A$2:$J$1441,$B642,8)</f>
        <v>0</v>
      </c>
      <c r="I642" s="17">
        <f>INDEX(PIL!$A$2:$J$1441,$B642,9)</f>
        <v>-4.8869999999999996</v>
      </c>
      <c r="J642" s="17">
        <f>INDEX(PIL!$A$2:$J$1441,$B642,10)</f>
        <v>-3.661</v>
      </c>
      <c r="K642" s="17">
        <f t="shared" si="6923"/>
        <v>56.005000000000003</v>
      </c>
      <c r="L642" s="17">
        <f t="shared" si="6906"/>
        <v>3.661</v>
      </c>
      <c r="M642" s="17">
        <f t="shared" si="6907"/>
        <v>57.103300000000004</v>
      </c>
      <c r="N642" s="17">
        <f t="shared" si="6908"/>
        <v>20.462500000000002</v>
      </c>
      <c r="O642" s="135">
        <f t="shared" si="6909"/>
        <v>57.103300000000004</v>
      </c>
      <c r="P642" s="142"/>
      <c r="Q642" s="281">
        <f>INDEX(PIL!$A$2:$J$1441,$R642,2)</f>
        <v>27</v>
      </c>
      <c r="R642" s="138">
        <v>831</v>
      </c>
      <c r="S642" s="56">
        <f>INDEX(PIL!$A$2:$J$1441,$R642,3)</f>
        <v>3</v>
      </c>
      <c r="T642" s="56" t="str">
        <f>INDEX(PIL!$A$2:$J$1441,$R642,4)</f>
        <v>V</v>
      </c>
      <c r="U642" s="17">
        <f>INDEX(PIL!$A$2:$J$1441,$R642,5)</f>
        <v>26.088000000000001</v>
      </c>
      <c r="V642" s="17">
        <f>INDEX(PIL!$A$2:$J$1441,$R642,6)</f>
        <v>16.643999999999998</v>
      </c>
      <c r="W642" s="17">
        <f>INDEX(PIL!$A$2:$J$1441,$R642,7)</f>
        <v>-18.344000000000001</v>
      </c>
      <c r="X642" s="17">
        <f>INDEX(PIL!$A$2:$J$1441,$R642,8)</f>
        <v>121.745</v>
      </c>
      <c r="Y642" s="17">
        <f>INDEX(PIL!$A$2:$J$1441,$R642,9)</f>
        <v>-15.401999999999999</v>
      </c>
      <c r="Z642" s="17">
        <f>INDEX(PIL!$A$2:$J$1441,$R642,10)</f>
        <v>-11.538</v>
      </c>
      <c r="AA642" s="17">
        <f t="shared" si="6924"/>
        <v>-33.746000000000002</v>
      </c>
      <c r="AB642" s="17">
        <f t="shared" si="6910"/>
        <v>133.28300000000002</v>
      </c>
      <c r="AC642" s="17">
        <f t="shared" si="6911"/>
        <v>-73.730900000000005</v>
      </c>
      <c r="AD642" s="17">
        <f t="shared" si="6912"/>
        <v>143.4068</v>
      </c>
      <c r="AE642" s="135">
        <f t="shared" si="6364"/>
        <v>143.4068</v>
      </c>
      <c r="AG642" s="146"/>
      <c r="AH642" s="56"/>
      <c r="AI642" s="56"/>
      <c r="AJ642" s="56"/>
      <c r="AK642" s="56"/>
      <c r="AL642" s="56"/>
      <c r="AM642" s="56"/>
      <c r="AN642" s="56"/>
      <c r="AO642" s="56"/>
      <c r="AP642" s="56"/>
      <c r="AQ642" s="56"/>
      <c r="AR642" s="56"/>
      <c r="AS642" s="147"/>
      <c r="AU642" s="151"/>
      <c r="AV642" s="56"/>
      <c r="AW642" s="56" t="s">
        <v>118</v>
      </c>
      <c r="AX642" s="55">
        <f t="shared" ref="AX642" si="7050">F640+N640</f>
        <v>-5.4147999999999996</v>
      </c>
      <c r="AY642" s="55">
        <f t="shared" ref="AY642" si="7051">V640+AD640</f>
        <v>260.86109999999996</v>
      </c>
      <c r="AZ642" s="55">
        <f t="shared" ref="AZ642" si="7052">F641+N641</f>
        <v>70.064700000000002</v>
      </c>
      <c r="BA642" s="55">
        <f t="shared" ref="BA642" si="7053">V641+AD641</f>
        <v>-252.36020000000002</v>
      </c>
      <c r="BB642" s="154">
        <f t="shared" si="6781"/>
        <v>-1285.9322999999999</v>
      </c>
      <c r="BD642" s="151"/>
      <c r="BE642" s="56"/>
      <c r="BF642" s="56" t="s">
        <v>118</v>
      </c>
      <c r="BG642" s="55">
        <f t="shared" ref="BG642:BH642" si="7054">IF($BE640&gt;3,AX642-(AX642-AZ642)/3.2*(0.65/2),IF(AND($BE640&gt;1,$BE640&lt;4),AX642-(AX642-AZ642)/3.2*(0.75/2),AX642-(AX642-AZ642)/3.8*(0.75/2)))</f>
        <v>3.4304539062499995</v>
      </c>
      <c r="BH642" s="55">
        <f t="shared" si="7054"/>
        <v>200.71797890624998</v>
      </c>
      <c r="BI642" s="55">
        <f t="shared" ref="BI642:BJ642" si="7055">IF($BE640&gt;3,AZ642-(AZ642-AX642)/3.2*(0.65/2),IF(AND($BE640&gt;1,$BE640&lt;4),AZ642-(AZ642-AX642)/3.2*(0.75/2),AZ642-(AZ642-AX642)/3.8*(0.75/2)))</f>
        <v>61.219446093750001</v>
      </c>
      <c r="BJ642" s="55">
        <f t="shared" si="7055"/>
        <v>-192.21707890625004</v>
      </c>
      <c r="BK642" s="154">
        <f t="shared" si="6413"/>
        <v>-1285.9322999999999</v>
      </c>
      <c r="BM642" s="6">
        <f t="shared" si="6374"/>
        <v>3</v>
      </c>
      <c r="BN642" s="6">
        <f t="shared" si="6922"/>
        <v>27</v>
      </c>
    </row>
    <row r="643" spans="1:66" ht="15" hidden="1" customHeight="1">
      <c r="A643" s="281"/>
      <c r="B643" s="56">
        <v>640</v>
      </c>
      <c r="C643" s="56">
        <f>INDEX(PIL!$A$2:$J$1441,$B643,3)</f>
        <v>3</v>
      </c>
      <c r="D643" s="56" t="str">
        <f>INDEX(PIL!$A$2:$J$1441,$B643,4)</f>
        <v>N</v>
      </c>
      <c r="E643" s="17">
        <f>INDEX(PIL!$A$2:$J$1441,$B643,5)</f>
        <v>-691.39</v>
      </c>
      <c r="F643" s="17">
        <f>INDEX(PIL!$A$2:$J$1441,$B643,6)</f>
        <v>-428.09800000000001</v>
      </c>
      <c r="G643" s="17">
        <f>INDEX(PIL!$A$2:$J$1441,$B643,7)</f>
        <v>134.489</v>
      </c>
      <c r="H643" s="17">
        <f>INDEX(PIL!$A$2:$J$1441,$B643,8)</f>
        <v>0</v>
      </c>
      <c r="I643" s="17">
        <f>INDEX(PIL!$A$2:$J$1441,$B643,9)</f>
        <v>-13.433</v>
      </c>
      <c r="J643" s="17">
        <f>INDEX(PIL!$A$2:$J$1441,$B643,10)</f>
        <v>-10.063000000000001</v>
      </c>
      <c r="K643" s="17">
        <f t="shared" si="6923"/>
        <v>147.922</v>
      </c>
      <c r="L643" s="17">
        <f t="shared" si="6906"/>
        <v>10.063000000000001</v>
      </c>
      <c r="M643" s="17">
        <f t="shared" si="6907"/>
        <v>150.9409</v>
      </c>
      <c r="N643" s="17">
        <f t="shared" si="6908"/>
        <v>54.439599999999999</v>
      </c>
      <c r="O643" s="135">
        <f t="shared" si="6909"/>
        <v>150.9409</v>
      </c>
      <c r="P643" s="142"/>
      <c r="Q643" s="281">
        <f>INDEX(PIL!$A$2:$J$1441,$R643,2)</f>
        <v>27</v>
      </c>
      <c r="R643" s="138">
        <v>832</v>
      </c>
      <c r="S643" s="56">
        <f>INDEX(PIL!$A$2:$J$1441,$R643,3)</f>
        <v>3</v>
      </c>
      <c r="T643" s="56" t="str">
        <f>INDEX(PIL!$A$2:$J$1441,$R643,4)</f>
        <v>N</v>
      </c>
      <c r="U643" s="17">
        <f>INDEX(PIL!$A$2:$J$1441,$R643,5)</f>
        <v>-367.46499999999997</v>
      </c>
      <c r="V643" s="17">
        <f>INDEX(PIL!$A$2:$J$1441,$R643,6)</f>
        <v>-235.53100000000001</v>
      </c>
      <c r="W643" s="17">
        <f>INDEX(PIL!$A$2:$J$1441,$R643,7)</f>
        <v>68.510000000000005</v>
      </c>
      <c r="X643" s="17">
        <f>INDEX(PIL!$A$2:$J$1441,$R643,8)</f>
        <v>-447.38299999999998</v>
      </c>
      <c r="Y643" s="17">
        <f>INDEX(PIL!$A$2:$J$1441,$R643,9)</f>
        <v>55.774999999999999</v>
      </c>
      <c r="Z643" s="17">
        <f>INDEX(PIL!$A$2:$J$1441,$R643,10)</f>
        <v>41.780999999999999</v>
      </c>
      <c r="AA643" s="17">
        <f t="shared" si="6924"/>
        <v>124.285</v>
      </c>
      <c r="AB643" s="17">
        <f t="shared" si="6910"/>
        <v>-489.16399999999999</v>
      </c>
      <c r="AC643" s="17">
        <f t="shared" si="6911"/>
        <v>271.0342</v>
      </c>
      <c r="AD643" s="17">
        <f t="shared" si="6912"/>
        <v>-526.44949999999994</v>
      </c>
      <c r="AE643" s="135">
        <f t="shared" si="6364"/>
        <v>-526.44949999999994</v>
      </c>
      <c r="AG643" s="146"/>
      <c r="AH643" s="56">
        <f t="shared" ref="AH643" si="7056">S643</f>
        <v>3</v>
      </c>
      <c r="AI643" s="56" t="str">
        <f t="shared" ref="AI643" si="7057">T643</f>
        <v>N</v>
      </c>
      <c r="AJ643" s="17">
        <f t="shared" ref="AJ643:AK643" si="7058">(E643+U643)-(3*(0.7*0.3*3.2*25))-(0.8*0.3*3.2*25)</f>
        <v>-1128.4550000000002</v>
      </c>
      <c r="AK643" s="17">
        <f t="shared" si="7058"/>
        <v>-733.22900000000004</v>
      </c>
      <c r="AL643" s="17">
        <f t="shared" ref="AL643" si="7059">G643+W643</f>
        <v>202.99900000000002</v>
      </c>
      <c r="AM643" s="17">
        <f t="shared" ref="AM643" si="7060">H643+X643</f>
        <v>-447.38299999999998</v>
      </c>
      <c r="AN643" s="17">
        <f t="shared" ref="AN643" si="7061">I643+Y643</f>
        <v>42.341999999999999</v>
      </c>
      <c r="AO643" s="17">
        <f t="shared" ref="AO643" si="7062">J643+Z643</f>
        <v>31.717999999999996</v>
      </c>
      <c r="AP643" s="17">
        <f t="shared" ref="AP643" si="7063">(ABS(AL643)+ABS(AN643))*SIGN(AL643)</f>
        <v>245.34100000000001</v>
      </c>
      <c r="AQ643" s="17">
        <f t="shared" ref="AQ643" si="7064">(ABS(AM643)+ABS(AO643))*SIGN(AM643)</f>
        <v>-479.101</v>
      </c>
      <c r="AR643" s="17">
        <f t="shared" ref="AR643" si="7065">(ABS(AP643)+ABS(0.3*AQ643))*SIGN(AP643)</f>
        <v>389.07130000000001</v>
      </c>
      <c r="AS643" s="135">
        <f t="shared" ref="AS643" si="7066">(ABS(AQ643)+ABS(0.3*AP643))*SIGN(AQ643)</f>
        <v>-552.70330000000001</v>
      </c>
      <c r="AU643" s="151"/>
      <c r="AV643" s="59"/>
      <c r="AW643" s="59" t="s">
        <v>119</v>
      </c>
      <c r="AX643" s="58">
        <f t="shared" ref="AX643" si="7067">F640-N640</f>
        <v>-71.543199999999999</v>
      </c>
      <c r="AY643" s="58">
        <f t="shared" ref="AY643" si="7068">V640-AD640</f>
        <v>-203.86909999999997</v>
      </c>
      <c r="AZ643" s="58">
        <f t="shared" ref="AZ643" si="7069">F641-N641</f>
        <v>5.2313000000000045</v>
      </c>
      <c r="BA643" s="58">
        <f t="shared" ref="BA643" si="7070">V641-AD641</f>
        <v>202.8322</v>
      </c>
      <c r="BB643" s="155">
        <f t="shared" si="6799"/>
        <v>-180.52570000000003</v>
      </c>
      <c r="BD643" s="151"/>
      <c r="BE643" s="59"/>
      <c r="BF643" s="59" t="s">
        <v>119</v>
      </c>
      <c r="BG643" s="58">
        <f t="shared" ref="BG643:BH643" si="7071">IF($BE640&gt;3,AX643-(AX643-AZ643)/3.2*(0.65/2),IF(AND($BE640&gt;1,$BE640&lt;4),AX643-(AX643-AZ643)/3.2*(0.75/2),AX643-(AX643-AZ643)/3.8*(0.75/2)))</f>
        <v>-62.546188281249997</v>
      </c>
      <c r="BH643" s="58">
        <f t="shared" si="7071"/>
        <v>-156.20879140624999</v>
      </c>
      <c r="BI643" s="58">
        <f t="shared" ref="BI643:BJ643" si="7072">IF($BE640&gt;3,AZ643-(AZ643-AX643)/3.2*(0.65/2),IF(AND($BE640&gt;1,$BE640&lt;4),AZ643-(AZ643-AX643)/3.2*(0.75/2),AZ643-(AZ643-AX643)/3.8*(0.75/2)))</f>
        <v>-3.765711718749996</v>
      </c>
      <c r="BJ643" s="58">
        <f t="shared" si="7072"/>
        <v>155.17189140625001</v>
      </c>
      <c r="BK643" s="155">
        <f t="shared" si="6413"/>
        <v>-180.52570000000003</v>
      </c>
      <c r="BM643" s="6">
        <f t="shared" si="6374"/>
        <v>3</v>
      </c>
      <c r="BN643" s="6">
        <f t="shared" si="6922"/>
        <v>27</v>
      </c>
    </row>
    <row r="644" spans="1:66" ht="15" hidden="1" customHeight="1">
      <c r="A644" s="281"/>
      <c r="B644" s="56">
        <v>641</v>
      </c>
      <c r="C644" s="56">
        <f>INDEX(PIL!$A$2:$J$1441,$B644,3)</f>
        <v>2</v>
      </c>
      <c r="D644" s="56" t="str">
        <f>INDEX(PIL!$A$2:$J$1441,$B644,4)</f>
        <v>Msup</v>
      </c>
      <c r="E644" s="17">
        <f>INDEX(PIL!$A$2:$J$1441,$B644,5)</f>
        <v>-63.241999999999997</v>
      </c>
      <c r="F644" s="17">
        <f>INDEX(PIL!$A$2:$J$1441,$B644,6)</f>
        <v>-39.271000000000001</v>
      </c>
      <c r="G644" s="17">
        <f>INDEX(PIL!$A$2:$J$1441,$B644,7)</f>
        <v>93.275000000000006</v>
      </c>
      <c r="H644" s="17">
        <f>INDEX(PIL!$A$2:$J$1441,$B644,8)</f>
        <v>0</v>
      </c>
      <c r="I644" s="17">
        <f>INDEX(PIL!$A$2:$J$1441,$B644,9)</f>
        <v>-8.7040000000000006</v>
      </c>
      <c r="J644" s="17">
        <f>INDEX(PIL!$A$2:$J$1441,$B644,10)</f>
        <v>-6.5209999999999999</v>
      </c>
      <c r="K644" s="17">
        <f t="shared" si="6923"/>
        <v>101.97900000000001</v>
      </c>
      <c r="L644" s="17">
        <f t="shared" si="6906"/>
        <v>6.5209999999999999</v>
      </c>
      <c r="M644" s="17">
        <f t="shared" si="6907"/>
        <v>103.93530000000001</v>
      </c>
      <c r="N644" s="17">
        <f t="shared" si="6908"/>
        <v>37.114699999999999</v>
      </c>
      <c r="O644" s="135">
        <f t="shared" si="6909"/>
        <v>103.93530000000001</v>
      </c>
      <c r="P644" s="142"/>
      <c r="Q644" s="281">
        <f>INDEX(PIL!$A$2:$J$1441,$R644,2)</f>
        <v>27</v>
      </c>
      <c r="R644" s="138">
        <v>833</v>
      </c>
      <c r="S644" s="56">
        <f>INDEX(PIL!$A$2:$J$1441,$R644,3)</f>
        <v>2</v>
      </c>
      <c r="T644" s="56" t="str">
        <f>INDEX(PIL!$A$2:$J$1441,$R644,4)</f>
        <v>Msup</v>
      </c>
      <c r="U644" s="17">
        <f>INDEX(PIL!$A$2:$J$1441,$R644,5)</f>
        <v>34.555999999999997</v>
      </c>
      <c r="V644" s="17">
        <f>INDEX(PIL!$A$2:$J$1441,$R644,6)</f>
        <v>22.091000000000001</v>
      </c>
      <c r="W644" s="17">
        <f>INDEX(PIL!$A$2:$J$1441,$R644,7)</f>
        <v>-34.86</v>
      </c>
      <c r="X644" s="17">
        <f>INDEX(PIL!$A$2:$J$1441,$R644,8)</f>
        <v>223.184</v>
      </c>
      <c r="Y644" s="17">
        <f>INDEX(PIL!$A$2:$J$1441,$R644,9)</f>
        <v>-29.530999999999999</v>
      </c>
      <c r="Z644" s="17">
        <f>INDEX(PIL!$A$2:$J$1441,$R644,10)</f>
        <v>-22.122</v>
      </c>
      <c r="AA644" s="17">
        <f t="shared" si="6924"/>
        <v>-64.390999999999991</v>
      </c>
      <c r="AB644" s="17">
        <f t="shared" si="6910"/>
        <v>245.30599999999998</v>
      </c>
      <c r="AC644" s="17">
        <f t="shared" si="6911"/>
        <v>-137.9828</v>
      </c>
      <c r="AD644" s="17">
        <f t="shared" si="6912"/>
        <v>264.62329999999997</v>
      </c>
      <c r="AE644" s="135">
        <f t="shared" si="6364"/>
        <v>264.62329999999997</v>
      </c>
      <c r="AG644" s="146"/>
      <c r="AH644" s="56"/>
      <c r="AI644" s="56"/>
      <c r="AJ644" s="56"/>
      <c r="AK644" s="56"/>
      <c r="AL644" s="56"/>
      <c r="AM644" s="56"/>
      <c r="AN644" s="56"/>
      <c r="AO644" s="56"/>
      <c r="AP644" s="56"/>
      <c r="AQ644" s="56"/>
      <c r="AR644" s="56"/>
      <c r="AS644" s="147"/>
      <c r="AU644" s="151"/>
      <c r="AV644" s="52">
        <f t="shared" ref="AV644" si="7073">AH647</f>
        <v>2</v>
      </c>
      <c r="AW644" s="52" t="s">
        <v>116</v>
      </c>
      <c r="AX644" s="51">
        <f t="shared" ref="AX644" si="7074">F644+M644</f>
        <v>64.664300000000011</v>
      </c>
      <c r="AY644" s="51">
        <f t="shared" ref="AY644" si="7075">V644+AC644</f>
        <v>-115.89179999999999</v>
      </c>
      <c r="AZ644" s="51">
        <f t="shared" ref="AZ644" si="7076">F645+M645</f>
        <v>-66.742200000000011</v>
      </c>
      <c r="BA644" s="51">
        <f t="shared" ref="BA644" si="7077">V645+AC645</f>
        <v>116.68929999999999</v>
      </c>
      <c r="BB644" s="153">
        <f t="shared" si="6807"/>
        <v>-344.98129999999992</v>
      </c>
      <c r="BD644" s="151"/>
      <c r="BE644" s="52">
        <f t="shared" ref="BE644" si="7078">AV644</f>
        <v>2</v>
      </c>
      <c r="BF644" s="52" t="s">
        <v>116</v>
      </c>
      <c r="BG644" s="51">
        <f t="shared" ref="BG644" si="7079">IF($BE644&gt;3,AX644-(AX644-AZ644)/3.2*(0.65/2),IF(AND($BE644&gt;1,$BE644&lt;4),AX644-(AX644-AZ644)/3.2*(0.75/2),AX644-(AX644-AZ644)/3.8*(0.75/2)))</f>
        <v>49.265100781250013</v>
      </c>
      <c r="BH644" s="51">
        <f t="shared" ref="BH644" si="7080">IF($BE644&gt;3,AY644-(AY644-BA644)/3.2*(0.65/2),IF(AND($BE644&gt;1,$BE644&lt;4),AY644-(AY644-BA644)/3.2*(0.75/2),AY644-(AY644-BA644)/3.8*(0.75/2)))</f>
        <v>-88.63620234375</v>
      </c>
      <c r="BI644" s="51">
        <f t="shared" ref="BI644" si="7081">IF($BE644&gt;3,AZ644-(AZ644-AX644)/3.2*(0.65/2),IF(AND($BE644&gt;1,$BE644&lt;4),AZ644-(AZ644-AX644)/3.2*(0.75/2),AZ644-(AZ644-AX644)/3.8*(0.75/2)))</f>
        <v>-51.343000781250012</v>
      </c>
      <c r="BJ644" s="51">
        <f t="shared" ref="BJ644" si="7082">IF($BE644&gt;3,BA644-(BA644-AY644)/3.2*(0.65/2),IF(AND($BE644&gt;1,$BE644&lt;4),BA644-(BA644-AY644)/3.2*(0.75/2),BA644-(BA644-AY644)/3.8*(0.75/2)))</f>
        <v>89.433702343749985</v>
      </c>
      <c r="BK644" s="153">
        <f t="shared" si="6413"/>
        <v>-344.98129999999992</v>
      </c>
      <c r="BM644" s="6">
        <f t="shared" si="6374"/>
        <v>2</v>
      </c>
      <c r="BN644" s="6">
        <f t="shared" si="6922"/>
        <v>27</v>
      </c>
    </row>
    <row r="645" spans="1:66" ht="15" hidden="1" customHeight="1">
      <c r="A645" s="281"/>
      <c r="B645" s="56">
        <v>642</v>
      </c>
      <c r="C645" s="56">
        <f>INDEX(PIL!$A$2:$J$1441,$B645,3)</f>
        <v>2</v>
      </c>
      <c r="D645" s="56" t="str">
        <f>INDEX(PIL!$A$2:$J$1441,$B645,4)</f>
        <v>Minf</v>
      </c>
      <c r="E645" s="17">
        <f>INDEX(PIL!$A$2:$J$1441,$B645,5)</f>
        <v>67.168000000000006</v>
      </c>
      <c r="F645" s="17">
        <f>INDEX(PIL!$A$2:$J$1441,$B645,6)</f>
        <v>41.707999999999998</v>
      </c>
      <c r="G645" s="17">
        <f>INDEX(PIL!$A$2:$J$1441,$B645,7)</f>
        <v>-97.293000000000006</v>
      </c>
      <c r="H645" s="17">
        <f>INDEX(PIL!$A$2:$J$1441,$B645,8)</f>
        <v>0</v>
      </c>
      <c r="I645" s="17">
        <f>INDEX(PIL!$A$2:$J$1441,$B645,9)</f>
        <v>9.11</v>
      </c>
      <c r="J645" s="17">
        <f>INDEX(PIL!$A$2:$J$1441,$B645,10)</f>
        <v>6.8239999999999998</v>
      </c>
      <c r="K645" s="17">
        <f t="shared" si="6923"/>
        <v>-106.40300000000001</v>
      </c>
      <c r="L645" s="17">
        <f t="shared" si="6906"/>
        <v>6.8239999999999998</v>
      </c>
      <c r="M645" s="17">
        <f t="shared" si="6907"/>
        <v>-108.45020000000001</v>
      </c>
      <c r="N645" s="17">
        <f t="shared" si="6908"/>
        <v>38.744900000000001</v>
      </c>
      <c r="O645" s="135">
        <f t="shared" si="6909"/>
        <v>-108.45020000000001</v>
      </c>
      <c r="P645" s="142"/>
      <c r="Q645" s="281">
        <f>INDEX(PIL!$A$2:$J$1441,$R645,2)</f>
        <v>27</v>
      </c>
      <c r="R645" s="138">
        <v>834</v>
      </c>
      <c r="S645" s="56">
        <f>INDEX(PIL!$A$2:$J$1441,$R645,3)</f>
        <v>2</v>
      </c>
      <c r="T645" s="56" t="str">
        <f>INDEX(PIL!$A$2:$J$1441,$R645,4)</f>
        <v>Minf</v>
      </c>
      <c r="U645" s="17">
        <f>INDEX(PIL!$A$2:$J$1441,$R645,5)</f>
        <v>-33.481999999999999</v>
      </c>
      <c r="V645" s="17">
        <f>INDEX(PIL!$A$2:$J$1441,$R645,6)</f>
        <v>-21.376999999999999</v>
      </c>
      <c r="W645" s="17">
        <f>INDEX(PIL!$A$2:$J$1441,$R645,7)</f>
        <v>34.536000000000001</v>
      </c>
      <c r="X645" s="17">
        <f>INDEX(PIL!$A$2:$J$1441,$R645,8)</f>
        <v>-226.13</v>
      </c>
      <c r="Y645" s="17">
        <f>INDEX(PIL!$A$2:$J$1441,$R645,9)</f>
        <v>29.141999999999999</v>
      </c>
      <c r="Z645" s="17">
        <f>INDEX(PIL!$A$2:$J$1441,$R645,10)</f>
        <v>21.831</v>
      </c>
      <c r="AA645" s="17">
        <f t="shared" si="6924"/>
        <v>63.677999999999997</v>
      </c>
      <c r="AB645" s="17">
        <f t="shared" si="6910"/>
        <v>-247.96099999999998</v>
      </c>
      <c r="AC645" s="17">
        <f t="shared" si="6911"/>
        <v>138.06629999999998</v>
      </c>
      <c r="AD645" s="17">
        <f t="shared" si="6912"/>
        <v>-267.06439999999998</v>
      </c>
      <c r="AE645" s="135">
        <f t="shared" ref="AE645:AE651" si="7083">AD645</f>
        <v>-267.06439999999998</v>
      </c>
      <c r="AG645" s="146"/>
      <c r="AH645" s="56"/>
      <c r="AI645" s="56"/>
      <c r="AJ645" s="56"/>
      <c r="AK645" s="56"/>
      <c r="AL645" s="56"/>
      <c r="AM645" s="56"/>
      <c r="AN645" s="56"/>
      <c r="AO645" s="56"/>
      <c r="AP645" s="56"/>
      <c r="AQ645" s="56"/>
      <c r="AR645" s="56"/>
      <c r="AS645" s="147"/>
      <c r="AU645" s="151"/>
      <c r="AV645" s="56"/>
      <c r="AW645" s="56" t="s">
        <v>117</v>
      </c>
      <c r="AX645" s="55">
        <f t="shared" ref="AX645" si="7084">F644-M644</f>
        <v>-143.2063</v>
      </c>
      <c r="AY645" s="55">
        <f t="shared" ref="AY645" si="7085">V644-AC644</f>
        <v>160.07380000000001</v>
      </c>
      <c r="AZ645" s="55">
        <f t="shared" ref="AZ645" si="7086">F645-M645</f>
        <v>150.15820000000002</v>
      </c>
      <c r="BA645" s="55">
        <f t="shared" ref="BA645" si="7087">V645-AC645</f>
        <v>-159.44329999999999</v>
      </c>
      <c r="BB645" s="154">
        <f t="shared" si="6817"/>
        <v>-1499.6927000000001</v>
      </c>
      <c r="BD645" s="151"/>
      <c r="BE645" s="56"/>
      <c r="BF645" s="56" t="s">
        <v>117</v>
      </c>
      <c r="BG645" s="55">
        <f t="shared" ref="BG645" si="7088">IF($BE644&gt;3,AX645-(AX645-AZ645)/3.2*(0.65/2),IF(AND($BE644&gt;1,$BE644&lt;4),AX645-(AX645-AZ645)/3.2*(0.75/2),AX645-(AX645-AZ645)/3.8*(0.75/2)))</f>
        <v>-108.82764765625001</v>
      </c>
      <c r="BH645" s="55">
        <f t="shared" ref="BH645" si="7089">IF($BE644&gt;3,AY645-(AY645-BA645)/3.2*(0.65/2),IF(AND($BE644&gt;1,$BE644&lt;4),AY645-(AY645-BA645)/3.2*(0.75/2),AY645-(AY645-BA645)/3.8*(0.75/2)))</f>
        <v>122.63038984375001</v>
      </c>
      <c r="BI645" s="55">
        <f t="shared" ref="BI645" si="7090">IF($BE644&gt;3,AZ645-(AZ645-AX645)/3.2*(0.65/2),IF(AND($BE644&gt;1,$BE644&lt;4),AZ645-(AZ645-AX645)/3.2*(0.75/2),AZ645-(AZ645-AX645)/3.8*(0.75/2)))</f>
        <v>115.77954765625003</v>
      </c>
      <c r="BJ645" s="55">
        <f t="shared" ref="BJ645" si="7091">IF($BE644&gt;3,BA645-(BA645-AY645)/3.2*(0.65/2),IF(AND($BE644&gt;1,$BE644&lt;4),BA645-(BA645-AY645)/3.2*(0.75/2),BA645-(BA645-AY645)/3.8*(0.75/2)))</f>
        <v>-121.99988984375</v>
      </c>
      <c r="BK645" s="154">
        <f t="shared" si="6413"/>
        <v>-1499.6927000000001</v>
      </c>
      <c r="BM645" s="6">
        <f t="shared" ref="BM645:BM708" si="7092">C645</f>
        <v>2</v>
      </c>
      <c r="BN645" s="6">
        <f t="shared" si="6922"/>
        <v>27</v>
      </c>
    </row>
    <row r="646" spans="1:66" ht="15" hidden="1" customHeight="1">
      <c r="A646" s="281"/>
      <c r="B646" s="56">
        <v>643</v>
      </c>
      <c r="C646" s="56">
        <f>INDEX(PIL!$A$2:$J$1441,$B646,3)</f>
        <v>2</v>
      </c>
      <c r="D646" s="56" t="str">
        <f>INDEX(PIL!$A$2:$J$1441,$B646,4)</f>
        <v>V</v>
      </c>
      <c r="E646" s="17">
        <f>INDEX(PIL!$A$2:$J$1441,$B646,5)</f>
        <v>-40.753</v>
      </c>
      <c r="F646" s="17">
        <f>INDEX(PIL!$A$2:$J$1441,$B646,6)</f>
        <v>-25.306000000000001</v>
      </c>
      <c r="G646" s="17">
        <f>INDEX(PIL!$A$2:$J$1441,$B646,7)</f>
        <v>59.552</v>
      </c>
      <c r="H646" s="17">
        <f>INDEX(PIL!$A$2:$J$1441,$B646,8)</f>
        <v>0</v>
      </c>
      <c r="I646" s="17">
        <f>INDEX(PIL!$A$2:$J$1441,$B646,9)</f>
        <v>-5.5670000000000002</v>
      </c>
      <c r="J646" s="17">
        <f>INDEX(PIL!$A$2:$J$1441,$B646,10)</f>
        <v>-4.17</v>
      </c>
      <c r="K646" s="17">
        <f t="shared" si="6923"/>
        <v>65.119</v>
      </c>
      <c r="L646" s="17">
        <f t="shared" si="6906"/>
        <v>4.17</v>
      </c>
      <c r="M646" s="17">
        <f t="shared" si="6907"/>
        <v>66.37</v>
      </c>
      <c r="N646" s="17">
        <f t="shared" si="6908"/>
        <v>23.7057</v>
      </c>
      <c r="O646" s="135">
        <f t="shared" si="6909"/>
        <v>66.37</v>
      </c>
      <c r="P646" s="142"/>
      <c r="Q646" s="281">
        <f>INDEX(PIL!$A$2:$J$1441,$R646,2)</f>
        <v>27</v>
      </c>
      <c r="R646" s="138">
        <v>835</v>
      </c>
      <c r="S646" s="56">
        <f>INDEX(PIL!$A$2:$J$1441,$R646,3)</f>
        <v>2</v>
      </c>
      <c r="T646" s="56" t="str">
        <f>INDEX(PIL!$A$2:$J$1441,$R646,4)</f>
        <v>V</v>
      </c>
      <c r="U646" s="17">
        <f>INDEX(PIL!$A$2:$J$1441,$R646,5)</f>
        <v>21.262</v>
      </c>
      <c r="V646" s="17">
        <f>INDEX(PIL!$A$2:$J$1441,$R646,6)</f>
        <v>13.584</v>
      </c>
      <c r="W646" s="17">
        <f>INDEX(PIL!$A$2:$J$1441,$R646,7)</f>
        <v>-21.661999999999999</v>
      </c>
      <c r="X646" s="17">
        <f>INDEX(PIL!$A$2:$J$1441,$R646,8)</f>
        <v>140.18100000000001</v>
      </c>
      <c r="Y646" s="17">
        <f>INDEX(PIL!$A$2:$J$1441,$R646,9)</f>
        <v>-18.335000000000001</v>
      </c>
      <c r="Z646" s="17">
        <f>INDEX(PIL!$A$2:$J$1441,$R646,10)</f>
        <v>-13.734999999999999</v>
      </c>
      <c r="AA646" s="17">
        <f t="shared" si="6924"/>
        <v>-39.997</v>
      </c>
      <c r="AB646" s="17">
        <f t="shared" si="6910"/>
        <v>153.916</v>
      </c>
      <c r="AC646" s="17">
        <f t="shared" si="6911"/>
        <v>-86.17179999999999</v>
      </c>
      <c r="AD646" s="17">
        <f t="shared" si="6912"/>
        <v>165.9151</v>
      </c>
      <c r="AE646" s="135">
        <f t="shared" si="7083"/>
        <v>165.9151</v>
      </c>
      <c r="AG646" s="146"/>
      <c r="AH646" s="56"/>
      <c r="AI646" s="56"/>
      <c r="AJ646" s="56"/>
      <c r="AK646" s="56"/>
      <c r="AL646" s="56"/>
      <c r="AM646" s="56"/>
      <c r="AN646" s="56"/>
      <c r="AO646" s="56"/>
      <c r="AP646" s="56"/>
      <c r="AQ646" s="56"/>
      <c r="AR646" s="56"/>
      <c r="AS646" s="147"/>
      <c r="AU646" s="151"/>
      <c r="AV646" s="56"/>
      <c r="AW646" s="56" t="s">
        <v>118</v>
      </c>
      <c r="AX646" s="55">
        <f t="shared" ref="AX646" si="7093">F644+N644</f>
        <v>-2.1563000000000017</v>
      </c>
      <c r="AY646" s="55">
        <f t="shared" ref="AY646" si="7094">V644+AD644</f>
        <v>286.71429999999998</v>
      </c>
      <c r="AZ646" s="55">
        <f t="shared" ref="AZ646" si="7095">F645+N645</f>
        <v>80.4529</v>
      </c>
      <c r="BA646" s="55">
        <f t="shared" ref="BA646" si="7096">V645+AD645</f>
        <v>-288.44139999999999</v>
      </c>
      <c r="BB646" s="154">
        <f t="shared" si="6826"/>
        <v>-1746.8571000000002</v>
      </c>
      <c r="BD646" s="151"/>
      <c r="BE646" s="56"/>
      <c r="BF646" s="56" t="s">
        <v>118</v>
      </c>
      <c r="BG646" s="55">
        <f t="shared" ref="BG646:BH646" si="7097">IF($BE644&gt;3,AX646-(AX646-AZ646)/3.2*(0.65/2),IF(AND($BE644&gt;1,$BE644&lt;4),AX646-(AX646-AZ646)/3.2*(0.75/2),AX646-(AX646-AZ646)/3.8*(0.75/2)))</f>
        <v>7.5244656249999977</v>
      </c>
      <c r="BH646" s="55">
        <f t="shared" si="7097"/>
        <v>219.31324140624997</v>
      </c>
      <c r="BI646" s="55">
        <f t="shared" ref="BI646:BJ646" si="7098">IF($BE644&gt;3,AZ646-(AZ646-AX646)/3.2*(0.65/2),IF(AND($BE644&gt;1,$BE644&lt;4),AZ646-(AZ646-AX646)/3.2*(0.75/2),AZ646-(AZ646-AX646)/3.8*(0.75/2)))</f>
        <v>70.772134375000007</v>
      </c>
      <c r="BJ646" s="55">
        <f t="shared" si="7098"/>
        <v>-221.04034140624998</v>
      </c>
      <c r="BK646" s="154">
        <f t="shared" si="6413"/>
        <v>-1746.8571000000002</v>
      </c>
      <c r="BM646" s="6">
        <f t="shared" si="7092"/>
        <v>2</v>
      </c>
      <c r="BN646" s="6">
        <f t="shared" si="6922"/>
        <v>27</v>
      </c>
    </row>
    <row r="647" spans="1:66" ht="15" hidden="1" customHeight="1">
      <c r="A647" s="281"/>
      <c r="B647" s="56">
        <v>644</v>
      </c>
      <c r="C647" s="56">
        <f>INDEX(PIL!$A$2:$J$1441,$B647,3)</f>
        <v>2</v>
      </c>
      <c r="D647" s="56" t="str">
        <f>INDEX(PIL!$A$2:$J$1441,$B647,4)</f>
        <v>N</v>
      </c>
      <c r="E647" s="17">
        <f>INDEX(PIL!$A$2:$J$1441,$B647,5)</f>
        <v>-866.53200000000004</v>
      </c>
      <c r="F647" s="17">
        <f>INDEX(PIL!$A$2:$J$1441,$B647,6)</f>
        <v>-536.89</v>
      </c>
      <c r="G647" s="17">
        <f>INDEX(PIL!$A$2:$J$1441,$B647,7)</f>
        <v>194.41499999999999</v>
      </c>
      <c r="H647" s="17">
        <f>INDEX(PIL!$A$2:$J$1441,$B647,8)</f>
        <v>0</v>
      </c>
      <c r="I647" s="17">
        <f>INDEX(PIL!$A$2:$J$1441,$B647,9)</f>
        <v>-19.218</v>
      </c>
      <c r="J647" s="17">
        <f>INDEX(PIL!$A$2:$J$1441,$B647,10)</f>
        <v>-14.396000000000001</v>
      </c>
      <c r="K647" s="17">
        <f t="shared" si="6923"/>
        <v>213.63299999999998</v>
      </c>
      <c r="L647" s="17">
        <f t="shared" si="6906"/>
        <v>14.396000000000001</v>
      </c>
      <c r="M647" s="17">
        <f t="shared" si="6907"/>
        <v>217.95179999999999</v>
      </c>
      <c r="N647" s="17">
        <f t="shared" si="6908"/>
        <v>78.485899999999987</v>
      </c>
      <c r="O647" s="135">
        <f t="shared" si="6909"/>
        <v>217.95179999999999</v>
      </c>
      <c r="P647" s="142"/>
      <c r="Q647" s="281">
        <f>INDEX(PIL!$A$2:$J$1441,$R647,2)</f>
        <v>27</v>
      </c>
      <c r="R647" s="138">
        <v>836</v>
      </c>
      <c r="S647" s="56">
        <f>INDEX(PIL!$A$2:$J$1441,$R647,3)</f>
        <v>2</v>
      </c>
      <c r="T647" s="56" t="str">
        <f>INDEX(PIL!$A$2:$J$1441,$R647,4)</f>
        <v>N</v>
      </c>
      <c r="U647" s="17">
        <f>INDEX(PIL!$A$2:$J$1441,$R647,5)</f>
        <v>-463.185</v>
      </c>
      <c r="V647" s="17">
        <f>INDEX(PIL!$A$2:$J$1441,$R647,6)</f>
        <v>-296.64699999999999</v>
      </c>
      <c r="W647" s="17">
        <f>INDEX(PIL!$A$2:$J$1441,$R647,7)</f>
        <v>102.407</v>
      </c>
      <c r="X647" s="17">
        <f>INDEX(PIL!$A$2:$J$1441,$R647,8)</f>
        <v>-666.42600000000004</v>
      </c>
      <c r="Y647" s="17">
        <f>INDEX(PIL!$A$2:$J$1441,$R647,9)</f>
        <v>85.033000000000001</v>
      </c>
      <c r="Z647" s="17">
        <f>INDEX(PIL!$A$2:$J$1441,$R647,10)</f>
        <v>63.698999999999998</v>
      </c>
      <c r="AA647" s="17">
        <f t="shared" si="6924"/>
        <v>187.44</v>
      </c>
      <c r="AB647" s="17">
        <f t="shared" si="6910"/>
        <v>-730.125</v>
      </c>
      <c r="AC647" s="17">
        <f t="shared" si="6911"/>
        <v>406.47749999999996</v>
      </c>
      <c r="AD647" s="17">
        <f t="shared" si="6912"/>
        <v>-786.35699999999997</v>
      </c>
      <c r="AE647" s="135">
        <f t="shared" si="7083"/>
        <v>-786.35699999999997</v>
      </c>
      <c r="AG647" s="146"/>
      <c r="AH647" s="56">
        <f t="shared" ref="AH647" si="7099">S647</f>
        <v>2</v>
      </c>
      <c r="AI647" s="56" t="str">
        <f t="shared" ref="AI647" si="7100">T647</f>
        <v>N</v>
      </c>
      <c r="AJ647" s="17">
        <f t="shared" ref="AJ647:AK647" si="7101">(E647+U647)-(3*(0.7*0.3*3.2*25))-2*(0.8*0.3*3.2*25)</f>
        <v>-1418.5170000000003</v>
      </c>
      <c r="AK647" s="17">
        <f t="shared" si="7101"/>
        <v>-922.33699999999999</v>
      </c>
      <c r="AL647" s="17">
        <f t="shared" ref="AL647" si="7102">G647+W647</f>
        <v>296.822</v>
      </c>
      <c r="AM647" s="17">
        <f t="shared" ref="AM647" si="7103">H647+X647</f>
        <v>-666.42600000000004</v>
      </c>
      <c r="AN647" s="17">
        <f t="shared" ref="AN647" si="7104">I647+Y647</f>
        <v>65.814999999999998</v>
      </c>
      <c r="AO647" s="17">
        <f t="shared" ref="AO647" si="7105">J647+Z647</f>
        <v>49.302999999999997</v>
      </c>
      <c r="AP647" s="17">
        <f t="shared" ref="AP647" si="7106">(ABS(AL647)+ABS(AN647))*SIGN(AL647)</f>
        <v>362.637</v>
      </c>
      <c r="AQ647" s="17">
        <f t="shared" ref="AQ647" si="7107">(ABS(AM647)+ABS(AO647))*SIGN(AM647)</f>
        <v>-715.72900000000004</v>
      </c>
      <c r="AR647" s="17">
        <f t="shared" ref="AR647" si="7108">(ABS(AP647)+ABS(0.3*AQ647))*SIGN(AP647)</f>
        <v>577.35570000000007</v>
      </c>
      <c r="AS647" s="135">
        <f t="shared" ref="AS647" si="7109">(ABS(AQ647)+ABS(0.3*AP647))*SIGN(AQ647)</f>
        <v>-824.52010000000007</v>
      </c>
      <c r="AU647" s="151"/>
      <c r="AV647" s="59"/>
      <c r="AW647" s="59" t="s">
        <v>119</v>
      </c>
      <c r="AX647" s="58">
        <f t="shared" ref="AX647" si="7110">F644-N644</f>
        <v>-76.3857</v>
      </c>
      <c r="AY647" s="58">
        <f t="shared" ref="AY647" si="7111">V644-AD644</f>
        <v>-242.53229999999996</v>
      </c>
      <c r="AZ647" s="58">
        <f t="shared" ref="AZ647" si="7112">F645-N645</f>
        <v>2.9630999999999972</v>
      </c>
      <c r="BA647" s="58">
        <f t="shared" ref="BA647" si="7113">V645-AD645</f>
        <v>245.68739999999997</v>
      </c>
      <c r="BB647" s="155">
        <f t="shared" si="6844"/>
        <v>-97.816899999999919</v>
      </c>
      <c r="BD647" s="151"/>
      <c r="BE647" s="59"/>
      <c r="BF647" s="59" t="s">
        <v>119</v>
      </c>
      <c r="BG647" s="58">
        <f t="shared" ref="BG647:BH647" si="7114">IF($BE644&gt;3,AX647-(AX647-AZ647)/3.2*(0.65/2),IF(AND($BE644&gt;1,$BE644&lt;4),AX647-(AX647-AZ647)/3.2*(0.75/2),AX647-(AX647-AZ647)/3.8*(0.75/2)))</f>
        <v>-67.0870125</v>
      </c>
      <c r="BH647" s="58">
        <f t="shared" si="7114"/>
        <v>-185.31905390624996</v>
      </c>
      <c r="BI647" s="58">
        <f t="shared" ref="BI647:BJ647" si="7115">IF($BE644&gt;3,AZ647-(AZ647-AX647)/3.2*(0.65/2),IF(AND($BE644&gt;1,$BE644&lt;4),AZ647-(AZ647-AX647)/3.2*(0.75/2),AZ647-(AZ647-AX647)/3.8*(0.75/2)))</f>
        <v>-6.3355875000000026</v>
      </c>
      <c r="BJ647" s="58">
        <f t="shared" si="7115"/>
        <v>188.47415390624997</v>
      </c>
      <c r="BK647" s="155">
        <f t="shared" si="6413"/>
        <v>-97.816899999999919</v>
      </c>
      <c r="BM647" s="6">
        <f t="shared" si="7092"/>
        <v>2</v>
      </c>
      <c r="BN647" s="6">
        <f t="shared" si="6922"/>
        <v>27</v>
      </c>
    </row>
    <row r="648" spans="1:66" ht="15" hidden="1" customHeight="1">
      <c r="A648" s="281"/>
      <c r="B648" s="56">
        <v>645</v>
      </c>
      <c r="C648" s="56">
        <f>INDEX(PIL!$A$2:$J$1441,$B648,3)</f>
        <v>1</v>
      </c>
      <c r="D648" s="56" t="str">
        <f>INDEX(PIL!$A$2:$J$1441,$B648,4)</f>
        <v>Msup</v>
      </c>
      <c r="E648" s="17">
        <f>INDEX(PIL!$A$2:$J$1441,$B648,5)</f>
        <v>-39.911999999999999</v>
      </c>
      <c r="F648" s="17">
        <f>INDEX(PIL!$A$2:$J$1441,$B648,6)</f>
        <v>-24.791</v>
      </c>
      <c r="G648" s="17">
        <f>INDEX(PIL!$A$2:$J$1441,$B648,7)</f>
        <v>74.409000000000006</v>
      </c>
      <c r="H648" s="17">
        <f>INDEX(PIL!$A$2:$J$1441,$B648,8)</f>
        <v>0</v>
      </c>
      <c r="I648" s="17">
        <f>INDEX(PIL!$A$2:$J$1441,$B648,9)</f>
        <v>-6.7619999999999996</v>
      </c>
      <c r="J648" s="17">
        <f>INDEX(PIL!$A$2:$J$1441,$B648,10)</f>
        <v>-5.0659999999999998</v>
      </c>
      <c r="K648" s="17">
        <f t="shared" si="6923"/>
        <v>81.171000000000006</v>
      </c>
      <c r="L648" s="17">
        <f t="shared" si="6906"/>
        <v>5.0659999999999998</v>
      </c>
      <c r="M648" s="17">
        <f t="shared" si="6907"/>
        <v>82.69080000000001</v>
      </c>
      <c r="N648" s="17">
        <f t="shared" si="6908"/>
        <v>29.417300000000001</v>
      </c>
      <c r="O648" s="135">
        <f t="shared" si="6909"/>
        <v>82.69080000000001</v>
      </c>
      <c r="P648" s="142"/>
      <c r="Q648" s="281">
        <f>INDEX(PIL!$A$2:$J$1441,$R648,2)</f>
        <v>27</v>
      </c>
      <c r="R648" s="138">
        <v>837</v>
      </c>
      <c r="S648" s="56">
        <f>INDEX(PIL!$A$2:$J$1441,$R648,3)</f>
        <v>1</v>
      </c>
      <c r="T648" s="56" t="str">
        <f>INDEX(PIL!$A$2:$J$1441,$R648,4)</f>
        <v>Msup</v>
      </c>
      <c r="U648" s="17">
        <f>INDEX(PIL!$A$2:$J$1441,$R648,5)</f>
        <v>20.076000000000001</v>
      </c>
      <c r="V648" s="17">
        <f>INDEX(PIL!$A$2:$J$1441,$R648,6)</f>
        <v>12.834</v>
      </c>
      <c r="W648" s="17">
        <f>INDEX(PIL!$A$2:$J$1441,$R648,7)</f>
        <v>-35.941000000000003</v>
      </c>
      <c r="X648" s="17">
        <f>INDEX(PIL!$A$2:$J$1441,$R648,8)</f>
        <v>221.68</v>
      </c>
      <c r="Y648" s="17">
        <f>INDEX(PIL!$A$2:$J$1441,$R648,9)</f>
        <v>-30.651</v>
      </c>
      <c r="Z648" s="17">
        <f>INDEX(PIL!$A$2:$J$1441,$R648,10)</f>
        <v>-22.962</v>
      </c>
      <c r="AA648" s="17">
        <f t="shared" si="6924"/>
        <v>-66.591999999999999</v>
      </c>
      <c r="AB648" s="17">
        <f t="shared" si="6910"/>
        <v>244.642</v>
      </c>
      <c r="AC648" s="17">
        <f t="shared" si="6911"/>
        <v>-139.9846</v>
      </c>
      <c r="AD648" s="17">
        <f t="shared" si="6912"/>
        <v>264.61959999999999</v>
      </c>
      <c r="AE648" s="135">
        <f t="shared" si="7083"/>
        <v>264.61959999999999</v>
      </c>
      <c r="AG648" s="146"/>
      <c r="AH648" s="56"/>
      <c r="AI648" s="56"/>
      <c r="AJ648" s="56"/>
      <c r="AK648" s="56"/>
      <c r="AL648" s="56"/>
      <c r="AM648" s="56"/>
      <c r="AN648" s="56"/>
      <c r="AO648" s="56"/>
      <c r="AP648" s="56"/>
      <c r="AQ648" s="56"/>
      <c r="AR648" s="56"/>
      <c r="AS648" s="147"/>
      <c r="AU648" s="151"/>
      <c r="AV648" s="52">
        <f t="shared" ref="AV648" si="7116">AH651</f>
        <v>1</v>
      </c>
      <c r="AW648" s="52" t="s">
        <v>116</v>
      </c>
      <c r="AX648" s="51">
        <f t="shared" ref="AX648" si="7117">F648+M648</f>
        <v>57.899800000000013</v>
      </c>
      <c r="AY648" s="51">
        <f t="shared" ref="AY648" si="7118">V648+AC648</f>
        <v>-127.1506</v>
      </c>
      <c r="AZ648" s="51">
        <f t="shared" ref="AZ648" si="7119">F649+M649</f>
        <v>-81.094099999999983</v>
      </c>
      <c r="BA648" s="51">
        <f t="shared" ref="BA648" si="7120">V649+AC649</f>
        <v>269.33159999999998</v>
      </c>
      <c r="BB648" s="153">
        <f t="shared" si="6852"/>
        <v>-326.80080000000021</v>
      </c>
      <c r="BD648" s="151"/>
      <c r="BE648" s="52">
        <f t="shared" ref="BE648" si="7121">AV648</f>
        <v>1</v>
      </c>
      <c r="BF648" s="52" t="s">
        <v>116</v>
      </c>
      <c r="BG648" s="51">
        <f t="shared" ref="BG648" si="7122">IF($BE648&gt;3,AX648-(AX648-AZ648)/3.2*(0.65/2),IF(AND($BE648&gt;1,$BE648&lt;4),AX648-(AX648-AZ648)/3.2*(0.75/2),AX648-(AX648-AZ648)/3.8*(0.75/2)))</f>
        <v>44.183296710526328</v>
      </c>
      <c r="BH648" s="51">
        <f t="shared" ref="BH648" si="7123">IF($BE648&gt;3,AY648-(AY648-BA648)/3.2*(0.65/2),IF(AND($BE648&gt;1,$BE648&lt;4),AY648-(AY648-BA648)/3.2*(0.75/2),AY648-(AY648-BA648)/3.8*(0.75/2)))</f>
        <v>-88.024067105263157</v>
      </c>
      <c r="BI648" s="51">
        <f t="shared" ref="BI648" si="7124">IF($BE648&gt;3,AZ648-(AZ648-AX648)/3.2*(0.65/2),IF(AND($BE648&gt;1,$BE648&lt;4),AZ648-(AZ648-AX648)/3.2*(0.75/2),AZ648-(AZ648-AX648)/3.8*(0.75/2)))</f>
        <v>-67.377596710526305</v>
      </c>
      <c r="BJ648" s="51">
        <f t="shared" ref="BJ648" si="7125">IF($BE648&gt;3,BA648-(BA648-AY648)/3.2*(0.65/2),IF(AND($BE648&gt;1,$BE648&lt;4),BA648-(BA648-AY648)/3.2*(0.75/2),BA648-(BA648-AY648)/3.8*(0.75/2)))</f>
        <v>230.20506710526314</v>
      </c>
      <c r="BK648" s="153">
        <f t="shared" ref="BK648:BK711" si="7126">BB648</f>
        <v>-326.80080000000021</v>
      </c>
      <c r="BM648" s="6">
        <f t="shared" si="7092"/>
        <v>1</v>
      </c>
      <c r="BN648" s="6">
        <f t="shared" si="6922"/>
        <v>27</v>
      </c>
    </row>
    <row r="649" spans="1:66" ht="15" hidden="1" customHeight="1">
      <c r="A649" s="281"/>
      <c r="B649" s="56">
        <v>646</v>
      </c>
      <c r="C649" s="56">
        <f>INDEX(PIL!$A$2:$J$1441,$B649,3)</f>
        <v>1</v>
      </c>
      <c r="D649" s="56" t="str">
        <f>INDEX(PIL!$A$2:$J$1441,$B649,4)</f>
        <v>Minf</v>
      </c>
      <c r="E649" s="17">
        <f>INDEX(PIL!$A$2:$J$1441,$B649,5)</f>
        <v>19.956</v>
      </c>
      <c r="F649" s="17">
        <f>INDEX(PIL!$A$2:$J$1441,$B649,6)</f>
        <v>12.391</v>
      </c>
      <c r="G649" s="17">
        <f>INDEX(PIL!$A$2:$J$1441,$B649,7)</f>
        <v>-84.088999999999999</v>
      </c>
      <c r="H649" s="17">
        <f>INDEX(PIL!$A$2:$J$1441,$B649,8)</f>
        <v>0</v>
      </c>
      <c r="I649" s="17">
        <f>INDEX(PIL!$A$2:$J$1441,$B649,9)</f>
        <v>7.6719999999999997</v>
      </c>
      <c r="J649" s="17">
        <f>INDEX(PIL!$A$2:$J$1441,$B649,10)</f>
        <v>5.7469999999999999</v>
      </c>
      <c r="K649" s="17">
        <f t="shared" si="6923"/>
        <v>-91.760999999999996</v>
      </c>
      <c r="L649" s="17">
        <f t="shared" si="6906"/>
        <v>5.7469999999999999</v>
      </c>
      <c r="M649" s="17">
        <f t="shared" si="6907"/>
        <v>-93.485099999999989</v>
      </c>
      <c r="N649" s="17">
        <f t="shared" si="6908"/>
        <v>33.275300000000001</v>
      </c>
      <c r="O649" s="135">
        <f t="shared" si="6909"/>
        <v>-93.485099999999989</v>
      </c>
      <c r="P649" s="142"/>
      <c r="Q649" s="281">
        <f>INDEX(PIL!$A$2:$J$1441,$R649,2)</f>
        <v>27</v>
      </c>
      <c r="R649" s="138">
        <v>838</v>
      </c>
      <c r="S649" s="56">
        <f>INDEX(PIL!$A$2:$J$1441,$R649,3)</f>
        <v>1</v>
      </c>
      <c r="T649" s="56" t="str">
        <f>INDEX(PIL!$A$2:$J$1441,$R649,4)</f>
        <v>Minf</v>
      </c>
      <c r="U649" s="17">
        <f>INDEX(PIL!$A$2:$J$1441,$R649,5)</f>
        <v>-8.5519999999999996</v>
      </c>
      <c r="V649" s="17">
        <f>INDEX(PIL!$A$2:$J$1441,$R649,6)</f>
        <v>-5.4640000000000004</v>
      </c>
      <c r="W649" s="17">
        <f>INDEX(PIL!$A$2:$J$1441,$R649,7)</f>
        <v>70.084000000000003</v>
      </c>
      <c r="X649" s="17">
        <f>INDEX(PIL!$A$2:$J$1441,$R649,8)</f>
        <v>-438.42899999999997</v>
      </c>
      <c r="Y649" s="17">
        <f>INDEX(PIL!$A$2:$J$1441,$R649,9)</f>
        <v>59.753999999999998</v>
      </c>
      <c r="Z649" s="17">
        <f>INDEX(PIL!$A$2:$J$1441,$R649,10)</f>
        <v>44.762999999999998</v>
      </c>
      <c r="AA649" s="17">
        <f t="shared" si="6924"/>
        <v>129.83799999999999</v>
      </c>
      <c r="AB649" s="17">
        <f t="shared" si="6910"/>
        <v>-483.19199999999995</v>
      </c>
      <c r="AC649" s="17">
        <f t="shared" si="6911"/>
        <v>274.79559999999998</v>
      </c>
      <c r="AD649" s="17">
        <f t="shared" si="6912"/>
        <v>-522.14339999999993</v>
      </c>
      <c r="AE649" s="135">
        <f t="shared" si="7083"/>
        <v>-522.14339999999993</v>
      </c>
      <c r="AG649" s="146"/>
      <c r="AH649" s="56"/>
      <c r="AI649" s="56"/>
      <c r="AJ649" s="56"/>
      <c r="AK649" s="56"/>
      <c r="AL649" s="56"/>
      <c r="AM649" s="56"/>
      <c r="AN649" s="56"/>
      <c r="AO649" s="56"/>
      <c r="AP649" s="56"/>
      <c r="AQ649" s="56"/>
      <c r="AR649" s="56"/>
      <c r="AS649" s="147"/>
      <c r="AU649" s="151"/>
      <c r="AV649" s="56"/>
      <c r="AW649" s="56" t="s">
        <v>117</v>
      </c>
      <c r="AX649" s="55">
        <f t="shared" ref="AX649" si="7127">F648-M648</f>
        <v>-107.48180000000001</v>
      </c>
      <c r="AY649" s="55">
        <f t="shared" ref="AY649" si="7128">V648-AC648</f>
        <v>152.8186</v>
      </c>
      <c r="AZ649" s="55">
        <f t="shared" ref="AZ649" si="7129">F649-M649</f>
        <v>105.87609999999999</v>
      </c>
      <c r="BA649" s="55">
        <f t="shared" ref="BA649" si="7130">V649-AC649</f>
        <v>-280.25959999999998</v>
      </c>
      <c r="BB649" s="154">
        <f t="shared" si="6862"/>
        <v>-1886.4552000000001</v>
      </c>
      <c r="BD649" s="151"/>
      <c r="BE649" s="56"/>
      <c r="BF649" s="56" t="s">
        <v>117</v>
      </c>
      <c r="BG649" s="55">
        <f t="shared" ref="BG649" si="7131">IF($BE648&gt;3,AX649-(AX649-AZ649)/3.2*(0.65/2),IF(AND($BE648&gt;1,$BE648&lt;4),AX649-(AX649-AZ649)/3.2*(0.75/2),AX649-(AX649-AZ649)/3.8*(0.75/2)))</f>
        <v>-86.42674407894738</v>
      </c>
      <c r="BH649" s="55">
        <f t="shared" ref="BH649" si="7132">IF($BE648&gt;3,AY649-(AY649-BA649)/3.2*(0.65/2),IF(AND($BE648&gt;1,$BE648&lt;4),AY649-(AY649-BA649)/3.2*(0.75/2),AY649-(AY649-BA649)/3.8*(0.75/2)))</f>
        <v>110.08061973684211</v>
      </c>
      <c r="BI649" s="55">
        <f t="shared" ref="BI649" si="7133">IF($BE648&gt;3,AZ649-(AZ649-AX649)/3.2*(0.65/2),IF(AND($BE648&gt;1,$BE648&lt;4),AZ649-(AZ649-AX649)/3.2*(0.75/2),AZ649-(AZ649-AX649)/3.8*(0.75/2)))</f>
        <v>84.821044078947367</v>
      </c>
      <c r="BJ649" s="55">
        <f t="shared" ref="BJ649" si="7134">IF($BE648&gt;3,BA649-(BA649-AY649)/3.2*(0.65/2),IF(AND($BE648&gt;1,$BE648&lt;4),BA649-(BA649-AY649)/3.2*(0.75/2),BA649-(BA649-AY649)/3.8*(0.75/2)))</f>
        <v>-237.52161973684207</v>
      </c>
      <c r="BK649" s="154">
        <f t="shared" si="7126"/>
        <v>-1886.4552000000001</v>
      </c>
      <c r="BM649" s="6">
        <f t="shared" si="7092"/>
        <v>1</v>
      </c>
      <c r="BN649" s="6">
        <f t="shared" si="6922"/>
        <v>27</v>
      </c>
    </row>
    <row r="650" spans="1:66" ht="15" hidden="1" customHeight="1">
      <c r="A650" s="281"/>
      <c r="B650" s="56">
        <v>647</v>
      </c>
      <c r="C650" s="56">
        <f>INDEX(PIL!$A$2:$J$1441,$B650,3)</f>
        <v>1</v>
      </c>
      <c r="D650" s="56" t="str">
        <f>INDEX(PIL!$A$2:$J$1441,$B650,4)</f>
        <v>V</v>
      </c>
      <c r="E650" s="17">
        <f>INDEX(PIL!$A$2:$J$1441,$B650,5)</f>
        <v>-15.755000000000001</v>
      </c>
      <c r="F650" s="17">
        <f>INDEX(PIL!$A$2:$J$1441,$B650,6)</f>
        <v>-9.7850000000000001</v>
      </c>
      <c r="G650" s="17">
        <f>INDEX(PIL!$A$2:$J$1441,$B650,7)</f>
        <v>41.71</v>
      </c>
      <c r="H650" s="17">
        <f>INDEX(PIL!$A$2:$J$1441,$B650,8)</f>
        <v>0</v>
      </c>
      <c r="I650" s="17">
        <f>INDEX(PIL!$A$2:$J$1441,$B650,9)</f>
        <v>-3.798</v>
      </c>
      <c r="J650" s="17">
        <f>INDEX(PIL!$A$2:$J$1441,$B650,10)</f>
        <v>-2.8450000000000002</v>
      </c>
      <c r="K650" s="17">
        <f t="shared" si="6923"/>
        <v>45.508000000000003</v>
      </c>
      <c r="L650" s="17">
        <f t="shared" si="6906"/>
        <v>2.8450000000000002</v>
      </c>
      <c r="M650" s="17">
        <f t="shared" si="6907"/>
        <v>46.361499999999999</v>
      </c>
      <c r="N650" s="17">
        <f t="shared" si="6908"/>
        <v>16.497399999999999</v>
      </c>
      <c r="O650" s="135">
        <f t="shared" si="6909"/>
        <v>46.361499999999999</v>
      </c>
      <c r="P650" s="142"/>
      <c r="Q650" s="281">
        <f>INDEX(PIL!$A$2:$J$1441,$R650,2)</f>
        <v>27</v>
      </c>
      <c r="R650" s="138">
        <v>839</v>
      </c>
      <c r="S650" s="56">
        <f>INDEX(PIL!$A$2:$J$1441,$R650,3)</f>
        <v>1</v>
      </c>
      <c r="T650" s="56" t="str">
        <f>INDEX(PIL!$A$2:$J$1441,$R650,4)</f>
        <v>V</v>
      </c>
      <c r="U650" s="17">
        <f>INDEX(PIL!$A$2:$J$1441,$R650,5)</f>
        <v>7.5330000000000004</v>
      </c>
      <c r="V650" s="17">
        <f>INDEX(PIL!$A$2:$J$1441,$R650,6)</f>
        <v>4.8150000000000004</v>
      </c>
      <c r="W650" s="17">
        <f>INDEX(PIL!$A$2:$J$1441,$R650,7)</f>
        <v>-27.895</v>
      </c>
      <c r="X650" s="17">
        <f>INDEX(PIL!$A$2:$J$1441,$R650,8)</f>
        <v>173.649</v>
      </c>
      <c r="Y650" s="17">
        <f>INDEX(PIL!$A$2:$J$1441,$R650,9)</f>
        <v>-23.791</v>
      </c>
      <c r="Z650" s="17">
        <f>INDEX(PIL!$A$2:$J$1441,$R650,10)</f>
        <v>-17.821999999999999</v>
      </c>
      <c r="AA650" s="17">
        <f t="shared" si="6924"/>
        <v>-51.686</v>
      </c>
      <c r="AB650" s="17">
        <f t="shared" si="6910"/>
        <v>191.471</v>
      </c>
      <c r="AC650" s="17">
        <f t="shared" si="6911"/>
        <v>-109.12729999999999</v>
      </c>
      <c r="AD650" s="17">
        <f t="shared" si="6912"/>
        <v>206.9768</v>
      </c>
      <c r="AE650" s="135">
        <f t="shared" si="7083"/>
        <v>206.9768</v>
      </c>
      <c r="AG650" s="146"/>
      <c r="AH650" s="56"/>
      <c r="AI650" s="56"/>
      <c r="AJ650" s="56"/>
      <c r="AK650" s="56"/>
      <c r="AL650" s="56"/>
      <c r="AM650" s="56"/>
      <c r="AN650" s="56"/>
      <c r="AO650" s="56"/>
      <c r="AP650" s="56"/>
      <c r="AQ650" s="56"/>
      <c r="AR650" s="56"/>
      <c r="AS650" s="147"/>
      <c r="AU650" s="151"/>
      <c r="AV650" s="56"/>
      <c r="AW650" s="56" t="s">
        <v>118</v>
      </c>
      <c r="AX650" s="55">
        <f t="shared" ref="AX650" si="7135">F648+N648</f>
        <v>4.6263000000000005</v>
      </c>
      <c r="AY650" s="55">
        <f t="shared" ref="AY650" si="7136">V648+AD648</f>
        <v>277.45359999999999</v>
      </c>
      <c r="AZ650" s="55">
        <f t="shared" ref="AZ650" si="7137">F649+N649</f>
        <v>45.6663</v>
      </c>
      <c r="BA650" s="55">
        <f t="shared" ref="BA650" si="7138">V649+AD649</f>
        <v>-527.60739999999998</v>
      </c>
      <c r="BB650" s="154">
        <f t="shared" si="6871"/>
        <v>-2223.2070000000003</v>
      </c>
      <c r="BD650" s="151"/>
      <c r="BE650" s="56"/>
      <c r="BF650" s="56" t="s">
        <v>118</v>
      </c>
      <c r="BG650" s="55">
        <f t="shared" ref="BG650:BH650" si="7139">IF($BE648&gt;3,AX650-(AX650-AZ650)/3.2*(0.65/2),IF(AND($BE648&gt;1,$BE648&lt;4),AX650-(AX650-AZ650)/3.2*(0.75/2),AX650-(AX650-AZ650)/3.8*(0.75/2)))</f>
        <v>8.6763000000000012</v>
      </c>
      <c r="BH650" s="55">
        <f t="shared" si="7139"/>
        <v>198.00679078947368</v>
      </c>
      <c r="BI650" s="55">
        <f t="shared" ref="BI650:BJ650" si="7140">IF($BE648&gt;3,AZ650-(AZ650-AX650)/3.2*(0.65/2),IF(AND($BE648&gt;1,$BE648&lt;4),AZ650-(AZ650-AX650)/3.2*(0.75/2),AZ650-(AZ650-AX650)/3.8*(0.75/2)))</f>
        <v>41.616299999999995</v>
      </c>
      <c r="BJ650" s="55">
        <f t="shared" si="7140"/>
        <v>-448.16059078947364</v>
      </c>
      <c r="BK650" s="154">
        <f t="shared" si="7126"/>
        <v>-2223.2070000000003</v>
      </c>
      <c r="BM650" s="6">
        <f t="shared" si="7092"/>
        <v>1</v>
      </c>
      <c r="BN650" s="6">
        <f t="shared" si="6922"/>
        <v>27</v>
      </c>
    </row>
    <row r="651" spans="1:66" ht="15" hidden="1" customHeight="1" thickBot="1">
      <c r="A651" s="282"/>
      <c r="B651" s="67">
        <v>648</v>
      </c>
      <c r="C651" s="67">
        <f>INDEX(PIL!$A$2:$J$1441,$B651,3)</f>
        <v>1</v>
      </c>
      <c r="D651" s="67" t="str">
        <f>INDEX(PIL!$A$2:$J$1441,$B651,4)</f>
        <v>N</v>
      </c>
      <c r="E651" s="68">
        <f>INDEX(PIL!$A$2:$J$1441,$B651,5)</f>
        <v>-1039.481</v>
      </c>
      <c r="F651" s="68">
        <f>INDEX(PIL!$A$2:$J$1441,$B651,6)</f>
        <v>-644.32799999999997</v>
      </c>
      <c r="G651" s="68">
        <f>INDEX(PIL!$A$2:$J$1441,$B651,7)</f>
        <v>257.11500000000001</v>
      </c>
      <c r="H651" s="68">
        <f>INDEX(PIL!$A$2:$J$1441,$B651,8)</f>
        <v>0</v>
      </c>
      <c r="I651" s="68">
        <f>INDEX(PIL!$A$2:$J$1441,$B651,9)</f>
        <v>-25.138999999999999</v>
      </c>
      <c r="J651" s="68">
        <f>INDEX(PIL!$A$2:$J$1441,$B651,10)</f>
        <v>-18.832000000000001</v>
      </c>
      <c r="K651" s="68">
        <f t="shared" si="6923"/>
        <v>282.25400000000002</v>
      </c>
      <c r="L651" s="68">
        <f t="shared" si="6906"/>
        <v>18.832000000000001</v>
      </c>
      <c r="M651" s="68">
        <f t="shared" si="6907"/>
        <v>287.90360000000004</v>
      </c>
      <c r="N651" s="68">
        <f t="shared" si="6908"/>
        <v>103.50820000000002</v>
      </c>
      <c r="O651" s="136">
        <f t="shared" si="6909"/>
        <v>287.90360000000004</v>
      </c>
      <c r="P651" s="142"/>
      <c r="Q651" s="282">
        <f>INDEX(PIL!$A$2:$J$1441,$R651,2)</f>
        <v>27</v>
      </c>
      <c r="R651" s="139">
        <v>840</v>
      </c>
      <c r="S651" s="67">
        <f>INDEX(PIL!$A$2:$J$1441,$R651,3)</f>
        <v>1</v>
      </c>
      <c r="T651" s="67" t="str">
        <f>INDEX(PIL!$A$2:$J$1441,$R651,4)</f>
        <v>N</v>
      </c>
      <c r="U651" s="68">
        <f>INDEX(PIL!$A$2:$J$1441,$R651,5)</f>
        <v>-547.83199999999999</v>
      </c>
      <c r="V651" s="68">
        <f>INDEX(PIL!$A$2:$J$1441,$R651,6)</f>
        <v>-350.7</v>
      </c>
      <c r="W651" s="68">
        <f>INDEX(PIL!$A$2:$J$1441,$R651,7)</f>
        <v>139.589</v>
      </c>
      <c r="X651" s="68">
        <f>INDEX(PIL!$A$2:$J$1441,$R651,8)</f>
        <v>-900.89599999999996</v>
      </c>
      <c r="Y651" s="68">
        <f>INDEX(PIL!$A$2:$J$1441,$R651,9)</f>
        <v>117.285</v>
      </c>
      <c r="Z651" s="68">
        <f>INDEX(PIL!$A$2:$J$1441,$R651,10)</f>
        <v>87.86</v>
      </c>
      <c r="AA651" s="68">
        <f t="shared" si="6924"/>
        <v>256.87400000000002</v>
      </c>
      <c r="AB651" s="68">
        <f t="shared" si="6910"/>
        <v>-988.75599999999997</v>
      </c>
      <c r="AC651" s="68">
        <f t="shared" si="6911"/>
        <v>553.50080000000003</v>
      </c>
      <c r="AD651" s="68">
        <f t="shared" si="6912"/>
        <v>-1065.8181999999999</v>
      </c>
      <c r="AE651" s="136">
        <f t="shared" si="7083"/>
        <v>-1065.8181999999999</v>
      </c>
      <c r="AG651" s="148"/>
      <c r="AH651" s="67">
        <f t="shared" ref="AH651" si="7141">S651</f>
        <v>1</v>
      </c>
      <c r="AI651" s="67" t="str">
        <f t="shared" ref="AI651" si="7142">T651</f>
        <v>N</v>
      </c>
      <c r="AJ651" s="68">
        <f t="shared" ref="AJ651:AK651" si="7143">(E651+U651)-(3*(0.7*0.3*3.2*25))-(2*(0.8*0.3*3.2*25))-(0.8*0.3*3.8*25)</f>
        <v>-1698.9130000000002</v>
      </c>
      <c r="AK651" s="68">
        <f t="shared" si="7143"/>
        <v>-1106.6280000000002</v>
      </c>
      <c r="AL651" s="68">
        <f t="shared" ref="AL651" si="7144">G651+W651</f>
        <v>396.70400000000001</v>
      </c>
      <c r="AM651" s="68">
        <f t="shared" ref="AM651" si="7145">H651+X651</f>
        <v>-900.89599999999996</v>
      </c>
      <c r="AN651" s="68">
        <f t="shared" ref="AN651" si="7146">I651+Y651</f>
        <v>92.146000000000001</v>
      </c>
      <c r="AO651" s="68">
        <f t="shared" ref="AO651" si="7147">J651+Z651</f>
        <v>69.027999999999992</v>
      </c>
      <c r="AP651" s="68">
        <f t="shared" ref="AP651" si="7148">(ABS(AL651)+ABS(AN651))*SIGN(AL651)</f>
        <v>488.85</v>
      </c>
      <c r="AQ651" s="68">
        <f t="shared" ref="AQ651" si="7149">(ABS(AM651)+ABS(AO651))*SIGN(AM651)</f>
        <v>-969.92399999999998</v>
      </c>
      <c r="AR651" s="68">
        <f t="shared" ref="AR651" si="7150">(ABS(AP651)+ABS(0.3*AQ651))*SIGN(AP651)</f>
        <v>779.82719999999995</v>
      </c>
      <c r="AS651" s="136">
        <f t="shared" ref="AS651" si="7151">(ABS(AQ651)+ABS(0.3*AP651))*SIGN(AQ651)</f>
        <v>-1116.579</v>
      </c>
      <c r="AU651" s="152"/>
      <c r="AV651" s="67"/>
      <c r="AW651" s="67" t="s">
        <v>119</v>
      </c>
      <c r="AX651" s="66">
        <f t="shared" ref="AX651" si="7152">F648-N648</f>
        <v>-54.208300000000001</v>
      </c>
      <c r="AY651" s="66">
        <f t="shared" ref="AY651" si="7153">V648-AD648</f>
        <v>-251.78559999999999</v>
      </c>
      <c r="AZ651" s="66">
        <f t="shared" ref="AZ651" si="7154">F649-N649</f>
        <v>-20.884300000000003</v>
      </c>
      <c r="BA651" s="66">
        <f t="shared" ref="BA651" si="7155">V649-AD649</f>
        <v>516.67939999999987</v>
      </c>
      <c r="BB651" s="156">
        <f t="shared" si="6889"/>
        <v>9.9509999999997945</v>
      </c>
      <c r="BD651" s="152"/>
      <c r="BE651" s="148"/>
      <c r="BF651" s="67" t="s">
        <v>119</v>
      </c>
      <c r="BG651" s="66">
        <f t="shared" ref="BG651:BH651" si="7156">IF($BE648&gt;3,AX651-(AX651-AZ651)/3.2*(0.65/2),IF(AND($BE648&gt;1,$BE648&lt;4),AX651-(AX651-AZ651)/3.2*(0.75/2),AX651-(AX651-AZ651)/3.8*(0.75/2)))</f>
        <v>-50.919747368421056</v>
      </c>
      <c r="BH651" s="66">
        <f t="shared" si="7156"/>
        <v>-175.95023815789472</v>
      </c>
      <c r="BI651" s="66">
        <f t="shared" ref="BI651:BJ651" si="7157">IF($BE648&gt;3,AZ651-(AZ651-AX651)/3.2*(0.65/2),IF(AND($BE648&gt;1,$BE648&lt;4),AZ651-(AZ651-AX651)/3.2*(0.75/2),AZ651-(AZ651-AX651)/3.8*(0.75/2)))</f>
        <v>-24.172852631578952</v>
      </c>
      <c r="BJ651" s="66">
        <f t="shared" si="7157"/>
        <v>440.8440381578946</v>
      </c>
      <c r="BK651" s="156">
        <f t="shared" si="7126"/>
        <v>9.9509999999997945</v>
      </c>
      <c r="BM651" s="6">
        <f t="shared" si="7092"/>
        <v>1</v>
      </c>
      <c r="BN651" s="6">
        <f t="shared" si="6922"/>
        <v>27</v>
      </c>
    </row>
    <row r="652" spans="1:66" ht="15" hidden="1" customHeight="1">
      <c r="A652" s="280">
        <f>INDEX(PIL!$A$2:$J$1441,$B652,2)</f>
        <v>28</v>
      </c>
      <c r="B652" s="52">
        <v>649</v>
      </c>
      <c r="C652" s="52">
        <f>INDEX(PIL!$A$2:$J$1441,$B652,3)</f>
        <v>6</v>
      </c>
      <c r="D652" s="52" t="str">
        <f>INDEX(PIL!$A$2:$J$1441,$B652,4)</f>
        <v>Msup</v>
      </c>
      <c r="E652" s="53">
        <f>INDEX(PIL!$A$2:$J$1441,$B652,5)</f>
        <v>192.93299999999999</v>
      </c>
      <c r="F652" s="53">
        <f>INDEX(PIL!$A$2:$J$1441,$B652,6)</f>
        <v>118.776</v>
      </c>
      <c r="G652" s="53">
        <f>INDEX(PIL!$A$2:$J$1441,$B652,7)</f>
        <v>52.746000000000002</v>
      </c>
      <c r="H652" s="53">
        <f>INDEX(PIL!$A$2:$J$1441,$B652,8)</f>
        <v>0</v>
      </c>
      <c r="I652" s="53">
        <f>INDEX(PIL!$A$2:$J$1441,$B652,9)</f>
        <v>-5.3</v>
      </c>
      <c r="J652" s="53">
        <f>INDEX(PIL!$A$2:$J$1441,$B652,10)</f>
        <v>-3.97</v>
      </c>
      <c r="K652" s="53">
        <f>(ABS(G652)+ABS(I652))*SIGN(G652)</f>
        <v>58.045999999999999</v>
      </c>
      <c r="L652" s="53">
        <f>(ABS(H652)+ABS(J652))</f>
        <v>3.97</v>
      </c>
      <c r="M652" s="53">
        <f>(ABS(K652)+ABS(0.3*L652))*SIGN(K652)</f>
        <v>59.237000000000002</v>
      </c>
      <c r="N652" s="53">
        <f>(ABS(L652)+ABS(0.3*K652))*SIGN(L652)</f>
        <v>21.383799999999997</v>
      </c>
      <c r="O652" s="134">
        <f>M652</f>
        <v>59.237000000000002</v>
      </c>
      <c r="P652" s="142"/>
      <c r="Q652" s="280">
        <f>INDEX(PIL!$A$2:$J$1441,$R652,2)</f>
        <v>28</v>
      </c>
      <c r="R652" s="137">
        <v>985</v>
      </c>
      <c r="S652" s="52">
        <f>INDEX(PIL!$A$2:$J$1441,$R652,3)</f>
        <v>6</v>
      </c>
      <c r="T652" s="52" t="str">
        <f>INDEX(PIL!$A$2:$J$1441,$R652,4)</f>
        <v>Msup</v>
      </c>
      <c r="U652" s="53">
        <f>INDEX(PIL!$A$2:$J$1441,$R652,5)</f>
        <v>0.85199999999999998</v>
      </c>
      <c r="V652" s="53">
        <f>INDEX(PIL!$A$2:$J$1441,$R652,6)</f>
        <v>0.22700000000000001</v>
      </c>
      <c r="W652" s="53">
        <f>INDEX(PIL!$A$2:$J$1441,$R652,7)</f>
        <v>-0.92700000000000005</v>
      </c>
      <c r="X652" s="53">
        <f>INDEX(PIL!$A$2:$J$1441,$R652,8)</f>
        <v>15.746</v>
      </c>
      <c r="Y652" s="53">
        <f>INDEX(PIL!$A$2:$J$1441,$R652,9)</f>
        <v>-0.28299999999999997</v>
      </c>
      <c r="Z652" s="53">
        <f>INDEX(PIL!$A$2:$J$1441,$R652,10)</f>
        <v>-0.21199999999999999</v>
      </c>
      <c r="AA652" s="53">
        <f>(ABS(W652)+ABS(Y652))*SIGN(W652)</f>
        <v>-1.21</v>
      </c>
      <c r="AB652" s="53">
        <f>(ABS(X652)+ABS(Z652))*SIGN(X652)</f>
        <v>15.958</v>
      </c>
      <c r="AC652" s="53">
        <f>(ABS(AA652)+ABS(0.3*AB652))*SIGN(AA652)</f>
        <v>-5.9973999999999998</v>
      </c>
      <c r="AD652" s="53">
        <f>(ABS(AB652)+ABS(0.3*AA652))*SIGN(AB652)</f>
        <v>16.321000000000002</v>
      </c>
      <c r="AE652" s="134">
        <f>AD652</f>
        <v>16.321000000000002</v>
      </c>
      <c r="AG652" s="144">
        <f t="shared" ref="AG652" si="7158">A652</f>
        <v>28</v>
      </c>
      <c r="AH652" s="52"/>
      <c r="AI652" s="52"/>
      <c r="AJ652" s="52"/>
      <c r="AK652" s="52"/>
      <c r="AL652" s="52"/>
      <c r="AM652" s="52"/>
      <c r="AN652" s="52"/>
      <c r="AO652" s="52"/>
      <c r="AP652" s="52"/>
      <c r="AQ652" s="52"/>
      <c r="AR652" s="52"/>
      <c r="AS652" s="145"/>
      <c r="AU652" s="150">
        <f t="shared" ref="AU652" si="7159">AG652</f>
        <v>28</v>
      </c>
      <c r="AV652" s="52">
        <f t="shared" ref="AV652" si="7160">AH655</f>
        <v>6</v>
      </c>
      <c r="AW652" s="52" t="s">
        <v>116</v>
      </c>
      <c r="AX652" s="51">
        <f t="shared" ref="AX652" si="7161">F652+M652</f>
        <v>178.01300000000001</v>
      </c>
      <c r="AY652" s="51">
        <f t="shared" ref="AY652" si="7162">V652+AC652</f>
        <v>-5.7703999999999995</v>
      </c>
      <c r="AZ652" s="51">
        <f t="shared" ref="AZ652" si="7163">F653+M653</f>
        <v>-98.076899999999995</v>
      </c>
      <c r="BA652" s="51">
        <f t="shared" ref="BA652" si="7164">V653+AC653</f>
        <v>5.5149999999999988</v>
      </c>
      <c r="BB652" s="153">
        <f t="shared" ref="BB652" si="7165">AK655+AR655</f>
        <v>-155.9803</v>
      </c>
      <c r="BD652" s="150">
        <f t="shared" ref="BD652" si="7166">AU652</f>
        <v>28</v>
      </c>
      <c r="BE652" s="52">
        <f t="shared" ref="BE652" si="7167">AV652</f>
        <v>6</v>
      </c>
      <c r="BF652" s="52" t="s">
        <v>116</v>
      </c>
      <c r="BG652" s="51">
        <f t="shared" ref="BG652" si="7168">IF($BE652&gt;3,AX652-(AX652-AZ652)/3.2*(0.65/2),IF(AND($BE652&gt;1,$BE652&lt;4),AX652-(AX652-AZ652)/3.2*(0.75/2),AX652-(AX652-AZ652)/3.8*(0.75/2)))</f>
        <v>149.97261953125002</v>
      </c>
      <c r="BH652" s="51">
        <f t="shared" ref="BH652" si="7169">IF($BE652&gt;3,AY652-(AY652-BA652)/3.2*(0.65/2),IF(AND($BE652&gt;1,$BE652&lt;4),AY652-(AY652-BA652)/3.2*(0.75/2),AY652-(AY652-BA652)/3.8*(0.75/2)))</f>
        <v>-4.6242265624999996</v>
      </c>
      <c r="BI652" s="51">
        <f t="shared" ref="BI652" si="7170">IF($BE652&gt;3,AZ652-(AZ652-AX652)/3.2*(0.65/2),IF(AND($BE652&gt;1,$BE652&lt;4),AZ652-(AZ652-AX652)/3.2*(0.75/2),AZ652-(AZ652-AX652)/3.8*(0.75/2)))</f>
        <v>-70.036519531249994</v>
      </c>
      <c r="BJ652" s="51">
        <f t="shared" ref="BJ652" si="7171">IF($BE652&gt;3,BA652-(BA652-AY652)/3.2*(0.65/2),IF(AND($BE652&gt;1,$BE652&lt;4),BA652-(BA652-AY652)/3.2*(0.75/2),BA652-(BA652-AY652)/3.8*(0.75/2)))</f>
        <v>4.3688265624999989</v>
      </c>
      <c r="BK652" s="153">
        <f t="shared" si="7126"/>
        <v>-155.9803</v>
      </c>
      <c r="BM652" s="6">
        <f t="shared" si="7092"/>
        <v>6</v>
      </c>
      <c r="BN652" s="6">
        <f>$A$652</f>
        <v>28</v>
      </c>
    </row>
    <row r="653" spans="1:66" ht="15" hidden="1" customHeight="1">
      <c r="A653" s="281"/>
      <c r="B653" s="56">
        <v>650</v>
      </c>
      <c r="C653" s="56">
        <f>INDEX(PIL!$A$2:$J$1441,$B653,3)</f>
        <v>6</v>
      </c>
      <c r="D653" s="56" t="str">
        <f>INDEX(PIL!$A$2:$J$1441,$B653,4)</f>
        <v>Minf</v>
      </c>
      <c r="E653" s="17">
        <f>INDEX(PIL!$A$2:$J$1441,$B653,5)</f>
        <v>-135.863</v>
      </c>
      <c r="F653" s="17">
        <f>INDEX(PIL!$A$2:$J$1441,$B653,6)</f>
        <v>-84.542000000000002</v>
      </c>
      <c r="G653" s="17">
        <f>INDEX(PIL!$A$2:$J$1441,$B653,7)</f>
        <v>-12.712999999999999</v>
      </c>
      <c r="H653" s="17">
        <f>INDEX(PIL!$A$2:$J$1441,$B653,8)</f>
        <v>0</v>
      </c>
      <c r="I653" s="17">
        <f>INDEX(PIL!$A$2:$J$1441,$B653,9)</f>
        <v>0.67100000000000004</v>
      </c>
      <c r="J653" s="17">
        <f>INDEX(PIL!$A$2:$J$1441,$B653,10)</f>
        <v>0.503</v>
      </c>
      <c r="K653" s="17">
        <f>(ABS(G653)+ABS(I653))*SIGN(G653)</f>
        <v>-13.383999999999999</v>
      </c>
      <c r="L653" s="17">
        <f t="shared" ref="L653:L675" si="7172">(ABS(H653)+ABS(J653))</f>
        <v>0.503</v>
      </c>
      <c r="M653" s="17">
        <f t="shared" ref="M653:M675" si="7173">(ABS(K653)+ABS(0.3*L653))*SIGN(K653)</f>
        <v>-13.534899999999999</v>
      </c>
      <c r="N653" s="17">
        <f t="shared" ref="N653:N675" si="7174">(ABS(L653)+ABS(0.3*K653))*SIGN(L653)</f>
        <v>4.5181999999999993</v>
      </c>
      <c r="O653" s="135">
        <f t="shared" ref="O653:O675" si="7175">M653</f>
        <v>-13.534899999999999</v>
      </c>
      <c r="P653" s="142"/>
      <c r="Q653" s="281">
        <f>INDEX(PIL!$A$2:$J$1441,$R653,2)</f>
        <v>28</v>
      </c>
      <c r="R653" s="138">
        <v>986</v>
      </c>
      <c r="S653" s="56">
        <f>INDEX(PIL!$A$2:$J$1441,$R653,3)</f>
        <v>6</v>
      </c>
      <c r="T653" s="56" t="str">
        <f>INDEX(PIL!$A$2:$J$1441,$R653,4)</f>
        <v>Minf</v>
      </c>
      <c r="U653" s="17">
        <f>INDEX(PIL!$A$2:$J$1441,$R653,5)</f>
        <v>-0.74299999999999999</v>
      </c>
      <c r="V653" s="17">
        <f>INDEX(PIL!$A$2:$J$1441,$R653,6)</f>
        <v>-0.19800000000000001</v>
      </c>
      <c r="W653" s="17">
        <f>INDEX(PIL!$A$2:$J$1441,$R653,7)</f>
        <v>0.88700000000000001</v>
      </c>
      <c r="X653" s="17">
        <f>INDEX(PIL!$A$2:$J$1441,$R653,8)</f>
        <v>-15.086</v>
      </c>
      <c r="Y653" s="17">
        <f>INDEX(PIL!$A$2:$J$1441,$R653,9)</f>
        <v>0.245</v>
      </c>
      <c r="Z653" s="17">
        <f>INDEX(PIL!$A$2:$J$1441,$R653,10)</f>
        <v>0.184</v>
      </c>
      <c r="AA653" s="17">
        <f>(ABS(W653)+ABS(Y653))*SIGN(W653)</f>
        <v>1.1320000000000001</v>
      </c>
      <c r="AB653" s="17">
        <f t="shared" ref="AB653:AB675" si="7176">(ABS(X653)+ABS(Z653))*SIGN(X653)</f>
        <v>-15.27</v>
      </c>
      <c r="AC653" s="17">
        <f t="shared" ref="AC653:AC675" si="7177">(ABS(AA653)+ABS(0.3*AB653))*SIGN(AA653)</f>
        <v>5.7129999999999992</v>
      </c>
      <c r="AD653" s="17">
        <f t="shared" ref="AD653:AD675" si="7178">(ABS(AB653)+ABS(0.3*AA653))*SIGN(AB653)</f>
        <v>-15.6096</v>
      </c>
      <c r="AE653" s="135">
        <f t="shared" ref="AE653:AE675" si="7179">AD653</f>
        <v>-15.6096</v>
      </c>
      <c r="AG653" s="146"/>
      <c r="AH653" s="56"/>
      <c r="AI653" s="56"/>
      <c r="AJ653" s="56"/>
      <c r="AK653" s="56"/>
      <c r="AL653" s="56"/>
      <c r="AM653" s="56"/>
      <c r="AN653" s="56"/>
      <c r="AO653" s="56"/>
      <c r="AP653" s="56"/>
      <c r="AQ653" s="56"/>
      <c r="AR653" s="56"/>
      <c r="AS653" s="147"/>
      <c r="AU653" s="151"/>
      <c r="AV653" s="56"/>
      <c r="AW653" s="56" t="s">
        <v>117</v>
      </c>
      <c r="AX653" s="55">
        <f t="shared" ref="AX653" si="7180">F652-M652</f>
        <v>59.538999999999994</v>
      </c>
      <c r="AY653" s="55">
        <f t="shared" ref="AY653" si="7181">V652-AC652</f>
        <v>6.2244000000000002</v>
      </c>
      <c r="AZ653" s="55">
        <f t="shared" ref="AZ653" si="7182">F653-M653</f>
        <v>-71.007100000000008</v>
      </c>
      <c r="BA653" s="55">
        <f t="shared" ref="BA653" si="7183">V653-AC653</f>
        <v>-5.9109999999999996</v>
      </c>
      <c r="BB653" s="154">
        <f t="shared" ref="BB653" si="7184">AK655-AR655</f>
        <v>-117.15570000000001</v>
      </c>
      <c r="BD653" s="151"/>
      <c r="BE653" s="56"/>
      <c r="BF653" s="56" t="s">
        <v>117</v>
      </c>
      <c r="BG653" s="55">
        <f t="shared" ref="BG653" si="7185">IF($BE652&gt;3,AX653-(AX653-AZ653)/3.2*(0.65/2),IF(AND($BE652&gt;1,$BE652&lt;4),AX653-(AX653-AZ653)/3.2*(0.75/2),AX653-(AX653-AZ653)/3.8*(0.75/2)))</f>
        <v>46.280411718749995</v>
      </c>
      <c r="BH653" s="55">
        <f t="shared" ref="BH653" si="7186">IF($BE652&gt;3,AY653-(AY653-BA653)/3.2*(0.65/2),IF(AND($BE652&gt;1,$BE652&lt;4),AY653-(AY653-BA653)/3.2*(0.75/2),AY653-(AY653-BA653)/3.8*(0.75/2)))</f>
        <v>4.9918984374999997</v>
      </c>
      <c r="BI653" s="55">
        <f t="shared" ref="BI653" si="7187">IF($BE652&gt;3,AZ653-(AZ653-AX653)/3.2*(0.65/2),IF(AND($BE652&gt;1,$BE652&lt;4),AZ653-(AZ653-AX653)/3.2*(0.75/2),AZ653-(AZ653-AX653)/3.8*(0.75/2)))</f>
        <v>-57.748511718750009</v>
      </c>
      <c r="BJ653" s="55">
        <f t="shared" ref="BJ653" si="7188">IF($BE652&gt;3,BA653-(BA653-AY653)/3.2*(0.65/2),IF(AND($BE652&gt;1,$BE652&lt;4),BA653-(BA653-AY653)/3.2*(0.75/2),BA653-(BA653-AY653)/3.8*(0.75/2)))</f>
        <v>-4.6784984375000001</v>
      </c>
      <c r="BK653" s="154">
        <f t="shared" si="7126"/>
        <v>-117.15570000000001</v>
      </c>
      <c r="BM653" s="6">
        <f t="shared" si="7092"/>
        <v>6</v>
      </c>
      <c r="BN653" s="6">
        <f t="shared" ref="BN653:BN675" si="7189">$A$652</f>
        <v>28</v>
      </c>
    </row>
    <row r="654" spans="1:66" ht="15" hidden="1" customHeight="1">
      <c r="A654" s="281"/>
      <c r="B654" s="56">
        <v>651</v>
      </c>
      <c r="C654" s="56">
        <f>INDEX(PIL!$A$2:$J$1441,$B654,3)</f>
        <v>6</v>
      </c>
      <c r="D654" s="56" t="str">
        <f>INDEX(PIL!$A$2:$J$1441,$B654,4)</f>
        <v>V</v>
      </c>
      <c r="E654" s="17">
        <f>INDEX(PIL!$A$2:$J$1441,$B654,5)</f>
        <v>102.749</v>
      </c>
      <c r="F654" s="17">
        <f>INDEX(PIL!$A$2:$J$1441,$B654,6)</f>
        <v>63.536999999999999</v>
      </c>
      <c r="G654" s="17">
        <f>INDEX(PIL!$A$2:$J$1441,$B654,7)</f>
        <v>19.009</v>
      </c>
      <c r="H654" s="17">
        <f>INDEX(PIL!$A$2:$J$1441,$B654,8)</f>
        <v>0</v>
      </c>
      <c r="I654" s="17">
        <f>INDEX(PIL!$A$2:$J$1441,$B654,9)</f>
        <v>-1.8660000000000001</v>
      </c>
      <c r="J654" s="17">
        <f>INDEX(PIL!$A$2:$J$1441,$B654,10)</f>
        <v>-1.3979999999999999</v>
      </c>
      <c r="K654" s="17">
        <f t="shared" ref="K654:K675" si="7190">(ABS(G654)+ABS(I654))*SIGN(G654)</f>
        <v>20.875</v>
      </c>
      <c r="L654" s="17">
        <f t="shared" si="7172"/>
        <v>1.3979999999999999</v>
      </c>
      <c r="M654" s="17">
        <f t="shared" si="7173"/>
        <v>21.2944</v>
      </c>
      <c r="N654" s="17">
        <f t="shared" si="7174"/>
        <v>7.6604999999999999</v>
      </c>
      <c r="O654" s="135">
        <f t="shared" si="7175"/>
        <v>21.2944</v>
      </c>
      <c r="P654" s="142"/>
      <c r="Q654" s="281">
        <f>INDEX(PIL!$A$2:$J$1441,$R654,2)</f>
        <v>28</v>
      </c>
      <c r="R654" s="138">
        <v>987</v>
      </c>
      <c r="S654" s="56">
        <f>INDEX(PIL!$A$2:$J$1441,$R654,3)</f>
        <v>6</v>
      </c>
      <c r="T654" s="56" t="str">
        <f>INDEX(PIL!$A$2:$J$1441,$R654,4)</f>
        <v>V</v>
      </c>
      <c r="U654" s="17">
        <f>INDEX(PIL!$A$2:$J$1441,$R654,5)</f>
        <v>0.498</v>
      </c>
      <c r="V654" s="17">
        <f>INDEX(PIL!$A$2:$J$1441,$R654,6)</f>
        <v>0.13300000000000001</v>
      </c>
      <c r="W654" s="17">
        <f>INDEX(PIL!$A$2:$J$1441,$R654,7)</f>
        <v>-0.56699999999999995</v>
      </c>
      <c r="X654" s="17">
        <f>INDEX(PIL!$A$2:$J$1441,$R654,8)</f>
        <v>9.6340000000000003</v>
      </c>
      <c r="Y654" s="17">
        <f>INDEX(PIL!$A$2:$J$1441,$R654,9)</f>
        <v>-0.16500000000000001</v>
      </c>
      <c r="Z654" s="17">
        <f>INDEX(PIL!$A$2:$J$1441,$R654,10)</f>
        <v>-0.124</v>
      </c>
      <c r="AA654" s="17">
        <f t="shared" ref="AA654:AA675" si="7191">(ABS(W654)+ABS(Y654))*SIGN(W654)</f>
        <v>-0.73199999999999998</v>
      </c>
      <c r="AB654" s="17">
        <f t="shared" si="7176"/>
        <v>9.7580000000000009</v>
      </c>
      <c r="AC654" s="17">
        <f t="shared" si="7177"/>
        <v>-3.6593999999999998</v>
      </c>
      <c r="AD654" s="17">
        <f t="shared" si="7178"/>
        <v>9.9776000000000007</v>
      </c>
      <c r="AE654" s="135">
        <f t="shared" si="7179"/>
        <v>9.9776000000000007</v>
      </c>
      <c r="AG654" s="146"/>
      <c r="AH654" s="56"/>
      <c r="AI654" s="56"/>
      <c r="AJ654" s="56"/>
      <c r="AK654" s="56"/>
      <c r="AL654" s="56"/>
      <c r="AM654" s="56"/>
      <c r="AN654" s="56"/>
      <c r="AO654" s="56"/>
      <c r="AP654" s="56"/>
      <c r="AQ654" s="56"/>
      <c r="AR654" s="56"/>
      <c r="AS654" s="147"/>
      <c r="AU654" s="151"/>
      <c r="AV654" s="56"/>
      <c r="AW654" s="56" t="s">
        <v>118</v>
      </c>
      <c r="AX654" s="55">
        <f t="shared" ref="AX654" si="7192">F652+N652</f>
        <v>140.15979999999999</v>
      </c>
      <c r="AY654" s="55">
        <f t="shared" ref="AY654" si="7193">V652+AD652</f>
        <v>16.548000000000002</v>
      </c>
      <c r="AZ654" s="55">
        <f t="shared" ref="AZ654" si="7194">F653+N653</f>
        <v>-80.023800000000008</v>
      </c>
      <c r="BA654" s="55">
        <f t="shared" ref="BA654" si="7195">V653+AD653</f>
        <v>-15.807600000000001</v>
      </c>
      <c r="BB654" s="154">
        <f t="shared" ref="BB654" si="7196">AK655+AS655</f>
        <v>-159.7372</v>
      </c>
      <c r="BD654" s="151"/>
      <c r="BE654" s="56"/>
      <c r="BF654" s="56" t="s">
        <v>118</v>
      </c>
      <c r="BG654" s="55">
        <f t="shared" ref="BG654:BH654" si="7197">IF($BE652&gt;3,AX654-(AX654-AZ654)/3.2*(0.65/2),IF(AND($BE652&gt;1,$BE652&lt;4),AX654-(AX654-AZ654)/3.2*(0.75/2),AX654-(AX654-AZ654)/3.8*(0.75/2)))</f>
        <v>117.79740312499999</v>
      </c>
      <c r="BH654" s="55">
        <f t="shared" si="7197"/>
        <v>13.261884375000001</v>
      </c>
      <c r="BI654" s="55">
        <f t="shared" ref="BI654:BJ654" si="7198">IF($BE652&gt;3,AZ654-(AZ654-AX654)/3.2*(0.65/2),IF(AND($BE652&gt;1,$BE652&lt;4),AZ654-(AZ654-AX654)/3.2*(0.75/2),AZ654-(AZ654-AX654)/3.8*(0.75/2)))</f>
        <v>-57.661403125000007</v>
      </c>
      <c r="BJ654" s="55">
        <f t="shared" si="7198"/>
        <v>-12.521484375</v>
      </c>
      <c r="BK654" s="154">
        <f t="shared" si="7126"/>
        <v>-159.7372</v>
      </c>
      <c r="BM654" s="6">
        <f t="shared" si="7092"/>
        <v>6</v>
      </c>
      <c r="BN654" s="6">
        <f t="shared" si="7189"/>
        <v>28</v>
      </c>
    </row>
    <row r="655" spans="1:66" ht="15" hidden="1" customHeight="1">
      <c r="A655" s="281"/>
      <c r="B655" s="56">
        <v>652</v>
      </c>
      <c r="C655" s="56">
        <f>INDEX(PIL!$A$2:$J$1441,$B655,3)</f>
        <v>6</v>
      </c>
      <c r="D655" s="56" t="str">
        <f>INDEX(PIL!$A$2:$J$1441,$B655,4)</f>
        <v>N</v>
      </c>
      <c r="E655" s="17">
        <f>INDEX(PIL!$A$2:$J$1441,$B655,5)</f>
        <v>-188.44200000000001</v>
      </c>
      <c r="F655" s="17">
        <f>INDEX(PIL!$A$2:$J$1441,$B655,6)</f>
        <v>-115.688</v>
      </c>
      <c r="G655" s="17">
        <f>INDEX(PIL!$A$2:$J$1441,$B655,7)</f>
        <v>-13.221</v>
      </c>
      <c r="H655" s="17">
        <f>INDEX(PIL!$A$2:$J$1441,$B655,8)</f>
        <v>0</v>
      </c>
      <c r="I655" s="17">
        <f>INDEX(PIL!$A$2:$J$1441,$B655,9)</f>
        <v>1.329</v>
      </c>
      <c r="J655" s="17">
        <f>INDEX(PIL!$A$2:$J$1441,$B655,10)</f>
        <v>0.995</v>
      </c>
      <c r="K655" s="17">
        <f t="shared" si="7190"/>
        <v>-14.55</v>
      </c>
      <c r="L655" s="17">
        <f t="shared" si="7172"/>
        <v>0.995</v>
      </c>
      <c r="M655" s="17">
        <f t="shared" si="7173"/>
        <v>-14.848500000000001</v>
      </c>
      <c r="N655" s="17">
        <f t="shared" si="7174"/>
        <v>5.36</v>
      </c>
      <c r="O655" s="135">
        <f t="shared" si="7175"/>
        <v>-14.848500000000001</v>
      </c>
      <c r="P655" s="142"/>
      <c r="Q655" s="281">
        <f>INDEX(PIL!$A$2:$J$1441,$R655,2)</f>
        <v>28</v>
      </c>
      <c r="R655" s="138">
        <v>988</v>
      </c>
      <c r="S655" s="56">
        <f>INDEX(PIL!$A$2:$J$1441,$R655,3)</f>
        <v>6</v>
      </c>
      <c r="T655" s="56" t="str">
        <f>INDEX(PIL!$A$2:$J$1441,$R655,4)</f>
        <v>N</v>
      </c>
      <c r="U655" s="17">
        <f>INDEX(PIL!$A$2:$J$1441,$R655,5)</f>
        <v>-9.8209999999999997</v>
      </c>
      <c r="V655" s="17">
        <f>INDEX(PIL!$A$2:$J$1441,$R655,6)</f>
        <v>-4.08</v>
      </c>
      <c r="W655" s="17">
        <f>INDEX(PIL!$A$2:$J$1441,$R655,7)</f>
        <v>1.05</v>
      </c>
      <c r="X655" s="17">
        <f>INDEX(PIL!$A$2:$J$1441,$R655,8)</f>
        <v>-17.920999999999999</v>
      </c>
      <c r="Y655" s="17">
        <f>INDEX(PIL!$A$2:$J$1441,$R655,9)</f>
        <v>0.19400000000000001</v>
      </c>
      <c r="Z655" s="17">
        <f>INDEX(PIL!$A$2:$J$1441,$R655,10)</f>
        <v>0.14499999999999999</v>
      </c>
      <c r="AA655" s="17">
        <f t="shared" si="7191"/>
        <v>1.244</v>
      </c>
      <c r="AB655" s="17">
        <f t="shared" si="7176"/>
        <v>-18.065999999999999</v>
      </c>
      <c r="AC655" s="17">
        <f t="shared" si="7177"/>
        <v>6.6637999999999993</v>
      </c>
      <c r="AD655" s="17">
        <f t="shared" si="7178"/>
        <v>-18.4392</v>
      </c>
      <c r="AE655" s="135">
        <f t="shared" si="7179"/>
        <v>-18.4392</v>
      </c>
      <c r="AG655" s="146"/>
      <c r="AH655" s="56">
        <f t="shared" ref="AH655" si="7199">S655</f>
        <v>6</v>
      </c>
      <c r="AI655" s="56" t="str">
        <f t="shared" ref="AI655" si="7200">T655</f>
        <v>N</v>
      </c>
      <c r="AJ655" s="17">
        <f t="shared" ref="AJ655:AK655" si="7201">(E655+U655)-(0.7*0.3*3.2*25)</f>
        <v>-215.06300000000002</v>
      </c>
      <c r="AK655" s="17">
        <f t="shared" si="7201"/>
        <v>-136.56800000000001</v>
      </c>
      <c r="AL655" s="17">
        <f t="shared" ref="AL655" si="7202">G655+W655</f>
        <v>-12.170999999999999</v>
      </c>
      <c r="AM655" s="17">
        <f t="shared" ref="AM655" si="7203">H655+X655</f>
        <v>-17.920999999999999</v>
      </c>
      <c r="AN655" s="17">
        <f t="shared" ref="AN655" si="7204">I655+Y655</f>
        <v>1.5229999999999999</v>
      </c>
      <c r="AO655" s="17">
        <f t="shared" ref="AO655" si="7205">J655+Z655</f>
        <v>1.1399999999999999</v>
      </c>
      <c r="AP655" s="17">
        <f t="shared" ref="AP655" si="7206">(ABS(AL655)+ABS(AN655))*SIGN(AL655)</f>
        <v>-13.693999999999999</v>
      </c>
      <c r="AQ655" s="17">
        <f t="shared" ref="AQ655" si="7207">(ABS(AM655)+ABS(AO655))*SIGN(AM655)</f>
        <v>-19.061</v>
      </c>
      <c r="AR655" s="17">
        <f t="shared" ref="AR655" si="7208">(ABS(AP655)+ABS(0.3*AQ655))*SIGN(AP655)</f>
        <v>-19.412299999999998</v>
      </c>
      <c r="AS655" s="135">
        <f t="shared" ref="AS655" si="7209">(ABS(AQ655)+ABS(0.3*AP655))*SIGN(AQ655)</f>
        <v>-23.1692</v>
      </c>
      <c r="AU655" s="151"/>
      <c r="AV655" s="59"/>
      <c r="AW655" s="59" t="s">
        <v>119</v>
      </c>
      <c r="AX655" s="58">
        <f t="shared" ref="AX655" si="7210">F652-N652</f>
        <v>97.392200000000003</v>
      </c>
      <c r="AY655" s="58">
        <f t="shared" ref="AY655" si="7211">V652-AD652</f>
        <v>-16.094000000000001</v>
      </c>
      <c r="AZ655" s="58">
        <f t="shared" ref="AZ655" si="7212">F653-N653</f>
        <v>-89.060199999999995</v>
      </c>
      <c r="BA655" s="58">
        <f t="shared" ref="BA655" si="7213">V653-AD653</f>
        <v>15.4116</v>
      </c>
      <c r="BB655" s="155">
        <f t="shared" ref="BB655" si="7214">AK655-AS655</f>
        <v>-113.39880000000001</v>
      </c>
      <c r="BD655" s="151"/>
      <c r="BE655" s="59"/>
      <c r="BF655" s="59" t="s">
        <v>119</v>
      </c>
      <c r="BG655" s="58">
        <f t="shared" ref="BG655:BH655" si="7215">IF($BE652&gt;3,AX655-(AX655-AZ655)/3.2*(0.65/2),IF(AND($BE652&gt;1,$BE652&lt;4),AX655-(AX655-AZ655)/3.2*(0.75/2),AX655-(AX655-AZ655)/3.8*(0.75/2)))</f>
        <v>78.455628125000004</v>
      </c>
      <c r="BH655" s="58">
        <f t="shared" si="7215"/>
        <v>-12.894212500000002</v>
      </c>
      <c r="BI655" s="58">
        <f t="shared" ref="BI655:BJ655" si="7216">IF($BE652&gt;3,AZ655-(AZ655-AX655)/3.2*(0.65/2),IF(AND($BE652&gt;1,$BE652&lt;4),AZ655-(AZ655-AX655)/3.2*(0.75/2),AZ655-(AZ655-AX655)/3.8*(0.75/2)))</f>
        <v>-70.123628124999996</v>
      </c>
      <c r="BJ655" s="58">
        <f t="shared" si="7216"/>
        <v>12.211812500000001</v>
      </c>
      <c r="BK655" s="155">
        <f t="shared" si="7126"/>
        <v>-113.39880000000001</v>
      </c>
      <c r="BM655" s="6">
        <f t="shared" si="7092"/>
        <v>6</v>
      </c>
      <c r="BN655" s="6">
        <f t="shared" si="7189"/>
        <v>28</v>
      </c>
    </row>
    <row r="656" spans="1:66" ht="15" hidden="1" customHeight="1">
      <c r="A656" s="281"/>
      <c r="B656" s="56">
        <v>653</v>
      </c>
      <c r="C656" s="56">
        <f>INDEX(PIL!$A$2:$J$1441,$B656,3)</f>
        <v>5</v>
      </c>
      <c r="D656" s="56" t="str">
        <f>INDEX(PIL!$A$2:$J$1441,$B656,4)</f>
        <v>Msup</v>
      </c>
      <c r="E656" s="17">
        <f>INDEX(PIL!$A$2:$J$1441,$B656,5)</f>
        <v>94.668999999999997</v>
      </c>
      <c r="F656" s="17">
        <f>INDEX(PIL!$A$2:$J$1441,$B656,6)</f>
        <v>58.92</v>
      </c>
      <c r="G656" s="17">
        <f>INDEX(PIL!$A$2:$J$1441,$B656,7)</f>
        <v>96.731999999999999</v>
      </c>
      <c r="H656" s="17">
        <f>INDEX(PIL!$A$2:$J$1441,$B656,8)</f>
        <v>0</v>
      </c>
      <c r="I656" s="17">
        <f>INDEX(PIL!$A$2:$J$1441,$B656,9)</f>
        <v>-9.6029999999999998</v>
      </c>
      <c r="J656" s="17">
        <f>INDEX(PIL!$A$2:$J$1441,$B656,10)</f>
        <v>-7.194</v>
      </c>
      <c r="K656" s="17">
        <f t="shared" si="7190"/>
        <v>106.33499999999999</v>
      </c>
      <c r="L656" s="17">
        <f t="shared" si="7172"/>
        <v>7.194</v>
      </c>
      <c r="M656" s="17">
        <f t="shared" si="7173"/>
        <v>108.49319999999999</v>
      </c>
      <c r="N656" s="17">
        <f t="shared" si="7174"/>
        <v>39.094499999999996</v>
      </c>
      <c r="O656" s="135">
        <f t="shared" si="7175"/>
        <v>108.49319999999999</v>
      </c>
      <c r="P656" s="142"/>
      <c r="Q656" s="281">
        <f>INDEX(PIL!$A$2:$J$1441,$R656,2)</f>
        <v>28</v>
      </c>
      <c r="R656" s="138">
        <v>989</v>
      </c>
      <c r="S656" s="56">
        <f>INDEX(PIL!$A$2:$J$1441,$R656,3)</f>
        <v>5</v>
      </c>
      <c r="T656" s="56" t="str">
        <f>INDEX(PIL!$A$2:$J$1441,$R656,4)</f>
        <v>Msup</v>
      </c>
      <c r="U656" s="17">
        <f>INDEX(PIL!$A$2:$J$1441,$R656,5)</f>
        <v>0.75</v>
      </c>
      <c r="V656" s="17">
        <f>INDEX(PIL!$A$2:$J$1441,$R656,6)</f>
        <v>0.19600000000000001</v>
      </c>
      <c r="W656" s="17">
        <f>INDEX(PIL!$A$2:$J$1441,$R656,7)</f>
        <v>-3.0110000000000001</v>
      </c>
      <c r="X656" s="17">
        <f>INDEX(PIL!$A$2:$J$1441,$R656,8)</f>
        <v>44.578000000000003</v>
      </c>
      <c r="Y656" s="17">
        <f>INDEX(PIL!$A$2:$J$1441,$R656,9)</f>
        <v>-2.3330000000000002</v>
      </c>
      <c r="Z656" s="17">
        <f>INDEX(PIL!$A$2:$J$1441,$R656,10)</f>
        <v>-1.748</v>
      </c>
      <c r="AA656" s="17">
        <f t="shared" si="7191"/>
        <v>-5.3440000000000003</v>
      </c>
      <c r="AB656" s="17">
        <f t="shared" si="7176"/>
        <v>46.326000000000001</v>
      </c>
      <c r="AC656" s="17">
        <f t="shared" si="7177"/>
        <v>-19.241800000000001</v>
      </c>
      <c r="AD656" s="17">
        <f t="shared" si="7178"/>
        <v>47.929200000000002</v>
      </c>
      <c r="AE656" s="135">
        <f t="shared" si="7179"/>
        <v>47.929200000000002</v>
      </c>
      <c r="AG656" s="146"/>
      <c r="AH656" s="56"/>
      <c r="AI656" s="56"/>
      <c r="AJ656" s="56"/>
      <c r="AK656" s="56"/>
      <c r="AL656" s="56"/>
      <c r="AM656" s="56"/>
      <c r="AN656" s="56"/>
      <c r="AO656" s="56"/>
      <c r="AP656" s="56"/>
      <c r="AQ656" s="56"/>
      <c r="AR656" s="56"/>
      <c r="AS656" s="147"/>
      <c r="AU656" s="151"/>
      <c r="AV656" s="52">
        <f t="shared" ref="AV656" si="7217">AH659</f>
        <v>5</v>
      </c>
      <c r="AW656" s="52" t="s">
        <v>116</v>
      </c>
      <c r="AX656" s="51">
        <f t="shared" ref="AX656" si="7218">F656+M656</f>
        <v>167.41319999999999</v>
      </c>
      <c r="AY656" s="51">
        <f t="shared" ref="AY656" si="7219">V656+AC656</f>
        <v>-19.0458</v>
      </c>
      <c r="AZ656" s="51">
        <f t="shared" ref="AZ656" si="7220">F657+M657</f>
        <v>-125.1771</v>
      </c>
      <c r="BA656" s="51">
        <f t="shared" ref="BA656" si="7221">V657+AC657</f>
        <v>19.110099999999999</v>
      </c>
      <c r="BB656" s="153">
        <f t="shared" si="6672"/>
        <v>-352.39300000000003</v>
      </c>
      <c r="BD656" s="151"/>
      <c r="BE656" s="52">
        <f t="shared" ref="BE656" si="7222">AV656</f>
        <v>5</v>
      </c>
      <c r="BF656" s="52" t="s">
        <v>116</v>
      </c>
      <c r="BG656" s="51">
        <f t="shared" ref="BG656" si="7223">IF($BE656&gt;3,AX656-(AX656-AZ656)/3.2*(0.65/2),IF(AND($BE656&gt;1,$BE656&lt;4),AX656-(AX656-AZ656)/3.2*(0.75/2),AX656-(AX656-AZ656)/3.8*(0.75/2)))</f>
        <v>137.69699765625001</v>
      </c>
      <c r="BH656" s="51">
        <f t="shared" ref="BH656" si="7224">IF($BE656&gt;3,AY656-(AY656-BA656)/3.2*(0.65/2),IF(AND($BE656&gt;1,$BE656&lt;4),AY656-(AY656-BA656)/3.2*(0.75/2),AY656-(AY656-BA656)/3.8*(0.75/2)))</f>
        <v>-15.170591406249999</v>
      </c>
      <c r="BI656" s="51">
        <f t="shared" ref="BI656" si="7225">IF($BE656&gt;3,AZ656-(AZ656-AX656)/3.2*(0.65/2),IF(AND($BE656&gt;1,$BE656&lt;4),AZ656-(AZ656-AX656)/3.2*(0.75/2),AZ656-(AZ656-AX656)/3.8*(0.75/2)))</f>
        <v>-95.460897656249998</v>
      </c>
      <c r="BJ656" s="51">
        <f t="shared" ref="BJ656" si="7226">IF($BE656&gt;3,BA656-(BA656-AY656)/3.2*(0.65/2),IF(AND($BE656&gt;1,$BE656&lt;4),BA656-(BA656-AY656)/3.2*(0.75/2),BA656-(BA656-AY656)/3.8*(0.75/2)))</f>
        <v>15.234891406249998</v>
      </c>
      <c r="BK656" s="153">
        <f t="shared" si="7126"/>
        <v>-352.39300000000003</v>
      </c>
      <c r="BM656" s="6">
        <f t="shared" si="7092"/>
        <v>5</v>
      </c>
      <c r="BN656" s="6">
        <f t="shared" si="7189"/>
        <v>28</v>
      </c>
    </row>
    <row r="657" spans="1:66" ht="15" hidden="1" customHeight="1">
      <c r="A657" s="281"/>
      <c r="B657" s="56">
        <v>654</v>
      </c>
      <c r="C657" s="56">
        <f>INDEX(PIL!$A$2:$J$1441,$B657,3)</f>
        <v>5</v>
      </c>
      <c r="D657" s="56" t="str">
        <f>INDEX(PIL!$A$2:$J$1441,$B657,4)</f>
        <v>Minf</v>
      </c>
      <c r="E657" s="17">
        <f>INDEX(PIL!$A$2:$J$1441,$B657,5)</f>
        <v>-110.54600000000001</v>
      </c>
      <c r="F657" s="17">
        <f>INDEX(PIL!$A$2:$J$1441,$B657,6)</f>
        <v>-68.760000000000005</v>
      </c>
      <c r="G657" s="17">
        <f>INDEX(PIL!$A$2:$J$1441,$B657,7)</f>
        <v>-50.52</v>
      </c>
      <c r="H657" s="17">
        <f>INDEX(PIL!$A$2:$J$1441,$B657,8)</f>
        <v>0</v>
      </c>
      <c r="I657" s="17">
        <f>INDEX(PIL!$A$2:$J$1441,$B657,9)</f>
        <v>4.8150000000000004</v>
      </c>
      <c r="J657" s="17">
        <f>INDEX(PIL!$A$2:$J$1441,$B657,10)</f>
        <v>3.6070000000000002</v>
      </c>
      <c r="K657" s="17">
        <f t="shared" si="7190"/>
        <v>-55.335000000000001</v>
      </c>
      <c r="L657" s="17">
        <f t="shared" si="7172"/>
        <v>3.6070000000000002</v>
      </c>
      <c r="M657" s="17">
        <f t="shared" si="7173"/>
        <v>-56.417099999999998</v>
      </c>
      <c r="N657" s="17">
        <f t="shared" si="7174"/>
        <v>20.2075</v>
      </c>
      <c r="O657" s="135">
        <f t="shared" si="7175"/>
        <v>-56.417099999999998</v>
      </c>
      <c r="P657" s="142"/>
      <c r="Q657" s="281">
        <f>INDEX(PIL!$A$2:$J$1441,$R657,2)</f>
        <v>28</v>
      </c>
      <c r="R657" s="138">
        <v>990</v>
      </c>
      <c r="S657" s="56">
        <f>INDEX(PIL!$A$2:$J$1441,$R657,3)</f>
        <v>5</v>
      </c>
      <c r="T657" s="56" t="str">
        <f>INDEX(PIL!$A$2:$J$1441,$R657,4)</f>
        <v>Minf</v>
      </c>
      <c r="U657" s="17">
        <f>INDEX(PIL!$A$2:$J$1441,$R657,5)</f>
        <v>-0.73299999999999998</v>
      </c>
      <c r="V657" s="17">
        <f>INDEX(PIL!$A$2:$J$1441,$R657,6)</f>
        <v>-0.18099999999999999</v>
      </c>
      <c r="W657" s="17">
        <f>INDEX(PIL!$A$2:$J$1441,$R657,7)</f>
        <v>3.0169999999999999</v>
      </c>
      <c r="X657" s="17">
        <f>INDEX(PIL!$A$2:$J$1441,$R657,8)</f>
        <v>-44.767000000000003</v>
      </c>
      <c r="Y657" s="17">
        <f>INDEX(PIL!$A$2:$J$1441,$R657,9)</f>
        <v>2.3220000000000001</v>
      </c>
      <c r="Z657" s="17">
        <f>INDEX(PIL!$A$2:$J$1441,$R657,10)</f>
        <v>1.74</v>
      </c>
      <c r="AA657" s="17">
        <f t="shared" si="7191"/>
        <v>5.3390000000000004</v>
      </c>
      <c r="AB657" s="17">
        <f t="shared" si="7176"/>
        <v>-46.507000000000005</v>
      </c>
      <c r="AC657" s="17">
        <f t="shared" si="7177"/>
        <v>19.2911</v>
      </c>
      <c r="AD657" s="17">
        <f t="shared" si="7178"/>
        <v>-48.108700000000006</v>
      </c>
      <c r="AE657" s="135">
        <f t="shared" si="7179"/>
        <v>-48.108700000000006</v>
      </c>
      <c r="AG657" s="146"/>
      <c r="AH657" s="56"/>
      <c r="AI657" s="56"/>
      <c r="AJ657" s="56"/>
      <c r="AK657" s="56"/>
      <c r="AL657" s="56"/>
      <c r="AM657" s="56"/>
      <c r="AN657" s="56"/>
      <c r="AO657" s="56"/>
      <c r="AP657" s="56"/>
      <c r="AQ657" s="56"/>
      <c r="AR657" s="56"/>
      <c r="AS657" s="147"/>
      <c r="AU657" s="151"/>
      <c r="AV657" s="56"/>
      <c r="AW657" s="56" t="s">
        <v>117</v>
      </c>
      <c r="AX657" s="55">
        <f t="shared" ref="AX657" si="7227">F656-M656</f>
        <v>-49.573199999999986</v>
      </c>
      <c r="AY657" s="55">
        <f t="shared" ref="AY657" si="7228">V656-AC656</f>
        <v>19.437800000000003</v>
      </c>
      <c r="AZ657" s="55">
        <f t="shared" ref="AZ657" si="7229">F657-M657</f>
        <v>-12.342900000000007</v>
      </c>
      <c r="BA657" s="55">
        <f t="shared" ref="BA657" si="7230">V657-AC657</f>
        <v>-19.472100000000001</v>
      </c>
      <c r="BB657" s="154">
        <f t="shared" si="6682"/>
        <v>-218.39099999999999</v>
      </c>
      <c r="BD657" s="151"/>
      <c r="BE657" s="56"/>
      <c r="BF657" s="56" t="s">
        <v>117</v>
      </c>
      <c r="BG657" s="55">
        <f t="shared" ref="BG657" si="7231">IF($BE656&gt;3,AX657-(AX657-AZ657)/3.2*(0.65/2),IF(AND($BE656&gt;1,$BE656&lt;4),AX657-(AX657-AZ657)/3.2*(0.75/2),AX657-(AX657-AZ657)/3.8*(0.75/2)))</f>
        <v>-45.79199765624999</v>
      </c>
      <c r="BH657" s="55">
        <f t="shared" ref="BH657" si="7232">IF($BE656&gt;3,AY657-(AY657-BA657)/3.2*(0.65/2),IF(AND($BE656&gt;1,$BE656&lt;4),AY657-(AY657-BA657)/3.2*(0.75/2),AY657-(AY657-BA657)/3.8*(0.75/2)))</f>
        <v>15.486013281250003</v>
      </c>
      <c r="BI657" s="55">
        <f t="shared" ref="BI657" si="7233">IF($BE656&gt;3,AZ657-(AZ657-AX657)/3.2*(0.65/2),IF(AND($BE656&gt;1,$BE656&lt;4),AZ657-(AZ657-AX657)/3.2*(0.75/2),AZ657-(AZ657-AX657)/3.8*(0.75/2)))</f>
        <v>-16.124102343750003</v>
      </c>
      <c r="BJ657" s="55">
        <f t="shared" ref="BJ657" si="7234">IF($BE656&gt;3,BA657-(BA657-AY657)/3.2*(0.65/2),IF(AND($BE656&gt;1,$BE656&lt;4),BA657-(BA657-AY657)/3.2*(0.75/2),BA657-(BA657-AY657)/3.8*(0.75/2)))</f>
        <v>-15.520313281250001</v>
      </c>
      <c r="BK657" s="154">
        <f t="shared" si="7126"/>
        <v>-218.39099999999999</v>
      </c>
      <c r="BM657" s="6">
        <f t="shared" si="7092"/>
        <v>5</v>
      </c>
      <c r="BN657" s="6">
        <f t="shared" si="7189"/>
        <v>28</v>
      </c>
    </row>
    <row r="658" spans="1:66" ht="15" hidden="1" customHeight="1">
      <c r="A658" s="281"/>
      <c r="B658" s="56">
        <v>655</v>
      </c>
      <c r="C658" s="56">
        <f>INDEX(PIL!$A$2:$J$1441,$B658,3)</f>
        <v>5</v>
      </c>
      <c r="D658" s="56" t="str">
        <f>INDEX(PIL!$A$2:$J$1441,$B658,4)</f>
        <v>V</v>
      </c>
      <c r="E658" s="17">
        <f>INDEX(PIL!$A$2:$J$1441,$B658,5)</f>
        <v>64.13</v>
      </c>
      <c r="F658" s="17">
        <f>INDEX(PIL!$A$2:$J$1441,$B658,6)</f>
        <v>39.9</v>
      </c>
      <c r="G658" s="17">
        <f>INDEX(PIL!$A$2:$J$1441,$B658,7)</f>
        <v>45.406999999999996</v>
      </c>
      <c r="H658" s="17">
        <f>INDEX(PIL!$A$2:$J$1441,$B658,8)</f>
        <v>0</v>
      </c>
      <c r="I658" s="17">
        <f>INDEX(PIL!$A$2:$J$1441,$B658,9)</f>
        <v>-4.5060000000000002</v>
      </c>
      <c r="J658" s="17">
        <f>INDEX(PIL!$A$2:$J$1441,$B658,10)</f>
        <v>-3.375</v>
      </c>
      <c r="K658" s="17">
        <f t="shared" si="7190"/>
        <v>49.912999999999997</v>
      </c>
      <c r="L658" s="17">
        <f t="shared" si="7172"/>
        <v>3.375</v>
      </c>
      <c r="M658" s="17">
        <f t="shared" si="7173"/>
        <v>50.9255</v>
      </c>
      <c r="N658" s="17">
        <f t="shared" si="7174"/>
        <v>18.3489</v>
      </c>
      <c r="O658" s="135">
        <f t="shared" si="7175"/>
        <v>50.9255</v>
      </c>
      <c r="P658" s="142"/>
      <c r="Q658" s="281">
        <f>INDEX(PIL!$A$2:$J$1441,$R658,2)</f>
        <v>28</v>
      </c>
      <c r="R658" s="138">
        <v>991</v>
      </c>
      <c r="S658" s="56">
        <f>INDEX(PIL!$A$2:$J$1441,$R658,3)</f>
        <v>5</v>
      </c>
      <c r="T658" s="56" t="str">
        <f>INDEX(PIL!$A$2:$J$1441,$R658,4)</f>
        <v>V</v>
      </c>
      <c r="U658" s="17">
        <f>INDEX(PIL!$A$2:$J$1441,$R658,5)</f>
        <v>0.46300000000000002</v>
      </c>
      <c r="V658" s="17">
        <f>INDEX(PIL!$A$2:$J$1441,$R658,6)</f>
        <v>0.11799999999999999</v>
      </c>
      <c r="W658" s="17">
        <f>INDEX(PIL!$A$2:$J$1441,$R658,7)</f>
        <v>-1.8839999999999999</v>
      </c>
      <c r="X658" s="17">
        <f>INDEX(PIL!$A$2:$J$1441,$R658,8)</f>
        <v>27.919</v>
      </c>
      <c r="Y658" s="17">
        <f>INDEX(PIL!$A$2:$J$1441,$R658,9)</f>
        <v>-1.4550000000000001</v>
      </c>
      <c r="Z658" s="17">
        <f>INDEX(PIL!$A$2:$J$1441,$R658,10)</f>
        <v>-1.0900000000000001</v>
      </c>
      <c r="AA658" s="17">
        <f t="shared" si="7191"/>
        <v>-3.339</v>
      </c>
      <c r="AB658" s="17">
        <f t="shared" si="7176"/>
        <v>29.009</v>
      </c>
      <c r="AC658" s="17">
        <f t="shared" si="7177"/>
        <v>-12.041700000000001</v>
      </c>
      <c r="AD658" s="17">
        <f t="shared" si="7178"/>
        <v>30.0107</v>
      </c>
      <c r="AE658" s="135">
        <f t="shared" si="7179"/>
        <v>30.0107</v>
      </c>
      <c r="AG658" s="146"/>
      <c r="AH658" s="56"/>
      <c r="AI658" s="56"/>
      <c r="AJ658" s="56"/>
      <c r="AK658" s="56"/>
      <c r="AL658" s="56"/>
      <c r="AM658" s="56"/>
      <c r="AN658" s="56"/>
      <c r="AO658" s="56"/>
      <c r="AP658" s="56"/>
      <c r="AQ658" s="56"/>
      <c r="AR658" s="56"/>
      <c r="AS658" s="147"/>
      <c r="AU658" s="151"/>
      <c r="AV658" s="56"/>
      <c r="AW658" s="56" t="s">
        <v>118</v>
      </c>
      <c r="AX658" s="55">
        <f t="shared" ref="AX658" si="7235">F656+N656</f>
        <v>98.014499999999998</v>
      </c>
      <c r="AY658" s="55">
        <f t="shared" ref="AY658" si="7236">V656+AD656</f>
        <v>48.1252</v>
      </c>
      <c r="AZ658" s="55">
        <f t="shared" ref="AZ658" si="7237">F657+N657</f>
        <v>-48.552500000000009</v>
      </c>
      <c r="BA658" s="55">
        <f t="shared" ref="BA658" si="7238">V657+AD657</f>
        <v>-48.289700000000003</v>
      </c>
      <c r="BB658" s="154">
        <f t="shared" si="6691"/>
        <v>-378.6927</v>
      </c>
      <c r="BD658" s="151"/>
      <c r="BE658" s="56"/>
      <c r="BF658" s="56" t="s">
        <v>118</v>
      </c>
      <c r="BG658" s="55">
        <f t="shared" ref="BG658:BH658" si="7239">IF($BE656&gt;3,AX658-(AX658-AZ658)/3.2*(0.65/2),IF(AND($BE656&gt;1,$BE656&lt;4),AX658-(AX658-AZ658)/3.2*(0.75/2),AX658-(AX658-AZ658)/3.8*(0.75/2)))</f>
        <v>83.128789062500005</v>
      </c>
      <c r="BH658" s="55">
        <f t="shared" si="7239"/>
        <v>38.333061718750002</v>
      </c>
      <c r="BI658" s="55">
        <f t="shared" ref="BI658:BJ658" si="7240">IF($BE656&gt;3,AZ658-(AZ658-AX658)/3.2*(0.65/2),IF(AND($BE656&gt;1,$BE656&lt;4),AZ658-(AZ658-AX658)/3.2*(0.75/2),AZ658-(AZ658-AX658)/3.8*(0.75/2)))</f>
        <v>-33.666789062500008</v>
      </c>
      <c r="BJ658" s="55">
        <f t="shared" si="7240"/>
        <v>-38.497561718750006</v>
      </c>
      <c r="BK658" s="154">
        <f t="shared" si="7126"/>
        <v>-378.6927</v>
      </c>
      <c r="BM658" s="6">
        <f t="shared" si="7092"/>
        <v>5</v>
      </c>
      <c r="BN658" s="6">
        <f t="shared" si="7189"/>
        <v>28</v>
      </c>
    </row>
    <row r="659" spans="1:66" ht="15" hidden="1" customHeight="1">
      <c r="A659" s="281"/>
      <c r="B659" s="56">
        <v>656</v>
      </c>
      <c r="C659" s="56">
        <f>INDEX(PIL!$A$2:$J$1441,$B659,3)</f>
        <v>5</v>
      </c>
      <c r="D659" s="56" t="str">
        <f>INDEX(PIL!$A$2:$J$1441,$B659,4)</f>
        <v>N</v>
      </c>
      <c r="E659" s="17">
        <f>INDEX(PIL!$A$2:$J$1441,$B659,5)</f>
        <v>-393.26400000000001</v>
      </c>
      <c r="F659" s="17">
        <f>INDEX(PIL!$A$2:$J$1441,$B659,6)</f>
        <v>-243.02699999999999</v>
      </c>
      <c r="G659" s="17">
        <f>INDEX(PIL!$A$2:$J$1441,$B659,7)</f>
        <v>-40.603999999999999</v>
      </c>
      <c r="H659" s="17">
        <f>INDEX(PIL!$A$2:$J$1441,$B659,8)</f>
        <v>0</v>
      </c>
      <c r="I659" s="17">
        <f>INDEX(PIL!$A$2:$J$1441,$B659,9)</f>
        <v>4.0860000000000003</v>
      </c>
      <c r="J659" s="17">
        <f>INDEX(PIL!$A$2:$J$1441,$B659,10)</f>
        <v>3.0609999999999999</v>
      </c>
      <c r="K659" s="17">
        <f t="shared" si="7190"/>
        <v>-44.69</v>
      </c>
      <c r="L659" s="17">
        <f t="shared" si="7172"/>
        <v>3.0609999999999999</v>
      </c>
      <c r="M659" s="17">
        <f t="shared" si="7173"/>
        <v>-45.6083</v>
      </c>
      <c r="N659" s="17">
        <f t="shared" si="7174"/>
        <v>16.467999999999996</v>
      </c>
      <c r="O659" s="135">
        <f t="shared" si="7175"/>
        <v>-45.6083</v>
      </c>
      <c r="P659" s="142"/>
      <c r="Q659" s="281">
        <f>INDEX(PIL!$A$2:$J$1441,$R659,2)</f>
        <v>28</v>
      </c>
      <c r="R659" s="138">
        <v>992</v>
      </c>
      <c r="S659" s="56">
        <f>INDEX(PIL!$A$2:$J$1441,$R659,3)</f>
        <v>5</v>
      </c>
      <c r="T659" s="56" t="str">
        <f>INDEX(PIL!$A$2:$J$1441,$R659,4)</f>
        <v>N</v>
      </c>
      <c r="U659" s="17">
        <f>INDEX(PIL!$A$2:$J$1441,$R659,5)</f>
        <v>-20.565000000000001</v>
      </c>
      <c r="V659" s="17">
        <f>INDEX(PIL!$A$2:$J$1441,$R659,6)</f>
        <v>-8.7650000000000006</v>
      </c>
      <c r="W659" s="17">
        <f>INDEX(PIL!$A$2:$J$1441,$R659,7)</f>
        <v>4.6920000000000002</v>
      </c>
      <c r="X659" s="17">
        <f>INDEX(PIL!$A$2:$J$1441,$R659,8)</f>
        <v>-75.227999999999994</v>
      </c>
      <c r="Y659" s="17">
        <f>INDEX(PIL!$A$2:$J$1441,$R659,9)</f>
        <v>2.871</v>
      </c>
      <c r="Z659" s="17">
        <f>INDEX(PIL!$A$2:$J$1441,$R659,10)</f>
        <v>2.1509999999999998</v>
      </c>
      <c r="AA659" s="17">
        <f t="shared" si="7191"/>
        <v>7.5630000000000006</v>
      </c>
      <c r="AB659" s="17">
        <f t="shared" si="7176"/>
        <v>-77.378999999999991</v>
      </c>
      <c r="AC659" s="17">
        <f t="shared" si="7177"/>
        <v>30.776699999999998</v>
      </c>
      <c r="AD659" s="17">
        <f t="shared" si="7178"/>
        <v>-79.647899999999993</v>
      </c>
      <c r="AE659" s="135">
        <f t="shared" si="7179"/>
        <v>-79.647899999999993</v>
      </c>
      <c r="AG659" s="146"/>
      <c r="AH659" s="56">
        <f t="shared" ref="AH659" si="7241">S659</f>
        <v>5</v>
      </c>
      <c r="AI659" s="56" t="str">
        <f t="shared" ref="AI659" si="7242">T659</f>
        <v>N</v>
      </c>
      <c r="AJ659" s="17">
        <f t="shared" ref="AJ659:AK659" si="7243">(E659+U659)-2*(0.7*0.3*3.2*25)</f>
        <v>-447.42900000000003</v>
      </c>
      <c r="AK659" s="17">
        <f t="shared" si="7243"/>
        <v>-285.392</v>
      </c>
      <c r="AL659" s="17">
        <f t="shared" ref="AL659" si="7244">G659+W659</f>
        <v>-35.911999999999999</v>
      </c>
      <c r="AM659" s="17">
        <f t="shared" ref="AM659" si="7245">H659+X659</f>
        <v>-75.227999999999994</v>
      </c>
      <c r="AN659" s="17">
        <f t="shared" ref="AN659" si="7246">I659+Y659</f>
        <v>6.9570000000000007</v>
      </c>
      <c r="AO659" s="17">
        <f t="shared" ref="AO659" si="7247">J659+Z659</f>
        <v>5.2119999999999997</v>
      </c>
      <c r="AP659" s="17">
        <f t="shared" ref="AP659" si="7248">(ABS(AL659)+ABS(AN659))*SIGN(AL659)</f>
        <v>-42.869</v>
      </c>
      <c r="AQ659" s="17">
        <f t="shared" ref="AQ659" si="7249">(ABS(AM659)+ABS(AO659))*SIGN(AM659)</f>
        <v>-80.44</v>
      </c>
      <c r="AR659" s="17">
        <f t="shared" ref="AR659" si="7250">(ABS(AP659)+ABS(0.3*AQ659))*SIGN(AP659)</f>
        <v>-67.001000000000005</v>
      </c>
      <c r="AS659" s="135">
        <f t="shared" ref="AS659" si="7251">(ABS(AQ659)+ABS(0.3*AP659))*SIGN(AQ659)</f>
        <v>-93.300699999999992</v>
      </c>
      <c r="AU659" s="151"/>
      <c r="AV659" s="59"/>
      <c r="AW659" s="59" t="s">
        <v>119</v>
      </c>
      <c r="AX659" s="58">
        <f t="shared" ref="AX659" si="7252">F656-N656</f>
        <v>19.825500000000005</v>
      </c>
      <c r="AY659" s="58">
        <f t="shared" ref="AY659" si="7253">V656-AD656</f>
        <v>-47.733200000000004</v>
      </c>
      <c r="AZ659" s="58">
        <f t="shared" ref="AZ659" si="7254">F657-N657</f>
        <v>-88.967500000000001</v>
      </c>
      <c r="BA659" s="58">
        <f t="shared" ref="BA659" si="7255">V657-AD657</f>
        <v>47.927700000000009</v>
      </c>
      <c r="BB659" s="155">
        <f t="shared" si="6709"/>
        <v>-192.09129999999999</v>
      </c>
      <c r="BD659" s="151"/>
      <c r="BE659" s="59"/>
      <c r="BF659" s="59" t="s">
        <v>119</v>
      </c>
      <c r="BG659" s="58">
        <f t="shared" ref="BG659:BH659" si="7256">IF($BE656&gt;3,AX659-(AX659-AZ659)/3.2*(0.65/2),IF(AND($BE656&gt;1,$BE656&lt;4),AX659-(AX659-AZ659)/3.2*(0.75/2),AX659-(AX659-AZ659)/3.8*(0.75/2)))</f>
        <v>8.7762109375000037</v>
      </c>
      <c r="BH659" s="58">
        <f t="shared" si="7256"/>
        <v>-38.017639843750004</v>
      </c>
      <c r="BI659" s="58">
        <f t="shared" ref="BI659:BJ659" si="7257">IF($BE656&gt;3,AZ659-(AZ659-AX659)/3.2*(0.65/2),IF(AND($BE656&gt;1,$BE656&lt;4),AZ659-(AZ659-AX659)/3.2*(0.75/2),AZ659-(AZ659-AX659)/3.8*(0.75/2)))</f>
        <v>-77.918210937499992</v>
      </c>
      <c r="BJ659" s="58">
        <f t="shared" si="7257"/>
        <v>38.212139843750009</v>
      </c>
      <c r="BK659" s="155">
        <f t="shared" si="7126"/>
        <v>-192.09129999999999</v>
      </c>
      <c r="BM659" s="6">
        <f t="shared" si="7092"/>
        <v>5</v>
      </c>
      <c r="BN659" s="6">
        <f t="shared" si="7189"/>
        <v>28</v>
      </c>
    </row>
    <row r="660" spans="1:66" ht="15" hidden="1" customHeight="1">
      <c r="A660" s="281"/>
      <c r="B660" s="56">
        <v>657</v>
      </c>
      <c r="C660" s="56">
        <f>INDEX(PIL!$A$2:$J$1441,$B660,3)</f>
        <v>4</v>
      </c>
      <c r="D660" s="56" t="str">
        <f>INDEX(PIL!$A$2:$J$1441,$B660,4)</f>
        <v>Msup</v>
      </c>
      <c r="E660" s="17">
        <f>INDEX(PIL!$A$2:$J$1441,$B660,5)</f>
        <v>114.80800000000001</v>
      </c>
      <c r="F660" s="17">
        <f>INDEX(PIL!$A$2:$J$1441,$B660,6)</f>
        <v>71.343999999999994</v>
      </c>
      <c r="G660" s="17">
        <f>INDEX(PIL!$A$2:$J$1441,$B660,7)</f>
        <v>102.85</v>
      </c>
      <c r="H660" s="17">
        <f>INDEX(PIL!$A$2:$J$1441,$B660,8)</f>
        <v>0</v>
      </c>
      <c r="I660" s="17">
        <f>INDEX(PIL!$A$2:$J$1441,$B660,9)</f>
        <v>-9.9879999999999995</v>
      </c>
      <c r="J660" s="17">
        <f>INDEX(PIL!$A$2:$J$1441,$B660,10)</f>
        <v>-7.4820000000000002</v>
      </c>
      <c r="K660" s="17">
        <f t="shared" si="7190"/>
        <v>112.83799999999999</v>
      </c>
      <c r="L660" s="17">
        <f t="shared" si="7172"/>
        <v>7.4820000000000002</v>
      </c>
      <c r="M660" s="17">
        <f t="shared" si="7173"/>
        <v>115.0826</v>
      </c>
      <c r="N660" s="17">
        <f t="shared" si="7174"/>
        <v>41.333399999999997</v>
      </c>
      <c r="O660" s="135">
        <f t="shared" si="7175"/>
        <v>115.0826</v>
      </c>
      <c r="P660" s="142"/>
      <c r="Q660" s="281">
        <f>INDEX(PIL!$A$2:$J$1441,$R660,2)</f>
        <v>28</v>
      </c>
      <c r="R660" s="138">
        <v>993</v>
      </c>
      <c r="S660" s="56">
        <f>INDEX(PIL!$A$2:$J$1441,$R660,3)</f>
        <v>4</v>
      </c>
      <c r="T660" s="56" t="str">
        <f>INDEX(PIL!$A$2:$J$1441,$R660,4)</f>
        <v>Msup</v>
      </c>
      <c r="U660" s="17">
        <f>INDEX(PIL!$A$2:$J$1441,$R660,5)</f>
        <v>0.69499999999999995</v>
      </c>
      <c r="V660" s="17">
        <f>INDEX(PIL!$A$2:$J$1441,$R660,6)</f>
        <v>0.183</v>
      </c>
      <c r="W660" s="17">
        <f>INDEX(PIL!$A$2:$J$1441,$R660,7)</f>
        <v>-4.351</v>
      </c>
      <c r="X660" s="17">
        <f>INDEX(PIL!$A$2:$J$1441,$R660,8)</f>
        <v>63.762999999999998</v>
      </c>
      <c r="Y660" s="17">
        <f>INDEX(PIL!$A$2:$J$1441,$R660,9)</f>
        <v>-3.5859999999999999</v>
      </c>
      <c r="Z660" s="17">
        <f>INDEX(PIL!$A$2:$J$1441,$R660,10)</f>
        <v>-2.6859999999999999</v>
      </c>
      <c r="AA660" s="17">
        <f t="shared" si="7191"/>
        <v>-7.9369999999999994</v>
      </c>
      <c r="AB660" s="17">
        <f t="shared" si="7176"/>
        <v>66.448999999999998</v>
      </c>
      <c r="AC660" s="17">
        <f t="shared" si="7177"/>
        <v>-27.871699999999997</v>
      </c>
      <c r="AD660" s="17">
        <f t="shared" si="7178"/>
        <v>68.830100000000002</v>
      </c>
      <c r="AE660" s="135">
        <f t="shared" si="7179"/>
        <v>68.830100000000002</v>
      </c>
      <c r="AG660" s="146"/>
      <c r="AH660" s="56"/>
      <c r="AI660" s="56"/>
      <c r="AJ660" s="56"/>
      <c r="AK660" s="56"/>
      <c r="AL660" s="56"/>
      <c r="AM660" s="56"/>
      <c r="AN660" s="56"/>
      <c r="AO660" s="56"/>
      <c r="AP660" s="56"/>
      <c r="AQ660" s="56"/>
      <c r="AR660" s="56"/>
      <c r="AS660" s="147"/>
      <c r="AU660" s="151"/>
      <c r="AV660" s="52">
        <f t="shared" ref="AV660" si="7258">AH663</f>
        <v>4</v>
      </c>
      <c r="AW660" s="52" t="s">
        <v>116</v>
      </c>
      <c r="AX660" s="51">
        <f t="shared" ref="AX660" si="7259">F660+M660</f>
        <v>186.42660000000001</v>
      </c>
      <c r="AY660" s="51">
        <f t="shared" ref="AY660" si="7260">V660+AC660</f>
        <v>-27.688699999999997</v>
      </c>
      <c r="AZ660" s="51">
        <f t="shared" ref="AZ660" si="7261">F661+M661</f>
        <v>-180.49369999999999</v>
      </c>
      <c r="BA660" s="51">
        <f t="shared" ref="BA660" si="7262">V661+AC661</f>
        <v>29.352800000000002</v>
      </c>
      <c r="BB660" s="153">
        <f t="shared" si="6717"/>
        <v>-578.94609999999989</v>
      </c>
      <c r="BD660" s="151"/>
      <c r="BE660" s="52">
        <f t="shared" ref="BE660" si="7263">AV660</f>
        <v>4</v>
      </c>
      <c r="BF660" s="52" t="s">
        <v>116</v>
      </c>
      <c r="BG660" s="51">
        <f t="shared" ref="BG660" si="7264">IF($BE660&gt;3,AX660-(AX660-AZ660)/3.2*(0.65/2),IF(AND($BE660&gt;1,$BE660&lt;4),AX660-(AX660-AZ660)/3.2*(0.75/2),AX660-(AX660-AZ660)/3.8*(0.75/2)))</f>
        <v>149.16125703125002</v>
      </c>
      <c r="BH660" s="51">
        <f t="shared" ref="BH660" si="7265">IF($BE660&gt;3,AY660-(AY660-BA660)/3.2*(0.65/2),IF(AND($BE660&gt;1,$BE660&lt;4),AY660-(AY660-BA660)/3.2*(0.75/2),AY660-(AY660-BA660)/3.8*(0.75/2)))</f>
        <v>-21.895422656249998</v>
      </c>
      <c r="BI660" s="51">
        <f t="shared" ref="BI660" si="7266">IF($BE660&gt;3,AZ660-(AZ660-AX660)/3.2*(0.65/2),IF(AND($BE660&gt;1,$BE660&lt;4),AZ660-(AZ660-AX660)/3.2*(0.75/2),AZ660-(AZ660-AX660)/3.8*(0.75/2)))</f>
        <v>-143.22835703125</v>
      </c>
      <c r="BJ660" s="51">
        <f t="shared" ref="BJ660" si="7267">IF($BE660&gt;3,BA660-(BA660-AY660)/3.2*(0.65/2),IF(AND($BE660&gt;1,$BE660&lt;4),BA660-(BA660-AY660)/3.2*(0.75/2),BA660-(BA660-AY660)/3.8*(0.75/2)))</f>
        <v>23.559522656250003</v>
      </c>
      <c r="BK660" s="153">
        <f t="shared" si="7126"/>
        <v>-578.94609999999989</v>
      </c>
      <c r="BM660" s="6">
        <f t="shared" si="7092"/>
        <v>4</v>
      </c>
      <c r="BN660" s="6">
        <f t="shared" si="7189"/>
        <v>28</v>
      </c>
    </row>
    <row r="661" spans="1:66" ht="15" hidden="1" customHeight="1">
      <c r="A661" s="281"/>
      <c r="B661" s="56">
        <v>658</v>
      </c>
      <c r="C661" s="56">
        <f>INDEX(PIL!$A$2:$J$1441,$B661,3)</f>
        <v>4</v>
      </c>
      <c r="D661" s="56" t="str">
        <f>INDEX(PIL!$A$2:$J$1441,$B661,4)</f>
        <v>Minf</v>
      </c>
      <c r="E661" s="17">
        <f>INDEX(PIL!$A$2:$J$1441,$B661,5)</f>
        <v>-103.19499999999999</v>
      </c>
      <c r="F661" s="17">
        <f>INDEX(PIL!$A$2:$J$1441,$B661,6)</f>
        <v>-64.186000000000007</v>
      </c>
      <c r="G661" s="17">
        <f>INDEX(PIL!$A$2:$J$1441,$B661,7)</f>
        <v>-103.508</v>
      </c>
      <c r="H661" s="17">
        <f>INDEX(PIL!$A$2:$J$1441,$B661,8)</f>
        <v>0</v>
      </c>
      <c r="I661" s="17">
        <f>INDEX(PIL!$A$2:$J$1441,$B661,9)</f>
        <v>10.451000000000001</v>
      </c>
      <c r="J661" s="17">
        <f>INDEX(PIL!$A$2:$J$1441,$B661,10)</f>
        <v>7.8289999999999997</v>
      </c>
      <c r="K661" s="17">
        <f t="shared" si="7190"/>
        <v>-113.959</v>
      </c>
      <c r="L661" s="17">
        <f t="shared" si="7172"/>
        <v>7.8289999999999997</v>
      </c>
      <c r="M661" s="17">
        <f t="shared" si="7173"/>
        <v>-116.3077</v>
      </c>
      <c r="N661" s="17">
        <f t="shared" si="7174"/>
        <v>42.0167</v>
      </c>
      <c r="O661" s="135">
        <f t="shared" si="7175"/>
        <v>-116.3077</v>
      </c>
      <c r="P661" s="142"/>
      <c r="Q661" s="281">
        <f>INDEX(PIL!$A$2:$J$1441,$R661,2)</f>
        <v>28</v>
      </c>
      <c r="R661" s="138">
        <v>994</v>
      </c>
      <c r="S661" s="56">
        <f>INDEX(PIL!$A$2:$J$1441,$R661,3)</f>
        <v>4</v>
      </c>
      <c r="T661" s="56" t="str">
        <f>INDEX(PIL!$A$2:$J$1441,$R661,4)</f>
        <v>Minf</v>
      </c>
      <c r="U661" s="17">
        <f>INDEX(PIL!$A$2:$J$1441,$R661,5)</f>
        <v>-0.502</v>
      </c>
      <c r="V661" s="17">
        <f>INDEX(PIL!$A$2:$J$1441,$R661,6)</f>
        <v>-7.9000000000000001E-2</v>
      </c>
      <c r="W661" s="17">
        <f>INDEX(PIL!$A$2:$J$1441,$R661,7)</f>
        <v>4.5910000000000002</v>
      </c>
      <c r="X661" s="17">
        <f>INDEX(PIL!$A$2:$J$1441,$R661,8)</f>
        <v>-67.388000000000005</v>
      </c>
      <c r="Y661" s="17">
        <f>INDEX(PIL!$A$2:$J$1441,$R661,9)</f>
        <v>3.7759999999999998</v>
      </c>
      <c r="Z661" s="17">
        <f>INDEX(PIL!$A$2:$J$1441,$R661,10)</f>
        <v>2.8279999999999998</v>
      </c>
      <c r="AA661" s="17">
        <f t="shared" si="7191"/>
        <v>8.3670000000000009</v>
      </c>
      <c r="AB661" s="17">
        <f t="shared" si="7176"/>
        <v>-70.216000000000008</v>
      </c>
      <c r="AC661" s="17">
        <f t="shared" si="7177"/>
        <v>29.431800000000003</v>
      </c>
      <c r="AD661" s="17">
        <f t="shared" si="7178"/>
        <v>-72.726100000000002</v>
      </c>
      <c r="AE661" s="135">
        <f t="shared" si="7179"/>
        <v>-72.726100000000002</v>
      </c>
      <c r="AG661" s="146"/>
      <c r="AH661" s="56"/>
      <c r="AI661" s="56"/>
      <c r="AJ661" s="56"/>
      <c r="AK661" s="56"/>
      <c r="AL661" s="56"/>
      <c r="AM661" s="56"/>
      <c r="AN661" s="56"/>
      <c r="AO661" s="56"/>
      <c r="AP661" s="56"/>
      <c r="AQ661" s="56"/>
      <c r="AR661" s="56"/>
      <c r="AS661" s="147"/>
      <c r="AU661" s="151"/>
      <c r="AV661" s="56"/>
      <c r="AW661" s="56" t="s">
        <v>117</v>
      </c>
      <c r="AX661" s="55">
        <f t="shared" ref="AX661" si="7268">F660-M660</f>
        <v>-43.738600000000005</v>
      </c>
      <c r="AY661" s="55">
        <f t="shared" ref="AY661" si="7269">V660-AC660</f>
        <v>28.054699999999997</v>
      </c>
      <c r="AZ661" s="55">
        <f t="shared" ref="AZ661" si="7270">F661-M661</f>
        <v>52.12169999999999</v>
      </c>
      <c r="BA661" s="55">
        <f t="shared" ref="BA661" si="7271">V661-AC661</f>
        <v>-29.510800000000003</v>
      </c>
      <c r="BB661" s="154">
        <f t="shared" si="6727"/>
        <v>-289.78789999999998</v>
      </c>
      <c r="BD661" s="151"/>
      <c r="BE661" s="56"/>
      <c r="BF661" s="56" t="s">
        <v>117</v>
      </c>
      <c r="BG661" s="55">
        <f t="shared" ref="BG661" si="7272">IF($BE660&gt;3,AX661-(AX661-AZ661)/3.2*(0.65/2),IF(AND($BE660&gt;1,$BE660&lt;4),AX661-(AX661-AZ661)/3.2*(0.75/2),AX661-(AX661-AZ661)/3.8*(0.75/2)))</f>
        <v>-34.002788281250005</v>
      </c>
      <c r="BH661" s="55">
        <f t="shared" ref="BH661" si="7273">IF($BE660&gt;3,AY661-(AY661-BA661)/3.2*(0.65/2),IF(AND($BE660&gt;1,$BE660&lt;4),AY661-(AY661-BA661)/3.2*(0.75/2),AY661-(AY661-BA661)/3.8*(0.75/2)))</f>
        <v>22.208203906249999</v>
      </c>
      <c r="BI661" s="55">
        <f t="shared" ref="BI661" si="7274">IF($BE660&gt;3,AZ661-(AZ661-AX661)/3.2*(0.65/2),IF(AND($BE660&gt;1,$BE660&lt;4),AZ661-(AZ661-AX661)/3.2*(0.75/2),AZ661-(AZ661-AX661)/3.8*(0.75/2)))</f>
        <v>42.38588828124999</v>
      </c>
      <c r="BJ661" s="55">
        <f t="shared" ref="BJ661" si="7275">IF($BE660&gt;3,BA661-(BA661-AY661)/3.2*(0.65/2),IF(AND($BE660&gt;1,$BE660&lt;4),BA661-(BA661-AY661)/3.2*(0.75/2),BA661-(BA661-AY661)/3.8*(0.75/2)))</f>
        <v>-23.664303906250005</v>
      </c>
      <c r="BK661" s="154">
        <f t="shared" si="7126"/>
        <v>-289.78789999999998</v>
      </c>
      <c r="BM661" s="6">
        <f t="shared" si="7092"/>
        <v>4</v>
      </c>
      <c r="BN661" s="6">
        <f t="shared" si="7189"/>
        <v>28</v>
      </c>
    </row>
    <row r="662" spans="1:66" ht="15" hidden="1" customHeight="1">
      <c r="A662" s="281"/>
      <c r="B662" s="56">
        <v>659</v>
      </c>
      <c r="C662" s="56">
        <f>INDEX(PIL!$A$2:$J$1441,$B662,3)</f>
        <v>4</v>
      </c>
      <c r="D662" s="56" t="str">
        <f>INDEX(PIL!$A$2:$J$1441,$B662,4)</f>
        <v>V</v>
      </c>
      <c r="E662" s="17">
        <f>INDEX(PIL!$A$2:$J$1441,$B662,5)</f>
        <v>68.126000000000005</v>
      </c>
      <c r="F662" s="17">
        <f>INDEX(PIL!$A$2:$J$1441,$B662,6)</f>
        <v>42.353000000000002</v>
      </c>
      <c r="G662" s="17">
        <f>INDEX(PIL!$A$2:$J$1441,$B662,7)</f>
        <v>64.069000000000003</v>
      </c>
      <c r="H662" s="17">
        <f>INDEX(PIL!$A$2:$J$1441,$B662,8)</f>
        <v>0</v>
      </c>
      <c r="I662" s="17">
        <f>INDEX(PIL!$A$2:$J$1441,$B662,9)</f>
        <v>-6.3869999999999996</v>
      </c>
      <c r="J662" s="17">
        <f>INDEX(PIL!$A$2:$J$1441,$B662,10)</f>
        <v>-4.7850000000000001</v>
      </c>
      <c r="K662" s="17">
        <f t="shared" si="7190"/>
        <v>70.456000000000003</v>
      </c>
      <c r="L662" s="17">
        <f t="shared" si="7172"/>
        <v>4.7850000000000001</v>
      </c>
      <c r="M662" s="17">
        <f t="shared" si="7173"/>
        <v>71.891500000000008</v>
      </c>
      <c r="N662" s="17">
        <f t="shared" si="7174"/>
        <v>25.921800000000001</v>
      </c>
      <c r="O662" s="135">
        <f t="shared" si="7175"/>
        <v>71.891500000000008</v>
      </c>
      <c r="P662" s="142"/>
      <c r="Q662" s="281">
        <f>INDEX(PIL!$A$2:$J$1441,$R662,2)</f>
        <v>28</v>
      </c>
      <c r="R662" s="138">
        <v>995</v>
      </c>
      <c r="S662" s="56">
        <f>INDEX(PIL!$A$2:$J$1441,$R662,3)</f>
        <v>4</v>
      </c>
      <c r="T662" s="56" t="str">
        <f>INDEX(PIL!$A$2:$J$1441,$R662,4)</f>
        <v>V</v>
      </c>
      <c r="U662" s="17">
        <f>INDEX(PIL!$A$2:$J$1441,$R662,5)</f>
        <v>0.374</v>
      </c>
      <c r="V662" s="17">
        <f>INDEX(PIL!$A$2:$J$1441,$R662,6)</f>
        <v>8.2000000000000003E-2</v>
      </c>
      <c r="W662" s="17">
        <f>INDEX(PIL!$A$2:$J$1441,$R662,7)</f>
        <v>-2.794</v>
      </c>
      <c r="X662" s="17">
        <f>INDEX(PIL!$A$2:$J$1441,$R662,8)</f>
        <v>40.984000000000002</v>
      </c>
      <c r="Y662" s="17">
        <f>INDEX(PIL!$A$2:$J$1441,$R662,9)</f>
        <v>-2.2999999999999998</v>
      </c>
      <c r="Z662" s="17">
        <f>INDEX(PIL!$A$2:$J$1441,$R662,10)</f>
        <v>-1.7230000000000001</v>
      </c>
      <c r="AA662" s="17">
        <f t="shared" si="7191"/>
        <v>-5.0939999999999994</v>
      </c>
      <c r="AB662" s="17">
        <f t="shared" si="7176"/>
        <v>42.707000000000001</v>
      </c>
      <c r="AC662" s="17">
        <f t="shared" si="7177"/>
        <v>-17.906099999999999</v>
      </c>
      <c r="AD662" s="17">
        <f t="shared" si="7178"/>
        <v>44.235199999999999</v>
      </c>
      <c r="AE662" s="135">
        <f t="shared" si="7179"/>
        <v>44.235199999999999</v>
      </c>
      <c r="AG662" s="146"/>
      <c r="AH662" s="56"/>
      <c r="AI662" s="56"/>
      <c r="AJ662" s="56"/>
      <c r="AK662" s="56"/>
      <c r="AL662" s="56"/>
      <c r="AM662" s="56"/>
      <c r="AN662" s="56"/>
      <c r="AO662" s="56"/>
      <c r="AP662" s="56"/>
      <c r="AQ662" s="56"/>
      <c r="AR662" s="56"/>
      <c r="AS662" s="147"/>
      <c r="AU662" s="151"/>
      <c r="AV662" s="56"/>
      <c r="AW662" s="56" t="s">
        <v>118</v>
      </c>
      <c r="AX662" s="55">
        <f t="shared" ref="AX662" si="7276">F660+N660</f>
        <v>112.67739999999999</v>
      </c>
      <c r="AY662" s="55">
        <f t="shared" ref="AY662" si="7277">V660+AD660</f>
        <v>69.013100000000009</v>
      </c>
      <c r="AZ662" s="55">
        <f t="shared" ref="AZ662" si="7278">F661+N661</f>
        <v>-22.169300000000007</v>
      </c>
      <c r="BA662" s="55">
        <f t="shared" ref="BA662" si="7279">V661+AD661</f>
        <v>-72.805099999999996</v>
      </c>
      <c r="BB662" s="154">
        <f t="shared" si="6736"/>
        <v>-658.95539999999994</v>
      </c>
      <c r="BD662" s="151"/>
      <c r="BE662" s="56"/>
      <c r="BF662" s="56" t="s">
        <v>118</v>
      </c>
      <c r="BG662" s="55">
        <f t="shared" ref="BG662:BH662" si="7280">IF($BE660&gt;3,AX662-(AX662-AZ662)/3.2*(0.65/2),IF(AND($BE660&gt;1,$BE660&lt;4),AX662-(AX662-AZ662)/3.2*(0.75/2),AX662-(AX662-AZ662)/3.8*(0.75/2)))</f>
        <v>98.982032031249986</v>
      </c>
      <c r="BH662" s="55">
        <f t="shared" si="7280"/>
        <v>54.60968906250001</v>
      </c>
      <c r="BI662" s="55">
        <f t="shared" ref="BI662:BJ662" si="7281">IF($BE660&gt;3,AZ662-(AZ662-AX662)/3.2*(0.65/2),IF(AND($BE660&gt;1,$BE660&lt;4),AZ662-(AZ662-AX662)/3.2*(0.75/2),AZ662-(AZ662-AX662)/3.8*(0.75/2)))</f>
        <v>-8.4739320312500084</v>
      </c>
      <c r="BJ662" s="55">
        <f t="shared" si="7281"/>
        <v>-58.401689062499997</v>
      </c>
      <c r="BK662" s="154">
        <f t="shared" si="7126"/>
        <v>-658.95539999999994</v>
      </c>
      <c r="BM662" s="6">
        <f t="shared" si="7092"/>
        <v>4</v>
      </c>
      <c r="BN662" s="6">
        <f t="shared" si="7189"/>
        <v>28</v>
      </c>
    </row>
    <row r="663" spans="1:66" ht="15" hidden="1" customHeight="1">
      <c r="A663" s="281"/>
      <c r="B663" s="56">
        <v>660</v>
      </c>
      <c r="C663" s="56">
        <f>INDEX(PIL!$A$2:$J$1441,$B663,3)</f>
        <v>4</v>
      </c>
      <c r="D663" s="56" t="str">
        <f>INDEX(PIL!$A$2:$J$1441,$B663,4)</f>
        <v>N</v>
      </c>
      <c r="E663" s="17">
        <f>INDEX(PIL!$A$2:$J$1441,$B663,5)</f>
        <v>-598.36699999999996</v>
      </c>
      <c r="F663" s="17">
        <f>INDEX(PIL!$A$2:$J$1441,$B663,6)</f>
        <v>-370.47399999999999</v>
      </c>
      <c r="G663" s="17">
        <f>INDEX(PIL!$A$2:$J$1441,$B663,7)</f>
        <v>-79.831999999999994</v>
      </c>
      <c r="H663" s="17">
        <f>INDEX(PIL!$A$2:$J$1441,$B663,8)</f>
        <v>0</v>
      </c>
      <c r="I663" s="17">
        <f>INDEX(PIL!$A$2:$J$1441,$B663,9)</f>
        <v>8.0340000000000007</v>
      </c>
      <c r="J663" s="17">
        <f>INDEX(PIL!$A$2:$J$1441,$B663,10)</f>
        <v>6.0190000000000001</v>
      </c>
      <c r="K663" s="17">
        <f t="shared" si="7190"/>
        <v>-87.866</v>
      </c>
      <c r="L663" s="17">
        <f t="shared" si="7172"/>
        <v>6.0190000000000001</v>
      </c>
      <c r="M663" s="17">
        <f t="shared" si="7173"/>
        <v>-89.671700000000001</v>
      </c>
      <c r="N663" s="17">
        <f t="shared" si="7174"/>
        <v>32.378799999999998</v>
      </c>
      <c r="O663" s="135">
        <f t="shared" si="7175"/>
        <v>-89.671700000000001</v>
      </c>
      <c r="P663" s="142"/>
      <c r="Q663" s="281">
        <f>INDEX(PIL!$A$2:$J$1441,$R663,2)</f>
        <v>28</v>
      </c>
      <c r="R663" s="138">
        <v>996</v>
      </c>
      <c r="S663" s="56">
        <f>INDEX(PIL!$A$2:$J$1441,$R663,3)</f>
        <v>4</v>
      </c>
      <c r="T663" s="56" t="str">
        <f>INDEX(PIL!$A$2:$J$1441,$R663,4)</f>
        <v>N</v>
      </c>
      <c r="U663" s="17">
        <f>INDEX(PIL!$A$2:$J$1441,$R663,5)</f>
        <v>-31.425999999999998</v>
      </c>
      <c r="V663" s="17">
        <f>INDEX(PIL!$A$2:$J$1441,$R663,6)</f>
        <v>-13.493</v>
      </c>
      <c r="W663" s="17">
        <f>INDEX(PIL!$A$2:$J$1441,$R663,7)</f>
        <v>12.269</v>
      </c>
      <c r="X663" s="17">
        <f>INDEX(PIL!$A$2:$J$1441,$R663,8)</f>
        <v>-186.196</v>
      </c>
      <c r="Y663" s="17">
        <f>INDEX(PIL!$A$2:$J$1441,$R663,9)</f>
        <v>9.2409999999999997</v>
      </c>
      <c r="Z663" s="17">
        <f>INDEX(PIL!$A$2:$J$1441,$R663,10)</f>
        <v>6.9219999999999997</v>
      </c>
      <c r="AA663" s="17">
        <f t="shared" si="7191"/>
        <v>21.509999999999998</v>
      </c>
      <c r="AB663" s="17">
        <f t="shared" si="7176"/>
        <v>-193.11799999999999</v>
      </c>
      <c r="AC663" s="17">
        <f t="shared" si="7177"/>
        <v>79.445399999999992</v>
      </c>
      <c r="AD663" s="17">
        <f t="shared" si="7178"/>
        <v>-199.571</v>
      </c>
      <c r="AE663" s="135">
        <f t="shared" si="7179"/>
        <v>-199.571</v>
      </c>
      <c r="AG663" s="146"/>
      <c r="AH663" s="56">
        <f t="shared" ref="AH663" si="7282">S663</f>
        <v>4</v>
      </c>
      <c r="AI663" s="56" t="str">
        <f t="shared" ref="AI663" si="7283">T663</f>
        <v>N</v>
      </c>
      <c r="AJ663" s="17">
        <f t="shared" ref="AJ663:AK663" si="7284">(E663+U663)-3*(0.7*0.3*3.2*25)</f>
        <v>-680.19299999999998</v>
      </c>
      <c r="AK663" s="17">
        <f t="shared" si="7284"/>
        <v>-434.36699999999996</v>
      </c>
      <c r="AL663" s="17">
        <f t="shared" ref="AL663" si="7285">G663+W663</f>
        <v>-67.562999999999988</v>
      </c>
      <c r="AM663" s="17">
        <f t="shared" ref="AM663" si="7286">H663+X663</f>
        <v>-186.196</v>
      </c>
      <c r="AN663" s="17">
        <f t="shared" ref="AN663" si="7287">I663+Y663</f>
        <v>17.274999999999999</v>
      </c>
      <c r="AO663" s="17">
        <f t="shared" ref="AO663" si="7288">J663+Z663</f>
        <v>12.940999999999999</v>
      </c>
      <c r="AP663" s="17">
        <f t="shared" ref="AP663" si="7289">(ABS(AL663)+ABS(AN663))*SIGN(AL663)</f>
        <v>-84.837999999999994</v>
      </c>
      <c r="AQ663" s="17">
        <f t="shared" ref="AQ663" si="7290">(ABS(AM663)+ABS(AO663))*SIGN(AM663)</f>
        <v>-199.137</v>
      </c>
      <c r="AR663" s="17">
        <f t="shared" ref="AR663" si="7291">(ABS(AP663)+ABS(0.3*AQ663))*SIGN(AP663)</f>
        <v>-144.57909999999998</v>
      </c>
      <c r="AS663" s="135">
        <f t="shared" ref="AS663" si="7292">(ABS(AQ663)+ABS(0.3*AP663))*SIGN(AQ663)</f>
        <v>-224.58840000000001</v>
      </c>
      <c r="AU663" s="151"/>
      <c r="AV663" s="59"/>
      <c r="AW663" s="59" t="s">
        <v>119</v>
      </c>
      <c r="AX663" s="58">
        <f t="shared" ref="AX663" si="7293">F660-N660</f>
        <v>30.010599999999997</v>
      </c>
      <c r="AY663" s="58">
        <f t="shared" ref="AY663" si="7294">V660-AD660</f>
        <v>-68.647099999999995</v>
      </c>
      <c r="AZ663" s="58">
        <f t="shared" ref="AZ663" si="7295">F661-N661</f>
        <v>-106.20270000000001</v>
      </c>
      <c r="BA663" s="58">
        <f t="shared" ref="BA663" si="7296">V661-AD661</f>
        <v>72.647100000000009</v>
      </c>
      <c r="BB663" s="155">
        <f t="shared" si="6754"/>
        <v>-209.77859999999995</v>
      </c>
      <c r="BD663" s="151"/>
      <c r="BE663" s="59"/>
      <c r="BF663" s="59" t="s">
        <v>119</v>
      </c>
      <c r="BG663" s="58">
        <f t="shared" ref="BG663:BH663" si="7297">IF($BE660&gt;3,AX663-(AX663-AZ663)/3.2*(0.65/2),IF(AND($BE660&gt;1,$BE660&lt;4),AX663-(AX663-AZ663)/3.2*(0.75/2),AX663-(AX663-AZ663)/3.8*(0.75/2)))</f>
        <v>16.176436718749997</v>
      </c>
      <c r="BH663" s="58">
        <f t="shared" si="7297"/>
        <v>-54.296907812499995</v>
      </c>
      <c r="BI663" s="58">
        <f t="shared" ref="BI663:BJ663" si="7298">IF($BE660&gt;3,AZ663-(AZ663-AX663)/3.2*(0.65/2),IF(AND($BE660&gt;1,$BE660&lt;4),AZ663-(AZ663-AX663)/3.2*(0.75/2),AZ663-(AZ663-AX663)/3.8*(0.75/2)))</f>
        <v>-92.368536718750008</v>
      </c>
      <c r="BJ663" s="58">
        <f t="shared" si="7298"/>
        <v>58.29690781250001</v>
      </c>
      <c r="BK663" s="155">
        <f t="shared" si="7126"/>
        <v>-209.77859999999995</v>
      </c>
      <c r="BM663" s="6">
        <f t="shared" si="7092"/>
        <v>4</v>
      </c>
      <c r="BN663" s="6">
        <f t="shared" si="7189"/>
        <v>28</v>
      </c>
    </row>
    <row r="664" spans="1:66" ht="15" hidden="1" customHeight="1">
      <c r="A664" s="281"/>
      <c r="B664" s="56">
        <v>661</v>
      </c>
      <c r="C664" s="56">
        <f>INDEX(PIL!$A$2:$J$1441,$B664,3)</f>
        <v>3</v>
      </c>
      <c r="D664" s="56" t="str">
        <f>INDEX(PIL!$A$2:$J$1441,$B664,4)</f>
        <v>Msup</v>
      </c>
      <c r="E664" s="17">
        <f>INDEX(PIL!$A$2:$J$1441,$B664,5)</f>
        <v>125.157</v>
      </c>
      <c r="F664" s="17">
        <f>INDEX(PIL!$A$2:$J$1441,$B664,6)</f>
        <v>77.783000000000001</v>
      </c>
      <c r="G664" s="17">
        <f>INDEX(PIL!$A$2:$J$1441,$B664,7)</f>
        <v>117.57</v>
      </c>
      <c r="H664" s="17">
        <f>INDEX(PIL!$A$2:$J$1441,$B664,8)</f>
        <v>0</v>
      </c>
      <c r="I664" s="17">
        <f>INDEX(PIL!$A$2:$J$1441,$B664,9)</f>
        <v>-10.643000000000001</v>
      </c>
      <c r="J664" s="17">
        <f>INDEX(PIL!$A$2:$J$1441,$B664,10)</f>
        <v>-7.9729999999999999</v>
      </c>
      <c r="K664" s="17">
        <f t="shared" si="7190"/>
        <v>128.21299999999999</v>
      </c>
      <c r="L664" s="17">
        <f t="shared" si="7172"/>
        <v>7.9729999999999999</v>
      </c>
      <c r="M664" s="17">
        <f t="shared" si="7173"/>
        <v>130.60489999999999</v>
      </c>
      <c r="N664" s="17">
        <f t="shared" si="7174"/>
        <v>46.436899999999994</v>
      </c>
      <c r="O664" s="135">
        <f t="shared" si="7175"/>
        <v>130.60489999999999</v>
      </c>
      <c r="P664" s="142"/>
      <c r="Q664" s="281">
        <f>INDEX(PIL!$A$2:$J$1441,$R664,2)</f>
        <v>28</v>
      </c>
      <c r="R664" s="138">
        <v>997</v>
      </c>
      <c r="S664" s="56">
        <f>INDEX(PIL!$A$2:$J$1441,$R664,3)</f>
        <v>3</v>
      </c>
      <c r="T664" s="56" t="str">
        <f>INDEX(PIL!$A$2:$J$1441,$R664,4)</f>
        <v>Msup</v>
      </c>
      <c r="U664" s="17">
        <f>INDEX(PIL!$A$2:$J$1441,$R664,5)</f>
        <v>0.51300000000000001</v>
      </c>
      <c r="V664" s="17">
        <f>INDEX(PIL!$A$2:$J$1441,$R664,6)</f>
        <v>8.4000000000000005E-2</v>
      </c>
      <c r="W664" s="17">
        <f>INDEX(PIL!$A$2:$J$1441,$R664,7)</f>
        <v>-5.0229999999999997</v>
      </c>
      <c r="X664" s="17">
        <f>INDEX(PIL!$A$2:$J$1441,$R664,8)</f>
        <v>75.427999999999997</v>
      </c>
      <c r="Y664" s="17">
        <f>INDEX(PIL!$A$2:$J$1441,$R664,9)</f>
        <v>-4.2320000000000002</v>
      </c>
      <c r="Z664" s="17">
        <f>INDEX(PIL!$A$2:$J$1441,$R664,10)</f>
        <v>-3.17</v>
      </c>
      <c r="AA664" s="17">
        <f t="shared" si="7191"/>
        <v>-9.254999999999999</v>
      </c>
      <c r="AB664" s="17">
        <f t="shared" si="7176"/>
        <v>78.597999999999999</v>
      </c>
      <c r="AC664" s="17">
        <f t="shared" si="7177"/>
        <v>-32.834400000000002</v>
      </c>
      <c r="AD664" s="17">
        <f t="shared" si="7178"/>
        <v>81.374499999999998</v>
      </c>
      <c r="AE664" s="135">
        <f t="shared" si="7179"/>
        <v>81.374499999999998</v>
      </c>
      <c r="AG664" s="146"/>
      <c r="AH664" s="56"/>
      <c r="AI664" s="56"/>
      <c r="AJ664" s="56"/>
      <c r="AK664" s="56"/>
      <c r="AL664" s="56"/>
      <c r="AM664" s="56"/>
      <c r="AN664" s="56"/>
      <c r="AO664" s="56"/>
      <c r="AP664" s="56"/>
      <c r="AQ664" s="56"/>
      <c r="AR664" s="56"/>
      <c r="AS664" s="147"/>
      <c r="AU664" s="151"/>
      <c r="AV664" s="52">
        <f t="shared" ref="AV664" si="7299">AH667</f>
        <v>3</v>
      </c>
      <c r="AW664" s="52" t="s">
        <v>116</v>
      </c>
      <c r="AX664" s="51">
        <f t="shared" ref="AX664" si="7300">F664+M664</f>
        <v>208.3879</v>
      </c>
      <c r="AY664" s="51">
        <f t="shared" ref="AY664" si="7301">V664+AC664</f>
        <v>-32.750399999999999</v>
      </c>
      <c r="AZ664" s="51">
        <f t="shared" ref="AZ664" si="7302">F665+M665</f>
        <v>-189.78280000000001</v>
      </c>
      <c r="BA664" s="51">
        <f t="shared" ref="BA664" si="7303">V665+AC665</f>
        <v>34.410600000000002</v>
      </c>
      <c r="BB664" s="153">
        <f t="shared" si="6762"/>
        <v>-841.24980000000005</v>
      </c>
      <c r="BD664" s="151"/>
      <c r="BE664" s="52">
        <f t="shared" ref="BE664" si="7304">AV664</f>
        <v>3</v>
      </c>
      <c r="BF664" s="52" t="s">
        <v>116</v>
      </c>
      <c r="BG664" s="51">
        <f t="shared" ref="BG664" si="7305">IF($BE664&gt;3,AX664-(AX664-AZ664)/3.2*(0.65/2),IF(AND($BE664&gt;1,$BE664&lt;4),AX664-(AX664-AZ664)/3.2*(0.75/2),AX664-(AX664-AZ664)/3.8*(0.75/2)))</f>
        <v>161.72727109375001</v>
      </c>
      <c r="BH664" s="51">
        <f t="shared" ref="BH664" si="7306">IF($BE664&gt;3,AY664-(AY664-BA664)/3.2*(0.65/2),IF(AND($BE664&gt;1,$BE664&lt;4),AY664-(AY664-BA664)/3.2*(0.75/2),AY664-(AY664-BA664)/3.8*(0.75/2)))</f>
        <v>-24.879970312499999</v>
      </c>
      <c r="BI664" s="51">
        <f t="shared" ref="BI664" si="7307">IF($BE664&gt;3,AZ664-(AZ664-AX664)/3.2*(0.65/2),IF(AND($BE664&gt;1,$BE664&lt;4),AZ664-(AZ664-AX664)/3.2*(0.75/2),AZ664-(AZ664-AX664)/3.8*(0.75/2)))</f>
        <v>-143.12217109375001</v>
      </c>
      <c r="BJ664" s="51">
        <f t="shared" ref="BJ664" si="7308">IF($BE664&gt;3,BA664-(BA664-AY664)/3.2*(0.65/2),IF(AND($BE664&gt;1,$BE664&lt;4),BA664-(BA664-AY664)/3.2*(0.75/2),BA664-(BA664-AY664)/3.8*(0.75/2)))</f>
        <v>26.540170312500003</v>
      </c>
      <c r="BK664" s="153">
        <f t="shared" si="7126"/>
        <v>-841.24980000000005</v>
      </c>
      <c r="BM664" s="6">
        <f t="shared" si="7092"/>
        <v>3</v>
      </c>
      <c r="BN664" s="6">
        <f t="shared" si="7189"/>
        <v>28</v>
      </c>
    </row>
    <row r="665" spans="1:66" ht="15" hidden="1" customHeight="1">
      <c r="A665" s="281"/>
      <c r="B665" s="56">
        <v>662</v>
      </c>
      <c r="C665" s="56">
        <f>INDEX(PIL!$A$2:$J$1441,$B665,3)</f>
        <v>3</v>
      </c>
      <c r="D665" s="56" t="str">
        <f>INDEX(PIL!$A$2:$J$1441,$B665,4)</f>
        <v>Minf</v>
      </c>
      <c r="E665" s="17">
        <f>INDEX(PIL!$A$2:$J$1441,$B665,5)</f>
        <v>-113.611</v>
      </c>
      <c r="F665" s="17">
        <f>INDEX(PIL!$A$2:$J$1441,$B665,6)</f>
        <v>-70.643000000000001</v>
      </c>
      <c r="G665" s="17">
        <f>INDEX(PIL!$A$2:$J$1441,$B665,7)</f>
        <v>-106.639</v>
      </c>
      <c r="H665" s="17">
        <f>INDEX(PIL!$A$2:$J$1441,$B665,8)</f>
        <v>0</v>
      </c>
      <c r="I665" s="17">
        <f>INDEX(PIL!$A$2:$J$1441,$B665,9)</f>
        <v>10.207000000000001</v>
      </c>
      <c r="J665" s="17">
        <f>INDEX(PIL!$A$2:$J$1441,$B665,10)</f>
        <v>7.6459999999999999</v>
      </c>
      <c r="K665" s="17">
        <f t="shared" si="7190"/>
        <v>-116.846</v>
      </c>
      <c r="L665" s="17">
        <f t="shared" si="7172"/>
        <v>7.6459999999999999</v>
      </c>
      <c r="M665" s="17">
        <f t="shared" si="7173"/>
        <v>-119.13980000000001</v>
      </c>
      <c r="N665" s="17">
        <f t="shared" si="7174"/>
        <v>42.699800000000003</v>
      </c>
      <c r="O665" s="135">
        <f t="shared" si="7175"/>
        <v>-119.13980000000001</v>
      </c>
      <c r="P665" s="142"/>
      <c r="Q665" s="281">
        <f>INDEX(PIL!$A$2:$J$1441,$R665,2)</f>
        <v>28</v>
      </c>
      <c r="R665" s="138">
        <v>998</v>
      </c>
      <c r="S665" s="56">
        <f>INDEX(PIL!$A$2:$J$1441,$R665,3)</f>
        <v>3</v>
      </c>
      <c r="T665" s="56" t="str">
        <f>INDEX(PIL!$A$2:$J$1441,$R665,4)</f>
        <v>Minf</v>
      </c>
      <c r="U665" s="17">
        <f>INDEX(PIL!$A$2:$J$1441,$R665,5)</f>
        <v>-0.39600000000000002</v>
      </c>
      <c r="V665" s="17">
        <f>INDEX(PIL!$A$2:$J$1441,$R665,6)</f>
        <v>-1.4999999999999999E-2</v>
      </c>
      <c r="W665" s="17">
        <f>INDEX(PIL!$A$2:$J$1441,$R665,7)</f>
        <v>5.2670000000000003</v>
      </c>
      <c r="X665" s="17">
        <f>INDEX(PIL!$A$2:$J$1441,$R665,8)</f>
        <v>-79.09</v>
      </c>
      <c r="Y665" s="17">
        <f>INDEX(PIL!$A$2:$J$1441,$R665,9)</f>
        <v>4.4349999999999996</v>
      </c>
      <c r="Z665" s="17">
        <f>INDEX(PIL!$A$2:$J$1441,$R665,10)</f>
        <v>3.3220000000000001</v>
      </c>
      <c r="AA665" s="17">
        <f t="shared" si="7191"/>
        <v>9.702</v>
      </c>
      <c r="AB665" s="17">
        <f t="shared" si="7176"/>
        <v>-82.412000000000006</v>
      </c>
      <c r="AC665" s="17">
        <f t="shared" si="7177"/>
        <v>34.425600000000003</v>
      </c>
      <c r="AD665" s="17">
        <f t="shared" si="7178"/>
        <v>-85.322600000000008</v>
      </c>
      <c r="AE665" s="135">
        <f t="shared" si="7179"/>
        <v>-85.322600000000008</v>
      </c>
      <c r="AG665" s="146"/>
      <c r="AH665" s="56"/>
      <c r="AI665" s="56"/>
      <c r="AJ665" s="56"/>
      <c r="AK665" s="56"/>
      <c r="AL665" s="56"/>
      <c r="AM665" s="56"/>
      <c r="AN665" s="56"/>
      <c r="AO665" s="56"/>
      <c r="AP665" s="56"/>
      <c r="AQ665" s="56"/>
      <c r="AR665" s="56"/>
      <c r="AS665" s="147"/>
      <c r="AU665" s="151"/>
      <c r="AV665" s="56"/>
      <c r="AW665" s="56" t="s">
        <v>117</v>
      </c>
      <c r="AX665" s="55">
        <f t="shared" ref="AX665" si="7309">F664-M664</f>
        <v>-52.821899999999985</v>
      </c>
      <c r="AY665" s="55">
        <f t="shared" ref="AY665" si="7310">V664-AC664</f>
        <v>32.918400000000005</v>
      </c>
      <c r="AZ665" s="55">
        <f t="shared" ref="AZ665" si="7311">F665-M665</f>
        <v>48.496800000000007</v>
      </c>
      <c r="BA665" s="55">
        <f t="shared" ref="BA665" si="7312">V665-AC665</f>
        <v>-34.440600000000003</v>
      </c>
      <c r="BB665" s="154">
        <f t="shared" si="6772"/>
        <v>-332.92020000000002</v>
      </c>
      <c r="BD665" s="151"/>
      <c r="BE665" s="56"/>
      <c r="BF665" s="56" t="s">
        <v>117</v>
      </c>
      <c r="BG665" s="55">
        <f t="shared" ref="BG665" si="7313">IF($BE664&gt;3,AX665-(AX665-AZ665)/3.2*(0.65/2),IF(AND($BE664&gt;1,$BE664&lt;4),AX665-(AX665-AZ665)/3.2*(0.75/2),AX665-(AX665-AZ665)/3.8*(0.75/2)))</f>
        <v>-40.948614843749986</v>
      </c>
      <c r="BH665" s="55">
        <f t="shared" ref="BH665" si="7314">IF($BE664&gt;3,AY665-(AY665-BA665)/3.2*(0.65/2),IF(AND($BE664&gt;1,$BE664&lt;4),AY665-(AY665-BA665)/3.2*(0.75/2),AY665-(AY665-BA665)/3.8*(0.75/2)))</f>
        <v>25.024767187500004</v>
      </c>
      <c r="BI665" s="55">
        <f t="shared" ref="BI665" si="7315">IF($BE664&gt;3,AZ665-(AZ665-AX665)/3.2*(0.65/2),IF(AND($BE664&gt;1,$BE664&lt;4),AZ665-(AZ665-AX665)/3.2*(0.75/2),AZ665-(AZ665-AX665)/3.8*(0.75/2)))</f>
        <v>36.623514843750009</v>
      </c>
      <c r="BJ665" s="55">
        <f t="shared" ref="BJ665" si="7316">IF($BE664&gt;3,BA665-(BA665-AY665)/3.2*(0.65/2),IF(AND($BE664&gt;1,$BE664&lt;4),BA665-(BA665-AY665)/3.2*(0.75/2),BA665-(BA665-AY665)/3.8*(0.75/2)))</f>
        <v>-26.546967187500002</v>
      </c>
      <c r="BK665" s="154">
        <f t="shared" si="7126"/>
        <v>-332.92020000000002</v>
      </c>
      <c r="BM665" s="6">
        <f t="shared" si="7092"/>
        <v>3</v>
      </c>
      <c r="BN665" s="6">
        <f t="shared" si="7189"/>
        <v>28</v>
      </c>
    </row>
    <row r="666" spans="1:66" ht="15" hidden="1" customHeight="1">
      <c r="A666" s="281"/>
      <c r="B666" s="56">
        <v>663</v>
      </c>
      <c r="C666" s="56">
        <f>INDEX(PIL!$A$2:$J$1441,$B666,3)</f>
        <v>3</v>
      </c>
      <c r="D666" s="56" t="str">
        <f>INDEX(PIL!$A$2:$J$1441,$B666,4)</f>
        <v>V</v>
      </c>
      <c r="E666" s="17">
        <f>INDEX(PIL!$A$2:$J$1441,$B666,5)</f>
        <v>74.614999999999995</v>
      </c>
      <c r="F666" s="17">
        <f>INDEX(PIL!$A$2:$J$1441,$B666,6)</f>
        <v>46.383000000000003</v>
      </c>
      <c r="G666" s="17">
        <f>INDEX(PIL!$A$2:$J$1441,$B666,7)</f>
        <v>69.462000000000003</v>
      </c>
      <c r="H666" s="17">
        <f>INDEX(PIL!$A$2:$J$1441,$B666,8)</f>
        <v>0</v>
      </c>
      <c r="I666" s="17">
        <f>INDEX(PIL!$A$2:$J$1441,$B666,9)</f>
        <v>-6.516</v>
      </c>
      <c r="J666" s="17">
        <f>INDEX(PIL!$A$2:$J$1441,$B666,10)</f>
        <v>-4.8810000000000002</v>
      </c>
      <c r="K666" s="17">
        <f t="shared" si="7190"/>
        <v>75.978000000000009</v>
      </c>
      <c r="L666" s="17">
        <f t="shared" si="7172"/>
        <v>4.8810000000000002</v>
      </c>
      <c r="M666" s="17">
        <f t="shared" si="7173"/>
        <v>77.442300000000003</v>
      </c>
      <c r="N666" s="17">
        <f t="shared" si="7174"/>
        <v>27.674400000000002</v>
      </c>
      <c r="O666" s="135">
        <f t="shared" si="7175"/>
        <v>77.442300000000003</v>
      </c>
      <c r="P666" s="142"/>
      <c r="Q666" s="281">
        <f>INDEX(PIL!$A$2:$J$1441,$R666,2)</f>
        <v>28</v>
      </c>
      <c r="R666" s="138">
        <v>999</v>
      </c>
      <c r="S666" s="56">
        <f>INDEX(PIL!$A$2:$J$1441,$R666,3)</f>
        <v>3</v>
      </c>
      <c r="T666" s="56" t="str">
        <f>INDEX(PIL!$A$2:$J$1441,$R666,4)</f>
        <v>V</v>
      </c>
      <c r="U666" s="17">
        <f>INDEX(PIL!$A$2:$J$1441,$R666,5)</f>
        <v>0.28399999999999997</v>
      </c>
      <c r="V666" s="17">
        <f>INDEX(PIL!$A$2:$J$1441,$R666,6)</f>
        <v>3.1E-2</v>
      </c>
      <c r="W666" s="17">
        <f>INDEX(PIL!$A$2:$J$1441,$R666,7)</f>
        <v>-3.2160000000000002</v>
      </c>
      <c r="X666" s="17">
        <f>INDEX(PIL!$A$2:$J$1441,$R666,8)</f>
        <v>48.284999999999997</v>
      </c>
      <c r="Y666" s="17">
        <f>INDEX(PIL!$A$2:$J$1441,$R666,9)</f>
        <v>-2.7080000000000002</v>
      </c>
      <c r="Z666" s="17">
        <f>INDEX(PIL!$A$2:$J$1441,$R666,10)</f>
        <v>-2.0289999999999999</v>
      </c>
      <c r="AA666" s="17">
        <f t="shared" si="7191"/>
        <v>-5.9240000000000004</v>
      </c>
      <c r="AB666" s="17">
        <f t="shared" si="7176"/>
        <v>50.313999999999993</v>
      </c>
      <c r="AC666" s="17">
        <f t="shared" si="7177"/>
        <v>-21.018199999999997</v>
      </c>
      <c r="AD666" s="17">
        <f t="shared" si="7178"/>
        <v>52.091199999999994</v>
      </c>
      <c r="AE666" s="135">
        <f t="shared" si="7179"/>
        <v>52.091199999999994</v>
      </c>
      <c r="AG666" s="146"/>
      <c r="AH666" s="56"/>
      <c r="AI666" s="56"/>
      <c r="AJ666" s="56"/>
      <c r="AK666" s="56"/>
      <c r="AL666" s="56"/>
      <c r="AM666" s="56"/>
      <c r="AN666" s="56"/>
      <c r="AO666" s="56"/>
      <c r="AP666" s="56"/>
      <c r="AQ666" s="56"/>
      <c r="AR666" s="56"/>
      <c r="AS666" s="147"/>
      <c r="AU666" s="151"/>
      <c r="AV666" s="56"/>
      <c r="AW666" s="56" t="s">
        <v>118</v>
      </c>
      <c r="AX666" s="55">
        <f t="shared" ref="AX666" si="7317">F664+N664</f>
        <v>124.2199</v>
      </c>
      <c r="AY666" s="55">
        <f t="shared" ref="AY666" si="7318">V664+AD664</f>
        <v>81.458500000000001</v>
      </c>
      <c r="AZ666" s="55">
        <f t="shared" ref="AZ666" si="7319">F665+N665</f>
        <v>-27.943199999999997</v>
      </c>
      <c r="BA666" s="55">
        <f t="shared" ref="BA666" si="7320">V665+AD665</f>
        <v>-85.337600000000009</v>
      </c>
      <c r="BB666" s="154">
        <f t="shared" si="6781"/>
        <v>-999.20270000000005</v>
      </c>
      <c r="BD666" s="151"/>
      <c r="BE666" s="56"/>
      <c r="BF666" s="56" t="s">
        <v>118</v>
      </c>
      <c r="BG666" s="55">
        <f t="shared" ref="BG666:BH666" si="7321">IF($BE664&gt;3,AX666-(AX666-AZ666)/3.2*(0.65/2),IF(AND($BE664&gt;1,$BE664&lt;4),AX666-(AX666-AZ666)/3.2*(0.75/2),AX666-(AX666-AZ666)/3.8*(0.75/2)))</f>
        <v>106.38828671875</v>
      </c>
      <c r="BH666" s="55">
        <f t="shared" si="7321"/>
        <v>61.912082031249994</v>
      </c>
      <c r="BI666" s="55">
        <f t="shared" ref="BI666:BJ666" si="7322">IF($BE664&gt;3,AZ666-(AZ666-AX666)/3.2*(0.65/2),IF(AND($BE664&gt;1,$BE664&lt;4),AZ666-(AZ666-AX666)/3.2*(0.75/2),AZ666-(AZ666-AX666)/3.8*(0.75/2)))</f>
        <v>-10.111586718749997</v>
      </c>
      <c r="BJ666" s="55">
        <f t="shared" si="7322"/>
        <v>-65.791182031250003</v>
      </c>
      <c r="BK666" s="154">
        <f t="shared" si="7126"/>
        <v>-999.20270000000005</v>
      </c>
      <c r="BM666" s="6">
        <f t="shared" si="7092"/>
        <v>3</v>
      </c>
      <c r="BN666" s="6">
        <f t="shared" si="7189"/>
        <v>28</v>
      </c>
    </row>
    <row r="667" spans="1:66" ht="15" hidden="1" customHeight="1">
      <c r="A667" s="281"/>
      <c r="B667" s="56">
        <v>664</v>
      </c>
      <c r="C667" s="56">
        <f>INDEX(PIL!$A$2:$J$1441,$B667,3)</f>
        <v>3</v>
      </c>
      <c r="D667" s="56" t="str">
        <f>INDEX(PIL!$A$2:$J$1441,$B667,4)</f>
        <v>N</v>
      </c>
      <c r="E667" s="17">
        <f>INDEX(PIL!$A$2:$J$1441,$B667,5)</f>
        <v>-805.92600000000004</v>
      </c>
      <c r="F667" s="17">
        <f>INDEX(PIL!$A$2:$J$1441,$B667,6)</f>
        <v>-499.45</v>
      </c>
      <c r="G667" s="17">
        <f>INDEX(PIL!$A$2:$J$1441,$B667,7)</f>
        <v>-134.489</v>
      </c>
      <c r="H667" s="17">
        <f>INDEX(PIL!$A$2:$J$1441,$B667,8)</f>
        <v>0</v>
      </c>
      <c r="I667" s="17">
        <f>INDEX(PIL!$A$2:$J$1441,$B667,9)</f>
        <v>13.433</v>
      </c>
      <c r="J667" s="17">
        <f>INDEX(PIL!$A$2:$J$1441,$B667,10)</f>
        <v>10.063000000000001</v>
      </c>
      <c r="K667" s="17">
        <f t="shared" si="7190"/>
        <v>-147.922</v>
      </c>
      <c r="L667" s="17">
        <f t="shared" si="7172"/>
        <v>10.063000000000001</v>
      </c>
      <c r="M667" s="17">
        <f t="shared" si="7173"/>
        <v>-150.9409</v>
      </c>
      <c r="N667" s="17">
        <f t="shared" si="7174"/>
        <v>54.439599999999999</v>
      </c>
      <c r="O667" s="135">
        <f t="shared" si="7175"/>
        <v>-150.9409</v>
      </c>
      <c r="P667" s="142"/>
      <c r="Q667" s="281">
        <f>INDEX(PIL!$A$2:$J$1441,$R667,2)</f>
        <v>28</v>
      </c>
      <c r="R667" s="138">
        <v>1000</v>
      </c>
      <c r="S667" s="56">
        <f>INDEX(PIL!$A$2:$J$1441,$R667,3)</f>
        <v>3</v>
      </c>
      <c r="T667" s="56" t="str">
        <f>INDEX(PIL!$A$2:$J$1441,$R667,4)</f>
        <v>N</v>
      </c>
      <c r="U667" s="17">
        <f>INDEX(PIL!$A$2:$J$1441,$R667,5)</f>
        <v>-41.970999999999997</v>
      </c>
      <c r="V667" s="17">
        <f>INDEX(PIL!$A$2:$J$1441,$R667,6)</f>
        <v>-18.035</v>
      </c>
      <c r="W667" s="17">
        <f>INDEX(PIL!$A$2:$J$1441,$R667,7)</f>
        <v>23.038</v>
      </c>
      <c r="X667" s="17">
        <f>INDEX(PIL!$A$2:$J$1441,$R667,8)</f>
        <v>-345.12299999999999</v>
      </c>
      <c r="Y667" s="17">
        <f>INDEX(PIL!$A$2:$J$1441,$R667,9)</f>
        <v>18.555</v>
      </c>
      <c r="Z667" s="17">
        <f>INDEX(PIL!$A$2:$J$1441,$R667,10)</f>
        <v>13.9</v>
      </c>
      <c r="AA667" s="17">
        <f t="shared" si="7191"/>
        <v>41.593000000000004</v>
      </c>
      <c r="AB667" s="17">
        <f t="shared" si="7176"/>
        <v>-359.02299999999997</v>
      </c>
      <c r="AC667" s="17">
        <f t="shared" si="7177"/>
        <v>149.29989999999998</v>
      </c>
      <c r="AD667" s="17">
        <f t="shared" si="7178"/>
        <v>-371.50089999999994</v>
      </c>
      <c r="AE667" s="135">
        <f t="shared" si="7179"/>
        <v>-371.50089999999994</v>
      </c>
      <c r="AG667" s="146"/>
      <c r="AH667" s="56">
        <f t="shared" ref="AH667" si="7323">S667</f>
        <v>3</v>
      </c>
      <c r="AI667" s="56" t="str">
        <f t="shared" ref="AI667" si="7324">T667</f>
        <v>N</v>
      </c>
      <c r="AJ667" s="17">
        <f t="shared" ref="AJ667:AK667" si="7325">(E667+U667)-(3*(0.7*0.3*3.2*25))-(0.8*0.3*3.2*25)</f>
        <v>-917.49700000000007</v>
      </c>
      <c r="AK667" s="17">
        <f t="shared" si="7325"/>
        <v>-587.08500000000004</v>
      </c>
      <c r="AL667" s="17">
        <f t="shared" ref="AL667" si="7326">G667+W667</f>
        <v>-111.45100000000001</v>
      </c>
      <c r="AM667" s="17">
        <f t="shared" ref="AM667" si="7327">H667+X667</f>
        <v>-345.12299999999999</v>
      </c>
      <c r="AN667" s="17">
        <f t="shared" ref="AN667" si="7328">I667+Y667</f>
        <v>31.988</v>
      </c>
      <c r="AO667" s="17">
        <f t="shared" ref="AO667" si="7329">J667+Z667</f>
        <v>23.963000000000001</v>
      </c>
      <c r="AP667" s="17">
        <f t="shared" ref="AP667" si="7330">(ABS(AL667)+ABS(AN667))*SIGN(AL667)</f>
        <v>-143.43900000000002</v>
      </c>
      <c r="AQ667" s="17">
        <f t="shared" ref="AQ667" si="7331">(ABS(AM667)+ABS(AO667))*SIGN(AM667)</f>
        <v>-369.08600000000001</v>
      </c>
      <c r="AR667" s="17">
        <f t="shared" ref="AR667" si="7332">(ABS(AP667)+ABS(0.3*AQ667))*SIGN(AP667)</f>
        <v>-254.16480000000001</v>
      </c>
      <c r="AS667" s="135">
        <f t="shared" ref="AS667" si="7333">(ABS(AQ667)+ABS(0.3*AP667))*SIGN(AQ667)</f>
        <v>-412.11770000000001</v>
      </c>
      <c r="AU667" s="151"/>
      <c r="AV667" s="59"/>
      <c r="AW667" s="59" t="s">
        <v>119</v>
      </c>
      <c r="AX667" s="58">
        <f t="shared" ref="AX667" si="7334">F664-N664</f>
        <v>31.346100000000007</v>
      </c>
      <c r="AY667" s="58">
        <f t="shared" ref="AY667" si="7335">V664-AD664</f>
        <v>-81.290499999999994</v>
      </c>
      <c r="AZ667" s="58">
        <f t="shared" ref="AZ667" si="7336">F665-N665</f>
        <v>-113.34280000000001</v>
      </c>
      <c r="BA667" s="58">
        <f t="shared" ref="BA667" si="7337">V665-AD665</f>
        <v>85.307600000000008</v>
      </c>
      <c r="BB667" s="155">
        <f t="shared" si="6799"/>
        <v>-174.96730000000002</v>
      </c>
      <c r="BD667" s="151"/>
      <c r="BE667" s="59"/>
      <c r="BF667" s="59" t="s">
        <v>119</v>
      </c>
      <c r="BG667" s="58">
        <f t="shared" ref="BG667:BH667" si="7338">IF($BE664&gt;3,AX667-(AX667-AZ667)/3.2*(0.65/2),IF(AND($BE664&gt;1,$BE664&lt;4),AX667-(AX667-AZ667)/3.2*(0.75/2),AX667-(AX667-AZ667)/3.8*(0.75/2)))</f>
        <v>14.390369531250006</v>
      </c>
      <c r="BH667" s="58">
        <f t="shared" si="7338"/>
        <v>-61.767285156249997</v>
      </c>
      <c r="BI667" s="58">
        <f t="shared" ref="BI667:BJ667" si="7339">IF($BE664&gt;3,AZ667-(AZ667-AX667)/3.2*(0.65/2),IF(AND($BE664&gt;1,$BE664&lt;4),AZ667-(AZ667-AX667)/3.2*(0.75/2),AZ667-(AZ667-AX667)/3.8*(0.75/2)))</f>
        <v>-96.387069531250006</v>
      </c>
      <c r="BJ667" s="58">
        <f t="shared" si="7339"/>
        <v>65.784385156250011</v>
      </c>
      <c r="BK667" s="155">
        <f t="shared" si="7126"/>
        <v>-174.96730000000002</v>
      </c>
      <c r="BM667" s="6">
        <f t="shared" si="7092"/>
        <v>3</v>
      </c>
      <c r="BN667" s="6">
        <f t="shared" si="7189"/>
        <v>28</v>
      </c>
    </row>
    <row r="668" spans="1:66" ht="15" hidden="1" customHeight="1">
      <c r="A668" s="281"/>
      <c r="B668" s="56">
        <v>665</v>
      </c>
      <c r="C668" s="56">
        <f>INDEX(PIL!$A$2:$J$1441,$B668,3)</f>
        <v>2</v>
      </c>
      <c r="D668" s="56" t="str">
        <f>INDEX(PIL!$A$2:$J$1441,$B668,4)</f>
        <v>Msup</v>
      </c>
      <c r="E668" s="17">
        <f>INDEX(PIL!$A$2:$J$1441,$B668,5)</f>
        <v>122.253</v>
      </c>
      <c r="F668" s="17">
        <f>INDEX(PIL!$A$2:$J$1441,$B668,6)</f>
        <v>75.962000000000003</v>
      </c>
      <c r="G668" s="17">
        <f>INDEX(PIL!$A$2:$J$1441,$B668,7)</f>
        <v>132.88900000000001</v>
      </c>
      <c r="H668" s="17">
        <f>INDEX(PIL!$A$2:$J$1441,$B668,8)</f>
        <v>0</v>
      </c>
      <c r="I668" s="17">
        <f>INDEX(PIL!$A$2:$J$1441,$B668,9)</f>
        <v>-12.089</v>
      </c>
      <c r="J668" s="17">
        <f>INDEX(PIL!$A$2:$J$1441,$B668,10)</f>
        <v>-9.0559999999999992</v>
      </c>
      <c r="K668" s="17">
        <f t="shared" si="7190"/>
        <v>144.97800000000001</v>
      </c>
      <c r="L668" s="17">
        <f t="shared" si="7172"/>
        <v>9.0559999999999992</v>
      </c>
      <c r="M668" s="17">
        <f t="shared" si="7173"/>
        <v>147.69480000000001</v>
      </c>
      <c r="N668" s="17">
        <f t="shared" si="7174"/>
        <v>52.549399999999999</v>
      </c>
      <c r="O668" s="135">
        <f t="shared" si="7175"/>
        <v>147.69480000000001</v>
      </c>
      <c r="P668" s="142"/>
      <c r="Q668" s="281">
        <f>INDEX(PIL!$A$2:$J$1441,$R668,2)</f>
        <v>28</v>
      </c>
      <c r="R668" s="138">
        <v>1001</v>
      </c>
      <c r="S668" s="56">
        <f>INDEX(PIL!$A$2:$J$1441,$R668,3)</f>
        <v>2</v>
      </c>
      <c r="T668" s="56" t="str">
        <f>INDEX(PIL!$A$2:$J$1441,$R668,4)</f>
        <v>Msup</v>
      </c>
      <c r="U668" s="17">
        <f>INDEX(PIL!$A$2:$J$1441,$R668,5)</f>
        <v>0.55700000000000005</v>
      </c>
      <c r="V668" s="17">
        <f>INDEX(PIL!$A$2:$J$1441,$R668,6)</f>
        <v>0.13900000000000001</v>
      </c>
      <c r="W668" s="17">
        <f>INDEX(PIL!$A$2:$J$1441,$R668,7)</f>
        <v>-6.5309999999999997</v>
      </c>
      <c r="X668" s="17">
        <f>INDEX(PIL!$A$2:$J$1441,$R668,8)</f>
        <v>96.055999999999997</v>
      </c>
      <c r="Y668" s="17">
        <f>INDEX(PIL!$A$2:$J$1441,$R668,9)</f>
        <v>-5.5369999999999999</v>
      </c>
      <c r="Z668" s="17">
        <f>INDEX(PIL!$A$2:$J$1441,$R668,10)</f>
        <v>-4.1479999999999997</v>
      </c>
      <c r="AA668" s="17">
        <f t="shared" si="7191"/>
        <v>-12.068</v>
      </c>
      <c r="AB668" s="17">
        <f t="shared" si="7176"/>
        <v>100.20399999999999</v>
      </c>
      <c r="AC668" s="17">
        <f t="shared" si="7177"/>
        <v>-42.129199999999997</v>
      </c>
      <c r="AD668" s="17">
        <f t="shared" si="7178"/>
        <v>103.8244</v>
      </c>
      <c r="AE668" s="135">
        <f t="shared" si="7179"/>
        <v>103.8244</v>
      </c>
      <c r="AG668" s="146"/>
      <c r="AH668" s="56"/>
      <c r="AI668" s="56"/>
      <c r="AJ668" s="56"/>
      <c r="AK668" s="56"/>
      <c r="AL668" s="56"/>
      <c r="AM668" s="56"/>
      <c r="AN668" s="56"/>
      <c r="AO668" s="56"/>
      <c r="AP668" s="56"/>
      <c r="AQ668" s="56"/>
      <c r="AR668" s="56"/>
      <c r="AS668" s="147"/>
      <c r="AU668" s="151"/>
      <c r="AV668" s="52">
        <f t="shared" ref="AV668" si="7340">AH671</f>
        <v>2</v>
      </c>
      <c r="AW668" s="52" t="s">
        <v>116</v>
      </c>
      <c r="AX668" s="51">
        <f t="shared" ref="AX668" si="7341">F668+M668</f>
        <v>223.65680000000003</v>
      </c>
      <c r="AY668" s="51">
        <f t="shared" ref="AY668" si="7342">V668+AC668</f>
        <v>-41.990199999999994</v>
      </c>
      <c r="AZ668" s="51">
        <f t="shared" ref="AZ668" si="7343">F669+M669</f>
        <v>-199.584</v>
      </c>
      <c r="BA668" s="51">
        <f t="shared" ref="BA668" si="7344">V669+AC669</f>
        <v>45.815899999999999</v>
      </c>
      <c r="BB668" s="153">
        <f t="shared" si="6807"/>
        <v>-1120.7424999999998</v>
      </c>
      <c r="BD668" s="151"/>
      <c r="BE668" s="52">
        <f t="shared" ref="BE668" si="7345">AV668</f>
        <v>2</v>
      </c>
      <c r="BF668" s="52" t="s">
        <v>116</v>
      </c>
      <c r="BG668" s="51">
        <f t="shared" ref="BG668" si="7346">IF($BE668&gt;3,AX668-(AX668-AZ668)/3.2*(0.65/2),IF(AND($BE668&gt;1,$BE668&lt;4),AX668-(AX668-AZ668)/3.2*(0.75/2),AX668-(AX668-AZ668)/3.8*(0.75/2)))</f>
        <v>174.05826875000002</v>
      </c>
      <c r="BH668" s="51">
        <f t="shared" ref="BH668" si="7347">IF($BE668&gt;3,AY668-(AY668-BA668)/3.2*(0.65/2),IF(AND($BE668&gt;1,$BE668&lt;4),AY668-(AY668-BA668)/3.2*(0.75/2),AY668-(AY668-BA668)/3.8*(0.75/2)))</f>
        <v>-31.700422656249998</v>
      </c>
      <c r="BI668" s="51">
        <f t="shared" ref="BI668" si="7348">IF($BE668&gt;3,AZ668-(AZ668-AX668)/3.2*(0.65/2),IF(AND($BE668&gt;1,$BE668&lt;4),AZ668-(AZ668-AX668)/3.2*(0.75/2),AZ668-(AZ668-AX668)/3.8*(0.75/2)))</f>
        <v>-149.98546875</v>
      </c>
      <c r="BJ668" s="51">
        <f t="shared" ref="BJ668" si="7349">IF($BE668&gt;3,BA668-(BA668-AY668)/3.2*(0.65/2),IF(AND($BE668&gt;1,$BE668&lt;4),BA668-(BA668-AY668)/3.2*(0.75/2),BA668-(BA668-AY668)/3.8*(0.75/2)))</f>
        <v>35.526122656250003</v>
      </c>
      <c r="BK668" s="153">
        <f t="shared" si="7126"/>
        <v>-1120.7424999999998</v>
      </c>
      <c r="BM668" s="6">
        <f t="shared" si="7092"/>
        <v>2</v>
      </c>
      <c r="BN668" s="6">
        <f t="shared" si="7189"/>
        <v>28</v>
      </c>
    </row>
    <row r="669" spans="1:66" ht="15" hidden="1" customHeight="1">
      <c r="A669" s="281"/>
      <c r="B669" s="56">
        <v>666</v>
      </c>
      <c r="C669" s="56">
        <f>INDEX(PIL!$A$2:$J$1441,$B669,3)</f>
        <v>2</v>
      </c>
      <c r="D669" s="56" t="str">
        <f>INDEX(PIL!$A$2:$J$1441,$B669,4)</f>
        <v>Minf</v>
      </c>
      <c r="E669" s="17">
        <f>INDEX(PIL!$A$2:$J$1441,$B669,5)</f>
        <v>-142.441</v>
      </c>
      <c r="F669" s="17">
        <f>INDEX(PIL!$A$2:$J$1441,$B669,6)</f>
        <v>-88.542000000000002</v>
      </c>
      <c r="G669" s="17">
        <f>INDEX(PIL!$A$2:$J$1441,$B669,7)</f>
        <v>-99.221000000000004</v>
      </c>
      <c r="H669" s="17">
        <f>INDEX(PIL!$A$2:$J$1441,$B669,8)</f>
        <v>0</v>
      </c>
      <c r="I669" s="17">
        <f>INDEX(PIL!$A$2:$J$1441,$B669,9)</f>
        <v>9.6519999999999992</v>
      </c>
      <c r="J669" s="17">
        <f>INDEX(PIL!$A$2:$J$1441,$B669,10)</f>
        <v>7.23</v>
      </c>
      <c r="K669" s="17">
        <f t="shared" si="7190"/>
        <v>-108.873</v>
      </c>
      <c r="L669" s="17">
        <f t="shared" si="7172"/>
        <v>7.23</v>
      </c>
      <c r="M669" s="17">
        <f t="shared" si="7173"/>
        <v>-111.042</v>
      </c>
      <c r="N669" s="17">
        <f t="shared" si="7174"/>
        <v>39.891900000000007</v>
      </c>
      <c r="O669" s="135">
        <f t="shared" si="7175"/>
        <v>-111.042</v>
      </c>
      <c r="P669" s="142"/>
      <c r="Q669" s="281">
        <f>INDEX(PIL!$A$2:$J$1441,$R669,2)</f>
        <v>28</v>
      </c>
      <c r="R669" s="138">
        <v>1002</v>
      </c>
      <c r="S669" s="56">
        <f>INDEX(PIL!$A$2:$J$1441,$R669,3)</f>
        <v>2</v>
      </c>
      <c r="T669" s="56" t="str">
        <f>INDEX(PIL!$A$2:$J$1441,$R669,4)</f>
        <v>Minf</v>
      </c>
      <c r="U669" s="17">
        <f>INDEX(PIL!$A$2:$J$1441,$R669,5)</f>
        <v>-0.46500000000000002</v>
      </c>
      <c r="V669" s="17">
        <f>INDEX(PIL!$A$2:$J$1441,$R669,6)</f>
        <v>-7.8E-2</v>
      </c>
      <c r="W669" s="17">
        <f>INDEX(PIL!$A$2:$J$1441,$R669,7)</f>
        <v>7.117</v>
      </c>
      <c r="X669" s="17">
        <f>INDEX(PIL!$A$2:$J$1441,$R669,8)</f>
        <v>-104.61</v>
      </c>
      <c r="Y669" s="17">
        <f>INDEX(PIL!$A$2:$J$1441,$R669,9)</f>
        <v>6.0369999999999999</v>
      </c>
      <c r="Z669" s="17">
        <f>INDEX(PIL!$A$2:$J$1441,$R669,10)</f>
        <v>4.5229999999999997</v>
      </c>
      <c r="AA669" s="17">
        <f t="shared" si="7191"/>
        <v>13.154</v>
      </c>
      <c r="AB669" s="17">
        <f t="shared" si="7176"/>
        <v>-109.133</v>
      </c>
      <c r="AC669" s="17">
        <f t="shared" si="7177"/>
        <v>45.893900000000002</v>
      </c>
      <c r="AD669" s="17">
        <f t="shared" si="7178"/>
        <v>-113.0792</v>
      </c>
      <c r="AE669" s="135">
        <f t="shared" si="7179"/>
        <v>-113.0792</v>
      </c>
      <c r="AG669" s="146"/>
      <c r="AH669" s="56"/>
      <c r="AI669" s="56"/>
      <c r="AJ669" s="56"/>
      <c r="AK669" s="56"/>
      <c r="AL669" s="56"/>
      <c r="AM669" s="56"/>
      <c r="AN669" s="56"/>
      <c r="AO669" s="56"/>
      <c r="AP669" s="56"/>
      <c r="AQ669" s="56"/>
      <c r="AR669" s="56"/>
      <c r="AS669" s="147"/>
      <c r="AU669" s="151"/>
      <c r="AV669" s="56"/>
      <c r="AW669" s="56" t="s">
        <v>117</v>
      </c>
      <c r="AX669" s="55">
        <f t="shared" ref="AX669" si="7350">F668-M668</f>
        <v>-71.732800000000012</v>
      </c>
      <c r="AY669" s="55">
        <f t="shared" ref="AY669" si="7351">V668-AC668</f>
        <v>42.2682</v>
      </c>
      <c r="AZ669" s="55">
        <f t="shared" ref="AZ669" si="7352">F669-M669</f>
        <v>22.5</v>
      </c>
      <c r="BA669" s="55">
        <f t="shared" ref="BA669" si="7353">V669-AC669</f>
        <v>-45.971900000000005</v>
      </c>
      <c r="BB669" s="154">
        <f t="shared" si="6817"/>
        <v>-359.92949999999996</v>
      </c>
      <c r="BD669" s="151"/>
      <c r="BE669" s="56"/>
      <c r="BF669" s="56" t="s">
        <v>117</v>
      </c>
      <c r="BG669" s="55">
        <f t="shared" ref="BG669" si="7354">IF($BE668&gt;3,AX669-(AX669-AZ669)/3.2*(0.65/2),IF(AND($BE668&gt;1,$BE668&lt;4),AX669-(AX669-AZ669)/3.2*(0.75/2),AX669-(AX669-AZ669)/3.8*(0.75/2)))</f>
        <v>-60.68989375000001</v>
      </c>
      <c r="BH669" s="55">
        <f t="shared" ref="BH669" si="7355">IF($BE668&gt;3,AY669-(AY669-BA669)/3.2*(0.65/2),IF(AND($BE668&gt;1,$BE668&lt;4),AY669-(AY669-BA669)/3.2*(0.75/2),AY669-(AY669-BA669)/3.8*(0.75/2)))</f>
        <v>31.927563281249999</v>
      </c>
      <c r="BI669" s="55">
        <f t="shared" ref="BI669" si="7356">IF($BE668&gt;3,AZ669-(AZ669-AX669)/3.2*(0.65/2),IF(AND($BE668&gt;1,$BE668&lt;4),AZ669-(AZ669-AX669)/3.2*(0.75/2),AZ669-(AZ669-AX669)/3.8*(0.75/2)))</f>
        <v>11.457093749999999</v>
      </c>
      <c r="BJ669" s="55">
        <f t="shared" ref="BJ669" si="7357">IF($BE668&gt;3,BA669-(BA669-AY669)/3.2*(0.65/2),IF(AND($BE668&gt;1,$BE668&lt;4),BA669-(BA669-AY669)/3.2*(0.75/2),BA669-(BA669-AY669)/3.8*(0.75/2)))</f>
        <v>-35.63126328125</v>
      </c>
      <c r="BK669" s="154">
        <f t="shared" si="7126"/>
        <v>-359.92949999999996</v>
      </c>
      <c r="BM669" s="6">
        <f t="shared" si="7092"/>
        <v>2</v>
      </c>
      <c r="BN669" s="6">
        <f t="shared" si="7189"/>
        <v>28</v>
      </c>
    </row>
    <row r="670" spans="1:66" ht="15" hidden="1" customHeight="1">
      <c r="A670" s="281"/>
      <c r="B670" s="56">
        <v>667</v>
      </c>
      <c r="C670" s="56">
        <f>INDEX(PIL!$A$2:$J$1441,$B670,3)</f>
        <v>2</v>
      </c>
      <c r="D670" s="56" t="str">
        <f>INDEX(PIL!$A$2:$J$1441,$B670,4)</f>
        <v>V</v>
      </c>
      <c r="E670" s="17">
        <f>INDEX(PIL!$A$2:$J$1441,$B670,5)</f>
        <v>82.716999999999999</v>
      </c>
      <c r="F670" s="17">
        <f>INDEX(PIL!$A$2:$J$1441,$B670,6)</f>
        <v>51.408000000000001</v>
      </c>
      <c r="G670" s="17">
        <f>INDEX(PIL!$A$2:$J$1441,$B670,7)</f>
        <v>72.009</v>
      </c>
      <c r="H670" s="17">
        <f>INDEX(PIL!$A$2:$J$1441,$B670,8)</f>
        <v>0</v>
      </c>
      <c r="I670" s="17">
        <f>INDEX(PIL!$A$2:$J$1441,$B670,9)</f>
        <v>-6.7939999999999996</v>
      </c>
      <c r="J670" s="17">
        <f>INDEX(PIL!$A$2:$J$1441,$B670,10)</f>
        <v>-5.09</v>
      </c>
      <c r="K670" s="17">
        <f t="shared" si="7190"/>
        <v>78.802999999999997</v>
      </c>
      <c r="L670" s="17">
        <f t="shared" si="7172"/>
        <v>5.09</v>
      </c>
      <c r="M670" s="17">
        <f t="shared" si="7173"/>
        <v>80.33</v>
      </c>
      <c r="N670" s="17">
        <f t="shared" si="7174"/>
        <v>28.730899999999998</v>
      </c>
      <c r="O670" s="135">
        <f t="shared" si="7175"/>
        <v>80.33</v>
      </c>
      <c r="P670" s="142"/>
      <c r="Q670" s="281">
        <f>INDEX(PIL!$A$2:$J$1441,$R670,2)</f>
        <v>28</v>
      </c>
      <c r="R670" s="138">
        <v>1003</v>
      </c>
      <c r="S670" s="56">
        <f>INDEX(PIL!$A$2:$J$1441,$R670,3)</f>
        <v>2</v>
      </c>
      <c r="T670" s="56" t="str">
        <f>INDEX(PIL!$A$2:$J$1441,$R670,4)</f>
        <v>V</v>
      </c>
      <c r="U670" s="17">
        <f>INDEX(PIL!$A$2:$J$1441,$R670,5)</f>
        <v>0.31900000000000001</v>
      </c>
      <c r="V670" s="17">
        <f>INDEX(PIL!$A$2:$J$1441,$R670,6)</f>
        <v>6.8000000000000005E-2</v>
      </c>
      <c r="W670" s="17">
        <f>INDEX(PIL!$A$2:$J$1441,$R670,7)</f>
        <v>-4.2649999999999997</v>
      </c>
      <c r="X670" s="17">
        <f>INDEX(PIL!$A$2:$J$1441,$R670,8)</f>
        <v>62.706000000000003</v>
      </c>
      <c r="Y670" s="17">
        <f>INDEX(PIL!$A$2:$J$1441,$R670,9)</f>
        <v>-3.617</v>
      </c>
      <c r="Z670" s="17">
        <f>INDEX(PIL!$A$2:$J$1441,$R670,10)</f>
        <v>-2.71</v>
      </c>
      <c r="AA670" s="17">
        <f t="shared" si="7191"/>
        <v>-7.8819999999999997</v>
      </c>
      <c r="AB670" s="17">
        <f t="shared" si="7176"/>
        <v>65.415999999999997</v>
      </c>
      <c r="AC670" s="17">
        <f t="shared" si="7177"/>
        <v>-27.506799999999998</v>
      </c>
      <c r="AD670" s="17">
        <f t="shared" si="7178"/>
        <v>67.780599999999993</v>
      </c>
      <c r="AE670" s="135">
        <f t="shared" si="7179"/>
        <v>67.780599999999993</v>
      </c>
      <c r="AG670" s="146"/>
      <c r="AH670" s="56"/>
      <c r="AI670" s="56"/>
      <c r="AJ670" s="56"/>
      <c r="AK670" s="56"/>
      <c r="AL670" s="56"/>
      <c r="AM670" s="56"/>
      <c r="AN670" s="56"/>
      <c r="AO670" s="56"/>
      <c r="AP670" s="56"/>
      <c r="AQ670" s="56"/>
      <c r="AR670" s="56"/>
      <c r="AS670" s="147"/>
      <c r="AU670" s="151"/>
      <c r="AV670" s="56"/>
      <c r="AW670" s="56" t="s">
        <v>118</v>
      </c>
      <c r="AX670" s="55">
        <f t="shared" ref="AX670" si="7358">F668+N668</f>
        <v>128.51140000000001</v>
      </c>
      <c r="AY670" s="55">
        <f t="shared" ref="AY670" si="7359">V668+AD668</f>
        <v>103.96339999999999</v>
      </c>
      <c r="AZ670" s="55">
        <f t="shared" ref="AZ670" si="7360">F669+N669</f>
        <v>-48.650099999999995</v>
      </c>
      <c r="BA670" s="55">
        <f t="shared" ref="BA670" si="7361">V669+AD669</f>
        <v>-113.1572</v>
      </c>
      <c r="BB670" s="154">
        <f t="shared" si="6826"/>
        <v>-1379.0319999999997</v>
      </c>
      <c r="BD670" s="151"/>
      <c r="BE670" s="56"/>
      <c r="BF670" s="56" t="s">
        <v>118</v>
      </c>
      <c r="BG670" s="55">
        <f t="shared" ref="BG670:BH670" si="7362">IF($BE668&gt;3,AX670-(AX670-AZ670)/3.2*(0.65/2),IF(AND($BE668&gt;1,$BE668&lt;4),AX670-(AX670-AZ670)/3.2*(0.75/2),AX670-(AX670-AZ670)/3.8*(0.75/2)))</f>
        <v>107.75028671875</v>
      </c>
      <c r="BH670" s="55">
        <f t="shared" si="7362"/>
        <v>78.519579687499998</v>
      </c>
      <c r="BI670" s="55">
        <f t="shared" ref="BI670:BJ670" si="7363">IF($BE668&gt;3,AZ670-(AZ670-AX670)/3.2*(0.65/2),IF(AND($BE668&gt;1,$BE668&lt;4),AZ670-(AZ670-AX670)/3.2*(0.75/2),AZ670-(AZ670-AX670)/3.8*(0.75/2)))</f>
        <v>-27.888986718749997</v>
      </c>
      <c r="BJ670" s="55">
        <f t="shared" si="7363"/>
        <v>-87.713379687500009</v>
      </c>
      <c r="BK670" s="154">
        <f t="shared" si="7126"/>
        <v>-1379.0319999999997</v>
      </c>
      <c r="BM670" s="6">
        <f t="shared" si="7092"/>
        <v>2</v>
      </c>
      <c r="BN670" s="6">
        <f t="shared" si="7189"/>
        <v>28</v>
      </c>
    </row>
    <row r="671" spans="1:66" ht="15" hidden="1" customHeight="1">
      <c r="A671" s="281"/>
      <c r="B671" s="56">
        <v>668</v>
      </c>
      <c r="C671" s="56">
        <f>INDEX(PIL!$A$2:$J$1441,$B671,3)</f>
        <v>2</v>
      </c>
      <c r="D671" s="56" t="str">
        <f>INDEX(PIL!$A$2:$J$1441,$B671,4)</f>
        <v>N</v>
      </c>
      <c r="E671" s="17">
        <f>INDEX(PIL!$A$2:$J$1441,$B671,5)</f>
        <v>-1014.4930000000001</v>
      </c>
      <c r="F671" s="17">
        <f>INDEX(PIL!$A$2:$J$1441,$B671,6)</f>
        <v>-629.04399999999998</v>
      </c>
      <c r="G671" s="17">
        <f>INDEX(PIL!$A$2:$J$1441,$B671,7)</f>
        <v>-194.41499999999999</v>
      </c>
      <c r="H671" s="17">
        <f>INDEX(PIL!$A$2:$J$1441,$B671,8)</f>
        <v>0</v>
      </c>
      <c r="I671" s="17">
        <f>INDEX(PIL!$A$2:$J$1441,$B671,9)</f>
        <v>19.218</v>
      </c>
      <c r="J671" s="17">
        <f>INDEX(PIL!$A$2:$J$1441,$B671,10)</f>
        <v>14.396000000000001</v>
      </c>
      <c r="K671" s="17">
        <f t="shared" si="7190"/>
        <v>-213.63299999999998</v>
      </c>
      <c r="L671" s="17">
        <f t="shared" si="7172"/>
        <v>14.396000000000001</v>
      </c>
      <c r="M671" s="17">
        <f t="shared" si="7173"/>
        <v>-217.95179999999999</v>
      </c>
      <c r="N671" s="17">
        <f t="shared" si="7174"/>
        <v>78.485899999999987</v>
      </c>
      <c r="O671" s="135">
        <f t="shared" si="7175"/>
        <v>-217.95179999999999</v>
      </c>
      <c r="P671" s="142"/>
      <c r="Q671" s="281">
        <f>INDEX(PIL!$A$2:$J$1441,$R671,2)</f>
        <v>28</v>
      </c>
      <c r="R671" s="138">
        <v>1004</v>
      </c>
      <c r="S671" s="56">
        <f>INDEX(PIL!$A$2:$J$1441,$R671,3)</f>
        <v>2</v>
      </c>
      <c r="T671" s="56" t="str">
        <f>INDEX(PIL!$A$2:$J$1441,$R671,4)</f>
        <v>N</v>
      </c>
      <c r="U671" s="17">
        <f>INDEX(PIL!$A$2:$J$1441,$R671,5)</f>
        <v>-52.292999999999999</v>
      </c>
      <c r="V671" s="17">
        <f>INDEX(PIL!$A$2:$J$1441,$R671,6)</f>
        <v>-22.492000000000001</v>
      </c>
      <c r="W671" s="17">
        <f>INDEX(PIL!$A$2:$J$1441,$R671,7)</f>
        <v>36.212000000000003</v>
      </c>
      <c r="X671" s="17">
        <f>INDEX(PIL!$A$2:$J$1441,$R671,8)</f>
        <v>-539.54899999999998</v>
      </c>
      <c r="Y671" s="17">
        <f>INDEX(PIL!$A$2:$J$1441,$R671,9)</f>
        <v>30.048999999999999</v>
      </c>
      <c r="Z671" s="17">
        <f>INDEX(PIL!$A$2:$J$1441,$R671,10)</f>
        <v>22.51</v>
      </c>
      <c r="AA671" s="17">
        <f t="shared" si="7191"/>
        <v>66.260999999999996</v>
      </c>
      <c r="AB671" s="17">
        <f t="shared" si="7176"/>
        <v>-562.05899999999997</v>
      </c>
      <c r="AC671" s="17">
        <f t="shared" si="7177"/>
        <v>234.87869999999998</v>
      </c>
      <c r="AD671" s="17">
        <f t="shared" si="7178"/>
        <v>-581.93729999999994</v>
      </c>
      <c r="AE671" s="135">
        <f t="shared" si="7179"/>
        <v>-581.93729999999994</v>
      </c>
      <c r="AG671" s="146"/>
      <c r="AH671" s="56">
        <f t="shared" ref="AH671" si="7364">S671</f>
        <v>2</v>
      </c>
      <c r="AI671" s="56" t="str">
        <f t="shared" ref="AI671" si="7365">T671</f>
        <v>N</v>
      </c>
      <c r="AJ671" s="17">
        <f t="shared" ref="AJ671:AK671" si="7366">(E671+U671)-(3*(0.7*0.3*3.2*25))-2*(0.8*0.3*3.2*25)</f>
        <v>-1155.5860000000002</v>
      </c>
      <c r="AK671" s="17">
        <f t="shared" si="7366"/>
        <v>-740.3359999999999</v>
      </c>
      <c r="AL671" s="17">
        <f t="shared" ref="AL671" si="7367">G671+W671</f>
        <v>-158.20299999999997</v>
      </c>
      <c r="AM671" s="17">
        <f t="shared" ref="AM671" si="7368">H671+X671</f>
        <v>-539.54899999999998</v>
      </c>
      <c r="AN671" s="17">
        <f t="shared" ref="AN671" si="7369">I671+Y671</f>
        <v>49.266999999999996</v>
      </c>
      <c r="AO671" s="17">
        <f t="shared" ref="AO671" si="7370">J671+Z671</f>
        <v>36.906000000000006</v>
      </c>
      <c r="AP671" s="17">
        <f t="shared" ref="AP671" si="7371">(ABS(AL671)+ABS(AN671))*SIGN(AL671)</f>
        <v>-207.46999999999997</v>
      </c>
      <c r="AQ671" s="17">
        <f t="shared" ref="AQ671" si="7372">(ABS(AM671)+ABS(AO671))*SIGN(AM671)</f>
        <v>-576.45499999999993</v>
      </c>
      <c r="AR671" s="17">
        <f t="shared" ref="AR671" si="7373">(ABS(AP671)+ABS(0.3*AQ671))*SIGN(AP671)</f>
        <v>-380.40649999999994</v>
      </c>
      <c r="AS671" s="135">
        <f t="shared" ref="AS671" si="7374">(ABS(AQ671)+ABS(0.3*AP671))*SIGN(AQ671)</f>
        <v>-638.69599999999991</v>
      </c>
      <c r="AU671" s="151"/>
      <c r="AV671" s="59"/>
      <c r="AW671" s="59" t="s">
        <v>119</v>
      </c>
      <c r="AX671" s="58">
        <f t="shared" ref="AX671" si="7375">F668-N668</f>
        <v>23.412600000000005</v>
      </c>
      <c r="AY671" s="58">
        <f t="shared" ref="AY671" si="7376">V668-AD668</f>
        <v>-103.6854</v>
      </c>
      <c r="AZ671" s="58">
        <f t="shared" ref="AZ671" si="7377">F669-N669</f>
        <v>-128.43389999999999</v>
      </c>
      <c r="BA671" s="58">
        <f t="shared" ref="BA671" si="7378">V669-AD669</f>
        <v>113.0012</v>
      </c>
      <c r="BB671" s="155">
        <f t="shared" si="6844"/>
        <v>-101.63999999999999</v>
      </c>
      <c r="BD671" s="151"/>
      <c r="BE671" s="59"/>
      <c r="BF671" s="59" t="s">
        <v>119</v>
      </c>
      <c r="BG671" s="58">
        <f t="shared" ref="BG671:BH671" si="7379">IF($BE668&gt;3,AX671-(AX671-AZ671)/3.2*(0.65/2),IF(AND($BE668&gt;1,$BE668&lt;4),AX671-(AX671-AZ671)/3.2*(0.75/2),AX671-(AX671-AZ671)/3.8*(0.75/2)))</f>
        <v>5.6180882812500066</v>
      </c>
      <c r="BH671" s="58">
        <f t="shared" si="7379"/>
        <v>-78.292439062499994</v>
      </c>
      <c r="BI671" s="58">
        <f t="shared" ref="BI671:BJ671" si="7380">IF($BE668&gt;3,AZ671-(AZ671-AX671)/3.2*(0.65/2),IF(AND($BE668&gt;1,$BE668&lt;4),AZ671-(AZ671-AX671)/3.2*(0.75/2),AZ671-(AZ671-AX671)/3.8*(0.75/2)))</f>
        <v>-110.63938828124999</v>
      </c>
      <c r="BJ671" s="58">
        <f t="shared" si="7380"/>
        <v>87.60823906249999</v>
      </c>
      <c r="BK671" s="155">
        <f t="shared" si="7126"/>
        <v>-101.63999999999999</v>
      </c>
      <c r="BM671" s="6">
        <f t="shared" si="7092"/>
        <v>2</v>
      </c>
      <c r="BN671" s="6">
        <f t="shared" si="7189"/>
        <v>28</v>
      </c>
    </row>
    <row r="672" spans="1:66" ht="15" hidden="1" customHeight="1">
      <c r="A672" s="281"/>
      <c r="B672" s="56">
        <v>669</v>
      </c>
      <c r="C672" s="56">
        <f>INDEX(PIL!$A$2:$J$1441,$B672,3)</f>
        <v>1</v>
      </c>
      <c r="D672" s="56" t="str">
        <f>INDEX(PIL!$A$2:$J$1441,$B672,4)</f>
        <v>Msup</v>
      </c>
      <c r="E672" s="17">
        <f>INDEX(PIL!$A$2:$J$1441,$B672,5)</f>
        <v>91.301000000000002</v>
      </c>
      <c r="F672" s="17">
        <f>INDEX(PIL!$A$2:$J$1441,$B672,6)</f>
        <v>56.712000000000003</v>
      </c>
      <c r="G672" s="17">
        <f>INDEX(PIL!$A$2:$J$1441,$B672,7)</f>
        <v>160.93600000000001</v>
      </c>
      <c r="H672" s="17">
        <f>INDEX(PIL!$A$2:$J$1441,$B672,8)</f>
        <v>0</v>
      </c>
      <c r="I672" s="17">
        <f>INDEX(PIL!$A$2:$J$1441,$B672,9)</f>
        <v>-14.15</v>
      </c>
      <c r="J672" s="17">
        <f>INDEX(PIL!$A$2:$J$1441,$B672,10)</f>
        <v>-10.6</v>
      </c>
      <c r="K672" s="17">
        <f t="shared" si="7190"/>
        <v>175.08600000000001</v>
      </c>
      <c r="L672" s="17">
        <f t="shared" si="7172"/>
        <v>10.6</v>
      </c>
      <c r="M672" s="17">
        <f t="shared" si="7173"/>
        <v>178.26600000000002</v>
      </c>
      <c r="N672" s="17">
        <f t="shared" si="7174"/>
        <v>63.125800000000005</v>
      </c>
      <c r="O672" s="135">
        <f t="shared" si="7175"/>
        <v>178.26600000000002</v>
      </c>
      <c r="P672" s="142"/>
      <c r="Q672" s="281">
        <f>INDEX(PIL!$A$2:$J$1441,$R672,2)</f>
        <v>28</v>
      </c>
      <c r="R672" s="138">
        <v>1005</v>
      </c>
      <c r="S672" s="56">
        <f>INDEX(PIL!$A$2:$J$1441,$R672,3)</f>
        <v>1</v>
      </c>
      <c r="T672" s="56" t="str">
        <f>INDEX(PIL!$A$2:$J$1441,$R672,4)</f>
        <v>Msup</v>
      </c>
      <c r="U672" s="17">
        <f>INDEX(PIL!$A$2:$J$1441,$R672,5)</f>
        <v>0.47399999999999998</v>
      </c>
      <c r="V672" s="17">
        <f>INDEX(PIL!$A$2:$J$1441,$R672,6)</f>
        <v>0.185</v>
      </c>
      <c r="W672" s="17">
        <f>INDEX(PIL!$A$2:$J$1441,$R672,7)</f>
        <v>-5.3579999999999997</v>
      </c>
      <c r="X672" s="17">
        <f>INDEX(PIL!$A$2:$J$1441,$R672,8)</f>
        <v>76.733999999999995</v>
      </c>
      <c r="Y672" s="17">
        <f>INDEX(PIL!$A$2:$J$1441,$R672,9)</f>
        <v>-4.5620000000000003</v>
      </c>
      <c r="Z672" s="17">
        <f>INDEX(PIL!$A$2:$J$1441,$R672,10)</f>
        <v>-3.4169999999999998</v>
      </c>
      <c r="AA672" s="17">
        <f t="shared" si="7191"/>
        <v>-9.92</v>
      </c>
      <c r="AB672" s="17">
        <f t="shared" si="7176"/>
        <v>80.150999999999996</v>
      </c>
      <c r="AC672" s="17">
        <f t="shared" si="7177"/>
        <v>-33.965299999999999</v>
      </c>
      <c r="AD672" s="17">
        <f t="shared" si="7178"/>
        <v>83.126999999999995</v>
      </c>
      <c r="AE672" s="135">
        <f t="shared" si="7179"/>
        <v>83.126999999999995</v>
      </c>
      <c r="AG672" s="146"/>
      <c r="AH672" s="56"/>
      <c r="AI672" s="56"/>
      <c r="AJ672" s="56"/>
      <c r="AK672" s="56"/>
      <c r="AL672" s="56"/>
      <c r="AM672" s="56"/>
      <c r="AN672" s="56"/>
      <c r="AO672" s="56"/>
      <c r="AP672" s="56"/>
      <c r="AQ672" s="56"/>
      <c r="AR672" s="56"/>
      <c r="AS672" s="147"/>
      <c r="AU672" s="151"/>
      <c r="AV672" s="52">
        <f t="shared" ref="AV672" si="7381">AH675</f>
        <v>1</v>
      </c>
      <c r="AW672" s="52" t="s">
        <v>116</v>
      </c>
      <c r="AX672" s="51">
        <f t="shared" ref="AX672" si="7382">F672+M672</f>
        <v>234.97800000000001</v>
      </c>
      <c r="AY672" s="51">
        <f t="shared" ref="AY672" si="7383">V672+AC672</f>
        <v>-33.780299999999997</v>
      </c>
      <c r="AZ672" s="51">
        <f t="shared" ref="AZ672" si="7384">F673+M673</f>
        <v>-488.08449999999999</v>
      </c>
      <c r="BA672" s="51">
        <f t="shared" ref="BA672" si="7385">V673+AC673</f>
        <v>37.395699999999998</v>
      </c>
      <c r="BB672" s="153">
        <f t="shared" si="6852"/>
        <v>-1417.3489</v>
      </c>
      <c r="BD672" s="151"/>
      <c r="BE672" s="52">
        <f t="shared" ref="BE672" si="7386">AV672</f>
        <v>1</v>
      </c>
      <c r="BF672" s="52" t="s">
        <v>116</v>
      </c>
      <c r="BG672" s="51">
        <f t="shared" ref="BG672" si="7387">IF($BE672&gt;3,AX672-(AX672-AZ672)/3.2*(0.65/2),IF(AND($BE672&gt;1,$BE672&lt;4),AX672-(AX672-AZ672)/3.2*(0.75/2),AX672-(AX672-AZ672)/3.8*(0.75/2)))</f>
        <v>163.62314802631579</v>
      </c>
      <c r="BH672" s="51">
        <f t="shared" ref="BH672" si="7388">IF($BE672&gt;3,AY672-(AY672-BA672)/3.2*(0.65/2),IF(AND($BE672&gt;1,$BE672&lt;4),AY672-(AY672-BA672)/3.2*(0.75/2),AY672-(AY672-BA672)/3.8*(0.75/2)))</f>
        <v>-26.756352631578945</v>
      </c>
      <c r="BI672" s="51">
        <f t="shared" ref="BI672" si="7389">IF($BE672&gt;3,AZ672-(AZ672-AX672)/3.2*(0.65/2),IF(AND($BE672&gt;1,$BE672&lt;4),AZ672-(AZ672-AX672)/3.2*(0.75/2),AZ672-(AZ672-AX672)/3.8*(0.75/2)))</f>
        <v>-416.72964802631577</v>
      </c>
      <c r="BJ672" s="51">
        <f t="shared" ref="BJ672" si="7390">IF($BE672&gt;3,BA672-(BA672-AY672)/3.2*(0.65/2),IF(AND($BE672&gt;1,$BE672&lt;4),BA672-(BA672-AY672)/3.2*(0.75/2),BA672-(BA672-AY672)/3.8*(0.75/2)))</f>
        <v>30.371752631578946</v>
      </c>
      <c r="BK672" s="153">
        <f t="shared" si="7126"/>
        <v>-1417.3489</v>
      </c>
      <c r="BM672" s="6">
        <f t="shared" si="7092"/>
        <v>1</v>
      </c>
      <c r="BN672" s="6">
        <f t="shared" si="7189"/>
        <v>28</v>
      </c>
    </row>
    <row r="673" spans="1:66" ht="15" hidden="1" customHeight="1">
      <c r="A673" s="281"/>
      <c r="B673" s="56">
        <v>670</v>
      </c>
      <c r="C673" s="56">
        <f>INDEX(PIL!$A$2:$J$1441,$B673,3)</f>
        <v>1</v>
      </c>
      <c r="D673" s="56" t="str">
        <f>INDEX(PIL!$A$2:$J$1441,$B673,4)</f>
        <v>Minf</v>
      </c>
      <c r="E673" s="17">
        <f>INDEX(PIL!$A$2:$J$1441,$B673,5)</f>
        <v>-45.65</v>
      </c>
      <c r="F673" s="17">
        <f>INDEX(PIL!$A$2:$J$1441,$B673,6)</f>
        <v>-28.388999999999999</v>
      </c>
      <c r="G673" s="17">
        <f>INDEX(PIL!$A$2:$J$1441,$B673,7)</f>
        <v>-413.66399999999999</v>
      </c>
      <c r="H673" s="17">
        <f>INDEX(PIL!$A$2:$J$1441,$B673,8)</f>
        <v>0</v>
      </c>
      <c r="I673" s="17">
        <f>INDEX(PIL!$A$2:$J$1441,$B673,9)</f>
        <v>37.585000000000001</v>
      </c>
      <c r="J673" s="17">
        <f>INDEX(PIL!$A$2:$J$1441,$B673,10)</f>
        <v>28.155000000000001</v>
      </c>
      <c r="K673" s="17">
        <f t="shared" si="7190"/>
        <v>-451.24899999999997</v>
      </c>
      <c r="L673" s="17">
        <f t="shared" si="7172"/>
        <v>28.155000000000001</v>
      </c>
      <c r="M673" s="17">
        <f t="shared" si="7173"/>
        <v>-459.69549999999998</v>
      </c>
      <c r="N673" s="17">
        <f t="shared" si="7174"/>
        <v>163.52969999999999</v>
      </c>
      <c r="O673" s="135">
        <f t="shared" si="7175"/>
        <v>-459.69549999999998</v>
      </c>
      <c r="P673" s="142"/>
      <c r="Q673" s="281">
        <f>INDEX(PIL!$A$2:$J$1441,$R673,2)</f>
        <v>28</v>
      </c>
      <c r="R673" s="138">
        <v>1006</v>
      </c>
      <c r="S673" s="56">
        <f>INDEX(PIL!$A$2:$J$1441,$R673,3)</f>
        <v>1</v>
      </c>
      <c r="T673" s="56" t="str">
        <f>INDEX(PIL!$A$2:$J$1441,$R673,4)</f>
        <v>Minf</v>
      </c>
      <c r="U673" s="17">
        <f>INDEX(PIL!$A$2:$J$1441,$R673,5)</f>
        <v>-2.8000000000000001E-2</v>
      </c>
      <c r="V673" s="17">
        <f>INDEX(PIL!$A$2:$J$1441,$R673,6)</f>
        <v>4.2999999999999997E-2</v>
      </c>
      <c r="W673" s="17">
        <f>INDEX(PIL!$A$2:$J$1441,$R673,7)</f>
        <v>5.8819999999999997</v>
      </c>
      <c r="X673" s="17">
        <f>INDEX(PIL!$A$2:$J$1441,$R673,8)</f>
        <v>-84.444999999999993</v>
      </c>
      <c r="Y673" s="17">
        <f>INDEX(PIL!$A$2:$J$1441,$R673,9)</f>
        <v>5.0110000000000001</v>
      </c>
      <c r="Z673" s="17">
        <f>INDEX(PIL!$A$2:$J$1441,$R673,10)</f>
        <v>3.754</v>
      </c>
      <c r="AA673" s="17">
        <f t="shared" si="7191"/>
        <v>10.893000000000001</v>
      </c>
      <c r="AB673" s="17">
        <f t="shared" si="7176"/>
        <v>-88.198999999999998</v>
      </c>
      <c r="AC673" s="17">
        <f t="shared" si="7177"/>
        <v>37.352699999999999</v>
      </c>
      <c r="AD673" s="17">
        <f t="shared" si="7178"/>
        <v>-91.466899999999995</v>
      </c>
      <c r="AE673" s="135">
        <f t="shared" si="7179"/>
        <v>-91.466899999999995</v>
      </c>
      <c r="AG673" s="146"/>
      <c r="AH673" s="56"/>
      <c r="AI673" s="56"/>
      <c r="AJ673" s="56"/>
      <c r="AK673" s="56"/>
      <c r="AL673" s="56"/>
      <c r="AM673" s="56"/>
      <c r="AN673" s="56"/>
      <c r="AO673" s="56"/>
      <c r="AP673" s="56"/>
      <c r="AQ673" s="56"/>
      <c r="AR673" s="56"/>
      <c r="AS673" s="147"/>
      <c r="AU673" s="151"/>
      <c r="AV673" s="56"/>
      <c r="AW673" s="56" t="s">
        <v>117</v>
      </c>
      <c r="AX673" s="55">
        <f t="shared" ref="AX673" si="7391">F672-M672</f>
        <v>-121.55400000000002</v>
      </c>
      <c r="AY673" s="55">
        <f t="shared" ref="AY673" si="7392">V672-AC672</f>
        <v>34.150300000000001</v>
      </c>
      <c r="AZ673" s="55">
        <f t="shared" ref="AZ673" si="7393">F673-M673</f>
        <v>431.30649999999997</v>
      </c>
      <c r="BA673" s="55">
        <f t="shared" ref="BA673" si="7394">V673-AC673</f>
        <v>-37.309699999999999</v>
      </c>
      <c r="BB673" s="154">
        <f t="shared" si="6862"/>
        <v>-380.31909999999982</v>
      </c>
      <c r="BD673" s="151"/>
      <c r="BE673" s="56"/>
      <c r="BF673" s="56" t="s">
        <v>117</v>
      </c>
      <c r="BG673" s="55">
        <f t="shared" ref="BG673" si="7395">IF($BE672&gt;3,AX673-(AX673-AZ673)/3.2*(0.65/2),IF(AND($BE672&gt;1,$BE672&lt;4),AX673-(AX673-AZ673)/3.2*(0.75/2),AX673-(AX673-AZ673)/3.8*(0.75/2)))</f>
        <v>-66.995398026315797</v>
      </c>
      <c r="BH673" s="55">
        <f t="shared" ref="BH673" si="7396">IF($BE672&gt;3,AY673-(AY673-BA673)/3.2*(0.65/2),IF(AND($BE672&gt;1,$BE672&lt;4),AY673-(AY673-BA673)/3.2*(0.75/2),AY673-(AY673-BA673)/3.8*(0.75/2)))</f>
        <v>27.098326315789475</v>
      </c>
      <c r="BI673" s="55">
        <f t="shared" ref="BI673" si="7397">IF($BE672&gt;3,AZ673-(AZ673-AX673)/3.2*(0.65/2),IF(AND($BE672&gt;1,$BE672&lt;4),AZ673-(AZ673-AX673)/3.2*(0.75/2),AZ673-(AZ673-AX673)/3.8*(0.75/2)))</f>
        <v>376.74789802631574</v>
      </c>
      <c r="BJ673" s="55">
        <f t="shared" ref="BJ673" si="7398">IF($BE672&gt;3,BA673-(BA673-AY673)/3.2*(0.65/2),IF(AND($BE672&gt;1,$BE672&lt;4),BA673-(BA673-AY673)/3.2*(0.75/2),BA673-(BA673-AY673)/3.8*(0.75/2)))</f>
        <v>-30.257726315789473</v>
      </c>
      <c r="BK673" s="154">
        <f t="shared" si="7126"/>
        <v>-380.31909999999982</v>
      </c>
      <c r="BM673" s="6">
        <f t="shared" si="7092"/>
        <v>1</v>
      </c>
      <c r="BN673" s="6">
        <f t="shared" si="7189"/>
        <v>28</v>
      </c>
    </row>
    <row r="674" spans="1:66" ht="15" hidden="1" customHeight="1">
      <c r="A674" s="281"/>
      <c r="B674" s="56">
        <v>671</v>
      </c>
      <c r="C674" s="56">
        <f>INDEX(PIL!$A$2:$J$1441,$B674,3)</f>
        <v>1</v>
      </c>
      <c r="D674" s="56" t="str">
        <f>INDEX(PIL!$A$2:$J$1441,$B674,4)</f>
        <v>V</v>
      </c>
      <c r="E674" s="17">
        <f>INDEX(PIL!$A$2:$J$1441,$B674,5)</f>
        <v>36.04</v>
      </c>
      <c r="F674" s="17">
        <f>INDEX(PIL!$A$2:$J$1441,$B674,6)</f>
        <v>22.395</v>
      </c>
      <c r="G674" s="17">
        <f>INDEX(PIL!$A$2:$J$1441,$B674,7)</f>
        <v>151.142</v>
      </c>
      <c r="H674" s="17">
        <f>INDEX(PIL!$A$2:$J$1441,$B674,8)</f>
        <v>0</v>
      </c>
      <c r="I674" s="17">
        <f>INDEX(PIL!$A$2:$J$1441,$B674,9)</f>
        <v>-13.614000000000001</v>
      </c>
      <c r="J674" s="17">
        <f>INDEX(PIL!$A$2:$J$1441,$B674,10)</f>
        <v>-10.199</v>
      </c>
      <c r="K674" s="17">
        <f t="shared" si="7190"/>
        <v>164.756</v>
      </c>
      <c r="L674" s="17">
        <f t="shared" si="7172"/>
        <v>10.199</v>
      </c>
      <c r="M674" s="17">
        <f t="shared" si="7173"/>
        <v>167.81569999999999</v>
      </c>
      <c r="N674" s="17">
        <f t="shared" si="7174"/>
        <v>59.625799999999998</v>
      </c>
      <c r="O674" s="135">
        <f t="shared" si="7175"/>
        <v>167.81569999999999</v>
      </c>
      <c r="P674" s="142"/>
      <c r="Q674" s="281">
        <f>INDEX(PIL!$A$2:$J$1441,$R674,2)</f>
        <v>28</v>
      </c>
      <c r="R674" s="138">
        <v>1007</v>
      </c>
      <c r="S674" s="56">
        <f>INDEX(PIL!$A$2:$J$1441,$R674,3)</f>
        <v>1</v>
      </c>
      <c r="T674" s="56" t="str">
        <f>INDEX(PIL!$A$2:$J$1441,$R674,4)</f>
        <v>V</v>
      </c>
      <c r="U674" s="17">
        <f>INDEX(PIL!$A$2:$J$1441,$R674,5)</f>
        <v>0.13200000000000001</v>
      </c>
      <c r="V674" s="17">
        <f>INDEX(PIL!$A$2:$J$1441,$R674,6)</f>
        <v>3.6999999999999998E-2</v>
      </c>
      <c r="W674" s="17">
        <f>INDEX(PIL!$A$2:$J$1441,$R674,7)</f>
        <v>-2.9580000000000002</v>
      </c>
      <c r="X674" s="17">
        <f>INDEX(PIL!$A$2:$J$1441,$R674,8)</f>
        <v>42.411999999999999</v>
      </c>
      <c r="Y674" s="17">
        <f>INDEX(PIL!$A$2:$J$1441,$R674,9)</f>
        <v>-2.5190000000000001</v>
      </c>
      <c r="Z674" s="17">
        <f>INDEX(PIL!$A$2:$J$1441,$R674,10)</f>
        <v>-1.887</v>
      </c>
      <c r="AA674" s="17">
        <f t="shared" si="7191"/>
        <v>-5.4770000000000003</v>
      </c>
      <c r="AB674" s="17">
        <f t="shared" si="7176"/>
        <v>44.298999999999999</v>
      </c>
      <c r="AC674" s="17">
        <f t="shared" si="7177"/>
        <v>-18.7667</v>
      </c>
      <c r="AD674" s="17">
        <f t="shared" si="7178"/>
        <v>45.942099999999996</v>
      </c>
      <c r="AE674" s="135">
        <f t="shared" si="7179"/>
        <v>45.942099999999996</v>
      </c>
      <c r="AG674" s="146"/>
      <c r="AH674" s="56"/>
      <c r="AI674" s="56"/>
      <c r="AJ674" s="56"/>
      <c r="AK674" s="56"/>
      <c r="AL674" s="56"/>
      <c r="AM674" s="56"/>
      <c r="AN674" s="56"/>
      <c r="AO674" s="56"/>
      <c r="AP674" s="56"/>
      <c r="AQ674" s="56"/>
      <c r="AR674" s="56"/>
      <c r="AS674" s="147"/>
      <c r="AU674" s="151"/>
      <c r="AV674" s="56"/>
      <c r="AW674" s="56" t="s">
        <v>118</v>
      </c>
      <c r="AX674" s="55">
        <f t="shared" ref="AX674" si="7399">F672+N672</f>
        <v>119.83780000000002</v>
      </c>
      <c r="AY674" s="55">
        <f t="shared" ref="AY674" si="7400">V672+AD672</f>
        <v>83.311999999999998</v>
      </c>
      <c r="AZ674" s="55">
        <f t="shared" ref="AZ674" si="7401">F673+N673</f>
        <v>135.14069999999998</v>
      </c>
      <c r="BA674" s="55">
        <f t="shared" ref="BA674" si="7402">V673+AD673</f>
        <v>-91.423899999999989</v>
      </c>
      <c r="BB674" s="154">
        <f t="shared" si="6871"/>
        <v>-1795.9046999999998</v>
      </c>
      <c r="BD674" s="151"/>
      <c r="BE674" s="56"/>
      <c r="BF674" s="56" t="s">
        <v>118</v>
      </c>
      <c r="BG674" s="55">
        <f t="shared" ref="BG674:BH674" si="7403">IF($BE672&gt;3,AX674-(AX674-AZ674)/3.2*(0.65/2),IF(AND($BE672&gt;1,$BE672&lt;4),AX674-(AX674-AZ674)/3.2*(0.75/2),AX674-(AX674-AZ674)/3.8*(0.75/2)))</f>
        <v>121.34795460526317</v>
      </c>
      <c r="BH674" s="55">
        <f t="shared" si="7403"/>
        <v>66.068325657894732</v>
      </c>
      <c r="BI674" s="55">
        <f t="shared" ref="BI674:BJ674" si="7404">IF($BE672&gt;3,AZ674-(AZ674-AX674)/3.2*(0.65/2),IF(AND($BE672&gt;1,$BE672&lt;4),AZ674-(AZ674-AX674)/3.2*(0.75/2),AZ674-(AZ674-AX674)/3.8*(0.75/2)))</f>
        <v>133.63054539473683</v>
      </c>
      <c r="BJ674" s="55">
        <f t="shared" si="7404"/>
        <v>-74.180225657894724</v>
      </c>
      <c r="BK674" s="154">
        <f t="shared" si="7126"/>
        <v>-1795.9046999999998</v>
      </c>
      <c r="BM674" s="6">
        <f t="shared" si="7092"/>
        <v>1</v>
      </c>
      <c r="BN674" s="6">
        <f t="shared" si="7189"/>
        <v>28</v>
      </c>
    </row>
    <row r="675" spans="1:66" ht="15" hidden="1" customHeight="1" thickBot="1">
      <c r="A675" s="282"/>
      <c r="B675" s="67">
        <v>672</v>
      </c>
      <c r="C675" s="67">
        <f>INDEX(PIL!$A$2:$J$1441,$B675,3)</f>
        <v>1</v>
      </c>
      <c r="D675" s="67" t="str">
        <f>INDEX(PIL!$A$2:$J$1441,$B675,4)</f>
        <v>N</v>
      </c>
      <c r="E675" s="68">
        <f>INDEX(PIL!$A$2:$J$1441,$B675,5)</f>
        <v>-1225.2529999999999</v>
      </c>
      <c r="F675" s="68">
        <f>INDEX(PIL!$A$2:$J$1441,$B675,6)</f>
        <v>-759.99199999999996</v>
      </c>
      <c r="G675" s="68">
        <f>INDEX(PIL!$A$2:$J$1441,$B675,7)</f>
        <v>-257.11500000000001</v>
      </c>
      <c r="H675" s="68">
        <f>INDEX(PIL!$A$2:$J$1441,$B675,8)</f>
        <v>0</v>
      </c>
      <c r="I675" s="68">
        <f>INDEX(PIL!$A$2:$J$1441,$B675,9)</f>
        <v>25.138999999999999</v>
      </c>
      <c r="J675" s="68">
        <f>INDEX(PIL!$A$2:$J$1441,$B675,10)</f>
        <v>18.832000000000001</v>
      </c>
      <c r="K675" s="68">
        <f t="shared" si="7190"/>
        <v>-282.25400000000002</v>
      </c>
      <c r="L675" s="68">
        <f t="shared" si="7172"/>
        <v>18.832000000000001</v>
      </c>
      <c r="M675" s="68">
        <f t="shared" si="7173"/>
        <v>-287.90360000000004</v>
      </c>
      <c r="N675" s="68">
        <f t="shared" si="7174"/>
        <v>103.50820000000002</v>
      </c>
      <c r="O675" s="136">
        <f t="shared" si="7175"/>
        <v>-287.90360000000004</v>
      </c>
      <c r="P675" s="142"/>
      <c r="Q675" s="282">
        <f>INDEX(PIL!$A$2:$J$1441,$R675,2)</f>
        <v>28</v>
      </c>
      <c r="R675" s="139">
        <v>1008</v>
      </c>
      <c r="S675" s="67">
        <f>INDEX(PIL!$A$2:$J$1441,$R675,3)</f>
        <v>1</v>
      </c>
      <c r="T675" s="67" t="str">
        <f>INDEX(PIL!$A$2:$J$1441,$R675,4)</f>
        <v>N</v>
      </c>
      <c r="U675" s="68">
        <f>INDEX(PIL!$A$2:$J$1441,$R675,5)</f>
        <v>-62.965000000000003</v>
      </c>
      <c r="V675" s="68">
        <f>INDEX(PIL!$A$2:$J$1441,$R675,6)</f>
        <v>-27.242000000000001</v>
      </c>
      <c r="W675" s="68">
        <f>INDEX(PIL!$A$2:$J$1441,$R675,7)</f>
        <v>51.747999999999998</v>
      </c>
      <c r="X675" s="68">
        <f>INDEX(PIL!$A$2:$J$1441,$R675,8)</f>
        <v>-763.39499999999998</v>
      </c>
      <c r="Y675" s="68">
        <f>INDEX(PIL!$A$2:$J$1441,$R675,9)</f>
        <v>43.552999999999997</v>
      </c>
      <c r="Z675" s="68">
        <f>INDEX(PIL!$A$2:$J$1441,$R675,10)</f>
        <v>32.625999999999998</v>
      </c>
      <c r="AA675" s="68">
        <f t="shared" si="7191"/>
        <v>95.300999999999988</v>
      </c>
      <c r="AB675" s="68">
        <f t="shared" si="7176"/>
        <v>-796.02099999999996</v>
      </c>
      <c r="AC675" s="68">
        <f t="shared" si="7177"/>
        <v>334.10729999999995</v>
      </c>
      <c r="AD675" s="68">
        <f t="shared" si="7178"/>
        <v>-824.61129999999991</v>
      </c>
      <c r="AE675" s="136">
        <f t="shared" si="7179"/>
        <v>-824.61129999999991</v>
      </c>
      <c r="AG675" s="148"/>
      <c r="AH675" s="67">
        <f t="shared" ref="AH675" si="7405">S675</f>
        <v>1</v>
      </c>
      <c r="AI675" s="67" t="str">
        <f t="shared" ref="AI675" si="7406">T675</f>
        <v>N</v>
      </c>
      <c r="AJ675" s="68">
        <f t="shared" ref="AJ675:AK675" si="7407">(E675+U675)-(3*(0.7*0.3*3.2*25))-(2*(0.8*0.3*3.2*25))-(0.8*0.3*3.8*25)</f>
        <v>-1399.818</v>
      </c>
      <c r="AK675" s="68">
        <f t="shared" si="7407"/>
        <v>-898.83399999999983</v>
      </c>
      <c r="AL675" s="68">
        <f t="shared" ref="AL675" si="7408">G675+W675</f>
        <v>-205.36700000000002</v>
      </c>
      <c r="AM675" s="68">
        <f t="shared" ref="AM675" si="7409">H675+X675</f>
        <v>-763.39499999999998</v>
      </c>
      <c r="AN675" s="68">
        <f t="shared" ref="AN675" si="7410">I675+Y675</f>
        <v>68.691999999999993</v>
      </c>
      <c r="AO675" s="68">
        <f t="shared" ref="AO675" si="7411">J675+Z675</f>
        <v>51.457999999999998</v>
      </c>
      <c r="AP675" s="68">
        <f t="shared" ref="AP675" si="7412">(ABS(AL675)+ABS(AN675))*SIGN(AL675)</f>
        <v>-274.05900000000003</v>
      </c>
      <c r="AQ675" s="68">
        <f t="shared" ref="AQ675" si="7413">(ABS(AM675)+ABS(AO675))*SIGN(AM675)</f>
        <v>-814.85299999999995</v>
      </c>
      <c r="AR675" s="68">
        <f t="shared" ref="AR675" si="7414">(ABS(AP675)+ABS(0.3*AQ675))*SIGN(AP675)</f>
        <v>-518.51490000000001</v>
      </c>
      <c r="AS675" s="136">
        <f t="shared" ref="AS675" si="7415">(ABS(AQ675)+ABS(0.3*AP675))*SIGN(AQ675)</f>
        <v>-897.07069999999999</v>
      </c>
      <c r="AU675" s="152"/>
      <c r="AV675" s="67"/>
      <c r="AW675" s="67" t="s">
        <v>119</v>
      </c>
      <c r="AX675" s="66">
        <f t="shared" ref="AX675" si="7416">F672-N672</f>
        <v>-6.4138000000000019</v>
      </c>
      <c r="AY675" s="66">
        <f t="shared" ref="AY675" si="7417">V672-AD672</f>
        <v>-82.941999999999993</v>
      </c>
      <c r="AZ675" s="66">
        <f t="shared" ref="AZ675" si="7418">F673-N673</f>
        <v>-191.9187</v>
      </c>
      <c r="BA675" s="66">
        <f t="shared" ref="BA675" si="7419">V673-AD673</f>
        <v>91.509900000000002</v>
      </c>
      <c r="BB675" s="156">
        <f t="shared" si="6889"/>
        <v>-1.7632999999998447</v>
      </c>
      <c r="BD675" s="152"/>
      <c r="BE675" s="148"/>
      <c r="BF675" s="67" t="s">
        <v>119</v>
      </c>
      <c r="BG675" s="66">
        <f t="shared" ref="BG675:BH675" si="7420">IF($BE672&gt;3,AX675-(AX675-AZ675)/3.2*(0.65/2),IF(AND($BE672&gt;1,$BE672&lt;4),AX675-(AX675-AZ675)/3.2*(0.75/2),AX675-(AX675-AZ675)/3.8*(0.75/2)))</f>
        <v>-24.720204605263159</v>
      </c>
      <c r="BH675" s="66">
        <f t="shared" si="7420"/>
        <v>-65.726351973684203</v>
      </c>
      <c r="BI675" s="66">
        <f t="shared" ref="BI675:BJ675" si="7421">IF($BE672&gt;3,AZ675-(AZ675-AX675)/3.2*(0.65/2),IF(AND($BE672&gt;1,$BE672&lt;4),AZ675-(AZ675-AX675)/3.2*(0.75/2),AZ675-(AZ675-AX675)/3.8*(0.75/2)))</f>
        <v>-173.61229539473683</v>
      </c>
      <c r="BJ675" s="66">
        <f t="shared" si="7421"/>
        <v>74.294251973684212</v>
      </c>
      <c r="BK675" s="156">
        <f t="shared" si="7126"/>
        <v>-1.7632999999998447</v>
      </c>
      <c r="BM675" s="6">
        <f t="shared" si="7092"/>
        <v>1</v>
      </c>
      <c r="BN675" s="6">
        <f t="shared" si="7189"/>
        <v>28</v>
      </c>
    </row>
    <row r="676" spans="1:66" ht="15" hidden="1" customHeight="1">
      <c r="A676" s="280">
        <f>INDEX(PIL!$A$2:$J$1441,$B676,2)</f>
        <v>29</v>
      </c>
      <c r="B676" s="52">
        <v>673</v>
      </c>
      <c r="C676" s="52">
        <f>INDEX(PIL!$A$2:$J$1441,$B676,3)</f>
        <v>6</v>
      </c>
      <c r="D676" s="52" t="str">
        <f>INDEX(PIL!$A$2:$J$1441,$B676,4)</f>
        <v>Msup</v>
      </c>
      <c r="E676" s="53">
        <f>INDEX(PIL!$A$2:$J$1441,$B676,5)</f>
        <v>-192.93299999999999</v>
      </c>
      <c r="F676" s="53">
        <f>INDEX(PIL!$A$2:$J$1441,$B676,6)</f>
        <v>-118.003</v>
      </c>
      <c r="G676" s="53">
        <f>INDEX(PIL!$A$2:$J$1441,$B676,7)</f>
        <v>52.746000000000002</v>
      </c>
      <c r="H676" s="53">
        <f>INDEX(PIL!$A$2:$J$1441,$B676,8)</f>
        <v>0</v>
      </c>
      <c r="I676" s="53">
        <f>INDEX(PIL!$A$2:$J$1441,$B676,9)</f>
        <v>-5.3</v>
      </c>
      <c r="J676" s="53">
        <f>INDEX(PIL!$A$2:$J$1441,$B676,10)</f>
        <v>-3.97</v>
      </c>
      <c r="K676" s="53">
        <f>(ABS(G676)+ABS(I676))*SIGN(G676)</f>
        <v>58.045999999999999</v>
      </c>
      <c r="L676" s="53">
        <f>(ABS(H676)+ABS(J676))</f>
        <v>3.97</v>
      </c>
      <c r="M676" s="53">
        <f>(ABS(K676)+ABS(0.3*L676))*SIGN(K676)</f>
        <v>59.237000000000002</v>
      </c>
      <c r="N676" s="53">
        <f>(ABS(L676)+ABS(0.3*K676))*SIGN(L676)</f>
        <v>21.383799999999997</v>
      </c>
      <c r="O676" s="134">
        <f>M676</f>
        <v>59.237000000000002</v>
      </c>
      <c r="P676" s="142"/>
      <c r="Q676" s="280">
        <f>INDEX(PIL!$A$2:$J$1441,$R676,2)</f>
        <v>29</v>
      </c>
      <c r="R676" s="137">
        <v>1225</v>
      </c>
      <c r="S676" s="52">
        <f>INDEX(PIL!$A$2:$J$1441,$R676,3)</f>
        <v>6</v>
      </c>
      <c r="T676" s="52" t="str">
        <f>INDEX(PIL!$A$2:$J$1441,$R676,4)</f>
        <v>Msup</v>
      </c>
      <c r="U676" s="53">
        <f>INDEX(PIL!$A$2:$J$1441,$R676,5)</f>
        <v>0.85199999999999998</v>
      </c>
      <c r="V676" s="53">
        <f>INDEX(PIL!$A$2:$J$1441,$R676,6)</f>
        <v>0.157</v>
      </c>
      <c r="W676" s="53">
        <f>INDEX(PIL!$A$2:$J$1441,$R676,7)</f>
        <v>0.92700000000000005</v>
      </c>
      <c r="X676" s="53">
        <f>INDEX(PIL!$A$2:$J$1441,$R676,8)</f>
        <v>15.746</v>
      </c>
      <c r="Y676" s="53">
        <f>INDEX(PIL!$A$2:$J$1441,$R676,9)</f>
        <v>0.28299999999999997</v>
      </c>
      <c r="Z676" s="53">
        <f>INDEX(PIL!$A$2:$J$1441,$R676,10)</f>
        <v>0.21199999999999999</v>
      </c>
      <c r="AA676" s="53">
        <f>(ABS(W676)+ABS(Y676))*SIGN(W676)</f>
        <v>1.21</v>
      </c>
      <c r="AB676" s="53">
        <f>(ABS(X676)+ABS(Z676))*SIGN(X676)</f>
        <v>15.958</v>
      </c>
      <c r="AC676" s="53">
        <f>(ABS(AA676)+ABS(0.3*AB676))*SIGN(AA676)</f>
        <v>5.9973999999999998</v>
      </c>
      <c r="AD676" s="53">
        <f>(ABS(AB676)+ABS(0.3*AA676))*SIGN(AB676)</f>
        <v>16.321000000000002</v>
      </c>
      <c r="AE676" s="134">
        <f>AD676</f>
        <v>16.321000000000002</v>
      </c>
      <c r="AG676" s="144">
        <f t="shared" ref="AG676" si="7422">A676</f>
        <v>29</v>
      </c>
      <c r="AH676" s="52"/>
      <c r="AI676" s="52"/>
      <c r="AJ676" s="52"/>
      <c r="AK676" s="52"/>
      <c r="AL676" s="52"/>
      <c r="AM676" s="52"/>
      <c r="AN676" s="52"/>
      <c r="AO676" s="52"/>
      <c r="AP676" s="52"/>
      <c r="AQ676" s="52"/>
      <c r="AR676" s="52"/>
      <c r="AS676" s="145"/>
      <c r="AU676" s="150">
        <f t="shared" ref="AU676" si="7423">AG676</f>
        <v>29</v>
      </c>
      <c r="AV676" s="52">
        <f t="shared" ref="AV676" si="7424">AH679</f>
        <v>6</v>
      </c>
      <c r="AW676" s="52" t="s">
        <v>116</v>
      </c>
      <c r="AX676" s="51">
        <f t="shared" ref="AX676" si="7425">F676+M676</f>
        <v>-58.765999999999998</v>
      </c>
      <c r="AY676" s="51">
        <f t="shared" ref="AY676" si="7426">V676+AC676</f>
        <v>6.1543999999999999</v>
      </c>
      <c r="AZ676" s="51">
        <f t="shared" ref="AZ676" si="7427">F677+M677</f>
        <v>69.896100000000004</v>
      </c>
      <c r="BA676" s="51">
        <f t="shared" ref="BA676" si="7428">V677+AC677</f>
        <v>-5.8429999999999991</v>
      </c>
      <c r="BB676" s="153">
        <f t="shared" ref="BB676" si="7429">AK679+AR679</f>
        <v>-116.87670000000001</v>
      </c>
      <c r="BD676" s="150">
        <f t="shared" ref="BD676" si="7430">AU676</f>
        <v>29</v>
      </c>
      <c r="BE676" s="52">
        <f t="shared" ref="BE676" si="7431">AV676</f>
        <v>6</v>
      </c>
      <c r="BF676" s="52" t="s">
        <v>116</v>
      </c>
      <c r="BG676" s="51">
        <f t="shared" ref="BG676" si="7432">IF($BE676&gt;3,AX676-(AX676-AZ676)/3.2*(0.65/2),IF(AND($BE676&gt;1,$BE676&lt;4),AX676-(AX676-AZ676)/3.2*(0.75/2),AX676-(AX676-AZ676)/3.8*(0.75/2)))</f>
        <v>-45.698755468749994</v>
      </c>
      <c r="BH676" s="51">
        <f t="shared" ref="BH676" si="7433">IF($BE676&gt;3,AY676-(AY676-BA676)/3.2*(0.65/2),IF(AND($BE676&gt;1,$BE676&lt;4),AY676-(AY676-BA676)/3.2*(0.75/2),AY676-(AY676-BA676)/3.8*(0.75/2)))</f>
        <v>4.9359140625000002</v>
      </c>
      <c r="BI676" s="51">
        <f t="shared" ref="BI676" si="7434">IF($BE676&gt;3,AZ676-(AZ676-AX676)/3.2*(0.65/2),IF(AND($BE676&gt;1,$BE676&lt;4),AZ676-(AZ676-AX676)/3.2*(0.75/2),AZ676-(AZ676-AX676)/3.8*(0.75/2)))</f>
        <v>56.828855468750007</v>
      </c>
      <c r="BJ676" s="51">
        <f t="shared" ref="BJ676" si="7435">IF($BE676&gt;3,BA676-(BA676-AY676)/3.2*(0.65/2),IF(AND($BE676&gt;1,$BE676&lt;4),BA676-(BA676-AY676)/3.2*(0.75/2),BA676-(BA676-AY676)/3.8*(0.75/2)))</f>
        <v>-4.6245140624999994</v>
      </c>
      <c r="BK676" s="153">
        <f t="shared" si="7126"/>
        <v>-116.87670000000001</v>
      </c>
      <c r="BM676" s="6">
        <f t="shared" si="7092"/>
        <v>6</v>
      </c>
      <c r="BN676" s="6">
        <f>$A$676</f>
        <v>29</v>
      </c>
    </row>
    <row r="677" spans="1:66" ht="15" hidden="1" customHeight="1">
      <c r="A677" s="281"/>
      <c r="B677" s="56">
        <v>674</v>
      </c>
      <c r="C677" s="56">
        <f>INDEX(PIL!$A$2:$J$1441,$B677,3)</f>
        <v>6</v>
      </c>
      <c r="D677" s="56" t="str">
        <f>INDEX(PIL!$A$2:$J$1441,$B677,4)</f>
        <v>Minf</v>
      </c>
      <c r="E677" s="17">
        <f>INDEX(PIL!$A$2:$J$1441,$B677,5)</f>
        <v>135.863</v>
      </c>
      <c r="F677" s="17">
        <f>INDEX(PIL!$A$2:$J$1441,$B677,6)</f>
        <v>83.430999999999997</v>
      </c>
      <c r="G677" s="17">
        <f>INDEX(PIL!$A$2:$J$1441,$B677,7)</f>
        <v>-12.712999999999999</v>
      </c>
      <c r="H677" s="17">
        <f>INDEX(PIL!$A$2:$J$1441,$B677,8)</f>
        <v>0</v>
      </c>
      <c r="I677" s="17">
        <f>INDEX(PIL!$A$2:$J$1441,$B677,9)</f>
        <v>0.67100000000000004</v>
      </c>
      <c r="J677" s="17">
        <f>INDEX(PIL!$A$2:$J$1441,$B677,10)</f>
        <v>0.503</v>
      </c>
      <c r="K677" s="17">
        <f>(ABS(G677)+ABS(I677))*SIGN(G677)</f>
        <v>-13.383999999999999</v>
      </c>
      <c r="L677" s="17">
        <f t="shared" ref="L677:L699" si="7436">(ABS(H677)+ABS(J677))</f>
        <v>0.503</v>
      </c>
      <c r="M677" s="17">
        <f t="shared" ref="M677:M699" si="7437">(ABS(K677)+ABS(0.3*L677))*SIGN(K677)</f>
        <v>-13.534899999999999</v>
      </c>
      <c r="N677" s="17">
        <f t="shared" ref="N677:N699" si="7438">(ABS(L677)+ABS(0.3*K677))*SIGN(L677)</f>
        <v>4.5181999999999993</v>
      </c>
      <c r="O677" s="135">
        <f t="shared" ref="O677:O699" si="7439">M677</f>
        <v>-13.534899999999999</v>
      </c>
      <c r="P677" s="142"/>
      <c r="Q677" s="281">
        <f>INDEX(PIL!$A$2:$J$1441,$R677,2)</f>
        <v>29</v>
      </c>
      <c r="R677" s="138">
        <v>1226</v>
      </c>
      <c r="S677" s="56">
        <f>INDEX(PIL!$A$2:$J$1441,$R677,3)</f>
        <v>6</v>
      </c>
      <c r="T677" s="56" t="str">
        <f>INDEX(PIL!$A$2:$J$1441,$R677,4)</f>
        <v>Minf</v>
      </c>
      <c r="U677" s="17">
        <f>INDEX(PIL!$A$2:$J$1441,$R677,5)</f>
        <v>-0.74299999999999999</v>
      </c>
      <c r="V677" s="17">
        <f>INDEX(PIL!$A$2:$J$1441,$R677,6)</f>
        <v>-0.13</v>
      </c>
      <c r="W677" s="17">
        <f>INDEX(PIL!$A$2:$J$1441,$R677,7)</f>
        <v>-0.88700000000000001</v>
      </c>
      <c r="X677" s="17">
        <f>INDEX(PIL!$A$2:$J$1441,$R677,8)</f>
        <v>-15.086</v>
      </c>
      <c r="Y677" s="17">
        <f>INDEX(PIL!$A$2:$J$1441,$R677,9)</f>
        <v>-0.245</v>
      </c>
      <c r="Z677" s="17">
        <f>INDEX(PIL!$A$2:$J$1441,$R677,10)</f>
        <v>-0.184</v>
      </c>
      <c r="AA677" s="17">
        <f>(ABS(W677)+ABS(Y677))*SIGN(W677)</f>
        <v>-1.1320000000000001</v>
      </c>
      <c r="AB677" s="17">
        <f t="shared" ref="AB677:AB699" si="7440">(ABS(X677)+ABS(Z677))*SIGN(X677)</f>
        <v>-15.27</v>
      </c>
      <c r="AC677" s="17">
        <f t="shared" ref="AC677:AC699" si="7441">(ABS(AA677)+ABS(0.3*AB677))*SIGN(AA677)</f>
        <v>-5.7129999999999992</v>
      </c>
      <c r="AD677" s="17">
        <f t="shared" ref="AD677:AD699" si="7442">(ABS(AB677)+ABS(0.3*AA677))*SIGN(AB677)</f>
        <v>-15.6096</v>
      </c>
      <c r="AE677" s="135">
        <f t="shared" ref="AE677:AE723" si="7443">AD677</f>
        <v>-15.6096</v>
      </c>
      <c r="AG677" s="146"/>
      <c r="AH677" s="56"/>
      <c r="AI677" s="56"/>
      <c r="AJ677" s="56"/>
      <c r="AK677" s="56"/>
      <c r="AL677" s="56"/>
      <c r="AM677" s="56"/>
      <c r="AN677" s="56"/>
      <c r="AO677" s="56"/>
      <c r="AP677" s="56"/>
      <c r="AQ677" s="56"/>
      <c r="AR677" s="56"/>
      <c r="AS677" s="147"/>
      <c r="AU677" s="151"/>
      <c r="AV677" s="56"/>
      <c r="AW677" s="56" t="s">
        <v>117</v>
      </c>
      <c r="AX677" s="55">
        <f t="shared" ref="AX677" si="7444">F676-M676</f>
        <v>-177.24</v>
      </c>
      <c r="AY677" s="55">
        <f t="shared" ref="AY677" si="7445">V676-AC676</f>
        <v>-5.8403999999999998</v>
      </c>
      <c r="AZ677" s="55">
        <f t="shared" ref="AZ677" si="7446">F677-M677</f>
        <v>96.965899999999991</v>
      </c>
      <c r="BA677" s="55">
        <f t="shared" ref="BA677" si="7447">V677-AC677</f>
        <v>5.5829999999999993</v>
      </c>
      <c r="BB677" s="154">
        <f t="shared" ref="BB677" si="7448">AK679-AR679</f>
        <v>-155.7013</v>
      </c>
      <c r="BD677" s="151"/>
      <c r="BE677" s="56"/>
      <c r="BF677" s="56" t="s">
        <v>117</v>
      </c>
      <c r="BG677" s="55">
        <f t="shared" ref="BG677" si="7449">IF($BE676&gt;3,AX677-(AX677-AZ677)/3.2*(0.65/2),IF(AND($BE676&gt;1,$BE676&lt;4),AX677-(AX677-AZ677)/3.2*(0.75/2),AX677-(AX677-AZ677)/3.8*(0.75/2)))</f>
        <v>-149.39096328125001</v>
      </c>
      <c r="BH677" s="55">
        <f t="shared" ref="BH677" si="7450">IF($BE676&gt;3,AY677-(AY677-BA677)/3.2*(0.65/2),IF(AND($BE676&gt;1,$BE676&lt;4),AY677-(AY677-BA677)/3.2*(0.75/2),AY677-(AY677-BA677)/3.8*(0.75/2)))</f>
        <v>-4.6802109375000001</v>
      </c>
      <c r="BI677" s="55">
        <f t="shared" ref="BI677" si="7451">IF($BE676&gt;3,AZ677-(AZ677-AX677)/3.2*(0.65/2),IF(AND($BE676&gt;1,$BE676&lt;4),AZ677-(AZ677-AX677)/3.2*(0.75/2),AZ677-(AZ677-AX677)/3.8*(0.75/2)))</f>
        <v>69.116863281249991</v>
      </c>
      <c r="BJ677" s="55">
        <f t="shared" ref="BJ677" si="7452">IF($BE676&gt;3,BA677-(BA677-AY677)/3.2*(0.65/2),IF(AND($BE676&gt;1,$BE676&lt;4),BA677-(BA677-AY677)/3.2*(0.75/2),BA677-(BA677-AY677)/3.8*(0.75/2)))</f>
        <v>4.4228109374999995</v>
      </c>
      <c r="BK677" s="154">
        <f t="shared" si="7126"/>
        <v>-155.7013</v>
      </c>
      <c r="BM677" s="6">
        <f t="shared" si="7092"/>
        <v>6</v>
      </c>
      <c r="BN677" s="6">
        <f t="shared" ref="BN677:BN699" si="7453">$A$676</f>
        <v>29</v>
      </c>
    </row>
    <row r="678" spans="1:66" ht="15" hidden="1" customHeight="1">
      <c r="A678" s="281"/>
      <c r="B678" s="56">
        <v>675</v>
      </c>
      <c r="C678" s="56">
        <f>INDEX(PIL!$A$2:$J$1441,$B678,3)</f>
        <v>6</v>
      </c>
      <c r="D678" s="56" t="str">
        <f>INDEX(PIL!$A$2:$J$1441,$B678,4)</f>
        <v>V</v>
      </c>
      <c r="E678" s="17">
        <f>INDEX(PIL!$A$2:$J$1441,$B678,5)</f>
        <v>-102.749</v>
      </c>
      <c r="F678" s="17">
        <f>INDEX(PIL!$A$2:$J$1441,$B678,6)</f>
        <v>-62.948</v>
      </c>
      <c r="G678" s="17">
        <f>INDEX(PIL!$A$2:$J$1441,$B678,7)</f>
        <v>19.009</v>
      </c>
      <c r="H678" s="17">
        <f>INDEX(PIL!$A$2:$J$1441,$B678,8)</f>
        <v>0</v>
      </c>
      <c r="I678" s="17">
        <f>INDEX(PIL!$A$2:$J$1441,$B678,9)</f>
        <v>-1.8660000000000001</v>
      </c>
      <c r="J678" s="17">
        <f>INDEX(PIL!$A$2:$J$1441,$B678,10)</f>
        <v>-1.3979999999999999</v>
      </c>
      <c r="K678" s="17">
        <f t="shared" ref="K678:K699" si="7454">(ABS(G678)+ABS(I678))*SIGN(G678)</f>
        <v>20.875</v>
      </c>
      <c r="L678" s="17">
        <f t="shared" si="7436"/>
        <v>1.3979999999999999</v>
      </c>
      <c r="M678" s="17">
        <f t="shared" si="7437"/>
        <v>21.2944</v>
      </c>
      <c r="N678" s="17">
        <f t="shared" si="7438"/>
        <v>7.6604999999999999</v>
      </c>
      <c r="O678" s="135">
        <f t="shared" si="7439"/>
        <v>21.2944</v>
      </c>
      <c r="P678" s="142"/>
      <c r="Q678" s="281">
        <f>INDEX(PIL!$A$2:$J$1441,$R678,2)</f>
        <v>29</v>
      </c>
      <c r="R678" s="138">
        <v>1227</v>
      </c>
      <c r="S678" s="56">
        <f>INDEX(PIL!$A$2:$J$1441,$R678,3)</f>
        <v>6</v>
      </c>
      <c r="T678" s="56" t="str">
        <f>INDEX(PIL!$A$2:$J$1441,$R678,4)</f>
        <v>V</v>
      </c>
      <c r="U678" s="17">
        <f>INDEX(PIL!$A$2:$J$1441,$R678,5)</f>
        <v>0.498</v>
      </c>
      <c r="V678" s="17">
        <f>INDEX(PIL!$A$2:$J$1441,$R678,6)</f>
        <v>0.09</v>
      </c>
      <c r="W678" s="17">
        <f>INDEX(PIL!$A$2:$J$1441,$R678,7)</f>
        <v>0.56699999999999995</v>
      </c>
      <c r="X678" s="17">
        <f>INDEX(PIL!$A$2:$J$1441,$R678,8)</f>
        <v>9.6340000000000003</v>
      </c>
      <c r="Y678" s="17">
        <f>INDEX(PIL!$A$2:$J$1441,$R678,9)</f>
        <v>0.16500000000000001</v>
      </c>
      <c r="Z678" s="17">
        <f>INDEX(PIL!$A$2:$J$1441,$R678,10)</f>
        <v>0.124</v>
      </c>
      <c r="AA678" s="17">
        <f t="shared" ref="AA678:AA699" si="7455">(ABS(W678)+ABS(Y678))*SIGN(W678)</f>
        <v>0.73199999999999998</v>
      </c>
      <c r="AB678" s="17">
        <f t="shared" si="7440"/>
        <v>9.7580000000000009</v>
      </c>
      <c r="AC678" s="17">
        <f t="shared" si="7441"/>
        <v>3.6593999999999998</v>
      </c>
      <c r="AD678" s="17">
        <f t="shared" si="7442"/>
        <v>9.9776000000000007</v>
      </c>
      <c r="AE678" s="135">
        <f t="shared" si="7443"/>
        <v>9.9776000000000007</v>
      </c>
      <c r="AG678" s="146"/>
      <c r="AH678" s="56"/>
      <c r="AI678" s="56"/>
      <c r="AJ678" s="56"/>
      <c r="AK678" s="56"/>
      <c r="AL678" s="56"/>
      <c r="AM678" s="56"/>
      <c r="AN678" s="56"/>
      <c r="AO678" s="56"/>
      <c r="AP678" s="56"/>
      <c r="AQ678" s="56"/>
      <c r="AR678" s="56"/>
      <c r="AS678" s="147"/>
      <c r="AU678" s="151"/>
      <c r="AV678" s="56"/>
      <c r="AW678" s="56" t="s">
        <v>118</v>
      </c>
      <c r="AX678" s="55">
        <f t="shared" ref="AX678" si="7456">F676+N676</f>
        <v>-96.619200000000006</v>
      </c>
      <c r="AY678" s="55">
        <f t="shared" ref="AY678" si="7457">V676+AD676</f>
        <v>16.478000000000002</v>
      </c>
      <c r="AZ678" s="55">
        <f t="shared" ref="AZ678" si="7458">F677+N677</f>
        <v>87.94919999999999</v>
      </c>
      <c r="BA678" s="55">
        <f t="shared" ref="BA678" si="7459">V677+AD677</f>
        <v>-15.739600000000001</v>
      </c>
      <c r="BB678" s="154">
        <f t="shared" ref="BB678" si="7460">AK679+AS679</f>
        <v>-159.45820000000001</v>
      </c>
      <c r="BD678" s="151"/>
      <c r="BE678" s="56"/>
      <c r="BF678" s="56" t="s">
        <v>118</v>
      </c>
      <c r="BG678" s="55">
        <f t="shared" ref="BG678:BH678" si="7461">IF($BE676&gt;3,AX678-(AX678-AZ678)/3.2*(0.65/2),IF(AND($BE676&gt;1,$BE676&lt;4),AX678-(AX678-AZ678)/3.2*(0.75/2),AX678-(AX678-AZ678)/3.8*(0.75/2)))</f>
        <v>-77.873971875000009</v>
      </c>
      <c r="BH678" s="55">
        <f t="shared" si="7461"/>
        <v>13.205900000000002</v>
      </c>
      <c r="BI678" s="55">
        <f t="shared" ref="BI678:BJ678" si="7462">IF($BE676&gt;3,AZ678-(AZ678-AX678)/3.2*(0.65/2),IF(AND($BE676&gt;1,$BE676&lt;4),AZ678-(AZ678-AX678)/3.2*(0.75/2),AZ678-(AZ678-AX678)/3.8*(0.75/2)))</f>
        <v>69.203971874999993</v>
      </c>
      <c r="BJ678" s="55">
        <f t="shared" si="7462"/>
        <v>-12.467500000000001</v>
      </c>
      <c r="BK678" s="154">
        <f t="shared" si="7126"/>
        <v>-159.45820000000001</v>
      </c>
      <c r="BM678" s="6">
        <f t="shared" si="7092"/>
        <v>6</v>
      </c>
      <c r="BN678" s="6">
        <f t="shared" si="7453"/>
        <v>29</v>
      </c>
    </row>
    <row r="679" spans="1:66" ht="15" hidden="1" customHeight="1">
      <c r="A679" s="281"/>
      <c r="B679" s="56">
        <v>676</v>
      </c>
      <c r="C679" s="56">
        <f>INDEX(PIL!$A$2:$J$1441,$B679,3)</f>
        <v>6</v>
      </c>
      <c r="D679" s="56" t="str">
        <f>INDEX(PIL!$A$2:$J$1441,$B679,4)</f>
        <v>N</v>
      </c>
      <c r="E679" s="17">
        <f>INDEX(PIL!$A$2:$J$1441,$B679,5)</f>
        <v>-188.44200000000001</v>
      </c>
      <c r="F679" s="17">
        <f>INDEX(PIL!$A$2:$J$1441,$B679,6)</f>
        <v>-115.501</v>
      </c>
      <c r="G679" s="17">
        <f>INDEX(PIL!$A$2:$J$1441,$B679,7)</f>
        <v>13.221</v>
      </c>
      <c r="H679" s="17">
        <f>INDEX(PIL!$A$2:$J$1441,$B679,8)</f>
        <v>0</v>
      </c>
      <c r="I679" s="17">
        <f>INDEX(PIL!$A$2:$J$1441,$B679,9)</f>
        <v>-1.329</v>
      </c>
      <c r="J679" s="17">
        <f>INDEX(PIL!$A$2:$J$1441,$B679,10)</f>
        <v>-0.995</v>
      </c>
      <c r="K679" s="17">
        <f t="shared" si="7454"/>
        <v>14.55</v>
      </c>
      <c r="L679" s="17">
        <f t="shared" si="7436"/>
        <v>0.995</v>
      </c>
      <c r="M679" s="17">
        <f t="shared" si="7437"/>
        <v>14.848500000000001</v>
      </c>
      <c r="N679" s="17">
        <f t="shared" si="7438"/>
        <v>5.36</v>
      </c>
      <c r="O679" s="135">
        <f t="shared" si="7439"/>
        <v>14.848500000000001</v>
      </c>
      <c r="P679" s="142"/>
      <c r="Q679" s="281">
        <f>INDEX(PIL!$A$2:$J$1441,$R679,2)</f>
        <v>29</v>
      </c>
      <c r="R679" s="138">
        <v>1228</v>
      </c>
      <c r="S679" s="56">
        <f>INDEX(PIL!$A$2:$J$1441,$R679,3)</f>
        <v>6</v>
      </c>
      <c r="T679" s="56" t="str">
        <f>INDEX(PIL!$A$2:$J$1441,$R679,4)</f>
        <v>N</v>
      </c>
      <c r="U679" s="17">
        <f>INDEX(PIL!$A$2:$J$1441,$R679,5)</f>
        <v>-9.8209999999999997</v>
      </c>
      <c r="V679" s="17">
        <f>INDEX(PIL!$A$2:$J$1441,$R679,6)</f>
        <v>-3.988</v>
      </c>
      <c r="W679" s="17">
        <f>INDEX(PIL!$A$2:$J$1441,$R679,7)</f>
        <v>-1.05</v>
      </c>
      <c r="X679" s="17">
        <f>INDEX(PIL!$A$2:$J$1441,$R679,8)</f>
        <v>-17.920999999999999</v>
      </c>
      <c r="Y679" s="17">
        <f>INDEX(PIL!$A$2:$J$1441,$R679,9)</f>
        <v>-0.19400000000000001</v>
      </c>
      <c r="Z679" s="17">
        <f>INDEX(PIL!$A$2:$J$1441,$R679,10)</f>
        <v>-0.14499999999999999</v>
      </c>
      <c r="AA679" s="17">
        <f t="shared" si="7455"/>
        <v>-1.244</v>
      </c>
      <c r="AB679" s="17">
        <f t="shared" si="7440"/>
        <v>-18.065999999999999</v>
      </c>
      <c r="AC679" s="17">
        <f t="shared" si="7441"/>
        <v>-6.6637999999999993</v>
      </c>
      <c r="AD679" s="17">
        <f t="shared" si="7442"/>
        <v>-18.4392</v>
      </c>
      <c r="AE679" s="135">
        <f t="shared" si="7443"/>
        <v>-18.4392</v>
      </c>
      <c r="AG679" s="146"/>
      <c r="AH679" s="56">
        <f t="shared" ref="AH679" si="7463">S679</f>
        <v>6</v>
      </c>
      <c r="AI679" s="56" t="str">
        <f t="shared" ref="AI679" si="7464">T679</f>
        <v>N</v>
      </c>
      <c r="AJ679" s="17">
        <f t="shared" ref="AJ679:AK679" si="7465">(E679+U679)-(0.7*0.3*3.2*25)</f>
        <v>-215.06300000000002</v>
      </c>
      <c r="AK679" s="17">
        <f t="shared" si="7465"/>
        <v>-136.28900000000002</v>
      </c>
      <c r="AL679" s="17">
        <f t="shared" ref="AL679" si="7466">G679+W679</f>
        <v>12.170999999999999</v>
      </c>
      <c r="AM679" s="17">
        <f t="shared" ref="AM679" si="7467">H679+X679</f>
        <v>-17.920999999999999</v>
      </c>
      <c r="AN679" s="17">
        <f t="shared" ref="AN679" si="7468">I679+Y679</f>
        <v>-1.5229999999999999</v>
      </c>
      <c r="AO679" s="17">
        <f t="shared" ref="AO679" si="7469">J679+Z679</f>
        <v>-1.1399999999999999</v>
      </c>
      <c r="AP679" s="17">
        <f t="shared" ref="AP679" si="7470">(ABS(AL679)+ABS(AN679))*SIGN(AL679)</f>
        <v>13.693999999999999</v>
      </c>
      <c r="AQ679" s="17">
        <f t="shared" ref="AQ679" si="7471">(ABS(AM679)+ABS(AO679))*SIGN(AM679)</f>
        <v>-19.061</v>
      </c>
      <c r="AR679" s="17">
        <f t="shared" ref="AR679" si="7472">(ABS(AP679)+ABS(0.3*AQ679))*SIGN(AP679)</f>
        <v>19.412299999999998</v>
      </c>
      <c r="AS679" s="135">
        <f t="shared" ref="AS679" si="7473">(ABS(AQ679)+ABS(0.3*AP679))*SIGN(AQ679)</f>
        <v>-23.1692</v>
      </c>
      <c r="AU679" s="151"/>
      <c r="AV679" s="59"/>
      <c r="AW679" s="59" t="s">
        <v>119</v>
      </c>
      <c r="AX679" s="58">
        <f t="shared" ref="AX679" si="7474">F676-N676</f>
        <v>-139.38679999999999</v>
      </c>
      <c r="AY679" s="58">
        <f t="shared" ref="AY679" si="7475">V676-AD676</f>
        <v>-16.164000000000001</v>
      </c>
      <c r="AZ679" s="58">
        <f t="shared" ref="AZ679" si="7476">F677-N677</f>
        <v>78.912800000000004</v>
      </c>
      <c r="BA679" s="58">
        <f t="shared" ref="BA679" si="7477">V677-AD677</f>
        <v>15.4796</v>
      </c>
      <c r="BB679" s="155">
        <f t="shared" ref="BB679" si="7478">AK679-AS679</f>
        <v>-113.11980000000001</v>
      </c>
      <c r="BD679" s="151"/>
      <c r="BE679" s="59"/>
      <c r="BF679" s="59" t="s">
        <v>119</v>
      </c>
      <c r="BG679" s="58">
        <f t="shared" ref="BG679:BH679" si="7479">IF($BE676&gt;3,AX679-(AX679-AZ679)/3.2*(0.65/2),IF(AND($BE676&gt;1,$BE676&lt;4),AX679-(AX679-AZ679)/3.2*(0.75/2),AX679-(AX679-AZ679)/3.8*(0.75/2)))</f>
        <v>-117.21574687499999</v>
      </c>
      <c r="BH679" s="58">
        <f t="shared" si="7479"/>
        <v>-12.950196875000001</v>
      </c>
      <c r="BI679" s="58">
        <f t="shared" ref="BI679:BJ679" si="7480">IF($BE676&gt;3,AZ679-(AZ679-AX679)/3.2*(0.65/2),IF(AND($BE676&gt;1,$BE676&lt;4),AZ679-(AZ679-AX679)/3.2*(0.75/2),AZ679-(AZ679-AX679)/3.8*(0.75/2)))</f>
        <v>56.741746875000004</v>
      </c>
      <c r="BJ679" s="58">
        <f t="shared" si="7480"/>
        <v>12.265796874999999</v>
      </c>
      <c r="BK679" s="155">
        <f t="shared" si="7126"/>
        <v>-113.11980000000001</v>
      </c>
      <c r="BM679" s="6">
        <f t="shared" si="7092"/>
        <v>6</v>
      </c>
      <c r="BN679" s="6">
        <f t="shared" si="7453"/>
        <v>29</v>
      </c>
    </row>
    <row r="680" spans="1:66" ht="15" hidden="1" customHeight="1">
      <c r="A680" s="281"/>
      <c r="B680" s="56">
        <v>677</v>
      </c>
      <c r="C680" s="56">
        <f>INDEX(PIL!$A$2:$J$1441,$B680,3)</f>
        <v>5</v>
      </c>
      <c r="D680" s="56" t="str">
        <f>INDEX(PIL!$A$2:$J$1441,$B680,4)</f>
        <v>Msup</v>
      </c>
      <c r="E680" s="17">
        <f>INDEX(PIL!$A$2:$J$1441,$B680,5)</f>
        <v>-94.668999999999997</v>
      </c>
      <c r="F680" s="17">
        <f>INDEX(PIL!$A$2:$J$1441,$B680,6)</f>
        <v>-59.456000000000003</v>
      </c>
      <c r="G680" s="17">
        <f>INDEX(PIL!$A$2:$J$1441,$B680,7)</f>
        <v>96.731999999999999</v>
      </c>
      <c r="H680" s="17">
        <f>INDEX(PIL!$A$2:$J$1441,$B680,8)</f>
        <v>0</v>
      </c>
      <c r="I680" s="17">
        <f>INDEX(PIL!$A$2:$J$1441,$B680,9)</f>
        <v>-9.6029999999999998</v>
      </c>
      <c r="J680" s="17">
        <f>INDEX(PIL!$A$2:$J$1441,$B680,10)</f>
        <v>-7.194</v>
      </c>
      <c r="K680" s="17">
        <f t="shared" si="7454"/>
        <v>106.33499999999999</v>
      </c>
      <c r="L680" s="17">
        <f t="shared" si="7436"/>
        <v>7.194</v>
      </c>
      <c r="M680" s="17">
        <f t="shared" si="7437"/>
        <v>108.49319999999999</v>
      </c>
      <c r="N680" s="17">
        <f t="shared" si="7438"/>
        <v>39.094499999999996</v>
      </c>
      <c r="O680" s="135">
        <f t="shared" si="7439"/>
        <v>108.49319999999999</v>
      </c>
      <c r="P680" s="142"/>
      <c r="Q680" s="281">
        <f>INDEX(PIL!$A$2:$J$1441,$R680,2)</f>
        <v>29</v>
      </c>
      <c r="R680" s="138">
        <v>1229</v>
      </c>
      <c r="S680" s="56">
        <f>INDEX(PIL!$A$2:$J$1441,$R680,3)</f>
        <v>5</v>
      </c>
      <c r="T680" s="56" t="str">
        <f>INDEX(PIL!$A$2:$J$1441,$R680,4)</f>
        <v>Msup</v>
      </c>
      <c r="U680" s="17">
        <f>INDEX(PIL!$A$2:$J$1441,$R680,5)</f>
        <v>0.75</v>
      </c>
      <c r="V680" s="17">
        <f>INDEX(PIL!$A$2:$J$1441,$R680,6)</f>
        <v>0.19700000000000001</v>
      </c>
      <c r="W680" s="17">
        <f>INDEX(PIL!$A$2:$J$1441,$R680,7)</f>
        <v>3.0110000000000001</v>
      </c>
      <c r="X680" s="17">
        <f>INDEX(PIL!$A$2:$J$1441,$R680,8)</f>
        <v>44.578000000000003</v>
      </c>
      <c r="Y680" s="17">
        <f>INDEX(PIL!$A$2:$J$1441,$R680,9)</f>
        <v>2.3330000000000002</v>
      </c>
      <c r="Z680" s="17">
        <f>INDEX(PIL!$A$2:$J$1441,$R680,10)</f>
        <v>1.748</v>
      </c>
      <c r="AA680" s="17">
        <f t="shared" si="7455"/>
        <v>5.3440000000000003</v>
      </c>
      <c r="AB680" s="17">
        <f t="shared" si="7440"/>
        <v>46.326000000000001</v>
      </c>
      <c r="AC680" s="17">
        <f t="shared" si="7441"/>
        <v>19.241800000000001</v>
      </c>
      <c r="AD680" s="17">
        <f t="shared" si="7442"/>
        <v>47.929200000000002</v>
      </c>
      <c r="AE680" s="135">
        <f t="shared" si="7443"/>
        <v>47.929200000000002</v>
      </c>
      <c r="AG680" s="146"/>
      <c r="AH680" s="56"/>
      <c r="AI680" s="56"/>
      <c r="AJ680" s="56"/>
      <c r="AK680" s="56"/>
      <c r="AL680" s="56"/>
      <c r="AM680" s="56"/>
      <c r="AN680" s="56"/>
      <c r="AO680" s="56"/>
      <c r="AP680" s="56"/>
      <c r="AQ680" s="56"/>
      <c r="AR680" s="56"/>
      <c r="AS680" s="147"/>
      <c r="AU680" s="151"/>
      <c r="AV680" s="52">
        <f t="shared" ref="AV680" si="7481">AH683</f>
        <v>5</v>
      </c>
      <c r="AW680" s="52" t="s">
        <v>116</v>
      </c>
      <c r="AX680" s="51">
        <f t="shared" ref="AX680" si="7482">F680+M680</f>
        <v>49.037199999999984</v>
      </c>
      <c r="AY680" s="51">
        <f t="shared" ref="AY680" si="7483">V680+AC680</f>
        <v>19.438800000000001</v>
      </c>
      <c r="AZ680" s="51">
        <f t="shared" ref="AZ680" si="7484">F681+M681</f>
        <v>12.408899999999996</v>
      </c>
      <c r="BA680" s="51">
        <f t="shared" ref="BA680" si="7485">V681+AC681</f>
        <v>-19.470099999999999</v>
      </c>
      <c r="BB680" s="153">
        <f t="shared" ref="BB680:BB704" si="7486">AK683+AR683</f>
        <v>-217.886</v>
      </c>
      <c r="BD680" s="151"/>
      <c r="BE680" s="52">
        <f t="shared" ref="BE680" si="7487">AV680</f>
        <v>5</v>
      </c>
      <c r="BF680" s="52" t="s">
        <v>116</v>
      </c>
      <c r="BG680" s="51">
        <f t="shared" ref="BG680" si="7488">IF($BE680&gt;3,AX680-(AX680-AZ680)/3.2*(0.65/2),IF(AND($BE680&gt;1,$BE680&lt;4),AX680-(AX680-AZ680)/3.2*(0.75/2),AX680-(AX680-AZ680)/3.8*(0.75/2)))</f>
        <v>45.317138281249989</v>
      </c>
      <c r="BH680" s="51">
        <f t="shared" ref="BH680" si="7489">IF($BE680&gt;3,AY680-(AY680-BA680)/3.2*(0.65/2),IF(AND($BE680&gt;1,$BE680&lt;4),AY680-(AY680-BA680)/3.2*(0.75/2),AY680-(AY680-BA680)/3.8*(0.75/2)))</f>
        <v>15.48711484375</v>
      </c>
      <c r="BI680" s="51">
        <f t="shared" ref="BI680" si="7490">IF($BE680&gt;3,AZ680-(AZ680-AX680)/3.2*(0.65/2),IF(AND($BE680&gt;1,$BE680&lt;4),AZ680-(AZ680-AX680)/3.2*(0.75/2),AZ680-(AZ680-AX680)/3.8*(0.75/2)))</f>
        <v>16.128961718749995</v>
      </c>
      <c r="BJ680" s="51">
        <f t="shared" ref="BJ680" si="7491">IF($BE680&gt;3,BA680-(BA680-AY680)/3.2*(0.65/2),IF(AND($BE680&gt;1,$BE680&lt;4),BA680-(BA680-AY680)/3.2*(0.75/2),BA680-(BA680-AY680)/3.8*(0.75/2)))</f>
        <v>-15.518414843749998</v>
      </c>
      <c r="BK680" s="153">
        <f t="shared" si="7126"/>
        <v>-217.886</v>
      </c>
      <c r="BM680" s="6">
        <f t="shared" si="7092"/>
        <v>5</v>
      </c>
      <c r="BN680" s="6">
        <f t="shared" si="7453"/>
        <v>29</v>
      </c>
    </row>
    <row r="681" spans="1:66" ht="15" hidden="1" customHeight="1">
      <c r="A681" s="281"/>
      <c r="B681" s="56">
        <v>678</v>
      </c>
      <c r="C681" s="56">
        <f>INDEX(PIL!$A$2:$J$1441,$B681,3)</f>
        <v>5</v>
      </c>
      <c r="D681" s="56" t="str">
        <f>INDEX(PIL!$A$2:$J$1441,$B681,4)</f>
        <v>Minf</v>
      </c>
      <c r="E681" s="17">
        <f>INDEX(PIL!$A$2:$J$1441,$B681,5)</f>
        <v>110.54600000000001</v>
      </c>
      <c r="F681" s="17">
        <f>INDEX(PIL!$A$2:$J$1441,$B681,6)</f>
        <v>68.825999999999993</v>
      </c>
      <c r="G681" s="17">
        <f>INDEX(PIL!$A$2:$J$1441,$B681,7)</f>
        <v>-50.52</v>
      </c>
      <c r="H681" s="17">
        <f>INDEX(PIL!$A$2:$J$1441,$B681,8)</f>
        <v>0</v>
      </c>
      <c r="I681" s="17">
        <f>INDEX(PIL!$A$2:$J$1441,$B681,9)</f>
        <v>4.8150000000000004</v>
      </c>
      <c r="J681" s="17">
        <f>INDEX(PIL!$A$2:$J$1441,$B681,10)</f>
        <v>3.6070000000000002</v>
      </c>
      <c r="K681" s="17">
        <f t="shared" si="7454"/>
        <v>-55.335000000000001</v>
      </c>
      <c r="L681" s="17">
        <f t="shared" si="7436"/>
        <v>3.6070000000000002</v>
      </c>
      <c r="M681" s="17">
        <f t="shared" si="7437"/>
        <v>-56.417099999999998</v>
      </c>
      <c r="N681" s="17">
        <f t="shared" si="7438"/>
        <v>20.2075</v>
      </c>
      <c r="O681" s="135">
        <f t="shared" si="7439"/>
        <v>-56.417099999999998</v>
      </c>
      <c r="P681" s="142"/>
      <c r="Q681" s="281">
        <f>INDEX(PIL!$A$2:$J$1441,$R681,2)</f>
        <v>29</v>
      </c>
      <c r="R681" s="138">
        <v>1230</v>
      </c>
      <c r="S681" s="56">
        <f>INDEX(PIL!$A$2:$J$1441,$R681,3)</f>
        <v>5</v>
      </c>
      <c r="T681" s="56" t="str">
        <f>INDEX(PIL!$A$2:$J$1441,$R681,4)</f>
        <v>Minf</v>
      </c>
      <c r="U681" s="17">
        <f>INDEX(PIL!$A$2:$J$1441,$R681,5)</f>
        <v>-0.73299999999999998</v>
      </c>
      <c r="V681" s="17">
        <f>INDEX(PIL!$A$2:$J$1441,$R681,6)</f>
        <v>-0.17899999999999999</v>
      </c>
      <c r="W681" s="17">
        <f>INDEX(PIL!$A$2:$J$1441,$R681,7)</f>
        <v>-3.0169999999999999</v>
      </c>
      <c r="X681" s="17">
        <f>INDEX(PIL!$A$2:$J$1441,$R681,8)</f>
        <v>-44.767000000000003</v>
      </c>
      <c r="Y681" s="17">
        <f>INDEX(PIL!$A$2:$J$1441,$R681,9)</f>
        <v>-2.3220000000000001</v>
      </c>
      <c r="Z681" s="17">
        <f>INDEX(PIL!$A$2:$J$1441,$R681,10)</f>
        <v>-1.74</v>
      </c>
      <c r="AA681" s="17">
        <f t="shared" si="7455"/>
        <v>-5.3390000000000004</v>
      </c>
      <c r="AB681" s="17">
        <f t="shared" si="7440"/>
        <v>-46.507000000000005</v>
      </c>
      <c r="AC681" s="17">
        <f t="shared" si="7441"/>
        <v>-19.2911</v>
      </c>
      <c r="AD681" s="17">
        <f t="shared" si="7442"/>
        <v>-48.108700000000006</v>
      </c>
      <c r="AE681" s="135">
        <f t="shared" si="7443"/>
        <v>-48.108700000000006</v>
      </c>
      <c r="AG681" s="146"/>
      <c r="AH681" s="56"/>
      <c r="AI681" s="56"/>
      <c r="AJ681" s="56"/>
      <c r="AK681" s="56"/>
      <c r="AL681" s="56"/>
      <c r="AM681" s="56"/>
      <c r="AN681" s="56"/>
      <c r="AO681" s="56"/>
      <c r="AP681" s="56"/>
      <c r="AQ681" s="56"/>
      <c r="AR681" s="56"/>
      <c r="AS681" s="147"/>
      <c r="AU681" s="151"/>
      <c r="AV681" s="56"/>
      <c r="AW681" s="56" t="s">
        <v>117</v>
      </c>
      <c r="AX681" s="55">
        <f t="shared" ref="AX681" si="7492">F680-M680</f>
        <v>-167.94919999999999</v>
      </c>
      <c r="AY681" s="55">
        <f t="shared" ref="AY681" si="7493">V680-AC680</f>
        <v>-19.044800000000002</v>
      </c>
      <c r="AZ681" s="55">
        <f t="shared" ref="AZ681" si="7494">F681-M681</f>
        <v>125.2431</v>
      </c>
      <c r="BA681" s="55">
        <f t="shared" ref="BA681" si="7495">V681-AC681</f>
        <v>19.112100000000002</v>
      </c>
      <c r="BB681" s="154">
        <f t="shared" ref="BB681:BB705" si="7496">AK683-AR683</f>
        <v>-351.88800000000003</v>
      </c>
      <c r="BD681" s="151"/>
      <c r="BE681" s="56"/>
      <c r="BF681" s="56" t="s">
        <v>117</v>
      </c>
      <c r="BG681" s="55">
        <f t="shared" ref="BG681" si="7497">IF($BE680&gt;3,AX681-(AX681-AZ681)/3.2*(0.65/2),IF(AND($BE680&gt;1,$BE680&lt;4),AX681-(AX681-AZ681)/3.2*(0.75/2),AX681-(AX681-AZ681)/3.8*(0.75/2)))</f>
        <v>-138.17185703125</v>
      </c>
      <c r="BH681" s="55">
        <f t="shared" ref="BH681" si="7498">IF($BE680&gt;3,AY681-(AY681-BA681)/3.2*(0.65/2),IF(AND($BE680&gt;1,$BE680&lt;4),AY681-(AY681-BA681)/3.2*(0.75/2),AY681-(AY681-BA681)/3.8*(0.75/2)))</f>
        <v>-15.169489843750002</v>
      </c>
      <c r="BI681" s="55">
        <f t="shared" ref="BI681" si="7499">IF($BE680&gt;3,AZ681-(AZ681-AX681)/3.2*(0.65/2),IF(AND($BE680&gt;1,$BE680&lt;4),AZ681-(AZ681-AX681)/3.2*(0.75/2),AZ681-(AZ681-AX681)/3.8*(0.75/2)))</f>
        <v>95.465757031250007</v>
      </c>
      <c r="BJ681" s="55">
        <f t="shared" ref="BJ681" si="7500">IF($BE680&gt;3,BA681-(BA681-AY681)/3.2*(0.65/2),IF(AND($BE680&gt;1,$BE680&lt;4),BA681-(BA681-AY681)/3.2*(0.75/2),BA681-(BA681-AY681)/3.8*(0.75/2)))</f>
        <v>15.236789843750001</v>
      </c>
      <c r="BK681" s="154">
        <f t="shared" si="7126"/>
        <v>-351.88800000000003</v>
      </c>
      <c r="BM681" s="6">
        <f t="shared" si="7092"/>
        <v>5</v>
      </c>
      <c r="BN681" s="6">
        <f t="shared" si="7453"/>
        <v>29</v>
      </c>
    </row>
    <row r="682" spans="1:66" ht="15" hidden="1" customHeight="1">
      <c r="A682" s="281"/>
      <c r="B682" s="56">
        <v>679</v>
      </c>
      <c r="C682" s="56">
        <f>INDEX(PIL!$A$2:$J$1441,$B682,3)</f>
        <v>5</v>
      </c>
      <c r="D682" s="56" t="str">
        <f>INDEX(PIL!$A$2:$J$1441,$B682,4)</f>
        <v>V</v>
      </c>
      <c r="E682" s="17">
        <f>INDEX(PIL!$A$2:$J$1441,$B682,5)</f>
        <v>-64.13</v>
      </c>
      <c r="F682" s="17">
        <f>INDEX(PIL!$A$2:$J$1441,$B682,6)</f>
        <v>-40.088000000000001</v>
      </c>
      <c r="G682" s="17">
        <f>INDEX(PIL!$A$2:$J$1441,$B682,7)</f>
        <v>45.406999999999996</v>
      </c>
      <c r="H682" s="17">
        <f>INDEX(PIL!$A$2:$J$1441,$B682,8)</f>
        <v>0</v>
      </c>
      <c r="I682" s="17">
        <f>INDEX(PIL!$A$2:$J$1441,$B682,9)</f>
        <v>-4.5060000000000002</v>
      </c>
      <c r="J682" s="17">
        <f>INDEX(PIL!$A$2:$J$1441,$B682,10)</f>
        <v>-3.375</v>
      </c>
      <c r="K682" s="17">
        <f t="shared" si="7454"/>
        <v>49.912999999999997</v>
      </c>
      <c r="L682" s="17">
        <f t="shared" si="7436"/>
        <v>3.375</v>
      </c>
      <c r="M682" s="17">
        <f t="shared" si="7437"/>
        <v>50.9255</v>
      </c>
      <c r="N682" s="17">
        <f t="shared" si="7438"/>
        <v>18.3489</v>
      </c>
      <c r="O682" s="135">
        <f t="shared" si="7439"/>
        <v>50.9255</v>
      </c>
      <c r="P682" s="142"/>
      <c r="Q682" s="281">
        <f>INDEX(PIL!$A$2:$J$1441,$R682,2)</f>
        <v>29</v>
      </c>
      <c r="R682" s="138">
        <v>1231</v>
      </c>
      <c r="S682" s="56">
        <f>INDEX(PIL!$A$2:$J$1441,$R682,3)</f>
        <v>5</v>
      </c>
      <c r="T682" s="56" t="str">
        <f>INDEX(PIL!$A$2:$J$1441,$R682,4)</f>
        <v>V</v>
      </c>
      <c r="U682" s="17">
        <f>INDEX(PIL!$A$2:$J$1441,$R682,5)</f>
        <v>0.46300000000000002</v>
      </c>
      <c r="V682" s="17">
        <f>INDEX(PIL!$A$2:$J$1441,$R682,6)</f>
        <v>0.11799999999999999</v>
      </c>
      <c r="W682" s="17">
        <f>INDEX(PIL!$A$2:$J$1441,$R682,7)</f>
        <v>1.8839999999999999</v>
      </c>
      <c r="X682" s="17">
        <f>INDEX(PIL!$A$2:$J$1441,$R682,8)</f>
        <v>27.919</v>
      </c>
      <c r="Y682" s="17">
        <f>INDEX(PIL!$A$2:$J$1441,$R682,9)</f>
        <v>1.4550000000000001</v>
      </c>
      <c r="Z682" s="17">
        <f>INDEX(PIL!$A$2:$J$1441,$R682,10)</f>
        <v>1.0900000000000001</v>
      </c>
      <c r="AA682" s="17">
        <f t="shared" si="7455"/>
        <v>3.339</v>
      </c>
      <c r="AB682" s="17">
        <f t="shared" si="7440"/>
        <v>29.009</v>
      </c>
      <c r="AC682" s="17">
        <f t="shared" si="7441"/>
        <v>12.041700000000001</v>
      </c>
      <c r="AD682" s="17">
        <f t="shared" si="7442"/>
        <v>30.0107</v>
      </c>
      <c r="AE682" s="135">
        <f t="shared" si="7443"/>
        <v>30.0107</v>
      </c>
      <c r="AG682" s="146"/>
      <c r="AH682" s="56"/>
      <c r="AI682" s="56"/>
      <c r="AJ682" s="56"/>
      <c r="AK682" s="56"/>
      <c r="AL682" s="56"/>
      <c r="AM682" s="56"/>
      <c r="AN682" s="56"/>
      <c r="AO682" s="56"/>
      <c r="AP682" s="56"/>
      <c r="AQ682" s="56"/>
      <c r="AR682" s="56"/>
      <c r="AS682" s="147"/>
      <c r="AU682" s="151"/>
      <c r="AV682" s="56"/>
      <c r="AW682" s="56" t="s">
        <v>118</v>
      </c>
      <c r="AX682" s="55">
        <f t="shared" ref="AX682" si="7501">F680+N680</f>
        <v>-20.361500000000007</v>
      </c>
      <c r="AY682" s="55">
        <f t="shared" ref="AY682" si="7502">V680+AD680</f>
        <v>48.126200000000004</v>
      </c>
      <c r="AZ682" s="55">
        <f t="shared" ref="AZ682" si="7503">F681+N681</f>
        <v>89.033499999999989</v>
      </c>
      <c r="BA682" s="55">
        <f t="shared" ref="BA682" si="7504">V681+AD681</f>
        <v>-48.287700000000008</v>
      </c>
      <c r="BB682" s="154">
        <f t="shared" ref="BB682:BB706" si="7505">AK683+AS683</f>
        <v>-378.18770000000001</v>
      </c>
      <c r="BD682" s="151"/>
      <c r="BE682" s="56"/>
      <c r="BF682" s="56" t="s">
        <v>118</v>
      </c>
      <c r="BG682" s="55">
        <f t="shared" ref="BG682:BH682" si="7506">IF($BE680&gt;3,AX682-(AX682-AZ682)/3.2*(0.65/2),IF(AND($BE680&gt;1,$BE680&lt;4),AX682-(AX682-AZ682)/3.2*(0.75/2),AX682-(AX682-AZ682)/3.8*(0.75/2)))</f>
        <v>-9.2510703125000084</v>
      </c>
      <c r="BH682" s="55">
        <f t="shared" si="7506"/>
        <v>38.334163281249999</v>
      </c>
      <c r="BI682" s="55">
        <f t="shared" ref="BI682:BJ682" si="7507">IF($BE680&gt;3,AZ682-(AZ682-AX682)/3.2*(0.65/2),IF(AND($BE680&gt;1,$BE680&lt;4),AZ682-(AZ682-AX682)/3.2*(0.75/2),AZ682-(AZ682-AX682)/3.8*(0.75/2)))</f>
        <v>77.923070312499988</v>
      </c>
      <c r="BJ682" s="55">
        <f t="shared" si="7507"/>
        <v>-38.495663281250003</v>
      </c>
      <c r="BK682" s="154">
        <f t="shared" si="7126"/>
        <v>-378.18770000000001</v>
      </c>
      <c r="BM682" s="6">
        <f t="shared" si="7092"/>
        <v>5</v>
      </c>
      <c r="BN682" s="6">
        <f t="shared" si="7453"/>
        <v>29</v>
      </c>
    </row>
    <row r="683" spans="1:66" ht="15" hidden="1" customHeight="1">
      <c r="A683" s="281"/>
      <c r="B683" s="56">
        <v>680</v>
      </c>
      <c r="C683" s="56">
        <f>INDEX(PIL!$A$2:$J$1441,$B683,3)</f>
        <v>5</v>
      </c>
      <c r="D683" s="56" t="str">
        <f>INDEX(PIL!$A$2:$J$1441,$B683,4)</f>
        <v>N</v>
      </c>
      <c r="E683" s="17">
        <f>INDEX(PIL!$A$2:$J$1441,$B683,5)</f>
        <v>-393.26400000000001</v>
      </c>
      <c r="F683" s="17">
        <f>INDEX(PIL!$A$2:$J$1441,$B683,6)</f>
        <v>-242.685</v>
      </c>
      <c r="G683" s="17">
        <f>INDEX(PIL!$A$2:$J$1441,$B683,7)</f>
        <v>40.603999999999999</v>
      </c>
      <c r="H683" s="17">
        <f>INDEX(PIL!$A$2:$J$1441,$B683,8)</f>
        <v>0</v>
      </c>
      <c r="I683" s="17">
        <f>INDEX(PIL!$A$2:$J$1441,$B683,9)</f>
        <v>-4.0860000000000003</v>
      </c>
      <c r="J683" s="17">
        <f>INDEX(PIL!$A$2:$J$1441,$B683,10)</f>
        <v>-3.0609999999999999</v>
      </c>
      <c r="K683" s="17">
        <f t="shared" si="7454"/>
        <v>44.69</v>
      </c>
      <c r="L683" s="17">
        <f t="shared" si="7436"/>
        <v>3.0609999999999999</v>
      </c>
      <c r="M683" s="17">
        <f t="shared" si="7437"/>
        <v>45.6083</v>
      </c>
      <c r="N683" s="17">
        <f t="shared" si="7438"/>
        <v>16.467999999999996</v>
      </c>
      <c r="O683" s="135">
        <f t="shared" si="7439"/>
        <v>45.6083</v>
      </c>
      <c r="P683" s="142"/>
      <c r="Q683" s="281">
        <f>INDEX(PIL!$A$2:$J$1441,$R683,2)</f>
        <v>29</v>
      </c>
      <c r="R683" s="138">
        <v>1232</v>
      </c>
      <c r="S683" s="56">
        <f>INDEX(PIL!$A$2:$J$1441,$R683,3)</f>
        <v>5</v>
      </c>
      <c r="T683" s="56" t="str">
        <f>INDEX(PIL!$A$2:$J$1441,$R683,4)</f>
        <v>N</v>
      </c>
      <c r="U683" s="17">
        <f>INDEX(PIL!$A$2:$J$1441,$R683,5)</f>
        <v>-20.565000000000001</v>
      </c>
      <c r="V683" s="17">
        <f>INDEX(PIL!$A$2:$J$1441,$R683,6)</f>
        <v>-8.6020000000000003</v>
      </c>
      <c r="W683" s="17">
        <f>INDEX(PIL!$A$2:$J$1441,$R683,7)</f>
        <v>-4.6920000000000002</v>
      </c>
      <c r="X683" s="17">
        <f>INDEX(PIL!$A$2:$J$1441,$R683,8)</f>
        <v>-75.227999999999994</v>
      </c>
      <c r="Y683" s="17">
        <f>INDEX(PIL!$A$2:$J$1441,$R683,9)</f>
        <v>-2.871</v>
      </c>
      <c r="Z683" s="17">
        <f>INDEX(PIL!$A$2:$J$1441,$R683,10)</f>
        <v>-2.1509999999999998</v>
      </c>
      <c r="AA683" s="17">
        <f t="shared" si="7455"/>
        <v>-7.5630000000000006</v>
      </c>
      <c r="AB683" s="17">
        <f t="shared" si="7440"/>
        <v>-77.378999999999991</v>
      </c>
      <c r="AC683" s="17">
        <f t="shared" si="7441"/>
        <v>-30.776699999999998</v>
      </c>
      <c r="AD683" s="17">
        <f t="shared" si="7442"/>
        <v>-79.647899999999993</v>
      </c>
      <c r="AE683" s="135">
        <f t="shared" si="7443"/>
        <v>-79.647899999999993</v>
      </c>
      <c r="AG683" s="146"/>
      <c r="AH683" s="56">
        <f t="shared" ref="AH683" si="7508">S683</f>
        <v>5</v>
      </c>
      <c r="AI683" s="56" t="str">
        <f t="shared" ref="AI683" si="7509">T683</f>
        <v>N</v>
      </c>
      <c r="AJ683" s="17">
        <f t="shared" ref="AJ683:AK683" si="7510">(E683+U683)-2*(0.7*0.3*3.2*25)</f>
        <v>-447.42900000000003</v>
      </c>
      <c r="AK683" s="17">
        <f t="shared" si="7510"/>
        <v>-284.887</v>
      </c>
      <c r="AL683" s="17">
        <f t="shared" ref="AL683" si="7511">G683+W683</f>
        <v>35.911999999999999</v>
      </c>
      <c r="AM683" s="17">
        <f t="shared" ref="AM683" si="7512">H683+X683</f>
        <v>-75.227999999999994</v>
      </c>
      <c r="AN683" s="17">
        <f t="shared" ref="AN683" si="7513">I683+Y683</f>
        <v>-6.9570000000000007</v>
      </c>
      <c r="AO683" s="17">
        <f t="shared" ref="AO683" si="7514">J683+Z683</f>
        <v>-5.2119999999999997</v>
      </c>
      <c r="AP683" s="17">
        <f t="shared" ref="AP683" si="7515">(ABS(AL683)+ABS(AN683))*SIGN(AL683)</f>
        <v>42.869</v>
      </c>
      <c r="AQ683" s="17">
        <f t="shared" ref="AQ683" si="7516">(ABS(AM683)+ABS(AO683))*SIGN(AM683)</f>
        <v>-80.44</v>
      </c>
      <c r="AR683" s="17">
        <f t="shared" ref="AR683" si="7517">(ABS(AP683)+ABS(0.3*AQ683))*SIGN(AP683)</f>
        <v>67.001000000000005</v>
      </c>
      <c r="AS683" s="135">
        <f t="shared" ref="AS683" si="7518">(ABS(AQ683)+ABS(0.3*AP683))*SIGN(AQ683)</f>
        <v>-93.300699999999992</v>
      </c>
      <c r="AU683" s="151"/>
      <c r="AV683" s="59"/>
      <c r="AW683" s="59" t="s">
        <v>119</v>
      </c>
      <c r="AX683" s="58">
        <f t="shared" ref="AX683" si="7519">F680-N680</f>
        <v>-98.5505</v>
      </c>
      <c r="AY683" s="58">
        <f t="shared" ref="AY683" si="7520">V680-AD680</f>
        <v>-47.732199999999999</v>
      </c>
      <c r="AZ683" s="58">
        <f t="shared" ref="AZ683" si="7521">F681-N681</f>
        <v>48.618499999999997</v>
      </c>
      <c r="BA683" s="58">
        <f t="shared" ref="BA683" si="7522">V681-AD681</f>
        <v>47.929700000000004</v>
      </c>
      <c r="BB683" s="155">
        <f t="shared" ref="BB683:BB707" si="7523">AK683-AS683</f>
        <v>-191.58629999999999</v>
      </c>
      <c r="BD683" s="151"/>
      <c r="BE683" s="59"/>
      <c r="BF683" s="59" t="s">
        <v>119</v>
      </c>
      <c r="BG683" s="58">
        <f t="shared" ref="BG683:BH683" si="7524">IF($BE680&gt;3,AX683-(AX683-AZ683)/3.2*(0.65/2),IF(AND($BE680&gt;1,$BE680&lt;4),AX683-(AX683-AZ683)/3.2*(0.75/2),AX683-(AX683-AZ683)/3.8*(0.75/2)))</f>
        <v>-83.603648437499999</v>
      </c>
      <c r="BH683" s="58">
        <f t="shared" si="7524"/>
        <v>-38.01653828125</v>
      </c>
      <c r="BI683" s="58">
        <f t="shared" ref="BI683:BJ683" si="7525">IF($BE680&gt;3,AZ683-(AZ683-AX683)/3.2*(0.65/2),IF(AND($BE680&gt;1,$BE680&lt;4),AZ683-(AZ683-AX683)/3.2*(0.75/2),AZ683-(AZ683-AX683)/3.8*(0.75/2)))</f>
        <v>33.671648437499996</v>
      </c>
      <c r="BJ683" s="58">
        <f t="shared" si="7525"/>
        <v>38.214038281250005</v>
      </c>
      <c r="BK683" s="155">
        <f t="shared" si="7126"/>
        <v>-191.58629999999999</v>
      </c>
      <c r="BM683" s="6">
        <f t="shared" si="7092"/>
        <v>5</v>
      </c>
      <c r="BN683" s="6">
        <f t="shared" si="7453"/>
        <v>29</v>
      </c>
    </row>
    <row r="684" spans="1:66" ht="15" hidden="1" customHeight="1">
      <c r="A684" s="281"/>
      <c r="B684" s="56">
        <v>681</v>
      </c>
      <c r="C684" s="56">
        <f>INDEX(PIL!$A$2:$J$1441,$B684,3)</f>
        <v>4</v>
      </c>
      <c r="D684" s="56" t="str">
        <f>INDEX(PIL!$A$2:$J$1441,$B684,4)</f>
        <v>Msup</v>
      </c>
      <c r="E684" s="17">
        <f>INDEX(PIL!$A$2:$J$1441,$B684,5)</f>
        <v>-114.80800000000001</v>
      </c>
      <c r="F684" s="17">
        <f>INDEX(PIL!$A$2:$J$1441,$B684,6)</f>
        <v>-71.138000000000005</v>
      </c>
      <c r="G684" s="17">
        <f>INDEX(PIL!$A$2:$J$1441,$B684,7)</f>
        <v>102.85</v>
      </c>
      <c r="H684" s="17">
        <f>INDEX(PIL!$A$2:$J$1441,$B684,8)</f>
        <v>0</v>
      </c>
      <c r="I684" s="17">
        <f>INDEX(PIL!$A$2:$J$1441,$B684,9)</f>
        <v>-9.9879999999999995</v>
      </c>
      <c r="J684" s="17">
        <f>INDEX(PIL!$A$2:$J$1441,$B684,10)</f>
        <v>-7.4820000000000002</v>
      </c>
      <c r="K684" s="17">
        <f t="shared" si="7454"/>
        <v>112.83799999999999</v>
      </c>
      <c r="L684" s="17">
        <f t="shared" si="7436"/>
        <v>7.4820000000000002</v>
      </c>
      <c r="M684" s="17">
        <f t="shared" si="7437"/>
        <v>115.0826</v>
      </c>
      <c r="N684" s="17">
        <f t="shared" si="7438"/>
        <v>41.333399999999997</v>
      </c>
      <c r="O684" s="135">
        <f t="shared" si="7439"/>
        <v>115.0826</v>
      </c>
      <c r="P684" s="142"/>
      <c r="Q684" s="281">
        <f>INDEX(PIL!$A$2:$J$1441,$R684,2)</f>
        <v>29</v>
      </c>
      <c r="R684" s="138">
        <v>1233</v>
      </c>
      <c r="S684" s="56">
        <f>INDEX(PIL!$A$2:$J$1441,$R684,3)</f>
        <v>4</v>
      </c>
      <c r="T684" s="56" t="str">
        <f>INDEX(PIL!$A$2:$J$1441,$R684,4)</f>
        <v>Msup</v>
      </c>
      <c r="U684" s="17">
        <f>INDEX(PIL!$A$2:$J$1441,$R684,5)</f>
        <v>0.69499999999999995</v>
      </c>
      <c r="V684" s="17">
        <f>INDEX(PIL!$A$2:$J$1441,$R684,6)</f>
        <v>0.182</v>
      </c>
      <c r="W684" s="17">
        <f>INDEX(PIL!$A$2:$J$1441,$R684,7)</f>
        <v>4.351</v>
      </c>
      <c r="X684" s="17">
        <f>INDEX(PIL!$A$2:$J$1441,$R684,8)</f>
        <v>63.762999999999998</v>
      </c>
      <c r="Y684" s="17">
        <f>INDEX(PIL!$A$2:$J$1441,$R684,9)</f>
        <v>3.5859999999999999</v>
      </c>
      <c r="Z684" s="17">
        <f>INDEX(PIL!$A$2:$J$1441,$R684,10)</f>
        <v>2.6859999999999999</v>
      </c>
      <c r="AA684" s="17">
        <f t="shared" si="7455"/>
        <v>7.9369999999999994</v>
      </c>
      <c r="AB684" s="17">
        <f t="shared" si="7440"/>
        <v>66.448999999999998</v>
      </c>
      <c r="AC684" s="17">
        <f t="shared" si="7441"/>
        <v>27.871699999999997</v>
      </c>
      <c r="AD684" s="17">
        <f t="shared" si="7442"/>
        <v>68.830100000000002</v>
      </c>
      <c r="AE684" s="135">
        <f t="shared" si="7443"/>
        <v>68.830100000000002</v>
      </c>
      <c r="AG684" s="146"/>
      <c r="AH684" s="56"/>
      <c r="AI684" s="56"/>
      <c r="AJ684" s="56"/>
      <c r="AK684" s="56"/>
      <c r="AL684" s="56"/>
      <c r="AM684" s="56"/>
      <c r="AN684" s="56"/>
      <c r="AO684" s="56"/>
      <c r="AP684" s="56"/>
      <c r="AQ684" s="56"/>
      <c r="AR684" s="56"/>
      <c r="AS684" s="147"/>
      <c r="AU684" s="151"/>
      <c r="AV684" s="52">
        <f t="shared" ref="AV684" si="7526">AH687</f>
        <v>4</v>
      </c>
      <c r="AW684" s="52" t="s">
        <v>116</v>
      </c>
      <c r="AX684" s="51">
        <f t="shared" ref="AX684" si="7527">F684+M684</f>
        <v>43.944599999999994</v>
      </c>
      <c r="AY684" s="51">
        <f t="shared" ref="AY684" si="7528">V684+AC684</f>
        <v>28.053699999999996</v>
      </c>
      <c r="AZ684" s="51">
        <f t="shared" ref="AZ684" si="7529">F685+M685</f>
        <v>-52.3247</v>
      </c>
      <c r="BA684" s="51">
        <f t="shared" ref="BA684" si="7530">V685+AC685</f>
        <v>-29.507800000000003</v>
      </c>
      <c r="BB684" s="153">
        <f t="shared" ref="BB684:BB708" si="7531">AK687+AR687</f>
        <v>-289.2439</v>
      </c>
      <c r="BD684" s="151"/>
      <c r="BE684" s="52">
        <f t="shared" ref="BE684" si="7532">AV684</f>
        <v>4</v>
      </c>
      <c r="BF684" s="52" t="s">
        <v>116</v>
      </c>
      <c r="BG684" s="51">
        <f t="shared" ref="BG684" si="7533">IF($BE684&gt;3,AX684-(AX684-AZ684)/3.2*(0.65/2),IF(AND($BE684&gt;1,$BE684&lt;4),AX684-(AX684-AZ684)/3.2*(0.75/2),AX684-(AX684-AZ684)/3.8*(0.75/2)))</f>
        <v>34.167249218749994</v>
      </c>
      <c r="BH684" s="51">
        <f t="shared" ref="BH684" si="7534">IF($BE684&gt;3,AY684-(AY684-BA684)/3.2*(0.65/2),IF(AND($BE684&gt;1,$BE684&lt;4),AY684-(AY684-BA684)/3.2*(0.75/2),AY684-(AY684-BA684)/3.8*(0.75/2)))</f>
        <v>22.207610156249999</v>
      </c>
      <c r="BI684" s="51">
        <f t="shared" ref="BI684" si="7535">IF($BE684&gt;3,AZ684-(AZ684-AX684)/3.2*(0.65/2),IF(AND($BE684&gt;1,$BE684&lt;4),AZ684-(AZ684-AX684)/3.2*(0.75/2),AZ684-(AZ684-AX684)/3.8*(0.75/2)))</f>
        <v>-42.54734921875</v>
      </c>
      <c r="BJ684" s="51">
        <f t="shared" ref="BJ684" si="7536">IF($BE684&gt;3,BA684-(BA684-AY684)/3.2*(0.65/2),IF(AND($BE684&gt;1,$BE684&lt;4),BA684-(BA684-AY684)/3.2*(0.75/2),BA684-(BA684-AY684)/3.8*(0.75/2)))</f>
        <v>-23.661710156250003</v>
      </c>
      <c r="BK684" s="153">
        <f t="shared" si="7126"/>
        <v>-289.2439</v>
      </c>
      <c r="BM684" s="6">
        <f t="shared" si="7092"/>
        <v>4</v>
      </c>
      <c r="BN684" s="6">
        <f t="shared" si="7453"/>
        <v>29</v>
      </c>
    </row>
    <row r="685" spans="1:66" ht="15" hidden="1" customHeight="1">
      <c r="A685" s="281"/>
      <c r="B685" s="56">
        <v>682</v>
      </c>
      <c r="C685" s="56">
        <f>INDEX(PIL!$A$2:$J$1441,$B685,3)</f>
        <v>4</v>
      </c>
      <c r="D685" s="56" t="str">
        <f>INDEX(PIL!$A$2:$J$1441,$B685,4)</f>
        <v>Minf</v>
      </c>
      <c r="E685" s="17">
        <f>INDEX(PIL!$A$2:$J$1441,$B685,5)</f>
        <v>103.19499999999999</v>
      </c>
      <c r="F685" s="17">
        <f>INDEX(PIL!$A$2:$J$1441,$B685,6)</f>
        <v>63.982999999999997</v>
      </c>
      <c r="G685" s="17">
        <f>INDEX(PIL!$A$2:$J$1441,$B685,7)</f>
        <v>-103.508</v>
      </c>
      <c r="H685" s="17">
        <f>INDEX(PIL!$A$2:$J$1441,$B685,8)</f>
        <v>0</v>
      </c>
      <c r="I685" s="17">
        <f>INDEX(PIL!$A$2:$J$1441,$B685,9)</f>
        <v>10.451000000000001</v>
      </c>
      <c r="J685" s="17">
        <f>INDEX(PIL!$A$2:$J$1441,$B685,10)</f>
        <v>7.8289999999999997</v>
      </c>
      <c r="K685" s="17">
        <f t="shared" si="7454"/>
        <v>-113.959</v>
      </c>
      <c r="L685" s="17">
        <f t="shared" si="7436"/>
        <v>7.8289999999999997</v>
      </c>
      <c r="M685" s="17">
        <f t="shared" si="7437"/>
        <v>-116.3077</v>
      </c>
      <c r="N685" s="17">
        <f t="shared" si="7438"/>
        <v>42.0167</v>
      </c>
      <c r="O685" s="135">
        <f t="shared" si="7439"/>
        <v>-116.3077</v>
      </c>
      <c r="P685" s="142"/>
      <c r="Q685" s="281">
        <f>INDEX(PIL!$A$2:$J$1441,$R685,2)</f>
        <v>29</v>
      </c>
      <c r="R685" s="138">
        <v>1234</v>
      </c>
      <c r="S685" s="56">
        <f>INDEX(PIL!$A$2:$J$1441,$R685,3)</f>
        <v>4</v>
      </c>
      <c r="T685" s="56" t="str">
        <f>INDEX(PIL!$A$2:$J$1441,$R685,4)</f>
        <v>Minf</v>
      </c>
      <c r="U685" s="17">
        <f>INDEX(PIL!$A$2:$J$1441,$R685,5)</f>
        <v>-0.502</v>
      </c>
      <c r="V685" s="17">
        <f>INDEX(PIL!$A$2:$J$1441,$R685,6)</f>
        <v>-7.5999999999999998E-2</v>
      </c>
      <c r="W685" s="17">
        <f>INDEX(PIL!$A$2:$J$1441,$R685,7)</f>
        <v>-4.5910000000000002</v>
      </c>
      <c r="X685" s="17">
        <f>INDEX(PIL!$A$2:$J$1441,$R685,8)</f>
        <v>-67.388000000000005</v>
      </c>
      <c r="Y685" s="17">
        <f>INDEX(PIL!$A$2:$J$1441,$R685,9)</f>
        <v>-3.7759999999999998</v>
      </c>
      <c r="Z685" s="17">
        <f>INDEX(PIL!$A$2:$J$1441,$R685,10)</f>
        <v>-2.8279999999999998</v>
      </c>
      <c r="AA685" s="17">
        <f t="shared" si="7455"/>
        <v>-8.3670000000000009</v>
      </c>
      <c r="AB685" s="17">
        <f t="shared" si="7440"/>
        <v>-70.216000000000008</v>
      </c>
      <c r="AC685" s="17">
        <f t="shared" si="7441"/>
        <v>-29.431800000000003</v>
      </c>
      <c r="AD685" s="17">
        <f t="shared" si="7442"/>
        <v>-72.726100000000002</v>
      </c>
      <c r="AE685" s="135">
        <f t="shared" si="7443"/>
        <v>-72.726100000000002</v>
      </c>
      <c r="AG685" s="146"/>
      <c r="AH685" s="56"/>
      <c r="AI685" s="56"/>
      <c r="AJ685" s="56"/>
      <c r="AK685" s="56"/>
      <c r="AL685" s="56"/>
      <c r="AM685" s="56"/>
      <c r="AN685" s="56"/>
      <c r="AO685" s="56"/>
      <c r="AP685" s="56"/>
      <c r="AQ685" s="56"/>
      <c r="AR685" s="56"/>
      <c r="AS685" s="147"/>
      <c r="AU685" s="151"/>
      <c r="AV685" s="56"/>
      <c r="AW685" s="56" t="s">
        <v>117</v>
      </c>
      <c r="AX685" s="55">
        <f t="shared" ref="AX685" si="7537">F684-M684</f>
        <v>-186.22059999999999</v>
      </c>
      <c r="AY685" s="55">
        <f t="shared" ref="AY685" si="7538">V684-AC684</f>
        <v>-27.689699999999998</v>
      </c>
      <c r="AZ685" s="55">
        <f t="shared" ref="AZ685" si="7539">F685-M685</f>
        <v>180.29069999999999</v>
      </c>
      <c r="BA685" s="55">
        <f t="shared" ref="BA685" si="7540">V685-AC685</f>
        <v>29.355800000000002</v>
      </c>
      <c r="BB685" s="154">
        <f t="shared" ref="BB685:BB709" si="7541">AK687-AR687</f>
        <v>-578.40210000000002</v>
      </c>
      <c r="BD685" s="151"/>
      <c r="BE685" s="56"/>
      <c r="BF685" s="56" t="s">
        <v>117</v>
      </c>
      <c r="BG685" s="55">
        <f t="shared" ref="BG685" si="7542">IF($BE684&gt;3,AX685-(AX685-AZ685)/3.2*(0.65/2),IF(AND($BE684&gt;1,$BE684&lt;4),AX685-(AX685-AZ685)/3.2*(0.75/2),AX685-(AX685-AZ685)/3.8*(0.75/2)))</f>
        <v>-148.99679609374999</v>
      </c>
      <c r="BH685" s="55">
        <f t="shared" ref="BH685" si="7543">IF($BE684&gt;3,AY685-(AY685-BA685)/3.2*(0.65/2),IF(AND($BE684&gt;1,$BE684&lt;4),AY685-(AY685-BA685)/3.2*(0.75/2),AY685-(AY685-BA685)/3.8*(0.75/2)))</f>
        <v>-21.896016406249998</v>
      </c>
      <c r="BI685" s="55">
        <f t="shared" ref="BI685" si="7544">IF($BE684&gt;3,AZ685-(AZ685-AX685)/3.2*(0.65/2),IF(AND($BE684&gt;1,$BE684&lt;4),AZ685-(AZ685-AX685)/3.2*(0.75/2),AZ685-(AZ685-AX685)/3.8*(0.75/2)))</f>
        <v>143.06689609374999</v>
      </c>
      <c r="BJ685" s="55">
        <f t="shared" ref="BJ685" si="7545">IF($BE684&gt;3,BA685-(BA685-AY685)/3.2*(0.65/2),IF(AND($BE684&gt;1,$BE684&lt;4),BA685-(BA685-AY685)/3.2*(0.75/2),BA685-(BA685-AY685)/3.8*(0.75/2)))</f>
        <v>23.562116406250002</v>
      </c>
      <c r="BK685" s="154">
        <f t="shared" si="7126"/>
        <v>-578.40210000000002</v>
      </c>
      <c r="BM685" s="6">
        <f t="shared" si="7092"/>
        <v>4</v>
      </c>
      <c r="BN685" s="6">
        <f t="shared" si="7453"/>
        <v>29</v>
      </c>
    </row>
    <row r="686" spans="1:66" ht="15" hidden="1" customHeight="1">
      <c r="A686" s="281"/>
      <c r="B686" s="56">
        <v>683</v>
      </c>
      <c r="C686" s="56">
        <f>INDEX(PIL!$A$2:$J$1441,$B686,3)</f>
        <v>4</v>
      </c>
      <c r="D686" s="56" t="str">
        <f>INDEX(PIL!$A$2:$J$1441,$B686,4)</f>
        <v>V</v>
      </c>
      <c r="E686" s="17">
        <f>INDEX(PIL!$A$2:$J$1441,$B686,5)</f>
        <v>-68.126000000000005</v>
      </c>
      <c r="F686" s="17">
        <f>INDEX(PIL!$A$2:$J$1441,$B686,6)</f>
        <v>-42.225000000000001</v>
      </c>
      <c r="G686" s="17">
        <f>INDEX(PIL!$A$2:$J$1441,$B686,7)</f>
        <v>64.069000000000003</v>
      </c>
      <c r="H686" s="17">
        <f>INDEX(PIL!$A$2:$J$1441,$B686,8)</f>
        <v>0</v>
      </c>
      <c r="I686" s="17">
        <f>INDEX(PIL!$A$2:$J$1441,$B686,9)</f>
        <v>-6.3869999999999996</v>
      </c>
      <c r="J686" s="17">
        <f>INDEX(PIL!$A$2:$J$1441,$B686,10)</f>
        <v>-4.7850000000000001</v>
      </c>
      <c r="K686" s="17">
        <f t="shared" si="7454"/>
        <v>70.456000000000003</v>
      </c>
      <c r="L686" s="17">
        <f t="shared" si="7436"/>
        <v>4.7850000000000001</v>
      </c>
      <c r="M686" s="17">
        <f t="shared" si="7437"/>
        <v>71.891500000000008</v>
      </c>
      <c r="N686" s="17">
        <f t="shared" si="7438"/>
        <v>25.921800000000001</v>
      </c>
      <c r="O686" s="135">
        <f t="shared" si="7439"/>
        <v>71.891500000000008</v>
      </c>
      <c r="P686" s="142"/>
      <c r="Q686" s="281">
        <f>INDEX(PIL!$A$2:$J$1441,$R686,2)</f>
        <v>29</v>
      </c>
      <c r="R686" s="138">
        <v>1235</v>
      </c>
      <c r="S686" s="56">
        <f>INDEX(PIL!$A$2:$J$1441,$R686,3)</f>
        <v>4</v>
      </c>
      <c r="T686" s="56" t="str">
        <f>INDEX(PIL!$A$2:$J$1441,$R686,4)</f>
        <v>V</v>
      </c>
      <c r="U686" s="17">
        <f>INDEX(PIL!$A$2:$J$1441,$R686,5)</f>
        <v>0.374</v>
      </c>
      <c r="V686" s="17">
        <f>INDEX(PIL!$A$2:$J$1441,$R686,6)</f>
        <v>8.1000000000000003E-2</v>
      </c>
      <c r="W686" s="17">
        <f>INDEX(PIL!$A$2:$J$1441,$R686,7)</f>
        <v>2.794</v>
      </c>
      <c r="X686" s="17">
        <f>INDEX(PIL!$A$2:$J$1441,$R686,8)</f>
        <v>40.984000000000002</v>
      </c>
      <c r="Y686" s="17">
        <f>INDEX(PIL!$A$2:$J$1441,$R686,9)</f>
        <v>2.2999999999999998</v>
      </c>
      <c r="Z686" s="17">
        <f>INDEX(PIL!$A$2:$J$1441,$R686,10)</f>
        <v>1.7230000000000001</v>
      </c>
      <c r="AA686" s="17">
        <f t="shared" si="7455"/>
        <v>5.0939999999999994</v>
      </c>
      <c r="AB686" s="17">
        <f t="shared" si="7440"/>
        <v>42.707000000000001</v>
      </c>
      <c r="AC686" s="17">
        <f t="shared" si="7441"/>
        <v>17.906099999999999</v>
      </c>
      <c r="AD686" s="17">
        <f t="shared" si="7442"/>
        <v>44.235199999999999</v>
      </c>
      <c r="AE686" s="135">
        <f t="shared" si="7443"/>
        <v>44.235199999999999</v>
      </c>
      <c r="AG686" s="146"/>
      <c r="AH686" s="56"/>
      <c r="AI686" s="56"/>
      <c r="AJ686" s="56"/>
      <c r="AK686" s="56"/>
      <c r="AL686" s="56"/>
      <c r="AM686" s="56"/>
      <c r="AN686" s="56"/>
      <c r="AO686" s="56"/>
      <c r="AP686" s="56"/>
      <c r="AQ686" s="56"/>
      <c r="AR686" s="56"/>
      <c r="AS686" s="147"/>
      <c r="AU686" s="151"/>
      <c r="AV686" s="56"/>
      <c r="AW686" s="56" t="s">
        <v>118</v>
      </c>
      <c r="AX686" s="55">
        <f t="shared" ref="AX686" si="7546">F684+N684</f>
        <v>-29.804600000000008</v>
      </c>
      <c r="AY686" s="55">
        <f t="shared" ref="AY686" si="7547">V684+AD684</f>
        <v>69.012100000000004</v>
      </c>
      <c r="AZ686" s="55">
        <f t="shared" ref="AZ686" si="7548">F685+N685</f>
        <v>105.99969999999999</v>
      </c>
      <c r="BA686" s="55">
        <f t="shared" ref="BA686" si="7549">V685+AD685</f>
        <v>-72.802099999999996</v>
      </c>
      <c r="BB686" s="154">
        <f t="shared" ref="BB686:BB710" si="7550">AK687+AS687</f>
        <v>-658.41139999999996</v>
      </c>
      <c r="BD686" s="151"/>
      <c r="BE686" s="56"/>
      <c r="BF686" s="56" t="s">
        <v>118</v>
      </c>
      <c r="BG686" s="55">
        <f t="shared" ref="BG686:BH686" si="7551">IF($BE684&gt;3,AX686-(AX686-AZ686)/3.2*(0.65/2),IF(AND($BE684&gt;1,$BE684&lt;4),AX686-(AX686-AZ686)/3.2*(0.75/2),AX686-(AX686-AZ686)/3.8*(0.75/2)))</f>
        <v>-16.011975781250008</v>
      </c>
      <c r="BH686" s="55">
        <f t="shared" si="7551"/>
        <v>54.609095312500003</v>
      </c>
      <c r="BI686" s="55">
        <f t="shared" ref="BI686:BJ686" si="7552">IF($BE684&gt;3,AZ686-(AZ686-AX686)/3.2*(0.65/2),IF(AND($BE684&gt;1,$BE684&lt;4),AZ686-(AZ686-AX686)/3.2*(0.75/2),AZ686-(AZ686-AX686)/3.8*(0.75/2)))</f>
        <v>92.207075781249983</v>
      </c>
      <c r="BJ686" s="55">
        <f t="shared" si="7552"/>
        <v>-58.399095312499995</v>
      </c>
      <c r="BK686" s="154">
        <f t="shared" si="7126"/>
        <v>-658.41139999999996</v>
      </c>
      <c r="BM686" s="6">
        <f t="shared" si="7092"/>
        <v>4</v>
      </c>
      <c r="BN686" s="6">
        <f t="shared" si="7453"/>
        <v>29</v>
      </c>
    </row>
    <row r="687" spans="1:66" ht="15" hidden="1" customHeight="1">
      <c r="A687" s="281"/>
      <c r="B687" s="56">
        <v>684</v>
      </c>
      <c r="C687" s="56">
        <f>INDEX(PIL!$A$2:$J$1441,$B687,3)</f>
        <v>4</v>
      </c>
      <c r="D687" s="56" t="str">
        <f>INDEX(PIL!$A$2:$J$1441,$B687,4)</f>
        <v>N</v>
      </c>
      <c r="E687" s="17">
        <f>INDEX(PIL!$A$2:$J$1441,$B687,5)</f>
        <v>-598.36699999999996</v>
      </c>
      <c r="F687" s="17">
        <f>INDEX(PIL!$A$2:$J$1441,$B687,6)</f>
        <v>-370.09199999999998</v>
      </c>
      <c r="G687" s="17">
        <f>INDEX(PIL!$A$2:$J$1441,$B687,7)</f>
        <v>79.831999999999994</v>
      </c>
      <c r="H687" s="17">
        <f>INDEX(PIL!$A$2:$J$1441,$B687,8)</f>
        <v>0</v>
      </c>
      <c r="I687" s="17">
        <f>INDEX(PIL!$A$2:$J$1441,$B687,9)</f>
        <v>-8.0340000000000007</v>
      </c>
      <c r="J687" s="17">
        <f>INDEX(PIL!$A$2:$J$1441,$B687,10)</f>
        <v>-6.0190000000000001</v>
      </c>
      <c r="K687" s="17">
        <f t="shared" si="7454"/>
        <v>87.866</v>
      </c>
      <c r="L687" s="17">
        <f t="shared" si="7436"/>
        <v>6.0190000000000001</v>
      </c>
      <c r="M687" s="17">
        <f t="shared" si="7437"/>
        <v>89.671700000000001</v>
      </c>
      <c r="N687" s="17">
        <f t="shared" si="7438"/>
        <v>32.378799999999998</v>
      </c>
      <c r="O687" s="135">
        <f t="shared" si="7439"/>
        <v>89.671700000000001</v>
      </c>
      <c r="P687" s="142"/>
      <c r="Q687" s="281">
        <f>INDEX(PIL!$A$2:$J$1441,$R687,2)</f>
        <v>29</v>
      </c>
      <c r="R687" s="138">
        <v>1236</v>
      </c>
      <c r="S687" s="56">
        <f>INDEX(PIL!$A$2:$J$1441,$R687,3)</f>
        <v>4</v>
      </c>
      <c r="T687" s="56" t="str">
        <f>INDEX(PIL!$A$2:$J$1441,$R687,4)</f>
        <v>N</v>
      </c>
      <c r="U687" s="17">
        <f>INDEX(PIL!$A$2:$J$1441,$R687,5)</f>
        <v>-31.425999999999998</v>
      </c>
      <c r="V687" s="17">
        <f>INDEX(PIL!$A$2:$J$1441,$R687,6)</f>
        <v>-13.331</v>
      </c>
      <c r="W687" s="17">
        <f>INDEX(PIL!$A$2:$J$1441,$R687,7)</f>
        <v>-12.269</v>
      </c>
      <c r="X687" s="17">
        <f>INDEX(PIL!$A$2:$J$1441,$R687,8)</f>
        <v>-186.196</v>
      </c>
      <c r="Y687" s="17">
        <f>INDEX(PIL!$A$2:$J$1441,$R687,9)</f>
        <v>-9.2409999999999997</v>
      </c>
      <c r="Z687" s="17">
        <f>INDEX(PIL!$A$2:$J$1441,$R687,10)</f>
        <v>-6.9219999999999997</v>
      </c>
      <c r="AA687" s="17">
        <f t="shared" si="7455"/>
        <v>-21.509999999999998</v>
      </c>
      <c r="AB687" s="17">
        <f t="shared" si="7440"/>
        <v>-193.11799999999999</v>
      </c>
      <c r="AC687" s="17">
        <f t="shared" si="7441"/>
        <v>-79.445399999999992</v>
      </c>
      <c r="AD687" s="17">
        <f t="shared" si="7442"/>
        <v>-199.571</v>
      </c>
      <c r="AE687" s="135">
        <f t="shared" si="7443"/>
        <v>-199.571</v>
      </c>
      <c r="AG687" s="146"/>
      <c r="AH687" s="56">
        <f t="shared" ref="AH687" si="7553">S687</f>
        <v>4</v>
      </c>
      <c r="AI687" s="56" t="str">
        <f t="shared" ref="AI687" si="7554">T687</f>
        <v>N</v>
      </c>
      <c r="AJ687" s="17">
        <f t="shared" ref="AJ687:AK687" si="7555">(E687+U687)-3*(0.7*0.3*3.2*25)</f>
        <v>-680.19299999999998</v>
      </c>
      <c r="AK687" s="17">
        <f t="shared" si="7555"/>
        <v>-433.82299999999998</v>
      </c>
      <c r="AL687" s="17">
        <f t="shared" ref="AL687" si="7556">G687+W687</f>
        <v>67.562999999999988</v>
      </c>
      <c r="AM687" s="17">
        <f t="shared" ref="AM687" si="7557">H687+X687</f>
        <v>-186.196</v>
      </c>
      <c r="AN687" s="17">
        <f t="shared" ref="AN687" si="7558">I687+Y687</f>
        <v>-17.274999999999999</v>
      </c>
      <c r="AO687" s="17">
        <f t="shared" ref="AO687" si="7559">J687+Z687</f>
        <v>-12.940999999999999</v>
      </c>
      <c r="AP687" s="17">
        <f t="shared" ref="AP687" si="7560">(ABS(AL687)+ABS(AN687))*SIGN(AL687)</f>
        <v>84.837999999999994</v>
      </c>
      <c r="AQ687" s="17">
        <f t="shared" ref="AQ687" si="7561">(ABS(AM687)+ABS(AO687))*SIGN(AM687)</f>
        <v>-199.137</v>
      </c>
      <c r="AR687" s="17">
        <f t="shared" ref="AR687" si="7562">(ABS(AP687)+ABS(0.3*AQ687))*SIGN(AP687)</f>
        <v>144.57909999999998</v>
      </c>
      <c r="AS687" s="135">
        <f t="shared" ref="AS687" si="7563">(ABS(AQ687)+ABS(0.3*AP687))*SIGN(AQ687)</f>
        <v>-224.58840000000001</v>
      </c>
      <c r="AU687" s="151"/>
      <c r="AV687" s="59"/>
      <c r="AW687" s="59" t="s">
        <v>119</v>
      </c>
      <c r="AX687" s="58">
        <f t="shared" ref="AX687" si="7564">F684-N684</f>
        <v>-112.4714</v>
      </c>
      <c r="AY687" s="58">
        <f t="shared" ref="AY687" si="7565">V684-AD684</f>
        <v>-68.648099999999999</v>
      </c>
      <c r="AZ687" s="58">
        <f t="shared" ref="AZ687" si="7566">F685-N685</f>
        <v>21.966299999999997</v>
      </c>
      <c r="BA687" s="58">
        <f t="shared" ref="BA687" si="7567">V685-AD685</f>
        <v>72.650100000000009</v>
      </c>
      <c r="BB687" s="155">
        <f t="shared" ref="BB687:BB711" si="7568">AK687-AS687</f>
        <v>-209.23459999999997</v>
      </c>
      <c r="BD687" s="151"/>
      <c r="BE687" s="59"/>
      <c r="BF687" s="59" t="s">
        <v>119</v>
      </c>
      <c r="BG687" s="58">
        <f t="shared" ref="BG687:BH687" si="7569">IF($BE684&gt;3,AX687-(AX687-AZ687)/3.2*(0.65/2),IF(AND($BE684&gt;1,$BE684&lt;4),AX687-(AX687-AZ687)/3.2*(0.75/2),AX687-(AX687-AZ687)/3.8*(0.75/2)))</f>
        <v>-98.817571093750004</v>
      </c>
      <c r="BH687" s="58">
        <f t="shared" si="7569"/>
        <v>-54.297501562500003</v>
      </c>
      <c r="BI687" s="58">
        <f t="shared" ref="BI687:BJ687" si="7570">IF($BE684&gt;3,AZ687-(AZ687-AX687)/3.2*(0.65/2),IF(AND($BE684&gt;1,$BE684&lt;4),AZ687-(AZ687-AX687)/3.2*(0.75/2),AZ687-(AZ687-AX687)/3.8*(0.75/2)))</f>
        <v>8.3124710937499966</v>
      </c>
      <c r="BJ687" s="58">
        <f t="shared" si="7570"/>
        <v>58.299501562500012</v>
      </c>
      <c r="BK687" s="155">
        <f t="shared" si="7126"/>
        <v>-209.23459999999997</v>
      </c>
      <c r="BM687" s="6">
        <f t="shared" si="7092"/>
        <v>4</v>
      </c>
      <c r="BN687" s="6">
        <f t="shared" si="7453"/>
        <v>29</v>
      </c>
    </row>
    <row r="688" spans="1:66" ht="15" hidden="1" customHeight="1">
      <c r="A688" s="281"/>
      <c r="B688" s="56">
        <v>685</v>
      </c>
      <c r="C688" s="56">
        <f>INDEX(PIL!$A$2:$J$1441,$B688,3)</f>
        <v>3</v>
      </c>
      <c r="D688" s="56" t="str">
        <f>INDEX(PIL!$A$2:$J$1441,$B688,4)</f>
        <v>Msup</v>
      </c>
      <c r="E688" s="17">
        <f>INDEX(PIL!$A$2:$J$1441,$B688,5)</f>
        <v>-125.157</v>
      </c>
      <c r="F688" s="17">
        <f>INDEX(PIL!$A$2:$J$1441,$B688,6)</f>
        <v>-77.787999999999997</v>
      </c>
      <c r="G688" s="17">
        <f>INDEX(PIL!$A$2:$J$1441,$B688,7)</f>
        <v>117.57</v>
      </c>
      <c r="H688" s="17">
        <f>INDEX(PIL!$A$2:$J$1441,$B688,8)</f>
        <v>0</v>
      </c>
      <c r="I688" s="17">
        <f>INDEX(PIL!$A$2:$J$1441,$B688,9)</f>
        <v>-10.643000000000001</v>
      </c>
      <c r="J688" s="17">
        <f>INDEX(PIL!$A$2:$J$1441,$B688,10)</f>
        <v>-7.9729999999999999</v>
      </c>
      <c r="K688" s="17">
        <f t="shared" si="7454"/>
        <v>128.21299999999999</v>
      </c>
      <c r="L688" s="17">
        <f t="shared" si="7436"/>
        <v>7.9729999999999999</v>
      </c>
      <c r="M688" s="17">
        <f t="shared" si="7437"/>
        <v>130.60489999999999</v>
      </c>
      <c r="N688" s="17">
        <f t="shared" si="7438"/>
        <v>46.436899999999994</v>
      </c>
      <c r="O688" s="135">
        <f t="shared" si="7439"/>
        <v>130.60489999999999</v>
      </c>
      <c r="P688" s="142"/>
      <c r="Q688" s="281">
        <f>INDEX(PIL!$A$2:$J$1441,$R688,2)</f>
        <v>29</v>
      </c>
      <c r="R688" s="138">
        <v>1237</v>
      </c>
      <c r="S688" s="56">
        <f>INDEX(PIL!$A$2:$J$1441,$R688,3)</f>
        <v>3</v>
      </c>
      <c r="T688" s="56" t="str">
        <f>INDEX(PIL!$A$2:$J$1441,$R688,4)</f>
        <v>Msup</v>
      </c>
      <c r="U688" s="17">
        <f>INDEX(PIL!$A$2:$J$1441,$R688,5)</f>
        <v>0.51300000000000001</v>
      </c>
      <c r="V688" s="17">
        <f>INDEX(PIL!$A$2:$J$1441,$R688,6)</f>
        <v>8.5000000000000006E-2</v>
      </c>
      <c r="W688" s="17">
        <f>INDEX(PIL!$A$2:$J$1441,$R688,7)</f>
        <v>5.0229999999999997</v>
      </c>
      <c r="X688" s="17">
        <f>INDEX(PIL!$A$2:$J$1441,$R688,8)</f>
        <v>75.427999999999997</v>
      </c>
      <c r="Y688" s="17">
        <f>INDEX(PIL!$A$2:$J$1441,$R688,9)</f>
        <v>4.2320000000000002</v>
      </c>
      <c r="Z688" s="17">
        <f>INDEX(PIL!$A$2:$J$1441,$R688,10)</f>
        <v>3.17</v>
      </c>
      <c r="AA688" s="17">
        <f t="shared" si="7455"/>
        <v>9.254999999999999</v>
      </c>
      <c r="AB688" s="17">
        <f t="shared" si="7440"/>
        <v>78.597999999999999</v>
      </c>
      <c r="AC688" s="17">
        <f t="shared" si="7441"/>
        <v>32.834400000000002</v>
      </c>
      <c r="AD688" s="17">
        <f t="shared" si="7442"/>
        <v>81.374499999999998</v>
      </c>
      <c r="AE688" s="135">
        <f t="shared" si="7443"/>
        <v>81.374499999999998</v>
      </c>
      <c r="AG688" s="146"/>
      <c r="AH688" s="56"/>
      <c r="AI688" s="56"/>
      <c r="AJ688" s="56"/>
      <c r="AK688" s="56"/>
      <c r="AL688" s="56"/>
      <c r="AM688" s="56"/>
      <c r="AN688" s="56"/>
      <c r="AO688" s="56"/>
      <c r="AP688" s="56"/>
      <c r="AQ688" s="56"/>
      <c r="AR688" s="56"/>
      <c r="AS688" s="147"/>
      <c r="AU688" s="151"/>
      <c r="AV688" s="52">
        <f t="shared" ref="AV688" si="7571">AH691</f>
        <v>3</v>
      </c>
      <c r="AW688" s="52" t="s">
        <v>116</v>
      </c>
      <c r="AX688" s="51">
        <f t="shared" ref="AX688" si="7572">F688+M688</f>
        <v>52.81689999999999</v>
      </c>
      <c r="AY688" s="51">
        <f t="shared" ref="AY688" si="7573">V688+AC688</f>
        <v>32.919400000000003</v>
      </c>
      <c r="AZ688" s="51">
        <f t="shared" ref="AZ688" si="7574">F689+M689</f>
        <v>-48.593800000000002</v>
      </c>
      <c r="BA688" s="51">
        <f t="shared" ref="BA688" si="7575">V689+AC689</f>
        <v>-34.440600000000003</v>
      </c>
      <c r="BB688" s="153">
        <f t="shared" ref="BB688:BB712" si="7576">AK691+AR691</f>
        <v>-332.32420000000002</v>
      </c>
      <c r="BD688" s="151"/>
      <c r="BE688" s="52">
        <f t="shared" ref="BE688" si="7577">AV688</f>
        <v>3</v>
      </c>
      <c r="BF688" s="52" t="s">
        <v>116</v>
      </c>
      <c r="BG688" s="51">
        <f t="shared" ref="BG688" si="7578">IF($BE688&gt;3,AX688-(AX688-AZ688)/3.2*(0.65/2),IF(AND($BE688&gt;1,$BE688&lt;4),AX688-(AX688-AZ688)/3.2*(0.75/2),AX688-(AX688-AZ688)/3.8*(0.75/2)))</f>
        <v>40.93283359374999</v>
      </c>
      <c r="BH688" s="51">
        <f t="shared" ref="BH688" si="7579">IF($BE688&gt;3,AY688-(AY688-BA688)/3.2*(0.65/2),IF(AND($BE688&gt;1,$BE688&lt;4),AY688-(AY688-BA688)/3.2*(0.75/2),AY688-(AY688-BA688)/3.8*(0.75/2)))</f>
        <v>25.025650000000002</v>
      </c>
      <c r="BI688" s="51">
        <f t="shared" ref="BI688" si="7580">IF($BE688&gt;3,AZ688-(AZ688-AX688)/3.2*(0.65/2),IF(AND($BE688&gt;1,$BE688&lt;4),AZ688-(AZ688-AX688)/3.2*(0.75/2),AZ688-(AZ688-AX688)/3.8*(0.75/2)))</f>
        <v>-36.709733593750002</v>
      </c>
      <c r="BJ688" s="51">
        <f t="shared" ref="BJ688" si="7581">IF($BE688&gt;3,BA688-(BA688-AY688)/3.2*(0.65/2),IF(AND($BE688&gt;1,$BE688&lt;4),BA688-(BA688-AY688)/3.2*(0.75/2),BA688-(BA688-AY688)/3.8*(0.75/2)))</f>
        <v>-26.546850000000003</v>
      </c>
      <c r="BK688" s="153">
        <f t="shared" si="7126"/>
        <v>-332.32420000000002</v>
      </c>
      <c r="BM688" s="6">
        <f t="shared" si="7092"/>
        <v>3</v>
      </c>
      <c r="BN688" s="6">
        <f t="shared" si="7453"/>
        <v>29</v>
      </c>
    </row>
    <row r="689" spans="1:66" ht="15" hidden="1" customHeight="1">
      <c r="A689" s="281"/>
      <c r="B689" s="56">
        <v>686</v>
      </c>
      <c r="C689" s="56">
        <f>INDEX(PIL!$A$2:$J$1441,$B689,3)</f>
        <v>3</v>
      </c>
      <c r="D689" s="56" t="str">
        <f>INDEX(PIL!$A$2:$J$1441,$B689,4)</f>
        <v>Minf</v>
      </c>
      <c r="E689" s="17">
        <f>INDEX(PIL!$A$2:$J$1441,$B689,5)</f>
        <v>113.611</v>
      </c>
      <c r="F689" s="17">
        <f>INDEX(PIL!$A$2:$J$1441,$B689,6)</f>
        <v>70.546000000000006</v>
      </c>
      <c r="G689" s="17">
        <f>INDEX(PIL!$A$2:$J$1441,$B689,7)</f>
        <v>-106.639</v>
      </c>
      <c r="H689" s="17">
        <f>INDEX(PIL!$A$2:$J$1441,$B689,8)</f>
        <v>0</v>
      </c>
      <c r="I689" s="17">
        <f>INDEX(PIL!$A$2:$J$1441,$B689,9)</f>
        <v>10.207000000000001</v>
      </c>
      <c r="J689" s="17">
        <f>INDEX(PIL!$A$2:$J$1441,$B689,10)</f>
        <v>7.6459999999999999</v>
      </c>
      <c r="K689" s="17">
        <f t="shared" si="7454"/>
        <v>-116.846</v>
      </c>
      <c r="L689" s="17">
        <f t="shared" si="7436"/>
        <v>7.6459999999999999</v>
      </c>
      <c r="M689" s="17">
        <f t="shared" si="7437"/>
        <v>-119.13980000000001</v>
      </c>
      <c r="N689" s="17">
        <f t="shared" si="7438"/>
        <v>42.699800000000003</v>
      </c>
      <c r="O689" s="135">
        <f t="shared" si="7439"/>
        <v>-119.13980000000001</v>
      </c>
      <c r="P689" s="142"/>
      <c r="Q689" s="281">
        <f>INDEX(PIL!$A$2:$J$1441,$R689,2)</f>
        <v>29</v>
      </c>
      <c r="R689" s="138">
        <v>1238</v>
      </c>
      <c r="S689" s="56">
        <f>INDEX(PIL!$A$2:$J$1441,$R689,3)</f>
        <v>3</v>
      </c>
      <c r="T689" s="56" t="str">
        <f>INDEX(PIL!$A$2:$J$1441,$R689,4)</f>
        <v>Minf</v>
      </c>
      <c r="U689" s="17">
        <f>INDEX(PIL!$A$2:$J$1441,$R689,5)</f>
        <v>-0.39600000000000002</v>
      </c>
      <c r="V689" s="17">
        <f>INDEX(PIL!$A$2:$J$1441,$R689,6)</f>
        <v>-1.4999999999999999E-2</v>
      </c>
      <c r="W689" s="17">
        <f>INDEX(PIL!$A$2:$J$1441,$R689,7)</f>
        <v>-5.2670000000000003</v>
      </c>
      <c r="X689" s="17">
        <f>INDEX(PIL!$A$2:$J$1441,$R689,8)</f>
        <v>-79.09</v>
      </c>
      <c r="Y689" s="17">
        <f>INDEX(PIL!$A$2:$J$1441,$R689,9)</f>
        <v>-4.4349999999999996</v>
      </c>
      <c r="Z689" s="17">
        <f>INDEX(PIL!$A$2:$J$1441,$R689,10)</f>
        <v>-3.3220000000000001</v>
      </c>
      <c r="AA689" s="17">
        <f t="shared" si="7455"/>
        <v>-9.702</v>
      </c>
      <c r="AB689" s="17">
        <f t="shared" si="7440"/>
        <v>-82.412000000000006</v>
      </c>
      <c r="AC689" s="17">
        <f t="shared" si="7441"/>
        <v>-34.425600000000003</v>
      </c>
      <c r="AD689" s="17">
        <f t="shared" si="7442"/>
        <v>-85.322600000000008</v>
      </c>
      <c r="AE689" s="135">
        <f t="shared" si="7443"/>
        <v>-85.322600000000008</v>
      </c>
      <c r="AG689" s="146"/>
      <c r="AH689" s="56"/>
      <c r="AI689" s="56"/>
      <c r="AJ689" s="56"/>
      <c r="AK689" s="56"/>
      <c r="AL689" s="56"/>
      <c r="AM689" s="56"/>
      <c r="AN689" s="56"/>
      <c r="AO689" s="56"/>
      <c r="AP689" s="56"/>
      <c r="AQ689" s="56"/>
      <c r="AR689" s="56"/>
      <c r="AS689" s="147"/>
      <c r="AU689" s="151"/>
      <c r="AV689" s="56"/>
      <c r="AW689" s="56" t="s">
        <v>117</v>
      </c>
      <c r="AX689" s="55">
        <f t="shared" ref="AX689" si="7582">F688-M688</f>
        <v>-208.3929</v>
      </c>
      <c r="AY689" s="55">
        <f t="shared" ref="AY689" si="7583">V688-AC688</f>
        <v>-32.749400000000001</v>
      </c>
      <c r="AZ689" s="55">
        <f t="shared" ref="AZ689" si="7584">F689-M689</f>
        <v>189.68580000000003</v>
      </c>
      <c r="BA689" s="55">
        <f t="shared" ref="BA689" si="7585">V689-AC689</f>
        <v>34.410600000000002</v>
      </c>
      <c r="BB689" s="154">
        <f t="shared" ref="BB689:BB713" si="7586">AK691-AR691</f>
        <v>-840.65380000000005</v>
      </c>
      <c r="BD689" s="151"/>
      <c r="BE689" s="56"/>
      <c r="BF689" s="56" t="s">
        <v>117</v>
      </c>
      <c r="BG689" s="55">
        <f t="shared" ref="BG689" si="7587">IF($BE688&gt;3,AX689-(AX689-AZ689)/3.2*(0.65/2),IF(AND($BE688&gt;1,$BE688&lt;4),AX689-(AX689-AZ689)/3.2*(0.75/2),AX689-(AX689-AZ689)/3.8*(0.75/2)))</f>
        <v>-161.74305234374998</v>
      </c>
      <c r="BH689" s="55">
        <f t="shared" ref="BH689" si="7588">IF($BE688&gt;3,AY689-(AY689-BA689)/3.2*(0.65/2),IF(AND($BE688&gt;1,$BE688&lt;4),AY689-(AY689-BA689)/3.2*(0.75/2),AY689-(AY689-BA689)/3.8*(0.75/2)))</f>
        <v>-24.879087500000004</v>
      </c>
      <c r="BI689" s="55">
        <f t="shared" ref="BI689" si="7589">IF($BE688&gt;3,AZ689-(AZ689-AX689)/3.2*(0.65/2),IF(AND($BE688&gt;1,$BE688&lt;4),AZ689-(AZ689-AX689)/3.2*(0.75/2),AZ689-(AZ689-AX689)/3.8*(0.75/2)))</f>
        <v>143.03595234375001</v>
      </c>
      <c r="BJ689" s="55">
        <f t="shared" ref="BJ689" si="7590">IF($BE688&gt;3,BA689-(BA689-AY689)/3.2*(0.65/2),IF(AND($BE688&gt;1,$BE688&lt;4),BA689-(BA689-AY689)/3.2*(0.75/2),BA689-(BA689-AY689)/3.8*(0.75/2)))</f>
        <v>26.540287500000005</v>
      </c>
      <c r="BK689" s="154">
        <f t="shared" si="7126"/>
        <v>-840.65380000000005</v>
      </c>
      <c r="BM689" s="6">
        <f t="shared" si="7092"/>
        <v>3</v>
      </c>
      <c r="BN689" s="6">
        <f t="shared" si="7453"/>
        <v>29</v>
      </c>
    </row>
    <row r="690" spans="1:66" ht="15" hidden="1" customHeight="1">
      <c r="A690" s="281"/>
      <c r="B690" s="56">
        <v>687</v>
      </c>
      <c r="C690" s="56">
        <f>INDEX(PIL!$A$2:$J$1441,$B690,3)</f>
        <v>3</v>
      </c>
      <c r="D690" s="56" t="str">
        <f>INDEX(PIL!$A$2:$J$1441,$B690,4)</f>
        <v>V</v>
      </c>
      <c r="E690" s="17">
        <f>INDEX(PIL!$A$2:$J$1441,$B690,5)</f>
        <v>-74.614999999999995</v>
      </c>
      <c r="F690" s="17">
        <f>INDEX(PIL!$A$2:$J$1441,$B690,6)</f>
        <v>-46.353999999999999</v>
      </c>
      <c r="G690" s="17">
        <f>INDEX(PIL!$A$2:$J$1441,$B690,7)</f>
        <v>69.462000000000003</v>
      </c>
      <c r="H690" s="17">
        <f>INDEX(PIL!$A$2:$J$1441,$B690,8)</f>
        <v>0</v>
      </c>
      <c r="I690" s="17">
        <f>INDEX(PIL!$A$2:$J$1441,$B690,9)</f>
        <v>-6.516</v>
      </c>
      <c r="J690" s="17">
        <f>INDEX(PIL!$A$2:$J$1441,$B690,10)</f>
        <v>-4.8810000000000002</v>
      </c>
      <c r="K690" s="17">
        <f t="shared" si="7454"/>
        <v>75.978000000000009</v>
      </c>
      <c r="L690" s="17">
        <f t="shared" si="7436"/>
        <v>4.8810000000000002</v>
      </c>
      <c r="M690" s="17">
        <f t="shared" si="7437"/>
        <v>77.442300000000003</v>
      </c>
      <c r="N690" s="17">
        <f t="shared" si="7438"/>
        <v>27.674400000000002</v>
      </c>
      <c r="O690" s="135">
        <f t="shared" si="7439"/>
        <v>77.442300000000003</v>
      </c>
      <c r="P690" s="142"/>
      <c r="Q690" s="281">
        <f>INDEX(PIL!$A$2:$J$1441,$R690,2)</f>
        <v>29</v>
      </c>
      <c r="R690" s="138">
        <v>1239</v>
      </c>
      <c r="S690" s="56">
        <f>INDEX(PIL!$A$2:$J$1441,$R690,3)</f>
        <v>3</v>
      </c>
      <c r="T690" s="56" t="str">
        <f>INDEX(PIL!$A$2:$J$1441,$R690,4)</f>
        <v>V</v>
      </c>
      <c r="U690" s="17">
        <f>INDEX(PIL!$A$2:$J$1441,$R690,5)</f>
        <v>0.28399999999999997</v>
      </c>
      <c r="V690" s="17">
        <f>INDEX(PIL!$A$2:$J$1441,$R690,6)</f>
        <v>3.1E-2</v>
      </c>
      <c r="W690" s="17">
        <f>INDEX(PIL!$A$2:$J$1441,$R690,7)</f>
        <v>3.2160000000000002</v>
      </c>
      <c r="X690" s="17">
        <f>INDEX(PIL!$A$2:$J$1441,$R690,8)</f>
        <v>48.284999999999997</v>
      </c>
      <c r="Y690" s="17">
        <f>INDEX(PIL!$A$2:$J$1441,$R690,9)</f>
        <v>2.7080000000000002</v>
      </c>
      <c r="Z690" s="17">
        <f>INDEX(PIL!$A$2:$J$1441,$R690,10)</f>
        <v>2.0289999999999999</v>
      </c>
      <c r="AA690" s="17">
        <f t="shared" si="7455"/>
        <v>5.9240000000000004</v>
      </c>
      <c r="AB690" s="17">
        <f t="shared" si="7440"/>
        <v>50.313999999999993</v>
      </c>
      <c r="AC690" s="17">
        <f t="shared" si="7441"/>
        <v>21.018199999999997</v>
      </c>
      <c r="AD690" s="17">
        <f t="shared" si="7442"/>
        <v>52.091199999999994</v>
      </c>
      <c r="AE690" s="135">
        <f t="shared" si="7443"/>
        <v>52.091199999999994</v>
      </c>
      <c r="AG690" s="146"/>
      <c r="AH690" s="56"/>
      <c r="AI690" s="56"/>
      <c r="AJ690" s="56"/>
      <c r="AK690" s="56"/>
      <c r="AL690" s="56"/>
      <c r="AM690" s="56"/>
      <c r="AN690" s="56"/>
      <c r="AO690" s="56"/>
      <c r="AP690" s="56"/>
      <c r="AQ690" s="56"/>
      <c r="AR690" s="56"/>
      <c r="AS690" s="147"/>
      <c r="AU690" s="151"/>
      <c r="AV690" s="56"/>
      <c r="AW690" s="56" t="s">
        <v>118</v>
      </c>
      <c r="AX690" s="55">
        <f t="shared" ref="AX690" si="7591">F688+N688</f>
        <v>-31.351100000000002</v>
      </c>
      <c r="AY690" s="55">
        <f t="shared" ref="AY690" si="7592">V688+AD688</f>
        <v>81.459499999999991</v>
      </c>
      <c r="AZ690" s="55">
        <f t="shared" ref="AZ690" si="7593">F689+N689</f>
        <v>113.2458</v>
      </c>
      <c r="BA690" s="55">
        <f t="shared" ref="BA690" si="7594">V689+AD689</f>
        <v>-85.337600000000009</v>
      </c>
      <c r="BB690" s="154">
        <f t="shared" ref="BB690:BB714" si="7595">AK691+AS691</f>
        <v>-998.60670000000005</v>
      </c>
      <c r="BD690" s="151"/>
      <c r="BE690" s="56"/>
      <c r="BF690" s="56" t="s">
        <v>118</v>
      </c>
      <c r="BG690" s="55">
        <f t="shared" ref="BG690:BH690" si="7596">IF($BE688&gt;3,AX690-(AX690-AZ690)/3.2*(0.65/2),IF(AND($BE688&gt;1,$BE688&lt;4),AX690-(AX690-AZ690)/3.2*(0.75/2),AX690-(AX690-AZ690)/3.8*(0.75/2)))</f>
        <v>-14.406150781250002</v>
      </c>
      <c r="BH690" s="55">
        <f t="shared" si="7596"/>
        <v>61.91296484374999</v>
      </c>
      <c r="BI690" s="55">
        <f t="shared" ref="BI690:BJ690" si="7597">IF($BE688&gt;3,AZ690-(AZ690-AX690)/3.2*(0.65/2),IF(AND($BE688&gt;1,$BE688&lt;4),AZ690-(AZ690-AX690)/3.2*(0.75/2),AZ690-(AZ690-AX690)/3.8*(0.75/2)))</f>
        <v>96.300850781250006</v>
      </c>
      <c r="BJ690" s="55">
        <f t="shared" si="7597"/>
        <v>-65.791064843750007</v>
      </c>
      <c r="BK690" s="154">
        <f t="shared" si="7126"/>
        <v>-998.60670000000005</v>
      </c>
      <c r="BM690" s="6">
        <f t="shared" si="7092"/>
        <v>3</v>
      </c>
      <c r="BN690" s="6">
        <f t="shared" si="7453"/>
        <v>29</v>
      </c>
    </row>
    <row r="691" spans="1:66" ht="15" hidden="1" customHeight="1">
      <c r="A691" s="281"/>
      <c r="B691" s="56">
        <v>688</v>
      </c>
      <c r="C691" s="56">
        <f>INDEX(PIL!$A$2:$J$1441,$B691,3)</f>
        <v>3</v>
      </c>
      <c r="D691" s="56" t="str">
        <f>INDEX(PIL!$A$2:$J$1441,$B691,4)</f>
        <v>N</v>
      </c>
      <c r="E691" s="17">
        <f>INDEX(PIL!$A$2:$J$1441,$B691,5)</f>
        <v>-805.92600000000004</v>
      </c>
      <c r="F691" s="17">
        <f>INDEX(PIL!$A$2:$J$1441,$B691,6)</f>
        <v>-499.01900000000001</v>
      </c>
      <c r="G691" s="17">
        <f>INDEX(PIL!$A$2:$J$1441,$B691,7)</f>
        <v>134.489</v>
      </c>
      <c r="H691" s="17">
        <f>INDEX(PIL!$A$2:$J$1441,$B691,8)</f>
        <v>0</v>
      </c>
      <c r="I691" s="17">
        <f>INDEX(PIL!$A$2:$J$1441,$B691,9)</f>
        <v>-13.433</v>
      </c>
      <c r="J691" s="17">
        <f>INDEX(PIL!$A$2:$J$1441,$B691,10)</f>
        <v>-10.063000000000001</v>
      </c>
      <c r="K691" s="17">
        <f t="shared" si="7454"/>
        <v>147.922</v>
      </c>
      <c r="L691" s="17">
        <f t="shared" si="7436"/>
        <v>10.063000000000001</v>
      </c>
      <c r="M691" s="17">
        <f t="shared" si="7437"/>
        <v>150.9409</v>
      </c>
      <c r="N691" s="17">
        <f t="shared" si="7438"/>
        <v>54.439599999999999</v>
      </c>
      <c r="O691" s="135">
        <f t="shared" si="7439"/>
        <v>150.9409</v>
      </c>
      <c r="P691" s="142"/>
      <c r="Q691" s="281">
        <f>INDEX(PIL!$A$2:$J$1441,$R691,2)</f>
        <v>29</v>
      </c>
      <c r="R691" s="138">
        <v>1240</v>
      </c>
      <c r="S691" s="56">
        <f>INDEX(PIL!$A$2:$J$1441,$R691,3)</f>
        <v>3</v>
      </c>
      <c r="T691" s="56" t="str">
        <f>INDEX(PIL!$A$2:$J$1441,$R691,4)</f>
        <v>N</v>
      </c>
      <c r="U691" s="17">
        <f>INDEX(PIL!$A$2:$J$1441,$R691,5)</f>
        <v>-41.970999999999997</v>
      </c>
      <c r="V691" s="17">
        <f>INDEX(PIL!$A$2:$J$1441,$R691,6)</f>
        <v>-17.87</v>
      </c>
      <c r="W691" s="17">
        <f>INDEX(PIL!$A$2:$J$1441,$R691,7)</f>
        <v>-23.038</v>
      </c>
      <c r="X691" s="17">
        <f>INDEX(PIL!$A$2:$J$1441,$R691,8)</f>
        <v>-345.12299999999999</v>
      </c>
      <c r="Y691" s="17">
        <f>INDEX(PIL!$A$2:$J$1441,$R691,9)</f>
        <v>-18.555</v>
      </c>
      <c r="Z691" s="17">
        <f>INDEX(PIL!$A$2:$J$1441,$R691,10)</f>
        <v>-13.9</v>
      </c>
      <c r="AA691" s="17">
        <f t="shared" si="7455"/>
        <v>-41.593000000000004</v>
      </c>
      <c r="AB691" s="17">
        <f t="shared" si="7440"/>
        <v>-359.02299999999997</v>
      </c>
      <c r="AC691" s="17">
        <f t="shared" si="7441"/>
        <v>-149.29989999999998</v>
      </c>
      <c r="AD691" s="17">
        <f t="shared" si="7442"/>
        <v>-371.50089999999994</v>
      </c>
      <c r="AE691" s="135">
        <f t="shared" si="7443"/>
        <v>-371.50089999999994</v>
      </c>
      <c r="AG691" s="146"/>
      <c r="AH691" s="56">
        <f t="shared" ref="AH691" si="7598">S691</f>
        <v>3</v>
      </c>
      <c r="AI691" s="56" t="str">
        <f t="shared" ref="AI691" si="7599">T691</f>
        <v>N</v>
      </c>
      <c r="AJ691" s="17">
        <f t="shared" ref="AJ691:AK691" si="7600">(E691+U691)-(3*(0.7*0.3*3.2*25))-(0.8*0.3*3.2*25)</f>
        <v>-917.49700000000007</v>
      </c>
      <c r="AK691" s="17">
        <f t="shared" si="7600"/>
        <v>-586.48900000000003</v>
      </c>
      <c r="AL691" s="17">
        <f t="shared" ref="AL691" si="7601">G691+W691</f>
        <v>111.45100000000001</v>
      </c>
      <c r="AM691" s="17">
        <f t="shared" ref="AM691" si="7602">H691+X691</f>
        <v>-345.12299999999999</v>
      </c>
      <c r="AN691" s="17">
        <f t="shared" ref="AN691" si="7603">I691+Y691</f>
        <v>-31.988</v>
      </c>
      <c r="AO691" s="17">
        <f t="shared" ref="AO691" si="7604">J691+Z691</f>
        <v>-23.963000000000001</v>
      </c>
      <c r="AP691" s="17">
        <f t="shared" ref="AP691" si="7605">(ABS(AL691)+ABS(AN691))*SIGN(AL691)</f>
        <v>143.43900000000002</v>
      </c>
      <c r="AQ691" s="17">
        <f t="shared" ref="AQ691" si="7606">(ABS(AM691)+ABS(AO691))*SIGN(AM691)</f>
        <v>-369.08600000000001</v>
      </c>
      <c r="AR691" s="17">
        <f t="shared" ref="AR691" si="7607">(ABS(AP691)+ABS(0.3*AQ691))*SIGN(AP691)</f>
        <v>254.16480000000001</v>
      </c>
      <c r="AS691" s="135">
        <f t="shared" ref="AS691" si="7608">(ABS(AQ691)+ABS(0.3*AP691))*SIGN(AQ691)</f>
        <v>-412.11770000000001</v>
      </c>
      <c r="AU691" s="151"/>
      <c r="AV691" s="59"/>
      <c r="AW691" s="59" t="s">
        <v>119</v>
      </c>
      <c r="AX691" s="58">
        <f t="shared" ref="AX691" si="7609">F688-N688</f>
        <v>-124.22489999999999</v>
      </c>
      <c r="AY691" s="58">
        <f t="shared" ref="AY691" si="7610">V688-AD688</f>
        <v>-81.289500000000004</v>
      </c>
      <c r="AZ691" s="58">
        <f t="shared" ref="AZ691" si="7611">F689-N689</f>
        <v>27.846200000000003</v>
      </c>
      <c r="BA691" s="58">
        <f t="shared" ref="BA691" si="7612">V689-AD689</f>
        <v>85.307600000000008</v>
      </c>
      <c r="BB691" s="155">
        <f t="shared" ref="BB691:BB715" si="7613">AK691-AS691</f>
        <v>-174.37130000000002</v>
      </c>
      <c r="BD691" s="151"/>
      <c r="BE691" s="59"/>
      <c r="BF691" s="59" t="s">
        <v>119</v>
      </c>
      <c r="BG691" s="58">
        <f t="shared" ref="BG691:BH691" si="7614">IF($BE688&gt;3,AX691-(AX691-AZ691)/3.2*(0.65/2),IF(AND($BE688&gt;1,$BE688&lt;4),AX691-(AX691-AZ691)/3.2*(0.75/2),AX691-(AX691-AZ691)/3.8*(0.75/2)))</f>
        <v>-106.40406796874998</v>
      </c>
      <c r="BH691" s="58">
        <f t="shared" si="7614"/>
        <v>-61.766402343750002</v>
      </c>
      <c r="BI691" s="58">
        <f t="shared" ref="BI691:BJ691" si="7615">IF($BE688&gt;3,AZ691-(AZ691-AX691)/3.2*(0.65/2),IF(AND($BE688&gt;1,$BE688&lt;4),AZ691-(AZ691-AX691)/3.2*(0.75/2),AZ691-(AZ691-AX691)/3.8*(0.75/2)))</f>
        <v>10.025367968750004</v>
      </c>
      <c r="BJ691" s="58">
        <f t="shared" si="7615"/>
        <v>65.784502343750006</v>
      </c>
      <c r="BK691" s="155">
        <f t="shared" si="7126"/>
        <v>-174.37130000000002</v>
      </c>
      <c r="BM691" s="6">
        <f t="shared" si="7092"/>
        <v>3</v>
      </c>
      <c r="BN691" s="6">
        <f t="shared" si="7453"/>
        <v>29</v>
      </c>
    </row>
    <row r="692" spans="1:66" ht="15" hidden="1" customHeight="1">
      <c r="A692" s="281"/>
      <c r="B692" s="56">
        <v>689</v>
      </c>
      <c r="C692" s="56">
        <f>INDEX(PIL!$A$2:$J$1441,$B692,3)</f>
        <v>2</v>
      </c>
      <c r="D692" s="56" t="str">
        <f>INDEX(PIL!$A$2:$J$1441,$B692,4)</f>
        <v>Msup</v>
      </c>
      <c r="E692" s="17">
        <f>INDEX(PIL!$A$2:$J$1441,$B692,5)</f>
        <v>-122.253</v>
      </c>
      <c r="F692" s="17">
        <f>INDEX(PIL!$A$2:$J$1441,$B692,6)</f>
        <v>-75.936000000000007</v>
      </c>
      <c r="G692" s="17">
        <f>INDEX(PIL!$A$2:$J$1441,$B692,7)</f>
        <v>132.88900000000001</v>
      </c>
      <c r="H692" s="17">
        <f>INDEX(PIL!$A$2:$J$1441,$B692,8)</f>
        <v>0</v>
      </c>
      <c r="I692" s="17">
        <f>INDEX(PIL!$A$2:$J$1441,$B692,9)</f>
        <v>-12.089</v>
      </c>
      <c r="J692" s="17">
        <f>INDEX(PIL!$A$2:$J$1441,$B692,10)</f>
        <v>-9.0559999999999992</v>
      </c>
      <c r="K692" s="17">
        <f t="shared" si="7454"/>
        <v>144.97800000000001</v>
      </c>
      <c r="L692" s="17">
        <f t="shared" si="7436"/>
        <v>9.0559999999999992</v>
      </c>
      <c r="M692" s="17">
        <f t="shared" si="7437"/>
        <v>147.69480000000001</v>
      </c>
      <c r="N692" s="17">
        <f t="shared" si="7438"/>
        <v>52.549399999999999</v>
      </c>
      <c r="O692" s="135">
        <f t="shared" si="7439"/>
        <v>147.69480000000001</v>
      </c>
      <c r="P692" s="142"/>
      <c r="Q692" s="281">
        <f>INDEX(PIL!$A$2:$J$1441,$R692,2)</f>
        <v>29</v>
      </c>
      <c r="R692" s="138">
        <v>1241</v>
      </c>
      <c r="S692" s="56">
        <f>INDEX(PIL!$A$2:$J$1441,$R692,3)</f>
        <v>2</v>
      </c>
      <c r="T692" s="56" t="str">
        <f>INDEX(PIL!$A$2:$J$1441,$R692,4)</f>
        <v>Msup</v>
      </c>
      <c r="U692" s="17">
        <f>INDEX(PIL!$A$2:$J$1441,$R692,5)</f>
        <v>0.55700000000000005</v>
      </c>
      <c r="V692" s="17">
        <f>INDEX(PIL!$A$2:$J$1441,$R692,6)</f>
        <v>0.14000000000000001</v>
      </c>
      <c r="W692" s="17">
        <f>INDEX(PIL!$A$2:$J$1441,$R692,7)</f>
        <v>6.5309999999999997</v>
      </c>
      <c r="X692" s="17">
        <f>INDEX(PIL!$A$2:$J$1441,$R692,8)</f>
        <v>96.055999999999997</v>
      </c>
      <c r="Y692" s="17">
        <f>INDEX(PIL!$A$2:$J$1441,$R692,9)</f>
        <v>5.5369999999999999</v>
      </c>
      <c r="Z692" s="17">
        <f>INDEX(PIL!$A$2:$J$1441,$R692,10)</f>
        <v>4.1479999999999997</v>
      </c>
      <c r="AA692" s="17">
        <f t="shared" si="7455"/>
        <v>12.068</v>
      </c>
      <c r="AB692" s="17">
        <f t="shared" si="7440"/>
        <v>100.20399999999999</v>
      </c>
      <c r="AC692" s="17">
        <f t="shared" si="7441"/>
        <v>42.129199999999997</v>
      </c>
      <c r="AD692" s="17">
        <f t="shared" si="7442"/>
        <v>103.8244</v>
      </c>
      <c r="AE692" s="135">
        <f t="shared" si="7443"/>
        <v>103.8244</v>
      </c>
      <c r="AG692" s="146"/>
      <c r="AH692" s="56"/>
      <c r="AI692" s="56"/>
      <c r="AJ692" s="56"/>
      <c r="AK692" s="56"/>
      <c r="AL692" s="56"/>
      <c r="AM692" s="56"/>
      <c r="AN692" s="56"/>
      <c r="AO692" s="56"/>
      <c r="AP692" s="56"/>
      <c r="AQ692" s="56"/>
      <c r="AR692" s="56"/>
      <c r="AS692" s="147"/>
      <c r="AU692" s="151"/>
      <c r="AV692" s="52">
        <f t="shared" ref="AV692" si="7616">AH695</f>
        <v>2</v>
      </c>
      <c r="AW692" s="52" t="s">
        <v>116</v>
      </c>
      <c r="AX692" s="51">
        <f t="shared" ref="AX692" si="7617">F692+M692</f>
        <v>71.758800000000008</v>
      </c>
      <c r="AY692" s="51">
        <f t="shared" ref="AY692" si="7618">V692+AC692</f>
        <v>42.269199999999998</v>
      </c>
      <c r="AZ692" s="51">
        <f t="shared" ref="AZ692" si="7619">F693+M693</f>
        <v>-22.594999999999999</v>
      </c>
      <c r="BA692" s="51">
        <f t="shared" ref="BA692" si="7620">V693+AC693</f>
        <v>-45.9709</v>
      </c>
      <c r="BB692" s="153">
        <f t="shared" ref="BB692:BB716" si="7621">AK695+AR695</f>
        <v>-359.30150000000003</v>
      </c>
      <c r="BD692" s="151"/>
      <c r="BE692" s="52">
        <f t="shared" ref="BE692" si="7622">AV692</f>
        <v>2</v>
      </c>
      <c r="BF692" s="52" t="s">
        <v>116</v>
      </c>
      <c r="BG692" s="51">
        <f t="shared" ref="BG692" si="7623">IF($BE692&gt;3,AX692-(AX692-AZ692)/3.2*(0.65/2),IF(AND($BE692&gt;1,$BE692&lt;4),AX692-(AX692-AZ692)/3.2*(0.75/2),AX692-(AX692-AZ692)/3.8*(0.75/2)))</f>
        <v>60.70171406250001</v>
      </c>
      <c r="BH692" s="51">
        <f t="shared" ref="BH692" si="7624">IF($BE692&gt;3,AY692-(AY692-BA692)/3.2*(0.65/2),IF(AND($BE692&gt;1,$BE692&lt;4),AY692-(AY692-BA692)/3.2*(0.75/2),AY692-(AY692-BA692)/3.8*(0.75/2)))</f>
        <v>31.92856328125</v>
      </c>
      <c r="BI692" s="51">
        <f t="shared" ref="BI692" si="7625">IF($BE692&gt;3,AZ692-(AZ692-AX692)/3.2*(0.65/2),IF(AND($BE692&gt;1,$BE692&lt;4),AZ692-(AZ692-AX692)/3.2*(0.75/2),AZ692-(AZ692-AX692)/3.8*(0.75/2)))</f>
        <v>-11.537914062499999</v>
      </c>
      <c r="BJ692" s="51">
        <f t="shared" ref="BJ692" si="7626">IF($BE692&gt;3,BA692-(BA692-AY692)/3.2*(0.65/2),IF(AND($BE692&gt;1,$BE692&lt;4),BA692-(BA692-AY692)/3.2*(0.75/2),BA692-(BA692-AY692)/3.8*(0.75/2)))</f>
        <v>-35.630263281250002</v>
      </c>
      <c r="BK692" s="153">
        <f t="shared" si="7126"/>
        <v>-359.30150000000003</v>
      </c>
      <c r="BM692" s="6">
        <f t="shared" si="7092"/>
        <v>2</v>
      </c>
      <c r="BN692" s="6">
        <f t="shared" si="7453"/>
        <v>29</v>
      </c>
    </row>
    <row r="693" spans="1:66" ht="15" hidden="1" customHeight="1">
      <c r="A693" s="281"/>
      <c r="B693" s="56">
        <v>690</v>
      </c>
      <c r="C693" s="56">
        <f>INDEX(PIL!$A$2:$J$1441,$B693,3)</f>
        <v>2</v>
      </c>
      <c r="D693" s="56" t="str">
        <f>INDEX(PIL!$A$2:$J$1441,$B693,4)</f>
        <v>Minf</v>
      </c>
      <c r="E693" s="17">
        <f>INDEX(PIL!$A$2:$J$1441,$B693,5)</f>
        <v>142.441</v>
      </c>
      <c r="F693" s="17">
        <f>INDEX(PIL!$A$2:$J$1441,$B693,6)</f>
        <v>88.447000000000003</v>
      </c>
      <c r="G693" s="17">
        <f>INDEX(PIL!$A$2:$J$1441,$B693,7)</f>
        <v>-99.221000000000004</v>
      </c>
      <c r="H693" s="17">
        <f>INDEX(PIL!$A$2:$J$1441,$B693,8)</f>
        <v>0</v>
      </c>
      <c r="I693" s="17">
        <f>INDEX(PIL!$A$2:$J$1441,$B693,9)</f>
        <v>9.6519999999999992</v>
      </c>
      <c r="J693" s="17">
        <f>INDEX(PIL!$A$2:$J$1441,$B693,10)</f>
        <v>7.23</v>
      </c>
      <c r="K693" s="17">
        <f t="shared" si="7454"/>
        <v>-108.873</v>
      </c>
      <c r="L693" s="17">
        <f t="shared" si="7436"/>
        <v>7.23</v>
      </c>
      <c r="M693" s="17">
        <f t="shared" si="7437"/>
        <v>-111.042</v>
      </c>
      <c r="N693" s="17">
        <f t="shared" si="7438"/>
        <v>39.891900000000007</v>
      </c>
      <c r="O693" s="135">
        <f t="shared" si="7439"/>
        <v>-111.042</v>
      </c>
      <c r="P693" s="142"/>
      <c r="Q693" s="281">
        <f>INDEX(PIL!$A$2:$J$1441,$R693,2)</f>
        <v>29</v>
      </c>
      <c r="R693" s="138">
        <v>1242</v>
      </c>
      <c r="S693" s="56">
        <f>INDEX(PIL!$A$2:$J$1441,$R693,3)</f>
        <v>2</v>
      </c>
      <c r="T693" s="56" t="str">
        <f>INDEX(PIL!$A$2:$J$1441,$R693,4)</f>
        <v>Minf</v>
      </c>
      <c r="U693" s="17">
        <f>INDEX(PIL!$A$2:$J$1441,$R693,5)</f>
        <v>-0.46500000000000002</v>
      </c>
      <c r="V693" s="17">
        <f>INDEX(PIL!$A$2:$J$1441,$R693,6)</f>
        <v>-7.6999999999999999E-2</v>
      </c>
      <c r="W693" s="17">
        <f>INDEX(PIL!$A$2:$J$1441,$R693,7)</f>
        <v>-7.117</v>
      </c>
      <c r="X693" s="17">
        <f>INDEX(PIL!$A$2:$J$1441,$R693,8)</f>
        <v>-104.61</v>
      </c>
      <c r="Y693" s="17">
        <f>INDEX(PIL!$A$2:$J$1441,$R693,9)</f>
        <v>-6.0369999999999999</v>
      </c>
      <c r="Z693" s="17">
        <f>INDEX(PIL!$A$2:$J$1441,$R693,10)</f>
        <v>-4.5229999999999997</v>
      </c>
      <c r="AA693" s="17">
        <f t="shared" si="7455"/>
        <v>-13.154</v>
      </c>
      <c r="AB693" s="17">
        <f t="shared" si="7440"/>
        <v>-109.133</v>
      </c>
      <c r="AC693" s="17">
        <f t="shared" si="7441"/>
        <v>-45.893900000000002</v>
      </c>
      <c r="AD693" s="17">
        <f t="shared" si="7442"/>
        <v>-113.0792</v>
      </c>
      <c r="AE693" s="135">
        <f t="shared" si="7443"/>
        <v>-113.0792</v>
      </c>
      <c r="AG693" s="146"/>
      <c r="AH693" s="56"/>
      <c r="AI693" s="56"/>
      <c r="AJ693" s="56"/>
      <c r="AK693" s="56"/>
      <c r="AL693" s="56"/>
      <c r="AM693" s="56"/>
      <c r="AN693" s="56"/>
      <c r="AO693" s="56"/>
      <c r="AP693" s="56"/>
      <c r="AQ693" s="56"/>
      <c r="AR693" s="56"/>
      <c r="AS693" s="147"/>
      <c r="AU693" s="151"/>
      <c r="AV693" s="56"/>
      <c r="AW693" s="56" t="s">
        <v>117</v>
      </c>
      <c r="AX693" s="55">
        <f t="shared" ref="AX693" si="7627">F692-M692</f>
        <v>-223.63080000000002</v>
      </c>
      <c r="AY693" s="55">
        <f t="shared" ref="AY693" si="7628">V692-AC692</f>
        <v>-41.989199999999997</v>
      </c>
      <c r="AZ693" s="55">
        <f t="shared" ref="AZ693" si="7629">F693-M693</f>
        <v>199.489</v>
      </c>
      <c r="BA693" s="55">
        <f t="shared" ref="BA693" si="7630">V693-AC693</f>
        <v>45.816900000000004</v>
      </c>
      <c r="BB693" s="154">
        <f t="shared" ref="BB693:BB717" si="7631">AK695-AR695</f>
        <v>-1120.1144999999999</v>
      </c>
      <c r="BD693" s="151"/>
      <c r="BE693" s="56"/>
      <c r="BF693" s="56" t="s">
        <v>117</v>
      </c>
      <c r="BG693" s="55">
        <f t="shared" ref="BG693" si="7632">IF($BE692&gt;3,AX693-(AX693-AZ693)/3.2*(0.65/2),IF(AND($BE692&gt;1,$BE692&lt;4),AX693-(AX693-AZ693)/3.2*(0.75/2),AX693-(AX693-AZ693)/3.8*(0.75/2)))</f>
        <v>-174.04644843750003</v>
      </c>
      <c r="BH693" s="55">
        <f t="shared" ref="BH693" si="7633">IF($BE692&gt;3,AY693-(AY693-BA693)/3.2*(0.65/2),IF(AND($BE692&gt;1,$BE692&lt;4),AY693-(AY693-BA693)/3.2*(0.75/2),AY693-(AY693-BA693)/3.8*(0.75/2)))</f>
        <v>-31.699422656249997</v>
      </c>
      <c r="BI693" s="55">
        <f t="shared" ref="BI693" si="7634">IF($BE692&gt;3,AZ693-(AZ693-AX693)/3.2*(0.65/2),IF(AND($BE692&gt;1,$BE692&lt;4),AZ693-(AZ693-AX693)/3.2*(0.75/2),AZ693-(AZ693-AX693)/3.8*(0.75/2)))</f>
        <v>149.90464843749999</v>
      </c>
      <c r="BJ693" s="55">
        <f t="shared" ref="BJ693" si="7635">IF($BE692&gt;3,BA693-(BA693-AY693)/3.2*(0.65/2),IF(AND($BE692&gt;1,$BE692&lt;4),BA693-(BA693-AY693)/3.2*(0.75/2),BA693-(BA693-AY693)/3.8*(0.75/2)))</f>
        <v>35.52712265625</v>
      </c>
      <c r="BK693" s="154">
        <f t="shared" si="7126"/>
        <v>-1120.1144999999999</v>
      </c>
      <c r="BM693" s="6">
        <f t="shared" si="7092"/>
        <v>2</v>
      </c>
      <c r="BN693" s="6">
        <f t="shared" si="7453"/>
        <v>29</v>
      </c>
    </row>
    <row r="694" spans="1:66" ht="15" hidden="1" customHeight="1">
      <c r="A694" s="281"/>
      <c r="B694" s="56">
        <v>691</v>
      </c>
      <c r="C694" s="56">
        <f>INDEX(PIL!$A$2:$J$1441,$B694,3)</f>
        <v>2</v>
      </c>
      <c r="D694" s="56" t="str">
        <f>INDEX(PIL!$A$2:$J$1441,$B694,4)</f>
        <v>V</v>
      </c>
      <c r="E694" s="17">
        <f>INDEX(PIL!$A$2:$J$1441,$B694,5)</f>
        <v>-82.716999999999999</v>
      </c>
      <c r="F694" s="17">
        <f>INDEX(PIL!$A$2:$J$1441,$B694,6)</f>
        <v>-51.37</v>
      </c>
      <c r="G694" s="17">
        <f>INDEX(PIL!$A$2:$J$1441,$B694,7)</f>
        <v>72.009</v>
      </c>
      <c r="H694" s="17">
        <f>INDEX(PIL!$A$2:$J$1441,$B694,8)</f>
        <v>0</v>
      </c>
      <c r="I694" s="17">
        <f>INDEX(PIL!$A$2:$J$1441,$B694,9)</f>
        <v>-6.7939999999999996</v>
      </c>
      <c r="J694" s="17">
        <f>INDEX(PIL!$A$2:$J$1441,$B694,10)</f>
        <v>-5.09</v>
      </c>
      <c r="K694" s="17">
        <f t="shared" si="7454"/>
        <v>78.802999999999997</v>
      </c>
      <c r="L694" s="17">
        <f t="shared" si="7436"/>
        <v>5.09</v>
      </c>
      <c r="M694" s="17">
        <f t="shared" si="7437"/>
        <v>80.33</v>
      </c>
      <c r="N694" s="17">
        <f t="shared" si="7438"/>
        <v>28.730899999999998</v>
      </c>
      <c r="O694" s="135">
        <f t="shared" si="7439"/>
        <v>80.33</v>
      </c>
      <c r="P694" s="142"/>
      <c r="Q694" s="281">
        <f>INDEX(PIL!$A$2:$J$1441,$R694,2)</f>
        <v>29</v>
      </c>
      <c r="R694" s="138">
        <v>1243</v>
      </c>
      <c r="S694" s="56">
        <f>INDEX(PIL!$A$2:$J$1441,$R694,3)</f>
        <v>2</v>
      </c>
      <c r="T694" s="56" t="str">
        <f>INDEX(PIL!$A$2:$J$1441,$R694,4)</f>
        <v>V</v>
      </c>
      <c r="U694" s="17">
        <f>INDEX(PIL!$A$2:$J$1441,$R694,5)</f>
        <v>0.31900000000000001</v>
      </c>
      <c r="V694" s="17">
        <f>INDEX(PIL!$A$2:$J$1441,$R694,6)</f>
        <v>6.8000000000000005E-2</v>
      </c>
      <c r="W694" s="17">
        <f>INDEX(PIL!$A$2:$J$1441,$R694,7)</f>
        <v>4.2649999999999997</v>
      </c>
      <c r="X694" s="17">
        <f>INDEX(PIL!$A$2:$J$1441,$R694,8)</f>
        <v>62.706000000000003</v>
      </c>
      <c r="Y694" s="17">
        <f>INDEX(PIL!$A$2:$J$1441,$R694,9)</f>
        <v>3.617</v>
      </c>
      <c r="Z694" s="17">
        <f>INDEX(PIL!$A$2:$J$1441,$R694,10)</f>
        <v>2.71</v>
      </c>
      <c r="AA694" s="17">
        <f t="shared" si="7455"/>
        <v>7.8819999999999997</v>
      </c>
      <c r="AB694" s="17">
        <f t="shared" si="7440"/>
        <v>65.415999999999997</v>
      </c>
      <c r="AC694" s="17">
        <f t="shared" si="7441"/>
        <v>27.506799999999998</v>
      </c>
      <c r="AD694" s="17">
        <f t="shared" si="7442"/>
        <v>67.780599999999993</v>
      </c>
      <c r="AE694" s="135">
        <f t="shared" si="7443"/>
        <v>67.780599999999993</v>
      </c>
      <c r="AG694" s="146"/>
      <c r="AH694" s="56"/>
      <c r="AI694" s="56"/>
      <c r="AJ694" s="56"/>
      <c r="AK694" s="56"/>
      <c r="AL694" s="56"/>
      <c r="AM694" s="56"/>
      <c r="AN694" s="56"/>
      <c r="AO694" s="56"/>
      <c r="AP694" s="56"/>
      <c r="AQ694" s="56"/>
      <c r="AR694" s="56"/>
      <c r="AS694" s="147"/>
      <c r="AU694" s="151"/>
      <c r="AV694" s="56"/>
      <c r="AW694" s="56" t="s">
        <v>118</v>
      </c>
      <c r="AX694" s="55">
        <f t="shared" ref="AX694" si="7636">F692+N692</f>
        <v>-23.386600000000008</v>
      </c>
      <c r="AY694" s="55">
        <f t="shared" ref="AY694" si="7637">V692+AD692</f>
        <v>103.9644</v>
      </c>
      <c r="AZ694" s="55">
        <f t="shared" ref="AZ694" si="7638">F693+N693</f>
        <v>128.33890000000002</v>
      </c>
      <c r="BA694" s="55">
        <f t="shared" ref="BA694" si="7639">V693+AD693</f>
        <v>-113.1562</v>
      </c>
      <c r="BB694" s="154">
        <f t="shared" ref="BB694:BB718" si="7640">AK695+AS695</f>
        <v>-1378.404</v>
      </c>
      <c r="BD694" s="151"/>
      <c r="BE694" s="56"/>
      <c r="BF694" s="56" t="s">
        <v>118</v>
      </c>
      <c r="BG694" s="55">
        <f t="shared" ref="BG694:BH694" si="7641">IF($BE692&gt;3,AX694-(AX694-AZ694)/3.2*(0.65/2),IF(AND($BE692&gt;1,$BE692&lt;4),AX694-(AX694-AZ694)/3.2*(0.75/2),AX694-(AX694-AZ694)/3.8*(0.75/2)))</f>
        <v>-5.6062679687500037</v>
      </c>
      <c r="BH694" s="55">
        <f t="shared" si="7641"/>
        <v>78.520579687500003</v>
      </c>
      <c r="BI694" s="55">
        <f t="shared" ref="BI694:BJ694" si="7642">IF($BE692&gt;3,AZ694-(AZ694-AX694)/3.2*(0.65/2),IF(AND($BE692&gt;1,$BE692&lt;4),AZ694-(AZ694-AX694)/3.2*(0.75/2),AZ694-(AZ694-AX694)/3.8*(0.75/2)))</f>
        <v>110.55856796875003</v>
      </c>
      <c r="BJ694" s="55">
        <f t="shared" si="7642"/>
        <v>-87.712379687500004</v>
      </c>
      <c r="BK694" s="154">
        <f t="shared" si="7126"/>
        <v>-1378.404</v>
      </c>
      <c r="BM694" s="6">
        <f t="shared" si="7092"/>
        <v>2</v>
      </c>
      <c r="BN694" s="6">
        <f t="shared" si="7453"/>
        <v>29</v>
      </c>
    </row>
    <row r="695" spans="1:66" ht="15" hidden="1" customHeight="1">
      <c r="A695" s="281"/>
      <c r="B695" s="56">
        <v>692</v>
      </c>
      <c r="C695" s="56">
        <f>INDEX(PIL!$A$2:$J$1441,$B695,3)</f>
        <v>2</v>
      </c>
      <c r="D695" s="56" t="str">
        <f>INDEX(PIL!$A$2:$J$1441,$B695,4)</f>
        <v>N</v>
      </c>
      <c r="E695" s="17">
        <f>INDEX(PIL!$A$2:$J$1441,$B695,5)</f>
        <v>-1014.4930000000001</v>
      </c>
      <c r="F695" s="17">
        <f>INDEX(PIL!$A$2:$J$1441,$B695,6)</f>
        <v>-628.58100000000002</v>
      </c>
      <c r="G695" s="17">
        <f>INDEX(PIL!$A$2:$J$1441,$B695,7)</f>
        <v>194.41499999999999</v>
      </c>
      <c r="H695" s="17">
        <f>INDEX(PIL!$A$2:$J$1441,$B695,8)</f>
        <v>0</v>
      </c>
      <c r="I695" s="17">
        <f>INDEX(PIL!$A$2:$J$1441,$B695,9)</f>
        <v>-19.218</v>
      </c>
      <c r="J695" s="17">
        <f>INDEX(PIL!$A$2:$J$1441,$B695,10)</f>
        <v>-14.396000000000001</v>
      </c>
      <c r="K695" s="17">
        <f t="shared" si="7454"/>
        <v>213.63299999999998</v>
      </c>
      <c r="L695" s="17">
        <f t="shared" si="7436"/>
        <v>14.396000000000001</v>
      </c>
      <c r="M695" s="17">
        <f t="shared" si="7437"/>
        <v>217.95179999999999</v>
      </c>
      <c r="N695" s="17">
        <f t="shared" si="7438"/>
        <v>78.485899999999987</v>
      </c>
      <c r="O695" s="135">
        <f t="shared" si="7439"/>
        <v>217.95179999999999</v>
      </c>
      <c r="P695" s="142"/>
      <c r="Q695" s="281">
        <f>INDEX(PIL!$A$2:$J$1441,$R695,2)</f>
        <v>29</v>
      </c>
      <c r="R695" s="138">
        <v>1244</v>
      </c>
      <c r="S695" s="56">
        <f>INDEX(PIL!$A$2:$J$1441,$R695,3)</f>
        <v>2</v>
      </c>
      <c r="T695" s="56" t="str">
        <f>INDEX(PIL!$A$2:$J$1441,$R695,4)</f>
        <v>N</v>
      </c>
      <c r="U695" s="17">
        <f>INDEX(PIL!$A$2:$J$1441,$R695,5)</f>
        <v>-52.292999999999999</v>
      </c>
      <c r="V695" s="17">
        <f>INDEX(PIL!$A$2:$J$1441,$R695,6)</f>
        <v>-22.327000000000002</v>
      </c>
      <c r="W695" s="17">
        <f>INDEX(PIL!$A$2:$J$1441,$R695,7)</f>
        <v>-36.212000000000003</v>
      </c>
      <c r="X695" s="17">
        <f>INDEX(PIL!$A$2:$J$1441,$R695,8)</f>
        <v>-539.54899999999998</v>
      </c>
      <c r="Y695" s="17">
        <f>INDEX(PIL!$A$2:$J$1441,$R695,9)</f>
        <v>-30.048999999999999</v>
      </c>
      <c r="Z695" s="17">
        <f>INDEX(PIL!$A$2:$J$1441,$R695,10)</f>
        <v>-22.51</v>
      </c>
      <c r="AA695" s="17">
        <f t="shared" si="7455"/>
        <v>-66.260999999999996</v>
      </c>
      <c r="AB695" s="17">
        <f t="shared" si="7440"/>
        <v>-562.05899999999997</v>
      </c>
      <c r="AC695" s="17">
        <f t="shared" si="7441"/>
        <v>-234.87869999999998</v>
      </c>
      <c r="AD695" s="17">
        <f t="shared" si="7442"/>
        <v>-581.93729999999994</v>
      </c>
      <c r="AE695" s="135">
        <f t="shared" si="7443"/>
        <v>-581.93729999999994</v>
      </c>
      <c r="AG695" s="146"/>
      <c r="AH695" s="56">
        <f t="shared" ref="AH695" si="7643">S695</f>
        <v>2</v>
      </c>
      <c r="AI695" s="56" t="str">
        <f t="shared" ref="AI695" si="7644">T695</f>
        <v>N</v>
      </c>
      <c r="AJ695" s="17">
        <f t="shared" ref="AJ695:AK695" si="7645">(E695+U695)-(3*(0.7*0.3*3.2*25))-2*(0.8*0.3*3.2*25)</f>
        <v>-1155.5860000000002</v>
      </c>
      <c r="AK695" s="17">
        <f t="shared" si="7645"/>
        <v>-739.70799999999997</v>
      </c>
      <c r="AL695" s="17">
        <f t="shared" ref="AL695" si="7646">G695+W695</f>
        <v>158.20299999999997</v>
      </c>
      <c r="AM695" s="17">
        <f t="shared" ref="AM695" si="7647">H695+X695</f>
        <v>-539.54899999999998</v>
      </c>
      <c r="AN695" s="17">
        <f t="shared" ref="AN695" si="7648">I695+Y695</f>
        <v>-49.266999999999996</v>
      </c>
      <c r="AO695" s="17">
        <f t="shared" ref="AO695" si="7649">J695+Z695</f>
        <v>-36.906000000000006</v>
      </c>
      <c r="AP695" s="17">
        <f t="shared" ref="AP695" si="7650">(ABS(AL695)+ABS(AN695))*SIGN(AL695)</f>
        <v>207.46999999999997</v>
      </c>
      <c r="AQ695" s="17">
        <f t="shared" ref="AQ695" si="7651">(ABS(AM695)+ABS(AO695))*SIGN(AM695)</f>
        <v>-576.45499999999993</v>
      </c>
      <c r="AR695" s="17">
        <f t="shared" ref="AR695" si="7652">(ABS(AP695)+ABS(0.3*AQ695))*SIGN(AP695)</f>
        <v>380.40649999999994</v>
      </c>
      <c r="AS695" s="135">
        <f t="shared" ref="AS695" si="7653">(ABS(AQ695)+ABS(0.3*AP695))*SIGN(AQ695)</f>
        <v>-638.69599999999991</v>
      </c>
      <c r="AU695" s="151"/>
      <c r="AV695" s="59"/>
      <c r="AW695" s="59" t="s">
        <v>119</v>
      </c>
      <c r="AX695" s="58">
        <f t="shared" ref="AX695" si="7654">F692-N692</f>
        <v>-128.4854</v>
      </c>
      <c r="AY695" s="58">
        <f t="shared" ref="AY695" si="7655">V692-AD692</f>
        <v>-103.6844</v>
      </c>
      <c r="AZ695" s="58">
        <f t="shared" ref="AZ695" si="7656">F693-N693</f>
        <v>48.555099999999996</v>
      </c>
      <c r="BA695" s="58">
        <f t="shared" ref="BA695" si="7657">V693-AD693</f>
        <v>113.0022</v>
      </c>
      <c r="BB695" s="155">
        <f t="shared" ref="BB695:BB719" si="7658">AK695-AS695</f>
        <v>-101.01200000000006</v>
      </c>
      <c r="BD695" s="151"/>
      <c r="BE695" s="59"/>
      <c r="BF695" s="59" t="s">
        <v>119</v>
      </c>
      <c r="BG695" s="58">
        <f t="shared" ref="BG695:BH695" si="7659">IF($BE692&gt;3,AX695-(AX695-AZ695)/3.2*(0.65/2),IF(AND($BE692&gt;1,$BE692&lt;4),AX695-(AX695-AZ695)/3.2*(0.75/2),AX695-(AX695-AZ695)/3.8*(0.75/2)))</f>
        <v>-107.73846640625</v>
      </c>
      <c r="BH695" s="58">
        <f t="shared" si="7659"/>
        <v>-78.29143906249999</v>
      </c>
      <c r="BI695" s="58">
        <f t="shared" ref="BI695:BJ695" si="7660">IF($BE692&gt;3,AZ695-(AZ695-AX695)/3.2*(0.65/2),IF(AND($BE692&gt;1,$BE692&lt;4),AZ695-(AZ695-AX695)/3.2*(0.75/2),AZ695-(AZ695-AX695)/3.8*(0.75/2)))</f>
        <v>27.808166406249995</v>
      </c>
      <c r="BJ695" s="58">
        <f t="shared" si="7660"/>
        <v>87.609239062499995</v>
      </c>
      <c r="BK695" s="155">
        <f t="shared" si="7126"/>
        <v>-101.01200000000006</v>
      </c>
      <c r="BM695" s="6">
        <f t="shared" si="7092"/>
        <v>2</v>
      </c>
      <c r="BN695" s="6">
        <f t="shared" si="7453"/>
        <v>29</v>
      </c>
    </row>
    <row r="696" spans="1:66" ht="15" hidden="1" customHeight="1">
      <c r="A696" s="281"/>
      <c r="B696" s="56">
        <v>693</v>
      </c>
      <c r="C696" s="56">
        <f>INDEX(PIL!$A$2:$J$1441,$B696,3)</f>
        <v>1</v>
      </c>
      <c r="D696" s="56" t="str">
        <f>INDEX(PIL!$A$2:$J$1441,$B696,4)</f>
        <v>Msup</v>
      </c>
      <c r="E696" s="17">
        <f>INDEX(PIL!$A$2:$J$1441,$B696,5)</f>
        <v>-91.301000000000002</v>
      </c>
      <c r="F696" s="17">
        <f>INDEX(PIL!$A$2:$J$1441,$B696,6)</f>
        <v>-56.738</v>
      </c>
      <c r="G696" s="17">
        <f>INDEX(PIL!$A$2:$J$1441,$B696,7)</f>
        <v>160.93600000000001</v>
      </c>
      <c r="H696" s="17">
        <f>INDEX(PIL!$A$2:$J$1441,$B696,8)</f>
        <v>0</v>
      </c>
      <c r="I696" s="17">
        <f>INDEX(PIL!$A$2:$J$1441,$B696,9)</f>
        <v>-14.15</v>
      </c>
      <c r="J696" s="17">
        <f>INDEX(PIL!$A$2:$J$1441,$B696,10)</f>
        <v>-10.6</v>
      </c>
      <c r="K696" s="17">
        <f t="shared" si="7454"/>
        <v>175.08600000000001</v>
      </c>
      <c r="L696" s="17">
        <f t="shared" si="7436"/>
        <v>10.6</v>
      </c>
      <c r="M696" s="17">
        <f t="shared" si="7437"/>
        <v>178.26600000000002</v>
      </c>
      <c r="N696" s="17">
        <f t="shared" si="7438"/>
        <v>63.125800000000005</v>
      </c>
      <c r="O696" s="135">
        <f t="shared" si="7439"/>
        <v>178.26600000000002</v>
      </c>
      <c r="P696" s="142"/>
      <c r="Q696" s="281">
        <f>INDEX(PIL!$A$2:$J$1441,$R696,2)</f>
        <v>29</v>
      </c>
      <c r="R696" s="138">
        <v>1245</v>
      </c>
      <c r="S696" s="56">
        <f>INDEX(PIL!$A$2:$J$1441,$R696,3)</f>
        <v>1</v>
      </c>
      <c r="T696" s="56" t="str">
        <f>INDEX(PIL!$A$2:$J$1441,$R696,4)</f>
        <v>Msup</v>
      </c>
      <c r="U696" s="17">
        <f>INDEX(PIL!$A$2:$J$1441,$R696,5)</f>
        <v>0.47399999999999998</v>
      </c>
      <c r="V696" s="17">
        <f>INDEX(PIL!$A$2:$J$1441,$R696,6)</f>
        <v>0.186</v>
      </c>
      <c r="W696" s="17">
        <f>INDEX(PIL!$A$2:$J$1441,$R696,7)</f>
        <v>5.3579999999999997</v>
      </c>
      <c r="X696" s="17">
        <f>INDEX(PIL!$A$2:$J$1441,$R696,8)</f>
        <v>76.733999999999995</v>
      </c>
      <c r="Y696" s="17">
        <f>INDEX(PIL!$A$2:$J$1441,$R696,9)</f>
        <v>4.5620000000000003</v>
      </c>
      <c r="Z696" s="17">
        <f>INDEX(PIL!$A$2:$J$1441,$R696,10)</f>
        <v>3.4169999999999998</v>
      </c>
      <c r="AA696" s="17">
        <f t="shared" si="7455"/>
        <v>9.92</v>
      </c>
      <c r="AB696" s="17">
        <f t="shared" si="7440"/>
        <v>80.150999999999996</v>
      </c>
      <c r="AC696" s="17">
        <f t="shared" si="7441"/>
        <v>33.965299999999999</v>
      </c>
      <c r="AD696" s="17">
        <f t="shared" si="7442"/>
        <v>83.126999999999995</v>
      </c>
      <c r="AE696" s="135">
        <f t="shared" si="7443"/>
        <v>83.126999999999995</v>
      </c>
      <c r="AG696" s="146"/>
      <c r="AH696" s="56"/>
      <c r="AI696" s="56"/>
      <c r="AJ696" s="56"/>
      <c r="AK696" s="56"/>
      <c r="AL696" s="56"/>
      <c r="AM696" s="56"/>
      <c r="AN696" s="56"/>
      <c r="AO696" s="56"/>
      <c r="AP696" s="56"/>
      <c r="AQ696" s="56"/>
      <c r="AR696" s="56"/>
      <c r="AS696" s="147"/>
      <c r="AU696" s="151"/>
      <c r="AV696" s="52">
        <f t="shared" ref="AV696" si="7661">AH699</f>
        <v>1</v>
      </c>
      <c r="AW696" s="52" t="s">
        <v>116</v>
      </c>
      <c r="AX696" s="51">
        <f t="shared" ref="AX696" si="7662">F696+M696</f>
        <v>121.52800000000002</v>
      </c>
      <c r="AY696" s="51">
        <f t="shared" ref="AY696" si="7663">V696+AC696</f>
        <v>34.151299999999999</v>
      </c>
      <c r="AZ696" s="51">
        <f t="shared" ref="AZ696" si="7664">F697+M697</f>
        <v>-431.35949999999997</v>
      </c>
      <c r="BA696" s="51">
        <f t="shared" ref="BA696" si="7665">V697+AC697</f>
        <v>-37.308700000000002</v>
      </c>
      <c r="BB696" s="153">
        <f t="shared" ref="BB696:BB720" si="7666">AK699+AR699</f>
        <v>-379.67309999999986</v>
      </c>
      <c r="BD696" s="151"/>
      <c r="BE696" s="52">
        <f t="shared" ref="BE696" si="7667">AV696</f>
        <v>1</v>
      </c>
      <c r="BF696" s="52" t="s">
        <v>116</v>
      </c>
      <c r="BG696" s="51">
        <f t="shared" ref="BG696" si="7668">IF($BE696&gt;3,AX696-(AX696-AZ696)/3.2*(0.65/2),IF(AND($BE696&gt;1,$BE696&lt;4),AX696-(AX696-AZ696)/3.2*(0.75/2),AX696-(AX696-AZ696)/3.8*(0.75/2)))</f>
        <v>66.966733552631595</v>
      </c>
      <c r="BH696" s="51">
        <f t="shared" ref="BH696" si="7669">IF($BE696&gt;3,AY696-(AY696-BA696)/3.2*(0.65/2),IF(AND($BE696&gt;1,$BE696&lt;4),AY696-(AY696-BA696)/3.2*(0.75/2),AY696-(AY696-BA696)/3.8*(0.75/2)))</f>
        <v>27.099326315789472</v>
      </c>
      <c r="BI696" s="51">
        <f t="shared" ref="BI696" si="7670">IF($BE696&gt;3,AZ696-(AZ696-AX696)/3.2*(0.65/2),IF(AND($BE696&gt;1,$BE696&lt;4),AZ696-(AZ696-AX696)/3.2*(0.75/2),AZ696-(AZ696-AX696)/3.8*(0.75/2)))</f>
        <v>-376.79823355263153</v>
      </c>
      <c r="BJ696" s="51">
        <f t="shared" ref="BJ696" si="7671">IF($BE696&gt;3,BA696-(BA696-AY696)/3.2*(0.65/2),IF(AND($BE696&gt;1,$BE696&lt;4),BA696-(BA696-AY696)/3.2*(0.75/2),BA696-(BA696-AY696)/3.8*(0.75/2)))</f>
        <v>-30.256726315789475</v>
      </c>
      <c r="BK696" s="153">
        <f t="shared" si="7126"/>
        <v>-379.67309999999986</v>
      </c>
      <c r="BM696" s="6">
        <f t="shared" si="7092"/>
        <v>1</v>
      </c>
      <c r="BN696" s="6">
        <f t="shared" si="7453"/>
        <v>29</v>
      </c>
    </row>
    <row r="697" spans="1:66" ht="15" hidden="1" customHeight="1">
      <c r="A697" s="281"/>
      <c r="B697" s="56">
        <v>694</v>
      </c>
      <c r="C697" s="56">
        <f>INDEX(PIL!$A$2:$J$1441,$B697,3)</f>
        <v>1</v>
      </c>
      <c r="D697" s="56" t="str">
        <f>INDEX(PIL!$A$2:$J$1441,$B697,4)</f>
        <v>Minf</v>
      </c>
      <c r="E697" s="17">
        <f>INDEX(PIL!$A$2:$J$1441,$B697,5)</f>
        <v>45.65</v>
      </c>
      <c r="F697" s="17">
        <f>INDEX(PIL!$A$2:$J$1441,$B697,6)</f>
        <v>28.335999999999999</v>
      </c>
      <c r="G697" s="17">
        <f>INDEX(PIL!$A$2:$J$1441,$B697,7)</f>
        <v>-413.66399999999999</v>
      </c>
      <c r="H697" s="17">
        <f>INDEX(PIL!$A$2:$J$1441,$B697,8)</f>
        <v>0</v>
      </c>
      <c r="I697" s="17">
        <f>INDEX(PIL!$A$2:$J$1441,$B697,9)</f>
        <v>37.585000000000001</v>
      </c>
      <c r="J697" s="17">
        <f>INDEX(PIL!$A$2:$J$1441,$B697,10)</f>
        <v>28.155000000000001</v>
      </c>
      <c r="K697" s="17">
        <f t="shared" si="7454"/>
        <v>-451.24899999999997</v>
      </c>
      <c r="L697" s="17">
        <f t="shared" si="7436"/>
        <v>28.155000000000001</v>
      </c>
      <c r="M697" s="17">
        <f t="shared" si="7437"/>
        <v>-459.69549999999998</v>
      </c>
      <c r="N697" s="17">
        <f t="shared" si="7438"/>
        <v>163.52969999999999</v>
      </c>
      <c r="O697" s="135">
        <f t="shared" si="7439"/>
        <v>-459.69549999999998</v>
      </c>
      <c r="P697" s="142"/>
      <c r="Q697" s="281">
        <f>INDEX(PIL!$A$2:$J$1441,$R697,2)</f>
        <v>29</v>
      </c>
      <c r="R697" s="138">
        <v>1246</v>
      </c>
      <c r="S697" s="56">
        <f>INDEX(PIL!$A$2:$J$1441,$R697,3)</f>
        <v>1</v>
      </c>
      <c r="T697" s="56" t="str">
        <f>INDEX(PIL!$A$2:$J$1441,$R697,4)</f>
        <v>Minf</v>
      </c>
      <c r="U697" s="17">
        <f>INDEX(PIL!$A$2:$J$1441,$R697,5)</f>
        <v>-2.8000000000000001E-2</v>
      </c>
      <c r="V697" s="17">
        <f>INDEX(PIL!$A$2:$J$1441,$R697,6)</f>
        <v>4.3999999999999997E-2</v>
      </c>
      <c r="W697" s="17">
        <f>INDEX(PIL!$A$2:$J$1441,$R697,7)</f>
        <v>-5.8819999999999997</v>
      </c>
      <c r="X697" s="17">
        <f>INDEX(PIL!$A$2:$J$1441,$R697,8)</f>
        <v>-84.444999999999993</v>
      </c>
      <c r="Y697" s="17">
        <f>INDEX(PIL!$A$2:$J$1441,$R697,9)</f>
        <v>-5.0110000000000001</v>
      </c>
      <c r="Z697" s="17">
        <f>INDEX(PIL!$A$2:$J$1441,$R697,10)</f>
        <v>-3.754</v>
      </c>
      <c r="AA697" s="17">
        <f t="shared" si="7455"/>
        <v>-10.893000000000001</v>
      </c>
      <c r="AB697" s="17">
        <f t="shared" si="7440"/>
        <v>-88.198999999999998</v>
      </c>
      <c r="AC697" s="17">
        <f t="shared" si="7441"/>
        <v>-37.352699999999999</v>
      </c>
      <c r="AD697" s="17">
        <f t="shared" si="7442"/>
        <v>-91.466899999999995</v>
      </c>
      <c r="AE697" s="135">
        <f t="shared" si="7443"/>
        <v>-91.466899999999995</v>
      </c>
      <c r="AG697" s="146"/>
      <c r="AH697" s="56"/>
      <c r="AI697" s="56"/>
      <c r="AJ697" s="56"/>
      <c r="AK697" s="56"/>
      <c r="AL697" s="56"/>
      <c r="AM697" s="56"/>
      <c r="AN697" s="56"/>
      <c r="AO697" s="56"/>
      <c r="AP697" s="56"/>
      <c r="AQ697" s="56"/>
      <c r="AR697" s="56"/>
      <c r="AS697" s="147"/>
      <c r="AU697" s="151"/>
      <c r="AV697" s="56"/>
      <c r="AW697" s="56" t="s">
        <v>117</v>
      </c>
      <c r="AX697" s="55">
        <f t="shared" ref="AX697" si="7672">F696-M696</f>
        <v>-235.00400000000002</v>
      </c>
      <c r="AY697" s="55">
        <f t="shared" ref="AY697" si="7673">V696-AC696</f>
        <v>-33.779299999999999</v>
      </c>
      <c r="AZ697" s="55">
        <f t="shared" ref="AZ697" si="7674">F697-M697</f>
        <v>488.03149999999999</v>
      </c>
      <c r="BA697" s="55">
        <f t="shared" ref="BA697" si="7675">V697-AC697</f>
        <v>37.396699999999996</v>
      </c>
      <c r="BB697" s="154">
        <f t="shared" ref="BB697:BB721" si="7676">AK699-AR699</f>
        <v>-1416.7028999999998</v>
      </c>
      <c r="BD697" s="151"/>
      <c r="BE697" s="56"/>
      <c r="BF697" s="56" t="s">
        <v>117</v>
      </c>
      <c r="BG697" s="55">
        <f t="shared" ref="BG697" si="7677">IF($BE696&gt;3,AX697-(AX697-AZ697)/3.2*(0.65/2),IF(AND($BE696&gt;1,$BE696&lt;4),AX697-(AX697-AZ697)/3.2*(0.75/2),AX697-(AX697-AZ697)/3.8*(0.75/2)))</f>
        <v>-163.65181250000001</v>
      </c>
      <c r="BH697" s="55">
        <f t="shared" ref="BH697" si="7678">IF($BE696&gt;3,AY697-(AY697-BA697)/3.2*(0.65/2),IF(AND($BE696&gt;1,$BE696&lt;4),AY697-(AY697-BA697)/3.2*(0.75/2),AY697-(AY697-BA697)/3.8*(0.75/2)))</f>
        <v>-26.755352631578948</v>
      </c>
      <c r="BI697" s="55">
        <f t="shared" ref="BI697" si="7679">IF($BE696&gt;3,AZ697-(AZ697-AX697)/3.2*(0.65/2),IF(AND($BE696&gt;1,$BE696&lt;4),AZ697-(AZ697-AX697)/3.2*(0.75/2),AZ697-(AZ697-AX697)/3.8*(0.75/2)))</f>
        <v>416.67931249999998</v>
      </c>
      <c r="BJ697" s="55">
        <f t="shared" ref="BJ697" si="7680">IF($BE696&gt;3,BA697-(BA697-AY697)/3.2*(0.65/2),IF(AND($BE696&gt;1,$BE696&lt;4),BA697-(BA697-AY697)/3.2*(0.75/2),BA697-(BA697-AY697)/3.8*(0.75/2)))</f>
        <v>30.372752631578944</v>
      </c>
      <c r="BK697" s="154">
        <f t="shared" si="7126"/>
        <v>-1416.7028999999998</v>
      </c>
      <c r="BM697" s="6">
        <f t="shared" si="7092"/>
        <v>1</v>
      </c>
      <c r="BN697" s="6">
        <f t="shared" si="7453"/>
        <v>29</v>
      </c>
    </row>
    <row r="698" spans="1:66" ht="15" hidden="1" customHeight="1">
      <c r="A698" s="281"/>
      <c r="B698" s="56">
        <v>695</v>
      </c>
      <c r="C698" s="56">
        <f>INDEX(PIL!$A$2:$J$1441,$B698,3)</f>
        <v>1</v>
      </c>
      <c r="D698" s="56" t="str">
        <f>INDEX(PIL!$A$2:$J$1441,$B698,4)</f>
        <v>V</v>
      </c>
      <c r="E698" s="17">
        <f>INDEX(PIL!$A$2:$J$1441,$B698,5)</f>
        <v>-36.04</v>
      </c>
      <c r="F698" s="17">
        <f>INDEX(PIL!$A$2:$J$1441,$B698,6)</f>
        <v>-22.388000000000002</v>
      </c>
      <c r="G698" s="17">
        <f>INDEX(PIL!$A$2:$J$1441,$B698,7)</f>
        <v>151.142</v>
      </c>
      <c r="H698" s="17">
        <f>INDEX(PIL!$A$2:$J$1441,$B698,8)</f>
        <v>0</v>
      </c>
      <c r="I698" s="17">
        <f>INDEX(PIL!$A$2:$J$1441,$B698,9)</f>
        <v>-13.614000000000001</v>
      </c>
      <c r="J698" s="17">
        <f>INDEX(PIL!$A$2:$J$1441,$B698,10)</f>
        <v>-10.199</v>
      </c>
      <c r="K698" s="17">
        <f t="shared" si="7454"/>
        <v>164.756</v>
      </c>
      <c r="L698" s="17">
        <f t="shared" si="7436"/>
        <v>10.199</v>
      </c>
      <c r="M698" s="17">
        <f t="shared" si="7437"/>
        <v>167.81569999999999</v>
      </c>
      <c r="N698" s="17">
        <f t="shared" si="7438"/>
        <v>59.625799999999998</v>
      </c>
      <c r="O698" s="135">
        <f t="shared" si="7439"/>
        <v>167.81569999999999</v>
      </c>
      <c r="P698" s="142"/>
      <c r="Q698" s="281">
        <f>INDEX(PIL!$A$2:$J$1441,$R698,2)</f>
        <v>29</v>
      </c>
      <c r="R698" s="138">
        <v>1247</v>
      </c>
      <c r="S698" s="56">
        <f>INDEX(PIL!$A$2:$J$1441,$R698,3)</f>
        <v>1</v>
      </c>
      <c r="T698" s="56" t="str">
        <f>INDEX(PIL!$A$2:$J$1441,$R698,4)</f>
        <v>V</v>
      </c>
      <c r="U698" s="17">
        <f>INDEX(PIL!$A$2:$J$1441,$R698,5)</f>
        <v>0.13200000000000001</v>
      </c>
      <c r="V698" s="17">
        <f>INDEX(PIL!$A$2:$J$1441,$R698,6)</f>
        <v>3.6999999999999998E-2</v>
      </c>
      <c r="W698" s="17">
        <f>INDEX(PIL!$A$2:$J$1441,$R698,7)</f>
        <v>2.9580000000000002</v>
      </c>
      <c r="X698" s="17">
        <f>INDEX(PIL!$A$2:$J$1441,$R698,8)</f>
        <v>42.411999999999999</v>
      </c>
      <c r="Y698" s="17">
        <f>INDEX(PIL!$A$2:$J$1441,$R698,9)</f>
        <v>2.5190000000000001</v>
      </c>
      <c r="Z698" s="17">
        <f>INDEX(PIL!$A$2:$J$1441,$R698,10)</f>
        <v>1.887</v>
      </c>
      <c r="AA698" s="17">
        <f t="shared" si="7455"/>
        <v>5.4770000000000003</v>
      </c>
      <c r="AB698" s="17">
        <f t="shared" si="7440"/>
        <v>44.298999999999999</v>
      </c>
      <c r="AC698" s="17">
        <f t="shared" si="7441"/>
        <v>18.7667</v>
      </c>
      <c r="AD698" s="17">
        <f t="shared" si="7442"/>
        <v>45.942099999999996</v>
      </c>
      <c r="AE698" s="135">
        <f t="shared" si="7443"/>
        <v>45.942099999999996</v>
      </c>
      <c r="AG698" s="146"/>
      <c r="AH698" s="56"/>
      <c r="AI698" s="56"/>
      <c r="AJ698" s="56"/>
      <c r="AK698" s="56"/>
      <c r="AL698" s="56"/>
      <c r="AM698" s="56"/>
      <c r="AN698" s="56"/>
      <c r="AO698" s="56"/>
      <c r="AP698" s="56"/>
      <c r="AQ698" s="56"/>
      <c r="AR698" s="56"/>
      <c r="AS698" s="147"/>
      <c r="AU698" s="151"/>
      <c r="AV698" s="56"/>
      <c r="AW698" s="56" t="s">
        <v>118</v>
      </c>
      <c r="AX698" s="55">
        <f t="shared" ref="AX698" si="7681">F696+N696</f>
        <v>6.3878000000000057</v>
      </c>
      <c r="AY698" s="55">
        <f t="shared" ref="AY698" si="7682">V696+AD696</f>
        <v>83.313000000000002</v>
      </c>
      <c r="AZ698" s="55">
        <f t="shared" ref="AZ698" si="7683">F697+N697</f>
        <v>191.8657</v>
      </c>
      <c r="BA698" s="55">
        <f t="shared" ref="BA698" si="7684">V697+AD697</f>
        <v>-91.422899999999998</v>
      </c>
      <c r="BB698" s="154">
        <f t="shared" ref="BB698:BB722" si="7685">AK699+AS699</f>
        <v>-1795.2586999999999</v>
      </c>
      <c r="BD698" s="151"/>
      <c r="BE698" s="56"/>
      <c r="BF698" s="56" t="s">
        <v>118</v>
      </c>
      <c r="BG698" s="55">
        <f t="shared" ref="BG698:BH698" si="7686">IF($BE696&gt;3,AX698-(AX698-AZ698)/3.2*(0.65/2),IF(AND($BE696&gt;1,$BE696&lt;4),AX698-(AX698-AZ698)/3.2*(0.75/2),AX698-(AX698-AZ698)/3.8*(0.75/2)))</f>
        <v>24.691540131578954</v>
      </c>
      <c r="BH698" s="55">
        <f t="shared" si="7686"/>
        <v>66.069325657894737</v>
      </c>
      <c r="BI698" s="55">
        <f t="shared" ref="BI698:BJ698" si="7687">IF($BE696&gt;3,AZ698-(AZ698-AX698)/3.2*(0.65/2),IF(AND($BE696&gt;1,$BE696&lt;4),AZ698-(AZ698-AX698)/3.2*(0.75/2),AZ698-(AZ698-AX698)/3.8*(0.75/2)))</f>
        <v>173.56195986842107</v>
      </c>
      <c r="BJ698" s="55">
        <f t="shared" si="7687"/>
        <v>-74.179225657894733</v>
      </c>
      <c r="BK698" s="154">
        <f t="shared" si="7126"/>
        <v>-1795.2586999999999</v>
      </c>
      <c r="BM698" s="6">
        <f t="shared" si="7092"/>
        <v>1</v>
      </c>
      <c r="BN698" s="6">
        <f t="shared" si="7453"/>
        <v>29</v>
      </c>
    </row>
    <row r="699" spans="1:66" ht="15" hidden="1" customHeight="1" thickBot="1">
      <c r="A699" s="282"/>
      <c r="B699" s="67">
        <v>696</v>
      </c>
      <c r="C699" s="67">
        <f>INDEX(PIL!$A$2:$J$1441,$B699,3)</f>
        <v>1</v>
      </c>
      <c r="D699" s="67" t="str">
        <f>INDEX(PIL!$A$2:$J$1441,$B699,4)</f>
        <v>N</v>
      </c>
      <c r="E699" s="68">
        <f>INDEX(PIL!$A$2:$J$1441,$B699,5)</f>
        <v>-1225.2529999999999</v>
      </c>
      <c r="F699" s="68">
        <f>INDEX(PIL!$A$2:$J$1441,$B699,6)</f>
        <v>-759.51099999999997</v>
      </c>
      <c r="G699" s="68">
        <f>INDEX(PIL!$A$2:$J$1441,$B699,7)</f>
        <v>257.11500000000001</v>
      </c>
      <c r="H699" s="68">
        <f>INDEX(PIL!$A$2:$J$1441,$B699,8)</f>
        <v>0</v>
      </c>
      <c r="I699" s="68">
        <f>INDEX(PIL!$A$2:$J$1441,$B699,9)</f>
        <v>-25.138999999999999</v>
      </c>
      <c r="J699" s="68">
        <f>INDEX(PIL!$A$2:$J$1441,$B699,10)</f>
        <v>-18.832000000000001</v>
      </c>
      <c r="K699" s="68">
        <f t="shared" si="7454"/>
        <v>282.25400000000002</v>
      </c>
      <c r="L699" s="68">
        <f t="shared" si="7436"/>
        <v>18.832000000000001</v>
      </c>
      <c r="M699" s="68">
        <f t="shared" si="7437"/>
        <v>287.90360000000004</v>
      </c>
      <c r="N699" s="68">
        <f t="shared" si="7438"/>
        <v>103.50820000000002</v>
      </c>
      <c r="O699" s="136">
        <f t="shared" si="7439"/>
        <v>287.90360000000004</v>
      </c>
      <c r="P699" s="142"/>
      <c r="Q699" s="282">
        <f>INDEX(PIL!$A$2:$J$1441,$R699,2)</f>
        <v>29</v>
      </c>
      <c r="R699" s="139">
        <v>1248</v>
      </c>
      <c r="S699" s="67">
        <f>INDEX(PIL!$A$2:$J$1441,$R699,3)</f>
        <v>1</v>
      </c>
      <c r="T699" s="67" t="str">
        <f>INDEX(PIL!$A$2:$J$1441,$R699,4)</f>
        <v>N</v>
      </c>
      <c r="U699" s="68">
        <f>INDEX(PIL!$A$2:$J$1441,$R699,5)</f>
        <v>-62.965000000000003</v>
      </c>
      <c r="V699" s="68">
        <f>INDEX(PIL!$A$2:$J$1441,$R699,6)</f>
        <v>-27.077000000000002</v>
      </c>
      <c r="W699" s="68">
        <f>INDEX(PIL!$A$2:$J$1441,$R699,7)</f>
        <v>-51.747999999999998</v>
      </c>
      <c r="X699" s="68">
        <f>INDEX(PIL!$A$2:$J$1441,$R699,8)</f>
        <v>-763.39499999999998</v>
      </c>
      <c r="Y699" s="68">
        <f>INDEX(PIL!$A$2:$J$1441,$R699,9)</f>
        <v>-43.552999999999997</v>
      </c>
      <c r="Z699" s="68">
        <f>INDEX(PIL!$A$2:$J$1441,$R699,10)</f>
        <v>-32.625999999999998</v>
      </c>
      <c r="AA699" s="68">
        <f t="shared" si="7455"/>
        <v>-95.300999999999988</v>
      </c>
      <c r="AB699" s="68">
        <f t="shared" si="7440"/>
        <v>-796.02099999999996</v>
      </c>
      <c r="AC699" s="68">
        <f t="shared" si="7441"/>
        <v>-334.10729999999995</v>
      </c>
      <c r="AD699" s="68">
        <f t="shared" si="7442"/>
        <v>-824.61129999999991</v>
      </c>
      <c r="AE699" s="136">
        <f t="shared" si="7443"/>
        <v>-824.61129999999991</v>
      </c>
      <c r="AG699" s="148"/>
      <c r="AH699" s="67">
        <f t="shared" ref="AH699" si="7688">S699</f>
        <v>1</v>
      </c>
      <c r="AI699" s="67" t="str">
        <f t="shared" ref="AI699" si="7689">T699</f>
        <v>N</v>
      </c>
      <c r="AJ699" s="68">
        <f t="shared" ref="AJ699:AK699" si="7690">(E699+U699)-(3*(0.7*0.3*3.2*25))-(2*(0.8*0.3*3.2*25))-(0.8*0.3*3.8*25)</f>
        <v>-1399.818</v>
      </c>
      <c r="AK699" s="68">
        <f t="shared" si="7690"/>
        <v>-898.18799999999987</v>
      </c>
      <c r="AL699" s="68">
        <f t="shared" ref="AL699" si="7691">G699+W699</f>
        <v>205.36700000000002</v>
      </c>
      <c r="AM699" s="68">
        <f t="shared" ref="AM699" si="7692">H699+X699</f>
        <v>-763.39499999999998</v>
      </c>
      <c r="AN699" s="68">
        <f t="shared" ref="AN699" si="7693">I699+Y699</f>
        <v>-68.691999999999993</v>
      </c>
      <c r="AO699" s="68">
        <f t="shared" ref="AO699" si="7694">J699+Z699</f>
        <v>-51.457999999999998</v>
      </c>
      <c r="AP699" s="68">
        <f t="shared" ref="AP699" si="7695">(ABS(AL699)+ABS(AN699))*SIGN(AL699)</f>
        <v>274.05900000000003</v>
      </c>
      <c r="AQ699" s="68">
        <f t="shared" ref="AQ699" si="7696">(ABS(AM699)+ABS(AO699))*SIGN(AM699)</f>
        <v>-814.85299999999995</v>
      </c>
      <c r="AR699" s="68">
        <f t="shared" ref="AR699" si="7697">(ABS(AP699)+ABS(0.3*AQ699))*SIGN(AP699)</f>
        <v>518.51490000000001</v>
      </c>
      <c r="AS699" s="136">
        <f t="shared" ref="AS699" si="7698">(ABS(AQ699)+ABS(0.3*AP699))*SIGN(AQ699)</f>
        <v>-897.07069999999999</v>
      </c>
      <c r="AU699" s="152"/>
      <c r="AV699" s="67"/>
      <c r="AW699" s="67" t="s">
        <v>119</v>
      </c>
      <c r="AX699" s="66">
        <f t="shared" ref="AX699" si="7699">F696-N696</f>
        <v>-119.8638</v>
      </c>
      <c r="AY699" s="66">
        <f t="shared" ref="AY699" si="7700">V696-AD696</f>
        <v>-82.940999999999988</v>
      </c>
      <c r="AZ699" s="66">
        <f t="shared" ref="AZ699" si="7701">F697-N697</f>
        <v>-135.19369999999998</v>
      </c>
      <c r="BA699" s="66">
        <f t="shared" ref="BA699" si="7702">V697-AD697</f>
        <v>91.510899999999992</v>
      </c>
      <c r="BB699" s="156">
        <f t="shared" ref="BB699:BB723" si="7703">AK699-AS699</f>
        <v>-1.1172999999998865</v>
      </c>
      <c r="BD699" s="152"/>
      <c r="BE699" s="148"/>
      <c r="BF699" s="67" t="s">
        <v>119</v>
      </c>
      <c r="BG699" s="66">
        <f t="shared" ref="BG699:BH699" si="7704">IF($BE696&gt;3,AX699-(AX699-AZ699)/3.2*(0.65/2),IF(AND($BE696&gt;1,$BE696&lt;4),AX699-(AX699-AZ699)/3.2*(0.75/2),AX699-(AX699-AZ699)/3.8*(0.75/2)))</f>
        <v>-121.37661907894737</v>
      </c>
      <c r="BH699" s="66">
        <f t="shared" si="7704"/>
        <v>-65.725351973684198</v>
      </c>
      <c r="BI699" s="66">
        <f t="shared" ref="BI699:BJ699" si="7705">IF($BE696&gt;3,AZ699-(AZ699-AX699)/3.2*(0.65/2),IF(AND($BE696&gt;1,$BE696&lt;4),AZ699-(AZ699-AX699)/3.2*(0.75/2),AZ699-(AZ699-AX699)/3.8*(0.75/2)))</f>
        <v>-133.68088092105262</v>
      </c>
      <c r="BJ699" s="66">
        <f t="shared" si="7705"/>
        <v>74.295251973684202</v>
      </c>
      <c r="BK699" s="156">
        <f t="shared" si="7126"/>
        <v>-1.1172999999998865</v>
      </c>
      <c r="BM699" s="6">
        <f t="shared" si="7092"/>
        <v>1</v>
      </c>
      <c r="BN699" s="6">
        <f t="shared" si="7453"/>
        <v>29</v>
      </c>
    </row>
    <row r="700" spans="1:66" ht="15" customHeight="1">
      <c r="A700" s="280">
        <f>INDEX(PIL!$A$2:$J$1441,$B700,2)</f>
        <v>30</v>
      </c>
      <c r="B700" s="52">
        <v>697</v>
      </c>
      <c r="C700" s="52">
        <f>INDEX(PIL!$A$2:$J$1441,$B700,3)</f>
        <v>6</v>
      </c>
      <c r="D700" s="52" t="str">
        <f>INDEX(PIL!$A$2:$J$1441,$B700,4)</f>
        <v>Msup</v>
      </c>
      <c r="E700" s="53">
        <f>INDEX(PIL!$A$2:$J$1441,$B700,5)</f>
        <v>90.103999999999999</v>
      </c>
      <c r="F700" s="53">
        <f>INDEX(PIL!$A$2:$J$1441,$B700,6)</f>
        <v>55.652000000000001</v>
      </c>
      <c r="G700" s="53">
        <f>INDEX(PIL!$A$2:$J$1441,$B700,7)</f>
        <v>35.834000000000003</v>
      </c>
      <c r="H700" s="53">
        <f>INDEX(PIL!$A$2:$J$1441,$B700,8)</f>
        <v>0</v>
      </c>
      <c r="I700" s="53">
        <f>INDEX(PIL!$A$2:$J$1441,$B700,9)</f>
        <v>-3.601</v>
      </c>
      <c r="J700" s="53">
        <f>INDEX(PIL!$A$2:$J$1441,$B700,10)</f>
        <v>-2.698</v>
      </c>
      <c r="K700" s="53">
        <f>(ABS(G700)+ABS(I700))*SIGN(G700)</f>
        <v>39.435000000000002</v>
      </c>
      <c r="L700" s="53">
        <f>(ABS(H700)+ABS(J700))</f>
        <v>2.698</v>
      </c>
      <c r="M700" s="53">
        <f>(ABS(K700)+ABS(0.3*L700))*SIGN(K700)</f>
        <v>40.244399999999999</v>
      </c>
      <c r="N700" s="53">
        <f>(ABS(L700)+ABS(0.3*K700))*SIGN(L700)</f>
        <v>14.528500000000001</v>
      </c>
      <c r="O700" s="134">
        <f>M700</f>
        <v>40.244399999999999</v>
      </c>
      <c r="P700" s="142"/>
      <c r="Q700" s="280">
        <f>INDEX(PIL!$A$2:$J$1441,$R700,2)</f>
        <v>30</v>
      </c>
      <c r="R700" s="137">
        <v>1417</v>
      </c>
      <c r="S700" s="52">
        <f>INDEX(PIL!$A$2:$J$1441,$R700,3)</f>
        <v>6</v>
      </c>
      <c r="T700" s="52" t="str">
        <f>INDEX(PIL!$A$2:$J$1441,$R700,4)</f>
        <v>Msup</v>
      </c>
      <c r="U700" s="53">
        <f>INDEX(PIL!$A$2:$J$1441,$R700,5)</f>
        <v>54.064</v>
      </c>
      <c r="V700" s="53">
        <f>INDEX(PIL!$A$2:$J$1441,$R700,6)</f>
        <v>34.58</v>
      </c>
      <c r="W700" s="53">
        <f>INDEX(PIL!$A$2:$J$1441,$R700,7)</f>
        <v>10.496</v>
      </c>
      <c r="X700" s="53">
        <f>INDEX(PIL!$A$2:$J$1441,$R700,8)</f>
        <v>73.385999999999996</v>
      </c>
      <c r="Y700" s="53">
        <f>INDEX(PIL!$A$2:$J$1441,$R700,9)</f>
        <v>7.3380000000000001</v>
      </c>
      <c r="Z700" s="53">
        <f>INDEX(PIL!$A$2:$J$1441,$R700,10)</f>
        <v>5.4969999999999999</v>
      </c>
      <c r="AA700" s="53">
        <f>(ABS(W700)+ABS(Y700))*SIGN(W700)</f>
        <v>17.834</v>
      </c>
      <c r="AB700" s="53">
        <f>(ABS(X700)+ABS(Z700))*SIGN(X700)</f>
        <v>78.882999999999996</v>
      </c>
      <c r="AC700" s="53">
        <f>(ABS(AA700)+ABS(0.3*AB700))*SIGN(AA700)</f>
        <v>41.498899999999999</v>
      </c>
      <c r="AD700" s="53">
        <f>(ABS(AB700)+ABS(0.3*AA700))*SIGN(AB700)</f>
        <v>84.233199999999997</v>
      </c>
      <c r="AE700" s="134">
        <f>AD700</f>
        <v>84.233199999999997</v>
      </c>
      <c r="AG700" s="144">
        <f t="shared" ref="AG700" si="7706">A700</f>
        <v>30</v>
      </c>
      <c r="AH700" s="52"/>
      <c r="AI700" s="52"/>
      <c r="AJ700" s="52"/>
      <c r="AK700" s="52"/>
      <c r="AL700" s="52"/>
      <c r="AM700" s="52"/>
      <c r="AN700" s="52"/>
      <c r="AO700" s="52"/>
      <c r="AP700" s="52"/>
      <c r="AQ700" s="52"/>
      <c r="AR700" s="52"/>
      <c r="AS700" s="145"/>
      <c r="AU700" s="150">
        <f t="shared" ref="AU700" si="7707">AG700</f>
        <v>30</v>
      </c>
      <c r="AV700" s="52">
        <f t="shared" ref="AV700" si="7708">AH703</f>
        <v>6</v>
      </c>
      <c r="AW700" s="52" t="s">
        <v>116</v>
      </c>
      <c r="AX700" s="51">
        <f t="shared" ref="AX700" si="7709">F700+M700</f>
        <v>95.8964</v>
      </c>
      <c r="AY700" s="51">
        <f t="shared" ref="AY700" si="7710">V700+AC700</f>
        <v>76.078900000000004</v>
      </c>
      <c r="AZ700" s="51">
        <f t="shared" ref="AZ700" si="7711">F701+M701</f>
        <v>-80.632800000000003</v>
      </c>
      <c r="BA700" s="51">
        <f t="shared" ref="BA700" si="7712">V701+AC701</f>
        <v>-46.075900000000004</v>
      </c>
      <c r="BB700" s="153">
        <f t="shared" ref="BB700" si="7713">AK703+AR703</f>
        <v>-191.53770000000003</v>
      </c>
      <c r="BD700" s="150">
        <f t="shared" ref="BD700" si="7714">AU700</f>
        <v>30</v>
      </c>
      <c r="BE700" s="52">
        <f t="shared" ref="BE700" si="7715">AV700</f>
        <v>6</v>
      </c>
      <c r="BF700" s="52" t="s">
        <v>116</v>
      </c>
      <c r="BG700" s="51">
        <f t="shared" ref="BG700" si="7716">IF($BE700&gt;3,AX700-(AX700-AZ700)/3.2*(0.65/2),IF(AND($BE700&gt;1,$BE700&lt;4),AX700-(AX700-AZ700)/3.2*(0.75/2),AX700-(AX700-AZ700)/3.8*(0.75/2)))</f>
        <v>77.967653124999998</v>
      </c>
      <c r="BH700" s="51">
        <f t="shared" ref="BH700" si="7717">IF($BE700&gt;3,AY700-(AY700-BA700)/3.2*(0.65/2),IF(AND($BE700&gt;1,$BE700&lt;4),AY700-(AY700-BA700)/3.2*(0.75/2),AY700-(AY700-BA700)/3.8*(0.75/2)))</f>
        <v>63.672553125000007</v>
      </c>
      <c r="BI700" s="51">
        <f t="shared" ref="BI700" si="7718">IF($BE700&gt;3,AZ700-(AZ700-AX700)/3.2*(0.65/2),IF(AND($BE700&gt;1,$BE700&lt;4),AZ700-(AZ700-AX700)/3.2*(0.75/2),AZ700-(AZ700-AX700)/3.8*(0.75/2)))</f>
        <v>-62.704053125000002</v>
      </c>
      <c r="BJ700" s="51">
        <f t="shared" ref="BJ700" si="7719">IF($BE700&gt;3,BA700-(BA700-AY700)/3.2*(0.65/2),IF(AND($BE700&gt;1,$BE700&lt;4),BA700-(BA700-AY700)/3.2*(0.75/2),BA700-(BA700-AY700)/3.8*(0.75/2)))</f>
        <v>-33.669553125000007</v>
      </c>
      <c r="BK700" s="153">
        <f t="shared" si="7126"/>
        <v>-191.53770000000003</v>
      </c>
      <c r="BM700" s="6">
        <f t="shared" si="7092"/>
        <v>6</v>
      </c>
      <c r="BN700" s="6">
        <f>$A$700</f>
        <v>30</v>
      </c>
    </row>
    <row r="701" spans="1:66" ht="15" customHeight="1">
      <c r="A701" s="281"/>
      <c r="B701" s="56">
        <v>698</v>
      </c>
      <c r="C701" s="56">
        <f>INDEX(PIL!$A$2:$J$1441,$B701,3)</f>
        <v>6</v>
      </c>
      <c r="D701" s="56" t="str">
        <f>INDEX(PIL!$A$2:$J$1441,$B701,4)</f>
        <v>Minf</v>
      </c>
      <c r="E701" s="17">
        <f>INDEX(PIL!$A$2:$J$1441,$B701,5)</f>
        <v>-76.930999999999997</v>
      </c>
      <c r="F701" s="17">
        <f>INDEX(PIL!$A$2:$J$1441,$B701,6)</f>
        <v>-47.807000000000002</v>
      </c>
      <c r="G701" s="17">
        <f>INDEX(PIL!$A$2:$J$1441,$B701,7)</f>
        <v>-29.236000000000001</v>
      </c>
      <c r="H701" s="17">
        <f>INDEX(PIL!$A$2:$J$1441,$B701,8)</f>
        <v>0</v>
      </c>
      <c r="I701" s="17">
        <f>INDEX(PIL!$A$2:$J$1441,$B701,9)</f>
        <v>2.931</v>
      </c>
      <c r="J701" s="17">
        <f>INDEX(PIL!$A$2:$J$1441,$B701,10)</f>
        <v>2.1960000000000002</v>
      </c>
      <c r="K701" s="17">
        <f>(ABS(G701)+ABS(I701))*SIGN(G701)</f>
        <v>-32.167000000000002</v>
      </c>
      <c r="L701" s="17">
        <f t="shared" ref="L701:L723" si="7720">(ABS(H701)+ABS(J701))</f>
        <v>2.1960000000000002</v>
      </c>
      <c r="M701" s="17">
        <f t="shared" ref="M701:M723" si="7721">(ABS(K701)+ABS(0.3*L701))*SIGN(K701)</f>
        <v>-32.825800000000001</v>
      </c>
      <c r="N701" s="17">
        <f t="shared" ref="N701:N723" si="7722">(ABS(L701)+ABS(0.3*K701))*SIGN(L701)</f>
        <v>11.8461</v>
      </c>
      <c r="O701" s="135">
        <f t="shared" ref="O701:O723" si="7723">M701</f>
        <v>-32.825800000000001</v>
      </c>
      <c r="P701" s="142"/>
      <c r="Q701" s="281">
        <f>INDEX(PIL!$A$2:$J$1441,$R701,2)</f>
        <v>30</v>
      </c>
      <c r="R701" s="138">
        <v>1418</v>
      </c>
      <c r="S701" s="56">
        <f>INDEX(PIL!$A$2:$J$1441,$R701,3)</f>
        <v>6</v>
      </c>
      <c r="T701" s="56" t="str">
        <f>INDEX(PIL!$A$2:$J$1441,$R701,4)</f>
        <v>Minf</v>
      </c>
      <c r="U701" s="17">
        <f>INDEX(PIL!$A$2:$J$1441,$R701,5)</f>
        <v>-44.436999999999998</v>
      </c>
      <c r="V701" s="17">
        <f>INDEX(PIL!$A$2:$J$1441,$R701,6)</f>
        <v>-28.245000000000001</v>
      </c>
      <c r="W701" s="17">
        <f>INDEX(PIL!$A$2:$J$1441,$R701,7)</f>
        <v>-4.6429999999999998</v>
      </c>
      <c r="X701" s="17">
        <f>INDEX(PIL!$A$2:$J$1441,$R701,8)</f>
        <v>-35.587000000000003</v>
      </c>
      <c r="Y701" s="17">
        <f>INDEX(PIL!$A$2:$J$1441,$R701,9)</f>
        <v>-2.0510000000000002</v>
      </c>
      <c r="Z701" s="17">
        <f>INDEX(PIL!$A$2:$J$1441,$R701,10)</f>
        <v>-1.536</v>
      </c>
      <c r="AA701" s="17">
        <f>(ABS(W701)+ABS(Y701))*SIGN(W701)</f>
        <v>-6.694</v>
      </c>
      <c r="AB701" s="17">
        <f t="shared" ref="AB701:AB723" si="7724">(ABS(X701)+ABS(Z701))*SIGN(X701)</f>
        <v>-37.123000000000005</v>
      </c>
      <c r="AC701" s="17">
        <f t="shared" ref="AC701:AC723" si="7725">(ABS(AA701)+ABS(0.3*AB701))*SIGN(AA701)</f>
        <v>-17.8309</v>
      </c>
      <c r="AD701" s="17">
        <f t="shared" ref="AD701:AD723" si="7726">(ABS(AB701)+ABS(0.3*AA701))*SIGN(AB701)</f>
        <v>-39.131200000000007</v>
      </c>
      <c r="AE701" s="135">
        <f t="shared" si="7443"/>
        <v>-39.131200000000007</v>
      </c>
      <c r="AG701" s="146"/>
      <c r="AH701" s="56"/>
      <c r="AI701" s="56"/>
      <c r="AJ701" s="56"/>
      <c r="AK701" s="56"/>
      <c r="AL701" s="56"/>
      <c r="AM701" s="56"/>
      <c r="AN701" s="56"/>
      <c r="AO701" s="56"/>
      <c r="AP701" s="56"/>
      <c r="AQ701" s="56"/>
      <c r="AR701" s="56"/>
      <c r="AS701" s="147"/>
      <c r="AU701" s="151"/>
      <c r="AV701" s="56"/>
      <c r="AW701" s="56" t="s">
        <v>117</v>
      </c>
      <c r="AX701" s="55">
        <f t="shared" ref="AX701" si="7727">F700-M700</f>
        <v>15.407600000000002</v>
      </c>
      <c r="AY701" s="55">
        <f t="shared" ref="AY701" si="7728">V700-AC700</f>
        <v>-6.9189000000000007</v>
      </c>
      <c r="AZ701" s="55">
        <f t="shared" ref="AZ701" si="7729">F701-M701</f>
        <v>-14.981200000000001</v>
      </c>
      <c r="BA701" s="55">
        <f t="shared" ref="BA701" si="7730">V701-AC701</f>
        <v>-10.414100000000001</v>
      </c>
      <c r="BB701" s="154">
        <f t="shared" ref="BB701" si="7731">AK703-AR703</f>
        <v>-129.48430000000002</v>
      </c>
      <c r="BD701" s="151"/>
      <c r="BE701" s="56"/>
      <c r="BF701" s="56" t="s">
        <v>117</v>
      </c>
      <c r="BG701" s="55">
        <f t="shared" ref="BG701" si="7732">IF($BE700&gt;3,AX701-(AX701-AZ701)/3.2*(0.65/2),IF(AND($BE700&gt;1,$BE700&lt;4),AX701-(AX701-AZ701)/3.2*(0.75/2),AX701-(AX701-AZ701)/3.8*(0.75/2)))</f>
        <v>12.321237500000002</v>
      </c>
      <c r="BH701" s="55">
        <f t="shared" ref="BH701" si="7733">IF($BE700&gt;3,AY701-(AY701-BA701)/3.2*(0.65/2),IF(AND($BE700&gt;1,$BE700&lt;4),AY701-(AY701-BA701)/3.2*(0.75/2),AY701-(AY701-BA701)/3.8*(0.75/2)))</f>
        <v>-7.2738812500000005</v>
      </c>
      <c r="BI701" s="55">
        <f t="shared" ref="BI701" si="7734">IF($BE700&gt;3,AZ701-(AZ701-AX701)/3.2*(0.65/2),IF(AND($BE700&gt;1,$BE700&lt;4),AZ701-(AZ701-AX701)/3.2*(0.75/2),AZ701-(AZ701-AX701)/3.8*(0.75/2)))</f>
        <v>-11.894837500000001</v>
      </c>
      <c r="BJ701" s="55">
        <f t="shared" ref="BJ701" si="7735">IF($BE700&gt;3,BA701-(BA701-AY701)/3.2*(0.65/2),IF(AND($BE700&gt;1,$BE700&lt;4),BA701-(BA701-AY701)/3.2*(0.75/2),BA701-(BA701-AY701)/3.8*(0.75/2)))</f>
        <v>-10.059118750000001</v>
      </c>
      <c r="BK701" s="154">
        <f t="shared" si="7126"/>
        <v>-129.48430000000002</v>
      </c>
      <c r="BM701" s="6">
        <f t="shared" si="7092"/>
        <v>6</v>
      </c>
      <c r="BN701" s="6">
        <f t="shared" ref="BN701:BN723" si="7736">$A$700</f>
        <v>30</v>
      </c>
    </row>
    <row r="702" spans="1:66" ht="15" customHeight="1">
      <c r="A702" s="281"/>
      <c r="B702" s="56">
        <v>699</v>
      </c>
      <c r="C702" s="56">
        <f>INDEX(PIL!$A$2:$J$1441,$B702,3)</f>
        <v>6</v>
      </c>
      <c r="D702" s="56" t="str">
        <f>INDEX(PIL!$A$2:$J$1441,$B702,4)</f>
        <v>V</v>
      </c>
      <c r="E702" s="17">
        <f>INDEX(PIL!$A$2:$J$1441,$B702,5)</f>
        <v>52.198</v>
      </c>
      <c r="F702" s="17">
        <f>INDEX(PIL!$A$2:$J$1441,$B702,6)</f>
        <v>32.331000000000003</v>
      </c>
      <c r="G702" s="17">
        <f>INDEX(PIL!$A$2:$J$1441,$B702,7)</f>
        <v>20.332000000000001</v>
      </c>
      <c r="H702" s="17">
        <f>INDEX(PIL!$A$2:$J$1441,$B702,8)</f>
        <v>0</v>
      </c>
      <c r="I702" s="17">
        <f>INDEX(PIL!$A$2:$J$1441,$B702,9)</f>
        <v>-2.0409999999999999</v>
      </c>
      <c r="J702" s="17">
        <f>INDEX(PIL!$A$2:$J$1441,$B702,10)</f>
        <v>-1.5289999999999999</v>
      </c>
      <c r="K702" s="17">
        <f t="shared" ref="K702:K723" si="7737">(ABS(G702)+ABS(I702))*SIGN(G702)</f>
        <v>22.373000000000001</v>
      </c>
      <c r="L702" s="17">
        <f t="shared" si="7720"/>
        <v>1.5289999999999999</v>
      </c>
      <c r="M702" s="17">
        <f t="shared" si="7721"/>
        <v>22.831700000000001</v>
      </c>
      <c r="N702" s="17">
        <f t="shared" si="7722"/>
        <v>8.2408999999999999</v>
      </c>
      <c r="O702" s="135">
        <f t="shared" si="7723"/>
        <v>22.831700000000001</v>
      </c>
      <c r="P702" s="142"/>
      <c r="Q702" s="281">
        <f>INDEX(PIL!$A$2:$J$1441,$R702,2)</f>
        <v>30</v>
      </c>
      <c r="R702" s="138">
        <v>1419</v>
      </c>
      <c r="S702" s="56">
        <f>INDEX(PIL!$A$2:$J$1441,$R702,3)</f>
        <v>6</v>
      </c>
      <c r="T702" s="56" t="str">
        <f>INDEX(PIL!$A$2:$J$1441,$R702,4)</f>
        <v>V</v>
      </c>
      <c r="U702" s="17">
        <f>INDEX(PIL!$A$2:$J$1441,$R702,5)</f>
        <v>30.780999999999999</v>
      </c>
      <c r="V702" s="17">
        <f>INDEX(PIL!$A$2:$J$1441,$R702,6)</f>
        <v>19.632999999999999</v>
      </c>
      <c r="W702" s="17">
        <f>INDEX(PIL!$A$2:$J$1441,$R702,7)</f>
        <v>4.6449999999999996</v>
      </c>
      <c r="X702" s="17">
        <f>INDEX(PIL!$A$2:$J$1441,$R702,8)</f>
        <v>33.667999999999999</v>
      </c>
      <c r="Y702" s="17">
        <f>INDEX(PIL!$A$2:$J$1441,$R702,9)</f>
        <v>2.9340000000000002</v>
      </c>
      <c r="Z702" s="17">
        <f>INDEX(PIL!$A$2:$J$1441,$R702,10)</f>
        <v>2.198</v>
      </c>
      <c r="AA702" s="17">
        <f t="shared" ref="AA702:AA723" si="7738">(ABS(W702)+ABS(Y702))*SIGN(W702)</f>
        <v>7.5789999999999997</v>
      </c>
      <c r="AB702" s="17">
        <f t="shared" si="7724"/>
        <v>35.866</v>
      </c>
      <c r="AC702" s="17">
        <f t="shared" si="7725"/>
        <v>18.338799999999999</v>
      </c>
      <c r="AD702" s="17">
        <f t="shared" si="7726"/>
        <v>38.139699999999998</v>
      </c>
      <c r="AE702" s="135">
        <f t="shared" si="7443"/>
        <v>38.139699999999998</v>
      </c>
      <c r="AG702" s="146"/>
      <c r="AH702" s="56"/>
      <c r="AI702" s="56"/>
      <c r="AJ702" s="56"/>
      <c r="AK702" s="56"/>
      <c r="AL702" s="56"/>
      <c r="AM702" s="56"/>
      <c r="AN702" s="56"/>
      <c r="AO702" s="56"/>
      <c r="AP702" s="56"/>
      <c r="AQ702" s="56"/>
      <c r="AR702" s="56"/>
      <c r="AS702" s="147"/>
      <c r="AU702" s="151"/>
      <c r="AV702" s="56"/>
      <c r="AW702" s="56" t="s">
        <v>118</v>
      </c>
      <c r="AX702" s="55">
        <f t="shared" ref="AX702" si="7739">F700+N700</f>
        <v>70.180499999999995</v>
      </c>
      <c r="AY702" s="55">
        <f t="shared" ref="AY702" si="7740">V700+AD700</f>
        <v>118.81319999999999</v>
      </c>
      <c r="AZ702" s="55">
        <f t="shared" ref="AZ702" si="7741">F701+N701</f>
        <v>-35.960900000000002</v>
      </c>
      <c r="BA702" s="55">
        <f t="shared" ref="BA702" si="7742">V701+AD701</f>
        <v>-67.376200000000011</v>
      </c>
      <c r="BB702" s="154">
        <f t="shared" ref="BB702" si="7743">AK703+AS703</f>
        <v>-202.83290000000002</v>
      </c>
      <c r="BD702" s="151"/>
      <c r="BE702" s="56"/>
      <c r="BF702" s="56" t="s">
        <v>118</v>
      </c>
      <c r="BG702" s="55">
        <f t="shared" ref="BG702:BH702" si="7744">IF($BE700&gt;3,AX702-(AX702-AZ702)/3.2*(0.65/2),IF(AND($BE700&gt;1,$BE700&lt;4),AX702-(AX702-AZ702)/3.2*(0.75/2),AX702-(AX702-AZ702)/3.8*(0.75/2)))</f>
        <v>59.400514062499994</v>
      </c>
      <c r="BH702" s="55">
        <f t="shared" si="7744"/>
        <v>99.903339062499995</v>
      </c>
      <c r="BI702" s="55">
        <f t="shared" ref="BI702:BJ702" si="7745">IF($BE700&gt;3,AZ702-(AZ702-AX702)/3.2*(0.65/2),IF(AND($BE700&gt;1,$BE700&lt;4),AZ702-(AZ702-AX702)/3.2*(0.75/2),AZ702-(AZ702-AX702)/3.8*(0.75/2)))</f>
        <v>-25.180914062500001</v>
      </c>
      <c r="BJ702" s="55">
        <f t="shared" si="7745"/>
        <v>-48.466339062500012</v>
      </c>
      <c r="BK702" s="154">
        <f t="shared" si="7126"/>
        <v>-202.83290000000002</v>
      </c>
      <c r="BM702" s="6">
        <f t="shared" si="7092"/>
        <v>6</v>
      </c>
      <c r="BN702" s="6">
        <f t="shared" si="7736"/>
        <v>30</v>
      </c>
    </row>
    <row r="703" spans="1:66" ht="15" customHeight="1">
      <c r="A703" s="281"/>
      <c r="B703" s="56">
        <v>700</v>
      </c>
      <c r="C703" s="56">
        <f>INDEX(PIL!$A$2:$J$1441,$B703,3)</f>
        <v>6</v>
      </c>
      <c r="D703" s="56" t="str">
        <f>INDEX(PIL!$A$2:$J$1441,$B703,4)</f>
        <v>N</v>
      </c>
      <c r="E703" s="17">
        <f>INDEX(PIL!$A$2:$J$1441,$B703,5)</f>
        <v>-157.74700000000001</v>
      </c>
      <c r="F703" s="17">
        <f>INDEX(PIL!$A$2:$J$1441,$B703,6)</f>
        <v>-96.888999999999996</v>
      </c>
      <c r="G703" s="17">
        <f>INDEX(PIL!$A$2:$J$1441,$B703,7)</f>
        <v>-13.221</v>
      </c>
      <c r="H703" s="17">
        <f>INDEX(PIL!$A$2:$J$1441,$B703,8)</f>
        <v>0</v>
      </c>
      <c r="I703" s="17">
        <f>INDEX(PIL!$A$2:$J$1441,$B703,9)</f>
        <v>1.329</v>
      </c>
      <c r="J703" s="17">
        <f>INDEX(PIL!$A$2:$J$1441,$B703,10)</f>
        <v>0.995</v>
      </c>
      <c r="K703" s="17">
        <f t="shared" si="7737"/>
        <v>-14.55</v>
      </c>
      <c r="L703" s="17">
        <f t="shared" si="7720"/>
        <v>0.995</v>
      </c>
      <c r="M703" s="17">
        <f t="shared" si="7721"/>
        <v>-14.848500000000001</v>
      </c>
      <c r="N703" s="17">
        <f t="shared" si="7722"/>
        <v>5.36</v>
      </c>
      <c r="O703" s="135">
        <f t="shared" si="7723"/>
        <v>-14.848500000000001</v>
      </c>
      <c r="P703" s="142"/>
      <c r="Q703" s="281">
        <f>INDEX(PIL!$A$2:$J$1441,$R703,2)</f>
        <v>30</v>
      </c>
      <c r="R703" s="138">
        <v>1420</v>
      </c>
      <c r="S703" s="56">
        <f>INDEX(PIL!$A$2:$J$1441,$R703,3)</f>
        <v>6</v>
      </c>
      <c r="T703" s="56" t="str">
        <f>INDEX(PIL!$A$2:$J$1441,$R703,4)</f>
        <v>N</v>
      </c>
      <c r="U703" s="17">
        <f>INDEX(PIL!$A$2:$J$1441,$R703,5)</f>
        <v>-72.454999999999998</v>
      </c>
      <c r="V703" s="17">
        <f>INDEX(PIL!$A$2:$J$1441,$R703,6)</f>
        <v>-46.822000000000003</v>
      </c>
      <c r="W703" s="17">
        <f>INDEX(PIL!$A$2:$J$1441,$R703,7)</f>
        <v>-4.9320000000000004</v>
      </c>
      <c r="X703" s="17">
        <f>INDEX(PIL!$A$2:$J$1441,$R703,8)</f>
        <v>-34.787999999999997</v>
      </c>
      <c r="Y703" s="17">
        <f>INDEX(PIL!$A$2:$J$1441,$R703,9)</f>
        <v>-3.319</v>
      </c>
      <c r="Z703" s="17">
        <f>INDEX(PIL!$A$2:$J$1441,$R703,10)</f>
        <v>-2.4860000000000002</v>
      </c>
      <c r="AA703" s="17">
        <f t="shared" si="7738"/>
        <v>-8.2510000000000012</v>
      </c>
      <c r="AB703" s="17">
        <f t="shared" si="7724"/>
        <v>-37.273999999999994</v>
      </c>
      <c r="AC703" s="17">
        <f t="shared" si="7725"/>
        <v>-19.433199999999999</v>
      </c>
      <c r="AD703" s="17">
        <f t="shared" si="7726"/>
        <v>-39.749299999999991</v>
      </c>
      <c r="AE703" s="135">
        <f t="shared" si="7443"/>
        <v>-39.749299999999991</v>
      </c>
      <c r="AG703" s="146"/>
      <c r="AH703" s="56">
        <f t="shared" ref="AH703" si="7746">S703</f>
        <v>6</v>
      </c>
      <c r="AI703" s="56" t="str">
        <f t="shared" ref="AI703" si="7747">T703</f>
        <v>N</v>
      </c>
      <c r="AJ703" s="17">
        <f t="shared" ref="AJ703:AK703" si="7748">(E703+U703)-(0.7*0.3*3.2*25)</f>
        <v>-247.00200000000001</v>
      </c>
      <c r="AK703" s="17">
        <f t="shared" si="7748"/>
        <v>-160.51100000000002</v>
      </c>
      <c r="AL703" s="17">
        <f t="shared" ref="AL703" si="7749">G703+W703</f>
        <v>-18.152999999999999</v>
      </c>
      <c r="AM703" s="17">
        <f t="shared" ref="AM703" si="7750">H703+X703</f>
        <v>-34.787999999999997</v>
      </c>
      <c r="AN703" s="17">
        <f t="shared" ref="AN703" si="7751">I703+Y703</f>
        <v>-1.99</v>
      </c>
      <c r="AO703" s="17">
        <f t="shared" ref="AO703" si="7752">J703+Z703</f>
        <v>-1.4910000000000001</v>
      </c>
      <c r="AP703" s="17">
        <f t="shared" ref="AP703" si="7753">(ABS(AL703)+ABS(AN703))*SIGN(AL703)</f>
        <v>-20.142999999999997</v>
      </c>
      <c r="AQ703" s="17">
        <f t="shared" ref="AQ703" si="7754">(ABS(AM703)+ABS(AO703))*SIGN(AM703)</f>
        <v>-36.278999999999996</v>
      </c>
      <c r="AR703" s="17">
        <f t="shared" ref="AR703" si="7755">(ABS(AP703)+ABS(0.3*AQ703))*SIGN(AP703)</f>
        <v>-31.026699999999998</v>
      </c>
      <c r="AS703" s="135">
        <f t="shared" ref="AS703" si="7756">(ABS(AQ703)+ABS(0.3*AP703))*SIGN(AQ703)</f>
        <v>-42.321899999999992</v>
      </c>
      <c r="AU703" s="151"/>
      <c r="AV703" s="59"/>
      <c r="AW703" s="59" t="s">
        <v>119</v>
      </c>
      <c r="AX703" s="58">
        <f t="shared" ref="AX703" si="7757">F700-N700</f>
        <v>41.1235</v>
      </c>
      <c r="AY703" s="58">
        <f t="shared" ref="AY703" si="7758">V700-AD700</f>
        <v>-49.653199999999998</v>
      </c>
      <c r="AZ703" s="58">
        <f t="shared" ref="AZ703" si="7759">F701-N701</f>
        <v>-59.653100000000002</v>
      </c>
      <c r="BA703" s="58">
        <f t="shared" ref="BA703" si="7760">V701-AD701</f>
        <v>10.886200000000006</v>
      </c>
      <c r="BB703" s="155">
        <f t="shared" ref="BB703" si="7761">AK703-AS703</f>
        <v>-118.18910000000002</v>
      </c>
      <c r="BD703" s="151"/>
      <c r="BE703" s="59"/>
      <c r="BF703" s="59" t="s">
        <v>119</v>
      </c>
      <c r="BG703" s="58">
        <f t="shared" ref="BG703:BH703" si="7762">IF($BE700&gt;3,AX703-(AX703-AZ703)/3.2*(0.65/2),IF(AND($BE700&gt;1,$BE700&lt;4),AX703-(AX703-AZ703)/3.2*(0.75/2),AX703-(AX703-AZ703)/3.8*(0.75/2)))</f>
        <v>30.8883765625</v>
      </c>
      <c r="BH703" s="58">
        <f t="shared" si="7762"/>
        <v>-43.504667187499997</v>
      </c>
      <c r="BI703" s="58">
        <f t="shared" ref="BI703:BJ703" si="7763">IF($BE700&gt;3,AZ703-(AZ703-AX703)/3.2*(0.65/2),IF(AND($BE700&gt;1,$BE700&lt;4),AZ703-(AZ703-AX703)/3.2*(0.75/2),AZ703-(AZ703-AX703)/3.8*(0.75/2)))</f>
        <v>-49.417976562500002</v>
      </c>
      <c r="BJ703" s="58">
        <f t="shared" si="7763"/>
        <v>4.7376671875000058</v>
      </c>
      <c r="BK703" s="155">
        <f t="shared" si="7126"/>
        <v>-118.18910000000002</v>
      </c>
      <c r="BM703" s="6">
        <f t="shared" si="7092"/>
        <v>6</v>
      </c>
      <c r="BN703" s="6">
        <f t="shared" si="7736"/>
        <v>30</v>
      </c>
    </row>
    <row r="704" spans="1:66" ht="15" customHeight="1">
      <c r="A704" s="281"/>
      <c r="B704" s="56">
        <v>701</v>
      </c>
      <c r="C704" s="56">
        <f>INDEX(PIL!$A$2:$J$1441,$B704,3)</f>
        <v>5</v>
      </c>
      <c r="D704" s="56" t="str">
        <f>INDEX(PIL!$A$2:$J$1441,$B704,4)</f>
        <v>Msup</v>
      </c>
      <c r="E704" s="17">
        <f>INDEX(PIL!$A$2:$J$1441,$B704,5)</f>
        <v>66.721999999999994</v>
      </c>
      <c r="F704" s="17">
        <f>INDEX(PIL!$A$2:$J$1441,$B704,6)</f>
        <v>41.542999999999999</v>
      </c>
      <c r="G704" s="17">
        <f>INDEX(PIL!$A$2:$J$1441,$B704,7)</f>
        <v>52.624000000000002</v>
      </c>
      <c r="H704" s="17">
        <f>INDEX(PIL!$A$2:$J$1441,$B704,8)</f>
        <v>0</v>
      </c>
      <c r="I704" s="17">
        <f>INDEX(PIL!$A$2:$J$1441,$B704,9)</f>
        <v>-5.2690000000000001</v>
      </c>
      <c r="J704" s="17">
        <f>INDEX(PIL!$A$2:$J$1441,$B704,10)</f>
        <v>-3.9470000000000001</v>
      </c>
      <c r="K704" s="17">
        <f t="shared" si="7737"/>
        <v>57.893000000000001</v>
      </c>
      <c r="L704" s="17">
        <f t="shared" si="7720"/>
        <v>3.9470000000000001</v>
      </c>
      <c r="M704" s="17">
        <f t="shared" si="7721"/>
        <v>59.077100000000002</v>
      </c>
      <c r="N704" s="17">
        <f t="shared" si="7722"/>
        <v>21.314899999999998</v>
      </c>
      <c r="O704" s="135">
        <f t="shared" si="7723"/>
        <v>59.077100000000002</v>
      </c>
      <c r="P704" s="142"/>
      <c r="Q704" s="281">
        <f>INDEX(PIL!$A$2:$J$1441,$R704,2)</f>
        <v>30</v>
      </c>
      <c r="R704" s="138">
        <v>1421</v>
      </c>
      <c r="S704" s="56">
        <f>INDEX(PIL!$A$2:$J$1441,$R704,3)</f>
        <v>5</v>
      </c>
      <c r="T704" s="56" t="str">
        <f>INDEX(PIL!$A$2:$J$1441,$R704,4)</f>
        <v>Msup</v>
      </c>
      <c r="U704" s="17">
        <f>INDEX(PIL!$A$2:$J$1441,$R704,5)</f>
        <v>36.265999999999998</v>
      </c>
      <c r="V704" s="17">
        <f>INDEX(PIL!$A$2:$J$1441,$R704,6)</f>
        <v>23.173999999999999</v>
      </c>
      <c r="W704" s="17">
        <f>INDEX(PIL!$A$2:$J$1441,$R704,7)</f>
        <v>21.606000000000002</v>
      </c>
      <c r="X704" s="17">
        <f>INDEX(PIL!$A$2:$J$1441,$R704,8)</f>
        <v>137.374</v>
      </c>
      <c r="Y704" s="17">
        <f>INDEX(PIL!$A$2:$J$1441,$R704,9)</f>
        <v>17.465</v>
      </c>
      <c r="Z704" s="17">
        <f>INDEX(PIL!$A$2:$J$1441,$R704,10)</f>
        <v>13.083</v>
      </c>
      <c r="AA704" s="17">
        <f t="shared" si="7738"/>
        <v>39.070999999999998</v>
      </c>
      <c r="AB704" s="17">
        <f t="shared" si="7724"/>
        <v>150.45699999999999</v>
      </c>
      <c r="AC704" s="17">
        <f t="shared" si="7725"/>
        <v>84.208100000000002</v>
      </c>
      <c r="AD704" s="17">
        <f t="shared" si="7726"/>
        <v>162.17829999999998</v>
      </c>
      <c r="AE704" s="135">
        <f t="shared" si="7443"/>
        <v>162.17829999999998</v>
      </c>
      <c r="AG704" s="146"/>
      <c r="AH704" s="56"/>
      <c r="AI704" s="56"/>
      <c r="AJ704" s="56"/>
      <c r="AK704" s="56"/>
      <c r="AL704" s="56"/>
      <c r="AM704" s="56"/>
      <c r="AN704" s="56"/>
      <c r="AO704" s="56"/>
      <c r="AP704" s="56"/>
      <c r="AQ704" s="56"/>
      <c r="AR704" s="56"/>
      <c r="AS704" s="147"/>
      <c r="AU704" s="151"/>
      <c r="AV704" s="52">
        <f t="shared" ref="AV704" si="7764">AH707</f>
        <v>5</v>
      </c>
      <c r="AW704" s="52" t="s">
        <v>116</v>
      </c>
      <c r="AX704" s="51">
        <f t="shared" ref="AX704" si="7765">F704+M704</f>
        <v>100.62010000000001</v>
      </c>
      <c r="AY704" s="51">
        <f t="shared" ref="AY704" si="7766">V704+AC704</f>
        <v>107.38210000000001</v>
      </c>
      <c r="AZ704" s="51">
        <f t="shared" ref="AZ704" si="7767">F705+M705</f>
        <v>-98.332099999999997</v>
      </c>
      <c r="BA704" s="51">
        <f t="shared" ref="BA704" si="7768">V705+AC705</f>
        <v>-82.666199999999989</v>
      </c>
      <c r="BB704" s="153">
        <f t="shared" si="7486"/>
        <v>-460.38860000000005</v>
      </c>
      <c r="BD704" s="151"/>
      <c r="BE704" s="52">
        <f t="shared" ref="BE704" si="7769">AV704</f>
        <v>5</v>
      </c>
      <c r="BF704" s="52" t="s">
        <v>116</v>
      </c>
      <c r="BG704" s="51">
        <f t="shared" ref="BG704" si="7770">IF($BE704&gt;3,AX704-(AX704-AZ704)/3.2*(0.65/2),IF(AND($BE704&gt;1,$BE704&lt;4),AX704-(AX704-AZ704)/3.2*(0.75/2),AX704-(AX704-AZ704)/3.8*(0.75/2)))</f>
        <v>80.414017187500008</v>
      </c>
      <c r="BH704" s="51">
        <f t="shared" ref="BH704" si="7771">IF($BE704&gt;3,AY704-(AY704-BA704)/3.2*(0.65/2),IF(AND($BE704&gt;1,$BE704&lt;4),AY704-(AY704-BA704)/3.2*(0.75/2),AY704-(AY704-BA704)/3.8*(0.75/2)))</f>
        <v>88.080319531250012</v>
      </c>
      <c r="BI704" s="51">
        <f t="shared" ref="BI704" si="7772">IF($BE704&gt;3,AZ704-(AZ704-AX704)/3.2*(0.65/2),IF(AND($BE704&gt;1,$BE704&lt;4),AZ704-(AZ704-AX704)/3.2*(0.75/2),AZ704-(AZ704-AX704)/3.8*(0.75/2)))</f>
        <v>-78.126017187499997</v>
      </c>
      <c r="BJ704" s="51">
        <f t="shared" ref="BJ704" si="7773">IF($BE704&gt;3,BA704-(BA704-AY704)/3.2*(0.65/2),IF(AND($BE704&gt;1,$BE704&lt;4),BA704-(BA704-AY704)/3.2*(0.75/2),BA704-(BA704-AY704)/3.8*(0.75/2)))</f>
        <v>-63.364419531249993</v>
      </c>
      <c r="BK704" s="153">
        <f t="shared" si="7126"/>
        <v>-460.38860000000005</v>
      </c>
      <c r="BM704" s="6">
        <f t="shared" si="7092"/>
        <v>5</v>
      </c>
      <c r="BN704" s="6">
        <f t="shared" si="7736"/>
        <v>30</v>
      </c>
    </row>
    <row r="705" spans="1:66" ht="15" customHeight="1">
      <c r="A705" s="281"/>
      <c r="B705" s="56">
        <v>702</v>
      </c>
      <c r="C705" s="56">
        <f>INDEX(PIL!$A$2:$J$1441,$B705,3)</f>
        <v>5</v>
      </c>
      <c r="D705" s="56" t="str">
        <f>INDEX(PIL!$A$2:$J$1441,$B705,4)</f>
        <v>Minf</v>
      </c>
      <c r="E705" s="17">
        <f>INDEX(PIL!$A$2:$J$1441,$B705,5)</f>
        <v>-69.686999999999998</v>
      </c>
      <c r="F705" s="17">
        <f>INDEX(PIL!$A$2:$J$1441,$B705,6)</f>
        <v>-43.348999999999997</v>
      </c>
      <c r="G705" s="17">
        <f>INDEX(PIL!$A$2:$J$1441,$B705,7)</f>
        <v>-48.972000000000001</v>
      </c>
      <c r="H705" s="17">
        <f>INDEX(PIL!$A$2:$J$1441,$B705,8)</f>
        <v>0</v>
      </c>
      <c r="I705" s="17">
        <f>INDEX(PIL!$A$2:$J$1441,$B705,9)</f>
        <v>4.9080000000000004</v>
      </c>
      <c r="J705" s="17">
        <f>INDEX(PIL!$A$2:$J$1441,$B705,10)</f>
        <v>3.677</v>
      </c>
      <c r="K705" s="17">
        <f t="shared" si="7737"/>
        <v>-53.88</v>
      </c>
      <c r="L705" s="17">
        <f t="shared" si="7720"/>
        <v>3.677</v>
      </c>
      <c r="M705" s="17">
        <f t="shared" si="7721"/>
        <v>-54.9831</v>
      </c>
      <c r="N705" s="17">
        <f t="shared" si="7722"/>
        <v>19.841000000000001</v>
      </c>
      <c r="O705" s="135">
        <f t="shared" si="7723"/>
        <v>-54.9831</v>
      </c>
      <c r="P705" s="142"/>
      <c r="Q705" s="281">
        <f>INDEX(PIL!$A$2:$J$1441,$R705,2)</f>
        <v>30</v>
      </c>
      <c r="R705" s="138">
        <v>1422</v>
      </c>
      <c r="S705" s="56">
        <f>INDEX(PIL!$A$2:$J$1441,$R705,3)</f>
        <v>5</v>
      </c>
      <c r="T705" s="56" t="str">
        <f>INDEX(PIL!$A$2:$J$1441,$R705,4)</f>
        <v>Minf</v>
      </c>
      <c r="U705" s="17">
        <f>INDEX(PIL!$A$2:$J$1441,$R705,5)</f>
        <v>-36.994</v>
      </c>
      <c r="V705" s="17">
        <f>INDEX(PIL!$A$2:$J$1441,$R705,6)</f>
        <v>-23.582999999999998</v>
      </c>
      <c r="W705" s="17">
        <f>INDEX(PIL!$A$2:$J$1441,$R705,7)</f>
        <v>-15.188000000000001</v>
      </c>
      <c r="X705" s="17">
        <f>INDEX(PIL!$A$2:$J$1441,$R705,8)</f>
        <v>-99.221999999999994</v>
      </c>
      <c r="Y705" s="17">
        <f>INDEX(PIL!$A$2:$J$1441,$R705,9)</f>
        <v>-11.536</v>
      </c>
      <c r="Z705" s="17">
        <f>INDEX(PIL!$A$2:$J$1441,$R705,10)</f>
        <v>-8.6419999999999995</v>
      </c>
      <c r="AA705" s="17">
        <f t="shared" si="7738"/>
        <v>-26.724</v>
      </c>
      <c r="AB705" s="17">
        <f t="shared" si="7724"/>
        <v>-107.86399999999999</v>
      </c>
      <c r="AC705" s="17">
        <f t="shared" si="7725"/>
        <v>-59.083199999999991</v>
      </c>
      <c r="AD705" s="17">
        <f t="shared" si="7726"/>
        <v>-115.88119999999999</v>
      </c>
      <c r="AE705" s="135">
        <f t="shared" si="7443"/>
        <v>-115.88119999999999</v>
      </c>
      <c r="AG705" s="146"/>
      <c r="AH705" s="56"/>
      <c r="AI705" s="56"/>
      <c r="AJ705" s="56"/>
      <c r="AK705" s="56"/>
      <c r="AL705" s="56"/>
      <c r="AM705" s="56"/>
      <c r="AN705" s="56"/>
      <c r="AO705" s="56"/>
      <c r="AP705" s="56"/>
      <c r="AQ705" s="56"/>
      <c r="AR705" s="56"/>
      <c r="AS705" s="147"/>
      <c r="AU705" s="151"/>
      <c r="AV705" s="56"/>
      <c r="AW705" s="56" t="s">
        <v>117</v>
      </c>
      <c r="AX705" s="55">
        <f t="shared" ref="AX705" si="7774">F704-M704</f>
        <v>-17.534100000000002</v>
      </c>
      <c r="AY705" s="55">
        <f t="shared" ref="AY705" si="7775">V704-AC704</f>
        <v>-61.034100000000002</v>
      </c>
      <c r="AZ705" s="55">
        <f t="shared" ref="AZ705" si="7776">F705-M705</f>
        <v>11.634100000000004</v>
      </c>
      <c r="BA705" s="55">
        <f t="shared" ref="BA705" si="7777">V705-AC705</f>
        <v>35.500199999999992</v>
      </c>
      <c r="BB705" s="154">
        <f t="shared" si="7496"/>
        <v>-243.92540000000002</v>
      </c>
      <c r="BD705" s="151"/>
      <c r="BE705" s="56"/>
      <c r="BF705" s="56" t="s">
        <v>117</v>
      </c>
      <c r="BG705" s="55">
        <f t="shared" ref="BG705" si="7778">IF($BE704&gt;3,AX705-(AX705-AZ705)/3.2*(0.65/2),IF(AND($BE704&gt;1,$BE704&lt;4),AX705-(AX705-AZ705)/3.2*(0.75/2),AX705-(AX705-AZ705)/3.8*(0.75/2)))</f>
        <v>-14.571704687500002</v>
      </c>
      <c r="BH705" s="55">
        <f t="shared" ref="BH705" si="7779">IF($BE704&gt;3,AY705-(AY705-BA705)/3.2*(0.65/2),IF(AND($BE704&gt;1,$BE704&lt;4),AY705-(AY705-BA705)/3.2*(0.75/2),AY705-(AY705-BA705)/3.8*(0.75/2)))</f>
        <v>-51.229835156250005</v>
      </c>
      <c r="BI705" s="55">
        <f t="shared" ref="BI705" si="7780">IF($BE704&gt;3,AZ705-(AZ705-AX705)/3.2*(0.65/2),IF(AND($BE704&gt;1,$BE704&lt;4),AZ705-(AZ705-AX705)/3.2*(0.75/2),AZ705-(AZ705-AX705)/3.8*(0.75/2)))</f>
        <v>8.6717046875000037</v>
      </c>
      <c r="BJ705" s="55">
        <f t="shared" ref="BJ705" si="7781">IF($BE704&gt;3,BA705-(BA705-AY705)/3.2*(0.65/2),IF(AND($BE704&gt;1,$BE704&lt;4),BA705-(BA705-AY705)/3.2*(0.75/2),BA705-(BA705-AY705)/3.8*(0.75/2)))</f>
        <v>25.695935156249995</v>
      </c>
      <c r="BK705" s="154">
        <f t="shared" si="7126"/>
        <v>-243.92540000000002</v>
      </c>
      <c r="BM705" s="6">
        <f t="shared" si="7092"/>
        <v>5</v>
      </c>
      <c r="BN705" s="6">
        <f t="shared" si="7736"/>
        <v>30</v>
      </c>
    </row>
    <row r="706" spans="1:66" ht="15" customHeight="1">
      <c r="A706" s="281"/>
      <c r="B706" s="56">
        <v>703</v>
      </c>
      <c r="C706" s="56">
        <f>INDEX(PIL!$A$2:$J$1441,$B706,3)</f>
        <v>5</v>
      </c>
      <c r="D706" s="56" t="str">
        <f>INDEX(PIL!$A$2:$J$1441,$B706,4)</f>
        <v>V</v>
      </c>
      <c r="E706" s="17">
        <f>INDEX(PIL!$A$2:$J$1441,$B706,5)</f>
        <v>42.628</v>
      </c>
      <c r="F706" s="17">
        <f>INDEX(PIL!$A$2:$J$1441,$B706,6)</f>
        <v>26.529</v>
      </c>
      <c r="G706" s="17">
        <f>INDEX(PIL!$A$2:$J$1441,$B706,7)</f>
        <v>31.744</v>
      </c>
      <c r="H706" s="17">
        <f>INDEX(PIL!$A$2:$J$1441,$B706,8)</f>
        <v>0</v>
      </c>
      <c r="I706" s="17">
        <f>INDEX(PIL!$A$2:$J$1441,$B706,9)</f>
        <v>-3.18</v>
      </c>
      <c r="J706" s="17">
        <f>INDEX(PIL!$A$2:$J$1441,$B706,10)</f>
        <v>-2.3820000000000001</v>
      </c>
      <c r="K706" s="17">
        <f t="shared" si="7737"/>
        <v>34.923999999999999</v>
      </c>
      <c r="L706" s="17">
        <f t="shared" si="7720"/>
        <v>2.3820000000000001</v>
      </c>
      <c r="M706" s="17">
        <f t="shared" si="7721"/>
        <v>35.638599999999997</v>
      </c>
      <c r="N706" s="17">
        <f t="shared" si="7722"/>
        <v>12.8592</v>
      </c>
      <c r="O706" s="135">
        <f t="shared" si="7723"/>
        <v>35.638599999999997</v>
      </c>
      <c r="P706" s="142"/>
      <c r="Q706" s="281">
        <f>INDEX(PIL!$A$2:$J$1441,$R706,2)</f>
        <v>30</v>
      </c>
      <c r="R706" s="138">
        <v>1423</v>
      </c>
      <c r="S706" s="56">
        <f>INDEX(PIL!$A$2:$J$1441,$R706,3)</f>
        <v>5</v>
      </c>
      <c r="T706" s="56" t="str">
        <f>INDEX(PIL!$A$2:$J$1441,$R706,4)</f>
        <v>V</v>
      </c>
      <c r="U706" s="17">
        <f>INDEX(PIL!$A$2:$J$1441,$R706,5)</f>
        <v>22.893999999999998</v>
      </c>
      <c r="V706" s="17">
        <f>INDEX(PIL!$A$2:$J$1441,$R706,6)</f>
        <v>14.612</v>
      </c>
      <c r="W706" s="17">
        <f>INDEX(PIL!$A$2:$J$1441,$R706,7)</f>
        <v>11.461</v>
      </c>
      <c r="X706" s="17">
        <f>INDEX(PIL!$A$2:$J$1441,$R706,8)</f>
        <v>73.650999999999996</v>
      </c>
      <c r="Y706" s="17">
        <f>INDEX(PIL!$A$2:$J$1441,$R706,9)</f>
        <v>9.0630000000000006</v>
      </c>
      <c r="Z706" s="17">
        <f>INDEX(PIL!$A$2:$J$1441,$R706,10)</f>
        <v>6.7889999999999997</v>
      </c>
      <c r="AA706" s="17">
        <f t="shared" si="7738"/>
        <v>20.524000000000001</v>
      </c>
      <c r="AB706" s="17">
        <f t="shared" si="7724"/>
        <v>80.44</v>
      </c>
      <c r="AC706" s="17">
        <f t="shared" si="7725"/>
        <v>44.655999999999999</v>
      </c>
      <c r="AD706" s="17">
        <f t="shared" si="7726"/>
        <v>86.597200000000001</v>
      </c>
      <c r="AE706" s="135">
        <f t="shared" si="7443"/>
        <v>86.597200000000001</v>
      </c>
      <c r="AG706" s="146"/>
      <c r="AH706" s="56"/>
      <c r="AI706" s="56"/>
      <c r="AJ706" s="56"/>
      <c r="AK706" s="56"/>
      <c r="AL706" s="56"/>
      <c r="AM706" s="56"/>
      <c r="AN706" s="56"/>
      <c r="AO706" s="56"/>
      <c r="AP706" s="56"/>
      <c r="AQ706" s="56"/>
      <c r="AR706" s="56"/>
      <c r="AS706" s="147"/>
      <c r="AU706" s="151"/>
      <c r="AV706" s="56"/>
      <c r="AW706" s="56" t="s">
        <v>118</v>
      </c>
      <c r="AX706" s="55">
        <f t="shared" ref="AX706" si="7782">F704+N704</f>
        <v>62.857900000000001</v>
      </c>
      <c r="AY706" s="55">
        <f t="shared" ref="AY706" si="7783">V704+AD704</f>
        <v>185.35229999999999</v>
      </c>
      <c r="AZ706" s="55">
        <f t="shared" ref="AZ706" si="7784">F705+N705</f>
        <v>-23.507999999999996</v>
      </c>
      <c r="BA706" s="55">
        <f t="shared" ref="BA706" si="7785">V705+AD705</f>
        <v>-139.46420000000001</v>
      </c>
      <c r="BB706" s="154">
        <f t="shared" si="7505"/>
        <v>-504.51170000000002</v>
      </c>
      <c r="BD706" s="151"/>
      <c r="BE706" s="56"/>
      <c r="BF706" s="56" t="s">
        <v>118</v>
      </c>
      <c r="BG706" s="55">
        <f t="shared" ref="BG706:BH706" si="7786">IF($BE704&gt;3,AX706-(AX706-AZ706)/3.2*(0.65/2),IF(AND($BE704&gt;1,$BE704&lt;4),AX706-(AX706-AZ706)/3.2*(0.75/2),AX706-(AX706-AZ706)/3.8*(0.75/2)))</f>
        <v>54.086363281250001</v>
      </c>
      <c r="BH706" s="55">
        <f t="shared" si="7786"/>
        <v>152.36312421874999</v>
      </c>
      <c r="BI706" s="55">
        <f t="shared" ref="BI706:BJ706" si="7787">IF($BE704&gt;3,AZ706-(AZ706-AX706)/3.2*(0.65/2),IF(AND($BE704&gt;1,$BE704&lt;4),AZ706-(AZ706-AX706)/3.2*(0.75/2),AZ706-(AZ706-AX706)/3.8*(0.75/2)))</f>
        <v>-14.736463281249996</v>
      </c>
      <c r="BJ706" s="55">
        <f t="shared" si="7787"/>
        <v>-106.47502421875001</v>
      </c>
      <c r="BK706" s="154">
        <f t="shared" si="7126"/>
        <v>-504.51170000000002</v>
      </c>
      <c r="BM706" s="6">
        <f t="shared" si="7092"/>
        <v>5</v>
      </c>
      <c r="BN706" s="6">
        <f t="shared" si="7736"/>
        <v>30</v>
      </c>
    </row>
    <row r="707" spans="1:66" ht="15" customHeight="1">
      <c r="A707" s="281"/>
      <c r="B707" s="56">
        <v>704</v>
      </c>
      <c r="C707" s="56">
        <f>INDEX(PIL!$A$2:$J$1441,$B707,3)</f>
        <v>5</v>
      </c>
      <c r="D707" s="56" t="str">
        <f>INDEX(PIL!$A$2:$J$1441,$B707,4)</f>
        <v>N</v>
      </c>
      <c r="E707" s="17">
        <f>INDEX(PIL!$A$2:$J$1441,$B707,5)</f>
        <v>-336.63400000000001</v>
      </c>
      <c r="F707" s="17">
        <f>INDEX(PIL!$A$2:$J$1441,$B707,6)</f>
        <v>-208.09100000000001</v>
      </c>
      <c r="G707" s="17">
        <f>INDEX(PIL!$A$2:$J$1441,$B707,7)</f>
        <v>-40.603999999999999</v>
      </c>
      <c r="H707" s="17">
        <f>INDEX(PIL!$A$2:$J$1441,$B707,8)</f>
        <v>0</v>
      </c>
      <c r="I707" s="17">
        <f>INDEX(PIL!$A$2:$J$1441,$B707,9)</f>
        <v>4.0860000000000003</v>
      </c>
      <c r="J707" s="17">
        <f>INDEX(PIL!$A$2:$J$1441,$B707,10)</f>
        <v>3.0609999999999999</v>
      </c>
      <c r="K707" s="17">
        <f t="shared" si="7737"/>
        <v>-44.69</v>
      </c>
      <c r="L707" s="17">
        <f t="shared" si="7720"/>
        <v>3.0609999999999999</v>
      </c>
      <c r="M707" s="17">
        <f t="shared" si="7721"/>
        <v>-45.6083</v>
      </c>
      <c r="N707" s="17">
        <f t="shared" si="7722"/>
        <v>16.467999999999996</v>
      </c>
      <c r="O707" s="135">
        <f t="shared" si="7723"/>
        <v>-45.6083</v>
      </c>
      <c r="P707" s="142"/>
      <c r="Q707" s="281">
        <f>INDEX(PIL!$A$2:$J$1441,$R707,2)</f>
        <v>30</v>
      </c>
      <c r="R707" s="138">
        <v>1424</v>
      </c>
      <c r="S707" s="56">
        <f>INDEX(PIL!$A$2:$J$1441,$R707,3)</f>
        <v>5</v>
      </c>
      <c r="T707" s="56" t="str">
        <f>INDEX(PIL!$A$2:$J$1441,$R707,4)</f>
        <v>N</v>
      </c>
      <c r="U707" s="17">
        <f>INDEX(PIL!$A$2:$J$1441,$R707,5)</f>
        <v>-172.227</v>
      </c>
      <c r="V707" s="17">
        <f>INDEX(PIL!$A$2:$J$1441,$R707,6)</f>
        <v>-110.46599999999999</v>
      </c>
      <c r="W707" s="17">
        <f>INDEX(PIL!$A$2:$J$1441,$R707,7)</f>
        <v>-18.437999999999999</v>
      </c>
      <c r="X707" s="17">
        <f>INDEX(PIL!$A$2:$J$1441,$R707,8)</f>
        <v>-124.501</v>
      </c>
      <c r="Y707" s="17">
        <f>INDEX(PIL!$A$2:$J$1441,$R707,9)</f>
        <v>-13.753</v>
      </c>
      <c r="Z707" s="17">
        <f>INDEX(PIL!$A$2:$J$1441,$R707,10)</f>
        <v>-10.302</v>
      </c>
      <c r="AA707" s="17">
        <f t="shared" si="7738"/>
        <v>-32.191000000000003</v>
      </c>
      <c r="AB707" s="17">
        <f t="shared" si="7724"/>
        <v>-134.803</v>
      </c>
      <c r="AC707" s="17">
        <f t="shared" si="7725"/>
        <v>-72.631900000000002</v>
      </c>
      <c r="AD707" s="17">
        <f t="shared" si="7726"/>
        <v>-144.46029999999999</v>
      </c>
      <c r="AE707" s="135">
        <f t="shared" si="7443"/>
        <v>-144.46029999999999</v>
      </c>
      <c r="AG707" s="146"/>
      <c r="AH707" s="56">
        <f t="shared" ref="AH707" si="7788">S707</f>
        <v>5</v>
      </c>
      <c r="AI707" s="56" t="str">
        <f t="shared" ref="AI707" si="7789">T707</f>
        <v>N</v>
      </c>
      <c r="AJ707" s="17">
        <f t="shared" ref="AJ707:AK707" si="7790">(E707+U707)-2*(0.7*0.3*3.2*25)</f>
        <v>-542.46100000000001</v>
      </c>
      <c r="AK707" s="17">
        <f t="shared" si="7790"/>
        <v>-352.15700000000004</v>
      </c>
      <c r="AL707" s="17">
        <f t="shared" ref="AL707" si="7791">G707+W707</f>
        <v>-59.042000000000002</v>
      </c>
      <c r="AM707" s="17">
        <f t="shared" ref="AM707" si="7792">H707+X707</f>
        <v>-124.501</v>
      </c>
      <c r="AN707" s="17">
        <f t="shared" ref="AN707" si="7793">I707+Y707</f>
        <v>-9.6669999999999998</v>
      </c>
      <c r="AO707" s="17">
        <f t="shared" ref="AO707" si="7794">J707+Z707</f>
        <v>-7.2409999999999997</v>
      </c>
      <c r="AP707" s="17">
        <f t="shared" ref="AP707" si="7795">(ABS(AL707)+ABS(AN707))*SIGN(AL707)</f>
        <v>-68.709000000000003</v>
      </c>
      <c r="AQ707" s="17">
        <f t="shared" ref="AQ707" si="7796">(ABS(AM707)+ABS(AO707))*SIGN(AM707)</f>
        <v>-131.74200000000002</v>
      </c>
      <c r="AR707" s="17">
        <f t="shared" ref="AR707" si="7797">(ABS(AP707)+ABS(0.3*AQ707))*SIGN(AP707)</f>
        <v>-108.23160000000001</v>
      </c>
      <c r="AS707" s="135">
        <f t="shared" ref="AS707" si="7798">(ABS(AQ707)+ABS(0.3*AP707))*SIGN(AQ707)</f>
        <v>-152.35470000000001</v>
      </c>
      <c r="AU707" s="151"/>
      <c r="AV707" s="59"/>
      <c r="AW707" s="59" t="s">
        <v>119</v>
      </c>
      <c r="AX707" s="58">
        <f t="shared" ref="AX707" si="7799">F704-N704</f>
        <v>20.228100000000001</v>
      </c>
      <c r="AY707" s="58">
        <f t="shared" ref="AY707" si="7800">V704-AD704</f>
        <v>-139.00429999999997</v>
      </c>
      <c r="AZ707" s="58">
        <f t="shared" ref="AZ707" si="7801">F705-N705</f>
        <v>-63.19</v>
      </c>
      <c r="BA707" s="58">
        <f t="shared" ref="BA707" si="7802">V705-AD705</f>
        <v>92.298199999999994</v>
      </c>
      <c r="BB707" s="155">
        <f t="shared" si="7523"/>
        <v>-199.80230000000003</v>
      </c>
      <c r="BD707" s="151"/>
      <c r="BE707" s="59"/>
      <c r="BF707" s="59" t="s">
        <v>119</v>
      </c>
      <c r="BG707" s="58">
        <f t="shared" ref="BG707:BH707" si="7803">IF($BE704&gt;3,AX707-(AX707-AZ707)/3.2*(0.65/2),IF(AND($BE704&gt;1,$BE704&lt;4),AX707-(AX707-AZ707)/3.2*(0.75/2),AX707-(AX707-AZ707)/3.8*(0.75/2)))</f>
        <v>11.755949218750002</v>
      </c>
      <c r="BH707" s="58">
        <f t="shared" si="7803"/>
        <v>-115.51263984374998</v>
      </c>
      <c r="BI707" s="58">
        <f t="shared" ref="BI707:BJ707" si="7804">IF($BE704&gt;3,AZ707-(AZ707-AX707)/3.2*(0.65/2),IF(AND($BE704&gt;1,$BE704&lt;4),AZ707-(AZ707-AX707)/3.2*(0.75/2),AZ707-(AZ707-AX707)/3.8*(0.75/2)))</f>
        <v>-54.717849218749997</v>
      </c>
      <c r="BJ707" s="58">
        <f t="shared" si="7804"/>
        <v>68.806539843750002</v>
      </c>
      <c r="BK707" s="155">
        <f t="shared" si="7126"/>
        <v>-199.80230000000003</v>
      </c>
      <c r="BM707" s="6">
        <f t="shared" si="7092"/>
        <v>5</v>
      </c>
      <c r="BN707" s="6">
        <f t="shared" si="7736"/>
        <v>30</v>
      </c>
    </row>
    <row r="708" spans="1:66" ht="15" customHeight="1">
      <c r="A708" s="281"/>
      <c r="B708" s="56">
        <v>705</v>
      </c>
      <c r="C708" s="56">
        <f>INDEX(PIL!$A$2:$J$1441,$B708,3)</f>
        <v>4</v>
      </c>
      <c r="D708" s="56" t="str">
        <f>INDEX(PIL!$A$2:$J$1441,$B708,4)</f>
        <v>Msup</v>
      </c>
      <c r="E708" s="17">
        <f>INDEX(PIL!$A$2:$J$1441,$B708,5)</f>
        <v>66.900000000000006</v>
      </c>
      <c r="F708" s="17">
        <f>INDEX(PIL!$A$2:$J$1441,$B708,6)</f>
        <v>41.58</v>
      </c>
      <c r="G708" s="17">
        <f>INDEX(PIL!$A$2:$J$1441,$B708,7)</f>
        <v>68.248999999999995</v>
      </c>
      <c r="H708" s="17">
        <f>INDEX(PIL!$A$2:$J$1441,$B708,8)</f>
        <v>0</v>
      </c>
      <c r="I708" s="17">
        <f>INDEX(PIL!$A$2:$J$1441,$B708,9)</f>
        <v>-6.7430000000000003</v>
      </c>
      <c r="J708" s="17">
        <f>INDEX(PIL!$A$2:$J$1441,$B708,10)</f>
        <v>-5.0510000000000002</v>
      </c>
      <c r="K708" s="17">
        <f t="shared" si="7737"/>
        <v>74.99199999999999</v>
      </c>
      <c r="L708" s="17">
        <f t="shared" si="7720"/>
        <v>5.0510000000000002</v>
      </c>
      <c r="M708" s="17">
        <f t="shared" si="7721"/>
        <v>76.507299999999987</v>
      </c>
      <c r="N708" s="17">
        <f t="shared" si="7722"/>
        <v>27.548599999999993</v>
      </c>
      <c r="O708" s="135">
        <f t="shared" si="7723"/>
        <v>76.507299999999987</v>
      </c>
      <c r="P708" s="142"/>
      <c r="Q708" s="281">
        <f>INDEX(PIL!$A$2:$J$1441,$R708,2)</f>
        <v>30</v>
      </c>
      <c r="R708" s="138">
        <v>1425</v>
      </c>
      <c r="S708" s="56">
        <f>INDEX(PIL!$A$2:$J$1441,$R708,3)</f>
        <v>4</v>
      </c>
      <c r="T708" s="56" t="str">
        <f>INDEX(PIL!$A$2:$J$1441,$R708,4)</f>
        <v>Msup</v>
      </c>
      <c r="U708" s="17">
        <f>INDEX(PIL!$A$2:$J$1441,$R708,5)</f>
        <v>36.609000000000002</v>
      </c>
      <c r="V708" s="17">
        <f>INDEX(PIL!$A$2:$J$1441,$R708,6)</f>
        <v>23.364000000000001</v>
      </c>
      <c r="W708" s="17">
        <f>INDEX(PIL!$A$2:$J$1441,$R708,7)</f>
        <v>24.523</v>
      </c>
      <c r="X708" s="17">
        <f>INDEX(PIL!$A$2:$J$1441,$R708,8)</f>
        <v>156.98400000000001</v>
      </c>
      <c r="Y708" s="17">
        <f>INDEX(PIL!$A$2:$J$1441,$R708,9)</f>
        <v>20.350000000000001</v>
      </c>
      <c r="Z708" s="17">
        <f>INDEX(PIL!$A$2:$J$1441,$R708,10)</f>
        <v>15.244</v>
      </c>
      <c r="AA708" s="17">
        <f t="shared" si="7738"/>
        <v>44.873000000000005</v>
      </c>
      <c r="AB708" s="17">
        <f t="shared" si="7724"/>
        <v>172.22800000000001</v>
      </c>
      <c r="AC708" s="17">
        <f t="shared" si="7725"/>
        <v>96.54140000000001</v>
      </c>
      <c r="AD708" s="17">
        <f t="shared" si="7726"/>
        <v>185.68990000000002</v>
      </c>
      <c r="AE708" s="135">
        <f t="shared" si="7443"/>
        <v>185.68990000000002</v>
      </c>
      <c r="AG708" s="146"/>
      <c r="AH708" s="56"/>
      <c r="AI708" s="56"/>
      <c r="AJ708" s="56"/>
      <c r="AK708" s="56"/>
      <c r="AL708" s="56"/>
      <c r="AM708" s="56"/>
      <c r="AN708" s="56"/>
      <c r="AO708" s="56"/>
      <c r="AP708" s="56"/>
      <c r="AQ708" s="56"/>
      <c r="AR708" s="56"/>
      <c r="AS708" s="147"/>
      <c r="AU708" s="151"/>
      <c r="AV708" s="52">
        <f t="shared" ref="AV708" si="7805">AH711</f>
        <v>4</v>
      </c>
      <c r="AW708" s="52" t="s">
        <v>116</v>
      </c>
      <c r="AX708" s="51">
        <f t="shared" ref="AX708" si="7806">F708+M708</f>
        <v>118.08729999999998</v>
      </c>
      <c r="AY708" s="51">
        <f t="shared" ref="AY708" si="7807">V708+AC708</f>
        <v>119.90540000000001</v>
      </c>
      <c r="AZ708" s="51">
        <f t="shared" ref="AZ708" si="7808">F709+M709</f>
        <v>-119.405</v>
      </c>
      <c r="BA708" s="51">
        <f t="shared" ref="BA708" si="7809">V709+AC709</f>
        <v>-125.764</v>
      </c>
      <c r="BB708" s="153">
        <f t="shared" si="7531"/>
        <v>-765.82079999999996</v>
      </c>
      <c r="BD708" s="151"/>
      <c r="BE708" s="52">
        <f t="shared" ref="BE708" si="7810">AV708</f>
        <v>4</v>
      </c>
      <c r="BF708" s="52" t="s">
        <v>116</v>
      </c>
      <c r="BG708" s="51">
        <f t="shared" ref="BG708" si="7811">IF($BE708&gt;3,AX708-(AX708-AZ708)/3.2*(0.65/2),IF(AND($BE708&gt;1,$BE708&lt;4),AX708-(AX708-AZ708)/3.2*(0.75/2),AX708-(AX708-AZ708)/3.8*(0.75/2)))</f>
        <v>93.966988281249982</v>
      </c>
      <c r="BH708" s="51">
        <f t="shared" ref="BH708" si="7812">IF($BE708&gt;3,AY708-(AY708-BA708)/3.2*(0.65/2),IF(AND($BE708&gt;1,$BE708&lt;4),AY708-(AY708-BA708)/3.2*(0.75/2),AY708-(AY708-BA708)/3.8*(0.75/2)))</f>
        <v>94.954601562500017</v>
      </c>
      <c r="BI708" s="51">
        <f t="shared" ref="BI708" si="7813">IF($BE708&gt;3,AZ708-(AZ708-AX708)/3.2*(0.65/2),IF(AND($BE708&gt;1,$BE708&lt;4),AZ708-(AZ708-AX708)/3.2*(0.75/2),AZ708-(AZ708-AX708)/3.8*(0.75/2)))</f>
        <v>-95.284688281249998</v>
      </c>
      <c r="BJ708" s="51">
        <f t="shared" ref="BJ708" si="7814">IF($BE708&gt;3,BA708-(BA708-AY708)/3.2*(0.65/2),IF(AND($BE708&gt;1,$BE708&lt;4),BA708-(BA708-AY708)/3.2*(0.75/2),BA708-(BA708-AY708)/3.8*(0.75/2)))</f>
        <v>-100.8132015625</v>
      </c>
      <c r="BK708" s="153">
        <f t="shared" si="7126"/>
        <v>-765.82079999999996</v>
      </c>
      <c r="BM708" s="6">
        <f t="shared" si="7092"/>
        <v>4</v>
      </c>
      <c r="BN708" s="6">
        <f t="shared" si="7736"/>
        <v>30</v>
      </c>
    </row>
    <row r="709" spans="1:66" ht="15" customHeight="1">
      <c r="A709" s="281"/>
      <c r="B709" s="56">
        <v>706</v>
      </c>
      <c r="C709" s="56">
        <f>INDEX(PIL!$A$2:$J$1441,$B709,3)</f>
        <v>4</v>
      </c>
      <c r="D709" s="56" t="str">
        <f>INDEX(PIL!$A$2:$J$1441,$B709,4)</f>
        <v>Minf</v>
      </c>
      <c r="E709" s="17">
        <f>INDEX(PIL!$A$2:$J$1441,$B709,5)</f>
        <v>-61.15</v>
      </c>
      <c r="F709" s="17">
        <f>INDEX(PIL!$A$2:$J$1441,$B709,6)</f>
        <v>-38.021999999999998</v>
      </c>
      <c r="G709" s="17">
        <f>INDEX(PIL!$A$2:$J$1441,$B709,7)</f>
        <v>-72.569999999999993</v>
      </c>
      <c r="H709" s="17">
        <f>INDEX(PIL!$A$2:$J$1441,$B709,8)</f>
        <v>0</v>
      </c>
      <c r="I709" s="17">
        <f>INDEX(PIL!$A$2:$J$1441,$B709,9)</f>
        <v>7.1959999999999997</v>
      </c>
      <c r="J709" s="17">
        <f>INDEX(PIL!$A$2:$J$1441,$B709,10)</f>
        <v>5.39</v>
      </c>
      <c r="K709" s="17">
        <f t="shared" si="7737"/>
        <v>-79.765999999999991</v>
      </c>
      <c r="L709" s="17">
        <f t="shared" si="7720"/>
        <v>5.39</v>
      </c>
      <c r="M709" s="17">
        <f t="shared" si="7721"/>
        <v>-81.382999999999996</v>
      </c>
      <c r="N709" s="17">
        <f t="shared" si="7722"/>
        <v>29.319799999999997</v>
      </c>
      <c r="O709" s="135">
        <f t="shared" si="7723"/>
        <v>-81.382999999999996</v>
      </c>
      <c r="P709" s="142"/>
      <c r="Q709" s="281">
        <f>INDEX(PIL!$A$2:$J$1441,$R709,2)</f>
        <v>30</v>
      </c>
      <c r="R709" s="138">
        <v>1426</v>
      </c>
      <c r="S709" s="56">
        <f>INDEX(PIL!$A$2:$J$1441,$R709,3)</f>
        <v>4</v>
      </c>
      <c r="T709" s="56" t="str">
        <f>INDEX(PIL!$A$2:$J$1441,$R709,4)</f>
        <v>Minf</v>
      </c>
      <c r="U709" s="17">
        <f>INDEX(PIL!$A$2:$J$1441,$R709,5)</f>
        <v>-34.555999999999997</v>
      </c>
      <c r="V709" s="17">
        <f>INDEX(PIL!$A$2:$J$1441,$R709,6)</f>
        <v>-22.02</v>
      </c>
      <c r="W709" s="17">
        <f>INDEX(PIL!$A$2:$J$1441,$R709,7)</f>
        <v>-26.576000000000001</v>
      </c>
      <c r="X709" s="17">
        <f>INDEX(PIL!$A$2:$J$1441,$R709,8)</f>
        <v>-169.12299999999999</v>
      </c>
      <c r="Y709" s="17">
        <f>INDEX(PIL!$A$2:$J$1441,$R709,9)</f>
        <v>-21.581</v>
      </c>
      <c r="Z709" s="17">
        <f>INDEX(PIL!$A$2:$J$1441,$R709,10)</f>
        <v>-16.167000000000002</v>
      </c>
      <c r="AA709" s="17">
        <f t="shared" si="7738"/>
        <v>-48.156999999999996</v>
      </c>
      <c r="AB709" s="17">
        <f t="shared" si="7724"/>
        <v>-185.29</v>
      </c>
      <c r="AC709" s="17">
        <f t="shared" si="7725"/>
        <v>-103.744</v>
      </c>
      <c r="AD709" s="17">
        <f t="shared" si="7726"/>
        <v>-199.7371</v>
      </c>
      <c r="AE709" s="135">
        <f t="shared" si="7443"/>
        <v>-199.7371</v>
      </c>
      <c r="AG709" s="146"/>
      <c r="AH709" s="56"/>
      <c r="AI709" s="56"/>
      <c r="AJ709" s="56"/>
      <c r="AK709" s="56"/>
      <c r="AL709" s="56"/>
      <c r="AM709" s="56"/>
      <c r="AN709" s="56"/>
      <c r="AO709" s="56"/>
      <c r="AP709" s="56"/>
      <c r="AQ709" s="56"/>
      <c r="AR709" s="56"/>
      <c r="AS709" s="147"/>
      <c r="AU709" s="151"/>
      <c r="AV709" s="56"/>
      <c r="AW709" s="56" t="s">
        <v>117</v>
      </c>
      <c r="AX709" s="55">
        <f t="shared" ref="AX709" si="7815">F708-M708</f>
        <v>-34.927299999999988</v>
      </c>
      <c r="AY709" s="55">
        <f t="shared" ref="AY709" si="7816">V708-AC708</f>
        <v>-73.177400000000006</v>
      </c>
      <c r="AZ709" s="55">
        <f t="shared" ref="AZ709" si="7817">F709-M709</f>
        <v>43.360999999999997</v>
      </c>
      <c r="BA709" s="55">
        <f t="shared" ref="BA709" si="7818">V709-AC709</f>
        <v>81.724000000000004</v>
      </c>
      <c r="BB709" s="154">
        <f t="shared" si="7541"/>
        <v>-316.49919999999997</v>
      </c>
      <c r="BD709" s="151"/>
      <c r="BE709" s="56"/>
      <c r="BF709" s="56" t="s">
        <v>117</v>
      </c>
      <c r="BG709" s="55">
        <f t="shared" ref="BG709" si="7819">IF($BE708&gt;3,AX709-(AX709-AZ709)/3.2*(0.65/2),IF(AND($BE708&gt;1,$BE708&lt;4),AX709-(AX709-AZ709)/3.2*(0.75/2),AX709-(AX709-AZ709)/3.8*(0.75/2)))</f>
        <v>-26.976144531249989</v>
      </c>
      <c r="BH709" s="55">
        <f t="shared" ref="BH709" si="7820">IF($BE708&gt;3,AY709-(AY709-BA709)/3.2*(0.65/2),IF(AND($BE708&gt;1,$BE708&lt;4),AY709-(AY709-BA709)/3.2*(0.75/2),AY709-(AY709-BA709)/3.8*(0.75/2)))</f>
        <v>-57.445226562500004</v>
      </c>
      <c r="BI709" s="55">
        <f t="shared" ref="BI709" si="7821">IF($BE708&gt;3,AZ709-(AZ709-AX709)/3.2*(0.65/2),IF(AND($BE708&gt;1,$BE708&lt;4),AZ709-(AZ709-AX709)/3.2*(0.75/2),AZ709-(AZ709-AX709)/3.8*(0.75/2)))</f>
        <v>35.409844531249995</v>
      </c>
      <c r="BJ709" s="55">
        <f t="shared" ref="BJ709" si="7822">IF($BE708&gt;3,BA709-(BA709-AY709)/3.2*(0.65/2),IF(AND($BE708&gt;1,$BE708&lt;4),BA709-(BA709-AY709)/3.2*(0.75/2),BA709-(BA709-AY709)/3.8*(0.75/2)))</f>
        <v>65.991826562499995</v>
      </c>
      <c r="BK709" s="154">
        <f t="shared" si="7126"/>
        <v>-316.49919999999997</v>
      </c>
      <c r="BM709" s="6">
        <f t="shared" ref="BM709:BM723" si="7823">C709</f>
        <v>4</v>
      </c>
      <c r="BN709" s="6">
        <f t="shared" si="7736"/>
        <v>30</v>
      </c>
    </row>
    <row r="710" spans="1:66" ht="15" customHeight="1">
      <c r="A710" s="281"/>
      <c r="B710" s="56">
        <v>707</v>
      </c>
      <c r="C710" s="56">
        <f>INDEX(PIL!$A$2:$J$1441,$B710,3)</f>
        <v>4</v>
      </c>
      <c r="D710" s="56" t="str">
        <f>INDEX(PIL!$A$2:$J$1441,$B710,4)</f>
        <v>V</v>
      </c>
      <c r="E710" s="17">
        <f>INDEX(PIL!$A$2:$J$1441,$B710,5)</f>
        <v>40.015999999999998</v>
      </c>
      <c r="F710" s="17">
        <f>INDEX(PIL!$A$2:$J$1441,$B710,6)</f>
        <v>24.876000000000001</v>
      </c>
      <c r="G710" s="17">
        <f>INDEX(PIL!$A$2:$J$1441,$B710,7)</f>
        <v>44.003999999999998</v>
      </c>
      <c r="H710" s="17">
        <f>INDEX(PIL!$A$2:$J$1441,$B710,8)</f>
        <v>0</v>
      </c>
      <c r="I710" s="17">
        <f>INDEX(PIL!$A$2:$J$1441,$B710,9)</f>
        <v>-4.3559999999999999</v>
      </c>
      <c r="J710" s="17">
        <f>INDEX(PIL!$A$2:$J$1441,$B710,10)</f>
        <v>-3.2629999999999999</v>
      </c>
      <c r="K710" s="17">
        <f t="shared" si="7737"/>
        <v>48.36</v>
      </c>
      <c r="L710" s="17">
        <f t="shared" si="7720"/>
        <v>3.2629999999999999</v>
      </c>
      <c r="M710" s="17">
        <f t="shared" si="7721"/>
        <v>49.338900000000002</v>
      </c>
      <c r="N710" s="17">
        <f t="shared" si="7722"/>
        <v>17.771000000000001</v>
      </c>
      <c r="O710" s="135">
        <f t="shared" si="7723"/>
        <v>49.338900000000002</v>
      </c>
      <c r="P710" s="142"/>
      <c r="Q710" s="281">
        <f>INDEX(PIL!$A$2:$J$1441,$R710,2)</f>
        <v>30</v>
      </c>
      <c r="R710" s="138">
        <v>1427</v>
      </c>
      <c r="S710" s="56">
        <f>INDEX(PIL!$A$2:$J$1441,$R710,3)</f>
        <v>4</v>
      </c>
      <c r="T710" s="56" t="str">
        <f>INDEX(PIL!$A$2:$J$1441,$R710,4)</f>
        <v>V</v>
      </c>
      <c r="U710" s="17">
        <f>INDEX(PIL!$A$2:$J$1441,$R710,5)</f>
        <v>22.239000000000001</v>
      </c>
      <c r="V710" s="17">
        <f>INDEX(PIL!$A$2:$J$1441,$R710,6)</f>
        <v>14.183</v>
      </c>
      <c r="W710" s="17">
        <f>INDEX(PIL!$A$2:$J$1441,$R710,7)</f>
        <v>15.941000000000001</v>
      </c>
      <c r="X710" s="17">
        <f>INDEX(PIL!$A$2:$J$1441,$R710,8)</f>
        <v>101.687</v>
      </c>
      <c r="Y710" s="17">
        <f>INDEX(PIL!$A$2:$J$1441,$R710,9)</f>
        <v>13.103</v>
      </c>
      <c r="Z710" s="17">
        <f>INDEX(PIL!$A$2:$J$1441,$R710,10)</f>
        <v>9.8160000000000007</v>
      </c>
      <c r="AA710" s="17">
        <f t="shared" si="7738"/>
        <v>29.044</v>
      </c>
      <c r="AB710" s="17">
        <f t="shared" si="7724"/>
        <v>111.503</v>
      </c>
      <c r="AC710" s="17">
        <f t="shared" si="7725"/>
        <v>62.494900000000001</v>
      </c>
      <c r="AD710" s="17">
        <f t="shared" si="7726"/>
        <v>120.2162</v>
      </c>
      <c r="AE710" s="135">
        <f t="shared" si="7443"/>
        <v>120.2162</v>
      </c>
      <c r="AG710" s="146"/>
      <c r="AH710" s="56"/>
      <c r="AI710" s="56"/>
      <c r="AJ710" s="56"/>
      <c r="AK710" s="56"/>
      <c r="AL710" s="56"/>
      <c r="AM710" s="56"/>
      <c r="AN710" s="56"/>
      <c r="AO710" s="56"/>
      <c r="AP710" s="56"/>
      <c r="AQ710" s="56"/>
      <c r="AR710" s="56"/>
      <c r="AS710" s="147"/>
      <c r="AU710" s="151"/>
      <c r="AV710" s="56"/>
      <c r="AW710" s="56" t="s">
        <v>118</v>
      </c>
      <c r="AX710" s="55">
        <f t="shared" ref="AX710" si="7824">F708+N708</f>
        <v>69.128599999999992</v>
      </c>
      <c r="AY710" s="55">
        <f t="shared" ref="AY710" si="7825">V708+AD708</f>
        <v>209.05390000000003</v>
      </c>
      <c r="AZ710" s="55">
        <f t="shared" ref="AZ710" si="7826">F709+N709</f>
        <v>-8.7022000000000013</v>
      </c>
      <c r="BA710" s="55">
        <f t="shared" ref="BA710" si="7827">V709+AD709</f>
        <v>-221.75710000000001</v>
      </c>
      <c r="BB710" s="154">
        <f t="shared" si="7550"/>
        <v>-859.26869999999985</v>
      </c>
      <c r="BD710" s="151"/>
      <c r="BE710" s="56"/>
      <c r="BF710" s="56" t="s">
        <v>118</v>
      </c>
      <c r="BG710" s="55">
        <f t="shared" ref="BG710:BH710" si="7828">IF($BE708&gt;3,AX710-(AX710-AZ710)/3.2*(0.65/2),IF(AND($BE708&gt;1,$BE708&lt;4),AX710-(AX710-AZ710)/3.2*(0.75/2),AX710-(AX710-AZ710)/3.8*(0.75/2)))</f>
        <v>61.223909374999991</v>
      </c>
      <c r="BH710" s="55">
        <f t="shared" si="7828"/>
        <v>165.29965781250002</v>
      </c>
      <c r="BI710" s="55">
        <f t="shared" ref="BI710:BJ710" si="7829">IF($BE708&gt;3,AZ710-(AZ710-AX710)/3.2*(0.65/2),IF(AND($BE708&gt;1,$BE708&lt;4),AZ710-(AZ710-AX710)/3.2*(0.75/2),AZ710-(AZ710-AX710)/3.8*(0.75/2)))</f>
        <v>-0.79750937500000241</v>
      </c>
      <c r="BJ710" s="55">
        <f t="shared" si="7829"/>
        <v>-178.0028578125</v>
      </c>
      <c r="BK710" s="154">
        <f t="shared" si="7126"/>
        <v>-859.26869999999985</v>
      </c>
      <c r="BM710" s="6">
        <f t="shared" si="7823"/>
        <v>4</v>
      </c>
      <c r="BN710" s="6">
        <f t="shared" si="7736"/>
        <v>30</v>
      </c>
    </row>
    <row r="711" spans="1:66" ht="15" customHeight="1">
      <c r="A711" s="281"/>
      <c r="B711" s="56">
        <v>708</v>
      </c>
      <c r="C711" s="56">
        <f>INDEX(PIL!$A$2:$J$1441,$B711,3)</f>
        <v>4</v>
      </c>
      <c r="D711" s="56" t="str">
        <f>INDEX(PIL!$A$2:$J$1441,$B711,4)</f>
        <v>N</v>
      </c>
      <c r="E711" s="17">
        <f>INDEX(PIL!$A$2:$J$1441,$B711,5)</f>
        <v>-515.24</v>
      </c>
      <c r="F711" s="17">
        <f>INDEX(PIL!$A$2:$J$1441,$B711,6)</f>
        <v>-319.07</v>
      </c>
      <c r="G711" s="17">
        <f>INDEX(PIL!$A$2:$J$1441,$B711,7)</f>
        <v>-79.831999999999994</v>
      </c>
      <c r="H711" s="17">
        <f>INDEX(PIL!$A$2:$J$1441,$B711,8)</f>
        <v>0</v>
      </c>
      <c r="I711" s="17">
        <f>INDEX(PIL!$A$2:$J$1441,$B711,9)</f>
        <v>8.0340000000000007</v>
      </c>
      <c r="J711" s="17">
        <f>INDEX(PIL!$A$2:$J$1441,$B711,10)</f>
        <v>6.0190000000000001</v>
      </c>
      <c r="K711" s="17">
        <f t="shared" si="7737"/>
        <v>-87.866</v>
      </c>
      <c r="L711" s="17">
        <f t="shared" si="7720"/>
        <v>6.0190000000000001</v>
      </c>
      <c r="M711" s="17">
        <f t="shared" si="7721"/>
        <v>-89.671700000000001</v>
      </c>
      <c r="N711" s="17">
        <f t="shared" si="7722"/>
        <v>32.378799999999998</v>
      </c>
      <c r="O711" s="135">
        <f t="shared" si="7723"/>
        <v>-89.671700000000001</v>
      </c>
      <c r="P711" s="142"/>
      <c r="Q711" s="281">
        <f>INDEX(PIL!$A$2:$J$1441,$R711,2)</f>
        <v>30</v>
      </c>
      <c r="R711" s="138">
        <v>1428</v>
      </c>
      <c r="S711" s="56">
        <f>INDEX(PIL!$A$2:$J$1441,$R711,3)</f>
        <v>4</v>
      </c>
      <c r="T711" s="56" t="str">
        <f>INDEX(PIL!$A$2:$J$1441,$R711,4)</f>
        <v>N</v>
      </c>
      <c r="U711" s="17">
        <f>INDEX(PIL!$A$2:$J$1441,$R711,5)</f>
        <v>-268.154</v>
      </c>
      <c r="V711" s="17">
        <f>INDEX(PIL!$A$2:$J$1441,$R711,6)</f>
        <v>-171.69</v>
      </c>
      <c r="W711" s="17">
        <f>INDEX(PIL!$A$2:$J$1441,$R711,7)</f>
        <v>-39.292000000000002</v>
      </c>
      <c r="X711" s="17">
        <f>INDEX(PIL!$A$2:$J$1441,$R711,8)</f>
        <v>-258.363</v>
      </c>
      <c r="Y711" s="17">
        <f>INDEX(PIL!$A$2:$J$1441,$R711,9)</f>
        <v>-30.919</v>
      </c>
      <c r="Z711" s="17">
        <f>INDEX(PIL!$A$2:$J$1441,$R711,10)</f>
        <v>-23.161999999999999</v>
      </c>
      <c r="AA711" s="17">
        <f t="shared" si="7738"/>
        <v>-70.210999999999999</v>
      </c>
      <c r="AB711" s="17">
        <f t="shared" si="7724"/>
        <v>-281.52499999999998</v>
      </c>
      <c r="AC711" s="17">
        <f t="shared" si="7725"/>
        <v>-154.66849999999999</v>
      </c>
      <c r="AD711" s="17">
        <f t="shared" si="7726"/>
        <v>-302.5883</v>
      </c>
      <c r="AE711" s="135">
        <f t="shared" si="7443"/>
        <v>-302.5883</v>
      </c>
      <c r="AG711" s="146"/>
      <c r="AH711" s="56">
        <f t="shared" ref="AH711" si="7830">S711</f>
        <v>4</v>
      </c>
      <c r="AI711" s="56" t="str">
        <f t="shared" ref="AI711" si="7831">T711</f>
        <v>N</v>
      </c>
      <c r="AJ711" s="17">
        <f t="shared" ref="AJ711:AK711" si="7832">(E711+U711)-3*(0.7*0.3*3.2*25)</f>
        <v>-833.79399999999998</v>
      </c>
      <c r="AK711" s="17">
        <f t="shared" si="7832"/>
        <v>-541.16</v>
      </c>
      <c r="AL711" s="17">
        <f t="shared" ref="AL711" si="7833">G711+W711</f>
        <v>-119.124</v>
      </c>
      <c r="AM711" s="17">
        <f t="shared" ref="AM711" si="7834">H711+X711</f>
        <v>-258.363</v>
      </c>
      <c r="AN711" s="17">
        <f t="shared" ref="AN711" si="7835">I711+Y711</f>
        <v>-22.884999999999998</v>
      </c>
      <c r="AO711" s="17">
        <f t="shared" ref="AO711" si="7836">J711+Z711</f>
        <v>-17.143000000000001</v>
      </c>
      <c r="AP711" s="17">
        <f t="shared" ref="AP711" si="7837">(ABS(AL711)+ABS(AN711))*SIGN(AL711)</f>
        <v>-142.00899999999999</v>
      </c>
      <c r="AQ711" s="17">
        <f t="shared" ref="AQ711" si="7838">(ABS(AM711)+ABS(AO711))*SIGN(AM711)</f>
        <v>-275.50599999999997</v>
      </c>
      <c r="AR711" s="17">
        <f t="shared" ref="AR711" si="7839">(ABS(AP711)+ABS(0.3*AQ711))*SIGN(AP711)</f>
        <v>-224.66079999999999</v>
      </c>
      <c r="AS711" s="135">
        <f t="shared" ref="AS711" si="7840">(ABS(AQ711)+ABS(0.3*AP711))*SIGN(AQ711)</f>
        <v>-318.10869999999994</v>
      </c>
      <c r="AU711" s="151"/>
      <c r="AV711" s="59"/>
      <c r="AW711" s="59" t="s">
        <v>119</v>
      </c>
      <c r="AX711" s="58">
        <f t="shared" ref="AX711" si="7841">F708-N708</f>
        <v>14.031400000000005</v>
      </c>
      <c r="AY711" s="58">
        <f t="shared" ref="AY711" si="7842">V708-AD708</f>
        <v>-162.32590000000002</v>
      </c>
      <c r="AZ711" s="58">
        <f t="shared" ref="AZ711" si="7843">F709-N709</f>
        <v>-67.341799999999992</v>
      </c>
      <c r="BA711" s="58">
        <f t="shared" ref="BA711" si="7844">V709-AD709</f>
        <v>177.71709999999999</v>
      </c>
      <c r="BB711" s="155">
        <f t="shared" si="7568"/>
        <v>-223.05130000000003</v>
      </c>
      <c r="BD711" s="151"/>
      <c r="BE711" s="59"/>
      <c r="BF711" s="59" t="s">
        <v>119</v>
      </c>
      <c r="BG711" s="58">
        <f t="shared" ref="BG711:BH711" si="7845">IF($BE708&gt;3,AX711-(AX711-AZ711)/3.2*(0.65/2),IF(AND($BE708&gt;1,$BE708&lt;4),AX711-(AX711-AZ711)/3.2*(0.75/2),AX711-(AX711-AZ711)/3.8*(0.75/2)))</f>
        <v>5.7669343750000053</v>
      </c>
      <c r="BH711" s="58">
        <f t="shared" si="7845"/>
        <v>-127.79028281250001</v>
      </c>
      <c r="BI711" s="58">
        <f t="shared" ref="BI711:BJ711" si="7846">IF($BE708&gt;3,AZ711-(AZ711-AX711)/3.2*(0.65/2),IF(AND($BE708&gt;1,$BE708&lt;4),AZ711-(AZ711-AX711)/3.2*(0.75/2),AZ711-(AZ711-AX711)/3.8*(0.75/2)))</f>
        <v>-59.077334374999992</v>
      </c>
      <c r="BJ711" s="58">
        <f t="shared" si="7846"/>
        <v>143.18148281249998</v>
      </c>
      <c r="BK711" s="155">
        <f t="shared" si="7126"/>
        <v>-223.05130000000003</v>
      </c>
      <c r="BM711" s="6">
        <f t="shared" si="7823"/>
        <v>4</v>
      </c>
      <c r="BN711" s="6">
        <f t="shared" si="7736"/>
        <v>30</v>
      </c>
    </row>
    <row r="712" spans="1:66" ht="15" customHeight="1">
      <c r="A712" s="281"/>
      <c r="B712" s="56">
        <v>709</v>
      </c>
      <c r="C712" s="56">
        <f>INDEX(PIL!$A$2:$J$1441,$B712,3)</f>
        <v>3</v>
      </c>
      <c r="D712" s="56" t="str">
        <f>INDEX(PIL!$A$2:$J$1441,$B712,4)</f>
        <v>Msup</v>
      </c>
      <c r="E712" s="17">
        <f>INDEX(PIL!$A$2:$J$1441,$B712,5)</f>
        <v>61.98</v>
      </c>
      <c r="F712" s="17">
        <f>INDEX(PIL!$A$2:$J$1441,$B712,6)</f>
        <v>38.533000000000001</v>
      </c>
      <c r="G712" s="17">
        <f>INDEX(PIL!$A$2:$J$1441,$B712,7)</f>
        <v>82.652000000000001</v>
      </c>
      <c r="H712" s="17">
        <f>INDEX(PIL!$A$2:$J$1441,$B712,8)</f>
        <v>0</v>
      </c>
      <c r="I712" s="17">
        <f>INDEX(PIL!$A$2:$J$1441,$B712,9)</f>
        <v>-7.8819999999999997</v>
      </c>
      <c r="J712" s="17">
        <f>INDEX(PIL!$A$2:$J$1441,$B712,10)</f>
        <v>-5.9039999999999999</v>
      </c>
      <c r="K712" s="17">
        <f t="shared" si="7737"/>
        <v>90.534000000000006</v>
      </c>
      <c r="L712" s="17">
        <f t="shared" si="7720"/>
        <v>5.9039999999999999</v>
      </c>
      <c r="M712" s="17">
        <f t="shared" si="7721"/>
        <v>92.305199999999999</v>
      </c>
      <c r="N712" s="17">
        <f t="shared" si="7722"/>
        <v>33.0642</v>
      </c>
      <c r="O712" s="135">
        <f t="shared" si="7723"/>
        <v>92.305199999999999</v>
      </c>
      <c r="P712" s="142"/>
      <c r="Q712" s="281">
        <f>INDEX(PIL!$A$2:$J$1441,$R712,2)</f>
        <v>30</v>
      </c>
      <c r="R712" s="138">
        <v>1429</v>
      </c>
      <c r="S712" s="56">
        <f>INDEX(PIL!$A$2:$J$1441,$R712,3)</f>
        <v>3</v>
      </c>
      <c r="T712" s="56" t="str">
        <f>INDEX(PIL!$A$2:$J$1441,$R712,4)</f>
        <v>Msup</v>
      </c>
      <c r="U712" s="17">
        <f>INDEX(PIL!$A$2:$J$1441,$R712,5)</f>
        <v>44.652999999999999</v>
      </c>
      <c r="V712" s="17">
        <f>INDEX(PIL!$A$2:$J$1441,$R712,6)</f>
        <v>28.494</v>
      </c>
      <c r="W712" s="17">
        <f>INDEX(PIL!$A$2:$J$1441,$R712,7)</f>
        <v>29.707000000000001</v>
      </c>
      <c r="X712" s="17">
        <f>INDEX(PIL!$A$2:$J$1441,$R712,8)</f>
        <v>197.173</v>
      </c>
      <c r="Y712" s="17">
        <f>INDEX(PIL!$A$2:$J$1441,$R712,9)</f>
        <v>25.05</v>
      </c>
      <c r="Z712" s="17">
        <f>INDEX(PIL!$A$2:$J$1441,$R712,10)</f>
        <v>18.765000000000001</v>
      </c>
      <c r="AA712" s="17">
        <f t="shared" si="7738"/>
        <v>54.757000000000005</v>
      </c>
      <c r="AB712" s="17">
        <f t="shared" si="7724"/>
        <v>215.93799999999999</v>
      </c>
      <c r="AC712" s="17">
        <f t="shared" si="7725"/>
        <v>119.5384</v>
      </c>
      <c r="AD712" s="17">
        <f t="shared" si="7726"/>
        <v>232.36509999999998</v>
      </c>
      <c r="AE712" s="135">
        <f t="shared" si="7443"/>
        <v>232.36509999999998</v>
      </c>
      <c r="AG712" s="146"/>
      <c r="AH712" s="56"/>
      <c r="AI712" s="56"/>
      <c r="AJ712" s="56"/>
      <c r="AK712" s="56"/>
      <c r="AL712" s="56"/>
      <c r="AM712" s="56"/>
      <c r="AN712" s="56"/>
      <c r="AO712" s="56"/>
      <c r="AP712" s="56"/>
      <c r="AQ712" s="56"/>
      <c r="AR712" s="56"/>
      <c r="AS712" s="147"/>
      <c r="AU712" s="151"/>
      <c r="AV712" s="52">
        <f t="shared" ref="AV712" si="7847">AH715</f>
        <v>3</v>
      </c>
      <c r="AW712" s="52" t="s">
        <v>116</v>
      </c>
      <c r="AX712" s="51">
        <f t="shared" ref="AX712" si="7848">F712+M712</f>
        <v>130.8382</v>
      </c>
      <c r="AY712" s="51">
        <f t="shared" ref="AY712" si="7849">V712+AC712</f>
        <v>148.0324</v>
      </c>
      <c r="AZ712" s="51">
        <f t="shared" ref="AZ712" si="7850">F713+M713</f>
        <v>-128.13800000000001</v>
      </c>
      <c r="BA712" s="51">
        <f t="shared" ref="BA712" si="7851">V713+AC713</f>
        <v>-141.559</v>
      </c>
      <c r="BB712" s="153">
        <f t="shared" si="7576"/>
        <v>-1122.2702999999999</v>
      </c>
      <c r="BD712" s="151"/>
      <c r="BE712" s="52">
        <f t="shared" ref="BE712" si="7852">AV712</f>
        <v>3</v>
      </c>
      <c r="BF712" s="52" t="s">
        <v>116</v>
      </c>
      <c r="BG712" s="51">
        <f t="shared" ref="BG712" si="7853">IF($BE712&gt;3,AX712-(AX712-AZ712)/3.2*(0.65/2),IF(AND($BE712&gt;1,$BE712&lt;4),AX712-(AX712-AZ712)/3.2*(0.75/2),AX712-(AX712-AZ712)/3.8*(0.75/2)))</f>
        <v>100.4894265625</v>
      </c>
      <c r="BH712" s="51">
        <f t="shared" ref="BH712" si="7854">IF($BE712&gt;3,AY712-(AY712-BA712)/3.2*(0.65/2),IF(AND($BE712&gt;1,$BE712&lt;4),AY712-(AY712-BA712)/3.2*(0.75/2),AY712-(AY712-BA712)/3.8*(0.75/2)))</f>
        <v>114.0959078125</v>
      </c>
      <c r="BI712" s="51">
        <f t="shared" ref="BI712" si="7855">IF($BE712&gt;3,AZ712-(AZ712-AX712)/3.2*(0.65/2),IF(AND($BE712&gt;1,$BE712&lt;4),AZ712-(AZ712-AX712)/3.2*(0.75/2),AZ712-(AZ712-AX712)/3.8*(0.75/2)))</f>
        <v>-97.789226562500005</v>
      </c>
      <c r="BJ712" s="51">
        <f t="shared" ref="BJ712" si="7856">IF($BE712&gt;3,BA712-(BA712-AY712)/3.2*(0.65/2),IF(AND($BE712&gt;1,$BE712&lt;4),BA712-(BA712-AY712)/3.2*(0.75/2),BA712-(BA712-AY712)/3.8*(0.75/2)))</f>
        <v>-107.6225078125</v>
      </c>
      <c r="BK712" s="153">
        <f t="shared" ref="BK712:BK723" si="7857">BB712</f>
        <v>-1122.2702999999999</v>
      </c>
      <c r="BM712" s="6">
        <f t="shared" si="7823"/>
        <v>3</v>
      </c>
      <c r="BN712" s="6">
        <f t="shared" si="7736"/>
        <v>30</v>
      </c>
    </row>
    <row r="713" spans="1:66" ht="15" customHeight="1">
      <c r="A713" s="281"/>
      <c r="B713" s="56">
        <v>710</v>
      </c>
      <c r="C713" s="56">
        <f>INDEX(PIL!$A$2:$J$1441,$B713,3)</f>
        <v>3</v>
      </c>
      <c r="D713" s="56" t="str">
        <f>INDEX(PIL!$A$2:$J$1441,$B713,4)</f>
        <v>Minf</v>
      </c>
      <c r="E713" s="17">
        <f>INDEX(PIL!$A$2:$J$1441,$B713,5)</f>
        <v>-60.648000000000003</v>
      </c>
      <c r="F713" s="17">
        <f>INDEX(PIL!$A$2:$J$1441,$B713,6)</f>
        <v>-37.706000000000003</v>
      </c>
      <c r="G713" s="17">
        <f>INDEX(PIL!$A$2:$J$1441,$B713,7)</f>
        <v>-80.933000000000007</v>
      </c>
      <c r="H713" s="17">
        <f>INDEX(PIL!$A$2:$J$1441,$B713,8)</f>
        <v>0</v>
      </c>
      <c r="I713" s="17">
        <f>INDEX(PIL!$A$2:$J$1441,$B713,9)</f>
        <v>7.7560000000000002</v>
      </c>
      <c r="J713" s="17">
        <f>INDEX(PIL!$A$2:$J$1441,$B713,10)</f>
        <v>5.81</v>
      </c>
      <c r="K713" s="17">
        <f t="shared" si="7737"/>
        <v>-88.689000000000007</v>
      </c>
      <c r="L713" s="17">
        <f t="shared" si="7720"/>
        <v>5.81</v>
      </c>
      <c r="M713" s="17">
        <f t="shared" si="7721"/>
        <v>-90.432000000000002</v>
      </c>
      <c r="N713" s="17">
        <f t="shared" si="7722"/>
        <v>32.416699999999999</v>
      </c>
      <c r="O713" s="135">
        <f t="shared" si="7723"/>
        <v>-90.432000000000002</v>
      </c>
      <c r="P713" s="142"/>
      <c r="Q713" s="281">
        <f>INDEX(PIL!$A$2:$J$1441,$R713,2)</f>
        <v>30</v>
      </c>
      <c r="R713" s="138">
        <v>1430</v>
      </c>
      <c r="S713" s="56">
        <f>INDEX(PIL!$A$2:$J$1441,$R713,3)</f>
        <v>3</v>
      </c>
      <c r="T713" s="56" t="str">
        <f>INDEX(PIL!$A$2:$J$1441,$R713,4)</f>
        <v>Minf</v>
      </c>
      <c r="U713" s="17">
        <f>INDEX(PIL!$A$2:$J$1441,$R713,5)</f>
        <v>-38.829000000000001</v>
      </c>
      <c r="V713" s="17">
        <f>INDEX(PIL!$A$2:$J$1441,$R713,6)</f>
        <v>-24.728000000000002</v>
      </c>
      <c r="W713" s="17">
        <f>INDEX(PIL!$A$2:$J$1441,$R713,7)</f>
        <v>-29.117000000000001</v>
      </c>
      <c r="X713" s="17">
        <f>INDEX(PIL!$A$2:$J$1441,$R713,8)</f>
        <v>-193.434</v>
      </c>
      <c r="Y713" s="17">
        <f>INDEX(PIL!$A$2:$J$1441,$R713,9)</f>
        <v>-24.236999999999998</v>
      </c>
      <c r="Z713" s="17">
        <f>INDEX(PIL!$A$2:$J$1441,$R713,10)</f>
        <v>-18.155999999999999</v>
      </c>
      <c r="AA713" s="17">
        <f t="shared" si="7738"/>
        <v>-53.353999999999999</v>
      </c>
      <c r="AB713" s="17">
        <f t="shared" si="7724"/>
        <v>-211.59</v>
      </c>
      <c r="AC713" s="17">
        <f t="shared" si="7725"/>
        <v>-116.83099999999999</v>
      </c>
      <c r="AD713" s="17">
        <f t="shared" si="7726"/>
        <v>-227.59620000000001</v>
      </c>
      <c r="AE713" s="135">
        <f t="shared" si="7443"/>
        <v>-227.59620000000001</v>
      </c>
      <c r="AG713" s="146"/>
      <c r="AH713" s="56"/>
      <c r="AI713" s="56"/>
      <c r="AJ713" s="56"/>
      <c r="AK713" s="56"/>
      <c r="AL713" s="56"/>
      <c r="AM713" s="56"/>
      <c r="AN713" s="56"/>
      <c r="AO713" s="56"/>
      <c r="AP713" s="56"/>
      <c r="AQ713" s="56"/>
      <c r="AR713" s="56"/>
      <c r="AS713" s="147"/>
      <c r="AU713" s="151"/>
      <c r="AV713" s="56"/>
      <c r="AW713" s="56" t="s">
        <v>117</v>
      </c>
      <c r="AX713" s="55">
        <f t="shared" ref="AX713" si="7858">F712-M712</f>
        <v>-53.772199999999998</v>
      </c>
      <c r="AY713" s="55">
        <f t="shared" ref="AY713" si="7859">V712-AC712</f>
        <v>-91.044399999999996</v>
      </c>
      <c r="AZ713" s="55">
        <f t="shared" ref="AZ713" si="7860">F713-M713</f>
        <v>52.725999999999999</v>
      </c>
      <c r="BA713" s="55">
        <f t="shared" ref="BA713" si="7861">V713-AC713</f>
        <v>92.10299999999998</v>
      </c>
      <c r="BB713" s="154">
        <f t="shared" si="7586"/>
        <v>-344.12769999999995</v>
      </c>
      <c r="BD713" s="151"/>
      <c r="BE713" s="56"/>
      <c r="BF713" s="56" t="s">
        <v>117</v>
      </c>
      <c r="BG713" s="55">
        <f t="shared" ref="BG713" si="7862">IF($BE712&gt;3,AX713-(AX713-AZ713)/3.2*(0.65/2),IF(AND($BE712&gt;1,$BE712&lt;4),AX713-(AX713-AZ713)/3.2*(0.75/2),AX713-(AX713-AZ713)/3.8*(0.75/2)))</f>
        <v>-41.291942187499998</v>
      </c>
      <c r="BH713" s="55">
        <f t="shared" ref="BH713" si="7863">IF($BE712&gt;3,AY713-(AY713-BA713)/3.2*(0.65/2),IF(AND($BE712&gt;1,$BE712&lt;4),AY713-(AY713-BA713)/3.2*(0.75/2),AY713-(AY713-BA713)/3.8*(0.75/2)))</f>
        <v>-69.581814062500001</v>
      </c>
      <c r="BI713" s="55">
        <f t="shared" ref="BI713" si="7864">IF($BE712&gt;3,AZ713-(AZ713-AX713)/3.2*(0.65/2),IF(AND($BE712&gt;1,$BE712&lt;4),AZ713-(AZ713-AX713)/3.2*(0.75/2),AZ713-(AZ713-AX713)/3.8*(0.75/2)))</f>
        <v>40.245742187499999</v>
      </c>
      <c r="BJ713" s="55">
        <f t="shared" ref="BJ713" si="7865">IF($BE712&gt;3,BA713-(BA713-AY713)/3.2*(0.65/2),IF(AND($BE712&gt;1,$BE712&lt;4),BA713-(BA713-AY713)/3.2*(0.75/2),BA713-(BA713-AY713)/3.8*(0.75/2)))</f>
        <v>70.640414062499985</v>
      </c>
      <c r="BK713" s="154">
        <f t="shared" si="7857"/>
        <v>-344.12769999999995</v>
      </c>
      <c r="BM713" s="6">
        <f t="shared" si="7823"/>
        <v>3</v>
      </c>
      <c r="BN713" s="6">
        <f t="shared" si="7736"/>
        <v>30</v>
      </c>
    </row>
    <row r="714" spans="1:66" ht="15" customHeight="1">
      <c r="A714" s="281"/>
      <c r="B714" s="56">
        <v>711</v>
      </c>
      <c r="C714" s="56">
        <f>INDEX(PIL!$A$2:$J$1441,$B714,3)</f>
        <v>3</v>
      </c>
      <c r="D714" s="56" t="str">
        <f>INDEX(PIL!$A$2:$J$1441,$B714,4)</f>
        <v>V</v>
      </c>
      <c r="E714" s="17">
        <f>INDEX(PIL!$A$2:$J$1441,$B714,5)</f>
        <v>38.320999999999998</v>
      </c>
      <c r="F714" s="17">
        <f>INDEX(PIL!$A$2:$J$1441,$B714,6)</f>
        <v>23.824999999999999</v>
      </c>
      <c r="G714" s="17">
        <f>INDEX(PIL!$A$2:$J$1441,$B714,7)</f>
        <v>51.118000000000002</v>
      </c>
      <c r="H714" s="17">
        <f>INDEX(PIL!$A$2:$J$1441,$B714,8)</f>
        <v>0</v>
      </c>
      <c r="I714" s="17">
        <f>INDEX(PIL!$A$2:$J$1441,$B714,9)</f>
        <v>-4.8869999999999996</v>
      </c>
      <c r="J714" s="17">
        <f>INDEX(PIL!$A$2:$J$1441,$B714,10)</f>
        <v>-3.661</v>
      </c>
      <c r="K714" s="17">
        <f t="shared" si="7737"/>
        <v>56.005000000000003</v>
      </c>
      <c r="L714" s="17">
        <f t="shared" si="7720"/>
        <v>3.661</v>
      </c>
      <c r="M714" s="17">
        <f t="shared" si="7721"/>
        <v>57.103300000000004</v>
      </c>
      <c r="N714" s="17">
        <f t="shared" si="7722"/>
        <v>20.462500000000002</v>
      </c>
      <c r="O714" s="135">
        <f t="shared" si="7723"/>
        <v>57.103300000000004</v>
      </c>
      <c r="P714" s="142"/>
      <c r="Q714" s="281">
        <f>INDEX(PIL!$A$2:$J$1441,$R714,2)</f>
        <v>30</v>
      </c>
      <c r="R714" s="138">
        <v>1431</v>
      </c>
      <c r="S714" s="56">
        <f>INDEX(PIL!$A$2:$J$1441,$R714,3)</f>
        <v>3</v>
      </c>
      <c r="T714" s="56" t="str">
        <f>INDEX(PIL!$A$2:$J$1441,$R714,4)</f>
        <v>V</v>
      </c>
      <c r="U714" s="17">
        <f>INDEX(PIL!$A$2:$J$1441,$R714,5)</f>
        <v>26.088000000000001</v>
      </c>
      <c r="V714" s="17">
        <f>INDEX(PIL!$A$2:$J$1441,$R714,6)</f>
        <v>16.632000000000001</v>
      </c>
      <c r="W714" s="17">
        <f>INDEX(PIL!$A$2:$J$1441,$R714,7)</f>
        <v>18.344000000000001</v>
      </c>
      <c r="X714" s="17">
        <f>INDEX(PIL!$A$2:$J$1441,$R714,8)</f>
        <v>121.745</v>
      </c>
      <c r="Y714" s="17">
        <f>INDEX(PIL!$A$2:$J$1441,$R714,9)</f>
        <v>15.401999999999999</v>
      </c>
      <c r="Z714" s="17">
        <f>INDEX(PIL!$A$2:$J$1441,$R714,10)</f>
        <v>11.538</v>
      </c>
      <c r="AA714" s="17">
        <f t="shared" si="7738"/>
        <v>33.746000000000002</v>
      </c>
      <c r="AB714" s="17">
        <f t="shared" si="7724"/>
        <v>133.28300000000002</v>
      </c>
      <c r="AC714" s="17">
        <f t="shared" si="7725"/>
        <v>73.730900000000005</v>
      </c>
      <c r="AD714" s="17">
        <f t="shared" si="7726"/>
        <v>143.4068</v>
      </c>
      <c r="AE714" s="135">
        <f t="shared" si="7443"/>
        <v>143.4068</v>
      </c>
      <c r="AG714" s="146"/>
      <c r="AH714" s="56"/>
      <c r="AI714" s="56"/>
      <c r="AJ714" s="56"/>
      <c r="AK714" s="56"/>
      <c r="AL714" s="56"/>
      <c r="AM714" s="56"/>
      <c r="AN714" s="56"/>
      <c r="AO714" s="56"/>
      <c r="AP714" s="56"/>
      <c r="AQ714" s="56"/>
      <c r="AR714" s="56"/>
      <c r="AS714" s="147"/>
      <c r="AU714" s="151"/>
      <c r="AV714" s="56"/>
      <c r="AW714" s="56" t="s">
        <v>118</v>
      </c>
      <c r="AX714" s="55">
        <f t="shared" ref="AX714" si="7866">F712+N712</f>
        <v>71.597200000000001</v>
      </c>
      <c r="AY714" s="55">
        <f t="shared" ref="AY714" si="7867">V712+AD712</f>
        <v>260.85910000000001</v>
      </c>
      <c r="AZ714" s="55">
        <f t="shared" ref="AZ714" si="7868">F713+N713</f>
        <v>-5.2893000000000043</v>
      </c>
      <c r="BA714" s="55">
        <f t="shared" ref="BA714" si="7869">V713+AD713</f>
        <v>-252.32420000000002</v>
      </c>
      <c r="BB714" s="154">
        <f t="shared" si="7595"/>
        <v>-1285.9023</v>
      </c>
      <c r="BD714" s="151"/>
      <c r="BE714" s="56"/>
      <c r="BF714" s="56" t="s">
        <v>118</v>
      </c>
      <c r="BG714" s="55">
        <f t="shared" ref="BG714:BH714" si="7870">IF($BE712&gt;3,AX714-(AX714-AZ714)/3.2*(0.65/2),IF(AND($BE712&gt;1,$BE712&lt;4),AX714-(AX714-AZ714)/3.2*(0.75/2),AX714-(AX714-AZ714)/3.8*(0.75/2)))</f>
        <v>62.587063281249996</v>
      </c>
      <c r="BH714" s="55">
        <f t="shared" si="7870"/>
        <v>200.72043203125003</v>
      </c>
      <c r="BI714" s="55">
        <f t="shared" ref="BI714:BJ714" si="7871">IF($BE712&gt;3,AZ714-(AZ714-AX714)/3.2*(0.65/2),IF(AND($BE712&gt;1,$BE712&lt;4),AZ714-(AZ714-AX714)/3.2*(0.75/2),AZ714-(AZ714-AX714)/3.8*(0.75/2)))</f>
        <v>3.7208367187499967</v>
      </c>
      <c r="BJ714" s="55">
        <f t="shared" si="7871"/>
        <v>-192.18553203125003</v>
      </c>
      <c r="BK714" s="154">
        <f t="shared" si="7857"/>
        <v>-1285.9023</v>
      </c>
      <c r="BM714" s="6">
        <f t="shared" si="7823"/>
        <v>3</v>
      </c>
      <c r="BN714" s="6">
        <f t="shared" si="7736"/>
        <v>30</v>
      </c>
    </row>
    <row r="715" spans="1:66" ht="15" customHeight="1">
      <c r="A715" s="281"/>
      <c r="B715" s="56">
        <v>712</v>
      </c>
      <c r="C715" s="56">
        <f>INDEX(PIL!$A$2:$J$1441,$B715,3)</f>
        <v>3</v>
      </c>
      <c r="D715" s="56" t="str">
        <f>INDEX(PIL!$A$2:$J$1441,$B715,4)</f>
        <v>N</v>
      </c>
      <c r="E715" s="17">
        <f>INDEX(PIL!$A$2:$J$1441,$B715,5)</f>
        <v>-691.39</v>
      </c>
      <c r="F715" s="17">
        <f>INDEX(PIL!$A$2:$J$1441,$B715,6)</f>
        <v>-428.529</v>
      </c>
      <c r="G715" s="17">
        <f>INDEX(PIL!$A$2:$J$1441,$B715,7)</f>
        <v>-134.489</v>
      </c>
      <c r="H715" s="17">
        <f>INDEX(PIL!$A$2:$J$1441,$B715,8)</f>
        <v>0</v>
      </c>
      <c r="I715" s="17">
        <f>INDEX(PIL!$A$2:$J$1441,$B715,9)</f>
        <v>13.433</v>
      </c>
      <c r="J715" s="17">
        <f>INDEX(PIL!$A$2:$J$1441,$B715,10)</f>
        <v>10.063000000000001</v>
      </c>
      <c r="K715" s="17">
        <f t="shared" si="7737"/>
        <v>-147.922</v>
      </c>
      <c r="L715" s="17">
        <f t="shared" si="7720"/>
        <v>10.063000000000001</v>
      </c>
      <c r="M715" s="17">
        <f t="shared" si="7721"/>
        <v>-150.9409</v>
      </c>
      <c r="N715" s="17">
        <f t="shared" si="7722"/>
        <v>54.439599999999999</v>
      </c>
      <c r="O715" s="135">
        <f t="shared" si="7723"/>
        <v>-150.9409</v>
      </c>
      <c r="P715" s="142"/>
      <c r="Q715" s="281">
        <f>INDEX(PIL!$A$2:$J$1441,$R715,2)</f>
        <v>30</v>
      </c>
      <c r="R715" s="138">
        <v>1432</v>
      </c>
      <c r="S715" s="56">
        <f>INDEX(PIL!$A$2:$J$1441,$R715,3)</f>
        <v>3</v>
      </c>
      <c r="T715" s="56" t="str">
        <f>INDEX(PIL!$A$2:$J$1441,$R715,4)</f>
        <v>N</v>
      </c>
      <c r="U715" s="17">
        <f>INDEX(PIL!$A$2:$J$1441,$R715,5)</f>
        <v>-367.46499999999997</v>
      </c>
      <c r="V715" s="17">
        <f>INDEX(PIL!$A$2:$J$1441,$R715,6)</f>
        <v>-235.07</v>
      </c>
      <c r="W715" s="17">
        <f>INDEX(PIL!$A$2:$J$1441,$R715,7)</f>
        <v>-68.510000000000005</v>
      </c>
      <c r="X715" s="17">
        <f>INDEX(PIL!$A$2:$J$1441,$R715,8)</f>
        <v>-447.38299999999998</v>
      </c>
      <c r="Y715" s="17">
        <f>INDEX(PIL!$A$2:$J$1441,$R715,9)</f>
        <v>-55.774999999999999</v>
      </c>
      <c r="Z715" s="17">
        <f>INDEX(PIL!$A$2:$J$1441,$R715,10)</f>
        <v>-41.780999999999999</v>
      </c>
      <c r="AA715" s="17">
        <f t="shared" si="7738"/>
        <v>-124.285</v>
      </c>
      <c r="AB715" s="17">
        <f t="shared" si="7724"/>
        <v>-489.16399999999999</v>
      </c>
      <c r="AC715" s="17">
        <f t="shared" si="7725"/>
        <v>-271.0342</v>
      </c>
      <c r="AD715" s="17">
        <f t="shared" si="7726"/>
        <v>-526.44949999999994</v>
      </c>
      <c r="AE715" s="135">
        <f t="shared" si="7443"/>
        <v>-526.44949999999994</v>
      </c>
      <c r="AG715" s="146"/>
      <c r="AH715" s="56">
        <f t="shared" ref="AH715" si="7872">S715</f>
        <v>3</v>
      </c>
      <c r="AI715" s="56" t="str">
        <f t="shared" ref="AI715" si="7873">T715</f>
        <v>N</v>
      </c>
      <c r="AJ715" s="17">
        <f t="shared" ref="AJ715:AK715" si="7874">(E715+U715)-(3*(0.7*0.3*3.2*25))-(0.8*0.3*3.2*25)</f>
        <v>-1128.4550000000002</v>
      </c>
      <c r="AK715" s="17">
        <f t="shared" si="7874"/>
        <v>-733.19899999999996</v>
      </c>
      <c r="AL715" s="17">
        <f t="shared" ref="AL715" si="7875">G715+W715</f>
        <v>-202.99900000000002</v>
      </c>
      <c r="AM715" s="17">
        <f t="shared" ref="AM715" si="7876">H715+X715</f>
        <v>-447.38299999999998</v>
      </c>
      <c r="AN715" s="17">
        <f t="shared" ref="AN715" si="7877">I715+Y715</f>
        <v>-42.341999999999999</v>
      </c>
      <c r="AO715" s="17">
        <f t="shared" ref="AO715" si="7878">J715+Z715</f>
        <v>-31.717999999999996</v>
      </c>
      <c r="AP715" s="17">
        <f t="shared" ref="AP715" si="7879">(ABS(AL715)+ABS(AN715))*SIGN(AL715)</f>
        <v>-245.34100000000001</v>
      </c>
      <c r="AQ715" s="17">
        <f t="shared" ref="AQ715" si="7880">(ABS(AM715)+ABS(AO715))*SIGN(AM715)</f>
        <v>-479.101</v>
      </c>
      <c r="AR715" s="17">
        <f t="shared" ref="AR715" si="7881">(ABS(AP715)+ABS(0.3*AQ715))*SIGN(AP715)</f>
        <v>-389.07130000000001</v>
      </c>
      <c r="AS715" s="135">
        <f t="shared" ref="AS715" si="7882">(ABS(AQ715)+ABS(0.3*AP715))*SIGN(AQ715)</f>
        <v>-552.70330000000001</v>
      </c>
      <c r="AU715" s="151"/>
      <c r="AV715" s="59"/>
      <c r="AW715" s="59" t="s">
        <v>119</v>
      </c>
      <c r="AX715" s="58">
        <f t="shared" ref="AX715" si="7883">F712-N712</f>
        <v>5.4688000000000017</v>
      </c>
      <c r="AY715" s="58">
        <f t="shared" ref="AY715" si="7884">V712-AD712</f>
        <v>-203.87109999999998</v>
      </c>
      <c r="AZ715" s="58">
        <f t="shared" ref="AZ715" si="7885">F713-N713</f>
        <v>-70.122700000000009</v>
      </c>
      <c r="BA715" s="58">
        <f t="shared" ref="BA715" si="7886">V713-AD713</f>
        <v>202.8682</v>
      </c>
      <c r="BB715" s="155">
        <f t="shared" si="7613"/>
        <v>-180.49569999999994</v>
      </c>
      <c r="BD715" s="151"/>
      <c r="BE715" s="59"/>
      <c r="BF715" s="59" t="s">
        <v>119</v>
      </c>
      <c r="BG715" s="58">
        <f t="shared" ref="BG715:BH715" si="7887">IF($BE712&gt;3,AX715-(AX715-AZ715)/3.2*(0.65/2),IF(AND($BE712&gt;1,$BE712&lt;4),AX715-(AX715-AZ715)/3.2*(0.75/2),AX715-(AX715-AZ715)/3.8*(0.75/2)))</f>
        <v>-3.3895789062499997</v>
      </c>
      <c r="BH715" s="58">
        <f t="shared" si="7887"/>
        <v>-156.20633828125</v>
      </c>
      <c r="BI715" s="58">
        <f t="shared" ref="BI715:BJ715" si="7888">IF($BE712&gt;3,AZ715-(AZ715-AX715)/3.2*(0.65/2),IF(AND($BE712&gt;1,$BE712&lt;4),AZ715-(AZ715-AX715)/3.2*(0.75/2),AZ715-(AZ715-AX715)/3.8*(0.75/2)))</f>
        <v>-61.264321093750006</v>
      </c>
      <c r="BJ715" s="58">
        <f t="shared" si="7888"/>
        <v>155.20343828125002</v>
      </c>
      <c r="BK715" s="155">
        <f t="shared" si="7857"/>
        <v>-180.49569999999994</v>
      </c>
      <c r="BM715" s="6">
        <f t="shared" si="7823"/>
        <v>3</v>
      </c>
      <c r="BN715" s="6">
        <f t="shared" si="7736"/>
        <v>30</v>
      </c>
    </row>
    <row r="716" spans="1:66" ht="15" customHeight="1">
      <c r="A716" s="281"/>
      <c r="B716" s="56">
        <v>713</v>
      </c>
      <c r="C716" s="56">
        <f>INDEX(PIL!$A$2:$J$1441,$B716,3)</f>
        <v>2</v>
      </c>
      <c r="D716" s="56" t="str">
        <f>INDEX(PIL!$A$2:$J$1441,$B716,4)</f>
        <v>Msup</v>
      </c>
      <c r="E716" s="17">
        <f>INDEX(PIL!$A$2:$J$1441,$B716,5)</f>
        <v>63.241999999999997</v>
      </c>
      <c r="F716" s="17">
        <f>INDEX(PIL!$A$2:$J$1441,$B716,6)</f>
        <v>39.304000000000002</v>
      </c>
      <c r="G716" s="17">
        <f>INDEX(PIL!$A$2:$J$1441,$B716,7)</f>
        <v>93.275000000000006</v>
      </c>
      <c r="H716" s="17">
        <f>INDEX(PIL!$A$2:$J$1441,$B716,8)</f>
        <v>0</v>
      </c>
      <c r="I716" s="17">
        <f>INDEX(PIL!$A$2:$J$1441,$B716,9)</f>
        <v>-8.7040000000000006</v>
      </c>
      <c r="J716" s="17">
        <f>INDEX(PIL!$A$2:$J$1441,$B716,10)</f>
        <v>-6.5209999999999999</v>
      </c>
      <c r="K716" s="17">
        <f t="shared" si="7737"/>
        <v>101.97900000000001</v>
      </c>
      <c r="L716" s="17">
        <f t="shared" si="7720"/>
        <v>6.5209999999999999</v>
      </c>
      <c r="M716" s="17">
        <f t="shared" si="7721"/>
        <v>103.93530000000001</v>
      </c>
      <c r="N716" s="17">
        <f t="shared" si="7722"/>
        <v>37.114699999999999</v>
      </c>
      <c r="O716" s="135">
        <f t="shared" si="7723"/>
        <v>103.93530000000001</v>
      </c>
      <c r="P716" s="142"/>
      <c r="Q716" s="281">
        <f>INDEX(PIL!$A$2:$J$1441,$R716,2)</f>
        <v>30</v>
      </c>
      <c r="R716" s="138">
        <v>1433</v>
      </c>
      <c r="S716" s="56">
        <f>INDEX(PIL!$A$2:$J$1441,$R716,3)</f>
        <v>2</v>
      </c>
      <c r="T716" s="56" t="str">
        <f>INDEX(PIL!$A$2:$J$1441,$R716,4)</f>
        <v>Msup</v>
      </c>
      <c r="U716" s="17">
        <f>INDEX(PIL!$A$2:$J$1441,$R716,5)</f>
        <v>34.555999999999997</v>
      </c>
      <c r="V716" s="17">
        <f>INDEX(PIL!$A$2:$J$1441,$R716,6)</f>
        <v>22.082000000000001</v>
      </c>
      <c r="W716" s="17">
        <f>INDEX(PIL!$A$2:$J$1441,$R716,7)</f>
        <v>34.86</v>
      </c>
      <c r="X716" s="17">
        <f>INDEX(PIL!$A$2:$J$1441,$R716,8)</f>
        <v>223.184</v>
      </c>
      <c r="Y716" s="17">
        <f>INDEX(PIL!$A$2:$J$1441,$R716,9)</f>
        <v>29.530999999999999</v>
      </c>
      <c r="Z716" s="17">
        <f>INDEX(PIL!$A$2:$J$1441,$R716,10)</f>
        <v>22.122</v>
      </c>
      <c r="AA716" s="17">
        <f t="shared" si="7738"/>
        <v>64.390999999999991</v>
      </c>
      <c r="AB716" s="17">
        <f t="shared" si="7724"/>
        <v>245.30599999999998</v>
      </c>
      <c r="AC716" s="17">
        <f t="shared" si="7725"/>
        <v>137.9828</v>
      </c>
      <c r="AD716" s="17">
        <f t="shared" si="7726"/>
        <v>264.62329999999997</v>
      </c>
      <c r="AE716" s="135">
        <f t="shared" si="7443"/>
        <v>264.62329999999997</v>
      </c>
      <c r="AG716" s="146"/>
      <c r="AH716" s="56"/>
      <c r="AI716" s="56"/>
      <c r="AJ716" s="56"/>
      <c r="AK716" s="56"/>
      <c r="AL716" s="56"/>
      <c r="AM716" s="56"/>
      <c r="AN716" s="56"/>
      <c r="AO716" s="56"/>
      <c r="AP716" s="56"/>
      <c r="AQ716" s="56"/>
      <c r="AR716" s="56"/>
      <c r="AS716" s="147"/>
      <c r="AU716" s="151"/>
      <c r="AV716" s="52">
        <f t="shared" ref="AV716" si="7889">AH719</f>
        <v>2</v>
      </c>
      <c r="AW716" s="52" t="s">
        <v>116</v>
      </c>
      <c r="AX716" s="51">
        <f t="shared" ref="AX716" si="7890">F716+M716</f>
        <v>143.23930000000001</v>
      </c>
      <c r="AY716" s="51">
        <f t="shared" ref="AY716" si="7891">V716+AC716</f>
        <v>160.06479999999999</v>
      </c>
      <c r="AZ716" s="51">
        <f t="shared" ref="AZ716" si="7892">F717+M717</f>
        <v>-150.19720000000001</v>
      </c>
      <c r="BA716" s="51">
        <f t="shared" ref="BA716" si="7893">V717+AC717</f>
        <v>-159.4083</v>
      </c>
      <c r="BB716" s="153">
        <f t="shared" si="7621"/>
        <v>-1499.6706999999999</v>
      </c>
      <c r="BD716" s="151"/>
      <c r="BE716" s="52">
        <f t="shared" ref="BE716" si="7894">AV716</f>
        <v>2</v>
      </c>
      <c r="BF716" s="52" t="s">
        <v>116</v>
      </c>
      <c r="BG716" s="51">
        <f t="shared" ref="BG716" si="7895">IF($BE716&gt;3,AX716-(AX716-AZ716)/3.2*(0.65/2),IF(AND($BE716&gt;1,$BE716&lt;4),AX716-(AX716-AZ716)/3.2*(0.75/2),AX716-(AX716-AZ716)/3.8*(0.75/2)))</f>
        <v>108.85221015625001</v>
      </c>
      <c r="BH716" s="51">
        <f t="shared" ref="BH716" si="7896">IF($BE716&gt;3,AY716-(AY716-BA716)/3.2*(0.65/2),IF(AND($BE716&gt;1,$BE716&lt;4),AY716-(AY716-BA716)/3.2*(0.75/2),AY716-(AY716-BA716)/3.8*(0.75/2)))</f>
        <v>122.62654609374999</v>
      </c>
      <c r="BI716" s="51">
        <f t="shared" ref="BI716" si="7897">IF($BE716&gt;3,AZ716-(AZ716-AX716)/3.2*(0.65/2),IF(AND($BE716&gt;1,$BE716&lt;4),AZ716-(AZ716-AX716)/3.2*(0.75/2),AZ716-(AZ716-AX716)/3.8*(0.75/2)))</f>
        <v>-115.81011015625</v>
      </c>
      <c r="BJ716" s="51">
        <f t="shared" ref="BJ716" si="7898">IF($BE716&gt;3,BA716-(BA716-AY716)/3.2*(0.65/2),IF(AND($BE716&gt;1,$BE716&lt;4),BA716-(BA716-AY716)/3.2*(0.75/2),BA716-(BA716-AY716)/3.8*(0.75/2)))</f>
        <v>-121.97004609375</v>
      </c>
      <c r="BK716" s="153">
        <f t="shared" si="7857"/>
        <v>-1499.6706999999999</v>
      </c>
      <c r="BM716" s="6">
        <f t="shared" si="7823"/>
        <v>2</v>
      </c>
      <c r="BN716" s="6">
        <f t="shared" si="7736"/>
        <v>30</v>
      </c>
    </row>
    <row r="717" spans="1:66" ht="15" customHeight="1">
      <c r="A717" s="281"/>
      <c r="B717" s="56">
        <v>714</v>
      </c>
      <c r="C717" s="56">
        <f>INDEX(PIL!$A$2:$J$1441,$B717,3)</f>
        <v>2</v>
      </c>
      <c r="D717" s="56" t="str">
        <f>INDEX(PIL!$A$2:$J$1441,$B717,4)</f>
        <v>Minf</v>
      </c>
      <c r="E717" s="17">
        <f>INDEX(PIL!$A$2:$J$1441,$B717,5)</f>
        <v>-67.168000000000006</v>
      </c>
      <c r="F717" s="17">
        <f>INDEX(PIL!$A$2:$J$1441,$B717,6)</f>
        <v>-41.747</v>
      </c>
      <c r="G717" s="17">
        <f>INDEX(PIL!$A$2:$J$1441,$B717,7)</f>
        <v>-97.293000000000006</v>
      </c>
      <c r="H717" s="17">
        <f>INDEX(PIL!$A$2:$J$1441,$B717,8)</f>
        <v>0</v>
      </c>
      <c r="I717" s="17">
        <f>INDEX(PIL!$A$2:$J$1441,$B717,9)</f>
        <v>9.11</v>
      </c>
      <c r="J717" s="17">
        <f>INDEX(PIL!$A$2:$J$1441,$B717,10)</f>
        <v>6.8239999999999998</v>
      </c>
      <c r="K717" s="17">
        <f t="shared" si="7737"/>
        <v>-106.40300000000001</v>
      </c>
      <c r="L717" s="17">
        <f t="shared" si="7720"/>
        <v>6.8239999999999998</v>
      </c>
      <c r="M717" s="17">
        <f t="shared" si="7721"/>
        <v>-108.45020000000001</v>
      </c>
      <c r="N717" s="17">
        <f t="shared" si="7722"/>
        <v>38.744900000000001</v>
      </c>
      <c r="O717" s="135">
        <f t="shared" si="7723"/>
        <v>-108.45020000000001</v>
      </c>
      <c r="P717" s="142"/>
      <c r="Q717" s="281">
        <f>INDEX(PIL!$A$2:$J$1441,$R717,2)</f>
        <v>30</v>
      </c>
      <c r="R717" s="138">
        <v>1434</v>
      </c>
      <c r="S717" s="56">
        <f>INDEX(PIL!$A$2:$J$1441,$R717,3)</f>
        <v>2</v>
      </c>
      <c r="T717" s="56" t="str">
        <f>INDEX(PIL!$A$2:$J$1441,$R717,4)</f>
        <v>Minf</v>
      </c>
      <c r="U717" s="17">
        <f>INDEX(PIL!$A$2:$J$1441,$R717,5)</f>
        <v>-33.481999999999999</v>
      </c>
      <c r="V717" s="17">
        <f>INDEX(PIL!$A$2:$J$1441,$R717,6)</f>
        <v>-21.341999999999999</v>
      </c>
      <c r="W717" s="17">
        <f>INDEX(PIL!$A$2:$J$1441,$R717,7)</f>
        <v>-34.536000000000001</v>
      </c>
      <c r="X717" s="17">
        <f>INDEX(PIL!$A$2:$J$1441,$R717,8)</f>
        <v>-226.13</v>
      </c>
      <c r="Y717" s="17">
        <f>INDEX(PIL!$A$2:$J$1441,$R717,9)</f>
        <v>-29.141999999999999</v>
      </c>
      <c r="Z717" s="17">
        <f>INDEX(PIL!$A$2:$J$1441,$R717,10)</f>
        <v>-21.831</v>
      </c>
      <c r="AA717" s="17">
        <f t="shared" si="7738"/>
        <v>-63.677999999999997</v>
      </c>
      <c r="AB717" s="17">
        <f t="shared" si="7724"/>
        <v>-247.96099999999998</v>
      </c>
      <c r="AC717" s="17">
        <f t="shared" si="7725"/>
        <v>-138.06629999999998</v>
      </c>
      <c r="AD717" s="17">
        <f t="shared" si="7726"/>
        <v>-267.06439999999998</v>
      </c>
      <c r="AE717" s="135">
        <f t="shared" si="7443"/>
        <v>-267.06439999999998</v>
      </c>
      <c r="AG717" s="146"/>
      <c r="AH717" s="56"/>
      <c r="AI717" s="56"/>
      <c r="AJ717" s="56"/>
      <c r="AK717" s="56"/>
      <c r="AL717" s="56"/>
      <c r="AM717" s="56"/>
      <c r="AN717" s="56"/>
      <c r="AO717" s="56"/>
      <c r="AP717" s="56"/>
      <c r="AQ717" s="56"/>
      <c r="AR717" s="56"/>
      <c r="AS717" s="147"/>
      <c r="AU717" s="151"/>
      <c r="AV717" s="56"/>
      <c r="AW717" s="56" t="s">
        <v>117</v>
      </c>
      <c r="AX717" s="55">
        <f t="shared" ref="AX717" si="7899">F716-M716</f>
        <v>-64.63130000000001</v>
      </c>
      <c r="AY717" s="55">
        <f t="shared" ref="AY717" si="7900">V716-AC716</f>
        <v>-115.9008</v>
      </c>
      <c r="AZ717" s="55">
        <f t="shared" ref="AZ717" si="7901">F717-M717</f>
        <v>66.70320000000001</v>
      </c>
      <c r="BA717" s="55">
        <f t="shared" ref="BA717" si="7902">V717-AC717</f>
        <v>116.72429999999999</v>
      </c>
      <c r="BB717" s="154">
        <f t="shared" si="7631"/>
        <v>-344.95929999999976</v>
      </c>
      <c r="BD717" s="151"/>
      <c r="BE717" s="56"/>
      <c r="BF717" s="56" t="s">
        <v>117</v>
      </c>
      <c r="BG717" s="55">
        <f t="shared" ref="BG717" si="7903">IF($BE716&gt;3,AX717-(AX717-AZ717)/3.2*(0.65/2),IF(AND($BE716&gt;1,$BE716&lt;4),AX717-(AX717-AZ717)/3.2*(0.75/2),AX717-(AX717-AZ717)/3.8*(0.75/2)))</f>
        <v>-49.240538281250011</v>
      </c>
      <c r="BH717" s="55">
        <f t="shared" ref="BH717" si="7904">IF($BE716&gt;3,AY717-(AY717-BA717)/3.2*(0.65/2),IF(AND($BE716&gt;1,$BE716&lt;4),AY717-(AY717-BA717)/3.2*(0.75/2),AY717-(AY717-BA717)/3.8*(0.75/2)))</f>
        <v>-88.640046093750016</v>
      </c>
      <c r="BI717" s="55">
        <f t="shared" ref="BI717" si="7905">IF($BE716&gt;3,AZ717-(AZ717-AX717)/3.2*(0.65/2),IF(AND($BE716&gt;1,$BE716&lt;4),AZ717-(AZ717-AX717)/3.2*(0.75/2),AZ717-(AZ717-AX717)/3.8*(0.75/2)))</f>
        <v>51.31243828125001</v>
      </c>
      <c r="BJ717" s="55">
        <f t="shared" ref="BJ717" si="7906">IF($BE716&gt;3,BA717-(BA717-AY717)/3.2*(0.65/2),IF(AND($BE716&gt;1,$BE716&lt;4),BA717-(BA717-AY717)/3.2*(0.75/2),BA717-(BA717-AY717)/3.8*(0.75/2)))</f>
        <v>89.463546093749983</v>
      </c>
      <c r="BK717" s="154">
        <f t="shared" si="7857"/>
        <v>-344.95929999999976</v>
      </c>
      <c r="BM717" s="6">
        <f t="shared" si="7823"/>
        <v>2</v>
      </c>
      <c r="BN717" s="6">
        <f t="shared" si="7736"/>
        <v>30</v>
      </c>
    </row>
    <row r="718" spans="1:66" ht="15" customHeight="1">
      <c r="A718" s="281"/>
      <c r="B718" s="56">
        <v>715</v>
      </c>
      <c r="C718" s="56">
        <f>INDEX(PIL!$A$2:$J$1441,$B718,3)</f>
        <v>2</v>
      </c>
      <c r="D718" s="56" t="str">
        <f>INDEX(PIL!$A$2:$J$1441,$B718,4)</f>
        <v>V</v>
      </c>
      <c r="E718" s="17">
        <f>INDEX(PIL!$A$2:$J$1441,$B718,5)</f>
        <v>40.753</v>
      </c>
      <c r="F718" s="17">
        <f>INDEX(PIL!$A$2:$J$1441,$B718,6)</f>
        <v>25.329000000000001</v>
      </c>
      <c r="G718" s="17">
        <f>INDEX(PIL!$A$2:$J$1441,$B718,7)</f>
        <v>59.552</v>
      </c>
      <c r="H718" s="17">
        <f>INDEX(PIL!$A$2:$J$1441,$B718,8)</f>
        <v>0</v>
      </c>
      <c r="I718" s="17">
        <f>INDEX(PIL!$A$2:$J$1441,$B718,9)</f>
        <v>-5.5670000000000002</v>
      </c>
      <c r="J718" s="17">
        <f>INDEX(PIL!$A$2:$J$1441,$B718,10)</f>
        <v>-4.17</v>
      </c>
      <c r="K718" s="17">
        <f t="shared" si="7737"/>
        <v>65.119</v>
      </c>
      <c r="L718" s="17">
        <f t="shared" si="7720"/>
        <v>4.17</v>
      </c>
      <c r="M718" s="17">
        <f t="shared" si="7721"/>
        <v>66.37</v>
      </c>
      <c r="N718" s="17">
        <f t="shared" si="7722"/>
        <v>23.7057</v>
      </c>
      <c r="O718" s="135">
        <f t="shared" si="7723"/>
        <v>66.37</v>
      </c>
      <c r="P718" s="142"/>
      <c r="Q718" s="281">
        <f>INDEX(PIL!$A$2:$J$1441,$R718,2)</f>
        <v>30</v>
      </c>
      <c r="R718" s="138">
        <v>1435</v>
      </c>
      <c r="S718" s="56">
        <f>INDEX(PIL!$A$2:$J$1441,$R718,3)</f>
        <v>2</v>
      </c>
      <c r="T718" s="56" t="str">
        <f>INDEX(PIL!$A$2:$J$1441,$R718,4)</f>
        <v>V</v>
      </c>
      <c r="U718" s="17">
        <f>INDEX(PIL!$A$2:$J$1441,$R718,5)</f>
        <v>21.262</v>
      </c>
      <c r="V718" s="17">
        <f>INDEX(PIL!$A$2:$J$1441,$R718,6)</f>
        <v>13.57</v>
      </c>
      <c r="W718" s="17">
        <f>INDEX(PIL!$A$2:$J$1441,$R718,7)</f>
        <v>21.661999999999999</v>
      </c>
      <c r="X718" s="17">
        <f>INDEX(PIL!$A$2:$J$1441,$R718,8)</f>
        <v>140.18100000000001</v>
      </c>
      <c r="Y718" s="17">
        <f>INDEX(PIL!$A$2:$J$1441,$R718,9)</f>
        <v>18.335000000000001</v>
      </c>
      <c r="Z718" s="17">
        <f>INDEX(PIL!$A$2:$J$1441,$R718,10)</f>
        <v>13.734999999999999</v>
      </c>
      <c r="AA718" s="17">
        <f t="shared" si="7738"/>
        <v>39.997</v>
      </c>
      <c r="AB718" s="17">
        <f t="shared" si="7724"/>
        <v>153.916</v>
      </c>
      <c r="AC718" s="17">
        <f t="shared" si="7725"/>
        <v>86.17179999999999</v>
      </c>
      <c r="AD718" s="17">
        <f t="shared" si="7726"/>
        <v>165.9151</v>
      </c>
      <c r="AE718" s="135">
        <f t="shared" si="7443"/>
        <v>165.9151</v>
      </c>
      <c r="AG718" s="146"/>
      <c r="AH718" s="56"/>
      <c r="AI718" s="56"/>
      <c r="AJ718" s="56"/>
      <c r="AK718" s="56"/>
      <c r="AL718" s="56"/>
      <c r="AM718" s="56"/>
      <c r="AN718" s="56"/>
      <c r="AO718" s="56"/>
      <c r="AP718" s="56"/>
      <c r="AQ718" s="56"/>
      <c r="AR718" s="56"/>
      <c r="AS718" s="147"/>
      <c r="AU718" s="151"/>
      <c r="AV718" s="56"/>
      <c r="AW718" s="56" t="s">
        <v>118</v>
      </c>
      <c r="AX718" s="55">
        <f t="shared" ref="AX718" si="7907">F716+N716</f>
        <v>76.418700000000001</v>
      </c>
      <c r="AY718" s="55">
        <f t="shared" ref="AY718" si="7908">V716+AD716</f>
        <v>286.70529999999997</v>
      </c>
      <c r="AZ718" s="55">
        <f t="shared" ref="AZ718" si="7909">F717+N717</f>
        <v>-3.0020999999999987</v>
      </c>
      <c r="BA718" s="55">
        <f t="shared" ref="BA718" si="7910">V717+AD717</f>
        <v>-288.40639999999996</v>
      </c>
      <c r="BB718" s="154">
        <f t="shared" si="7640"/>
        <v>-1746.8350999999998</v>
      </c>
      <c r="BD718" s="151"/>
      <c r="BE718" s="56"/>
      <c r="BF718" s="56" t="s">
        <v>118</v>
      </c>
      <c r="BG718" s="55">
        <f t="shared" ref="BG718:BH718" si="7911">IF($BE716&gt;3,AX718-(AX718-AZ718)/3.2*(0.65/2),IF(AND($BE716&gt;1,$BE716&lt;4),AX718-(AX718-AZ718)/3.2*(0.75/2),AX718-(AX718-AZ718)/3.8*(0.75/2)))</f>
        <v>67.111575000000002</v>
      </c>
      <c r="BH718" s="55">
        <f t="shared" si="7911"/>
        <v>219.30939765624998</v>
      </c>
      <c r="BI718" s="55">
        <f t="shared" ref="BI718:BJ718" si="7912">IF($BE716&gt;3,AZ718-(AZ718-AX718)/3.2*(0.65/2),IF(AND($BE716&gt;1,$BE716&lt;4),AZ718-(AZ718-AX718)/3.2*(0.75/2),AZ718-(AZ718-AX718)/3.8*(0.75/2)))</f>
        <v>6.3050250000000005</v>
      </c>
      <c r="BJ718" s="55">
        <f t="shared" si="7912"/>
        <v>-221.01049765624998</v>
      </c>
      <c r="BK718" s="154">
        <f t="shared" si="7857"/>
        <v>-1746.8350999999998</v>
      </c>
      <c r="BM718" s="6">
        <f t="shared" si="7823"/>
        <v>2</v>
      </c>
      <c r="BN718" s="6">
        <f t="shared" si="7736"/>
        <v>30</v>
      </c>
    </row>
    <row r="719" spans="1:66" ht="15" customHeight="1">
      <c r="A719" s="281"/>
      <c r="B719" s="56">
        <v>716</v>
      </c>
      <c r="C719" s="56">
        <f>INDEX(PIL!$A$2:$J$1441,$B719,3)</f>
        <v>2</v>
      </c>
      <c r="D719" s="56" t="str">
        <f>INDEX(PIL!$A$2:$J$1441,$B719,4)</f>
        <v>N</v>
      </c>
      <c r="E719" s="17">
        <f>INDEX(PIL!$A$2:$J$1441,$B719,5)</f>
        <v>-866.53200000000004</v>
      </c>
      <c r="F719" s="17">
        <f>INDEX(PIL!$A$2:$J$1441,$B719,6)</f>
        <v>-537.35299999999995</v>
      </c>
      <c r="G719" s="17">
        <f>INDEX(PIL!$A$2:$J$1441,$B719,7)</f>
        <v>-194.41499999999999</v>
      </c>
      <c r="H719" s="17">
        <f>INDEX(PIL!$A$2:$J$1441,$B719,8)</f>
        <v>0</v>
      </c>
      <c r="I719" s="17">
        <f>INDEX(PIL!$A$2:$J$1441,$B719,9)</f>
        <v>19.218</v>
      </c>
      <c r="J719" s="17">
        <f>INDEX(PIL!$A$2:$J$1441,$B719,10)</f>
        <v>14.396000000000001</v>
      </c>
      <c r="K719" s="17">
        <f t="shared" si="7737"/>
        <v>-213.63299999999998</v>
      </c>
      <c r="L719" s="17">
        <f t="shared" si="7720"/>
        <v>14.396000000000001</v>
      </c>
      <c r="M719" s="17">
        <f t="shared" si="7721"/>
        <v>-217.95179999999999</v>
      </c>
      <c r="N719" s="17">
        <f t="shared" si="7722"/>
        <v>78.485899999999987</v>
      </c>
      <c r="O719" s="135">
        <f t="shared" si="7723"/>
        <v>-217.95179999999999</v>
      </c>
      <c r="P719" s="142"/>
      <c r="Q719" s="281">
        <f>INDEX(PIL!$A$2:$J$1441,$R719,2)</f>
        <v>30</v>
      </c>
      <c r="R719" s="138">
        <v>1436</v>
      </c>
      <c r="S719" s="56">
        <f>INDEX(PIL!$A$2:$J$1441,$R719,3)</f>
        <v>2</v>
      </c>
      <c r="T719" s="56" t="str">
        <f>INDEX(PIL!$A$2:$J$1441,$R719,4)</f>
        <v>N</v>
      </c>
      <c r="U719" s="17">
        <f>INDEX(PIL!$A$2:$J$1441,$R719,5)</f>
        <v>-463.185</v>
      </c>
      <c r="V719" s="17">
        <f>INDEX(PIL!$A$2:$J$1441,$R719,6)</f>
        <v>-296.16199999999998</v>
      </c>
      <c r="W719" s="17">
        <f>INDEX(PIL!$A$2:$J$1441,$R719,7)</f>
        <v>-102.407</v>
      </c>
      <c r="X719" s="17">
        <f>INDEX(PIL!$A$2:$J$1441,$R719,8)</f>
        <v>-666.42600000000004</v>
      </c>
      <c r="Y719" s="17">
        <f>INDEX(PIL!$A$2:$J$1441,$R719,9)</f>
        <v>-85.033000000000001</v>
      </c>
      <c r="Z719" s="17">
        <f>INDEX(PIL!$A$2:$J$1441,$R719,10)</f>
        <v>-63.698999999999998</v>
      </c>
      <c r="AA719" s="17">
        <f t="shared" si="7738"/>
        <v>-187.44</v>
      </c>
      <c r="AB719" s="17">
        <f t="shared" si="7724"/>
        <v>-730.125</v>
      </c>
      <c r="AC719" s="17">
        <f t="shared" si="7725"/>
        <v>-406.47749999999996</v>
      </c>
      <c r="AD719" s="17">
        <f t="shared" si="7726"/>
        <v>-786.35699999999997</v>
      </c>
      <c r="AE719" s="135">
        <f t="shared" si="7443"/>
        <v>-786.35699999999997</v>
      </c>
      <c r="AG719" s="146"/>
      <c r="AH719" s="56">
        <f t="shared" ref="AH719" si="7913">S719</f>
        <v>2</v>
      </c>
      <c r="AI719" s="56" t="str">
        <f t="shared" ref="AI719" si="7914">T719</f>
        <v>N</v>
      </c>
      <c r="AJ719" s="17">
        <f t="shared" ref="AJ719:AK719" si="7915">(E719+U719)-(3*(0.7*0.3*3.2*25))-2*(0.8*0.3*3.2*25)</f>
        <v>-1418.5170000000003</v>
      </c>
      <c r="AK719" s="17">
        <f t="shared" si="7915"/>
        <v>-922.31499999999983</v>
      </c>
      <c r="AL719" s="17">
        <f t="shared" ref="AL719" si="7916">G719+W719</f>
        <v>-296.822</v>
      </c>
      <c r="AM719" s="17">
        <f t="shared" ref="AM719" si="7917">H719+X719</f>
        <v>-666.42600000000004</v>
      </c>
      <c r="AN719" s="17">
        <f t="shared" ref="AN719" si="7918">I719+Y719</f>
        <v>-65.814999999999998</v>
      </c>
      <c r="AO719" s="17">
        <f t="shared" ref="AO719" si="7919">J719+Z719</f>
        <v>-49.302999999999997</v>
      </c>
      <c r="AP719" s="17">
        <f t="shared" ref="AP719" si="7920">(ABS(AL719)+ABS(AN719))*SIGN(AL719)</f>
        <v>-362.637</v>
      </c>
      <c r="AQ719" s="17">
        <f t="shared" ref="AQ719" si="7921">(ABS(AM719)+ABS(AO719))*SIGN(AM719)</f>
        <v>-715.72900000000004</v>
      </c>
      <c r="AR719" s="17">
        <f t="shared" ref="AR719" si="7922">(ABS(AP719)+ABS(0.3*AQ719))*SIGN(AP719)</f>
        <v>-577.35570000000007</v>
      </c>
      <c r="AS719" s="135">
        <f t="shared" ref="AS719" si="7923">(ABS(AQ719)+ABS(0.3*AP719))*SIGN(AQ719)</f>
        <v>-824.52010000000007</v>
      </c>
      <c r="AU719" s="151"/>
      <c r="AV719" s="59"/>
      <c r="AW719" s="59" t="s">
        <v>119</v>
      </c>
      <c r="AX719" s="58">
        <f t="shared" ref="AX719" si="7924">F716-N716</f>
        <v>2.1893000000000029</v>
      </c>
      <c r="AY719" s="58">
        <f t="shared" ref="AY719" si="7925">V716-AD716</f>
        <v>-242.54129999999998</v>
      </c>
      <c r="AZ719" s="58">
        <f t="shared" ref="AZ719" si="7926">F717-N717</f>
        <v>-80.491900000000001</v>
      </c>
      <c r="BA719" s="58">
        <f t="shared" ref="BA719" si="7927">V717-AD717</f>
        <v>245.72239999999999</v>
      </c>
      <c r="BB719" s="155">
        <f t="shared" si="7658"/>
        <v>-97.794899999999757</v>
      </c>
      <c r="BD719" s="151"/>
      <c r="BE719" s="59"/>
      <c r="BF719" s="59" t="s">
        <v>119</v>
      </c>
      <c r="BG719" s="58">
        <f t="shared" ref="BG719:BH719" si="7928">IF($BE716&gt;3,AX719-(AX719-AZ719)/3.2*(0.65/2),IF(AND($BE716&gt;1,$BE716&lt;4),AX719-(AX719-AZ719)/3.2*(0.75/2),AX719-(AX719-AZ719)/3.8*(0.75/2)))</f>
        <v>-7.4999031249999977</v>
      </c>
      <c r="BH719" s="58">
        <f t="shared" si="7928"/>
        <v>-185.32289765624998</v>
      </c>
      <c r="BI719" s="58">
        <f t="shared" ref="BI719:BJ719" si="7929">IF($BE716&gt;3,AZ719-(AZ719-AX719)/3.2*(0.65/2),IF(AND($BE716&gt;1,$BE716&lt;4),AZ719-(AZ719-AX719)/3.2*(0.75/2),AZ719-(AZ719-AX719)/3.8*(0.75/2)))</f>
        <v>-70.802696874999995</v>
      </c>
      <c r="BJ719" s="58">
        <f t="shared" si="7929"/>
        <v>188.50399765624999</v>
      </c>
      <c r="BK719" s="155">
        <f t="shared" si="7857"/>
        <v>-97.794899999999757</v>
      </c>
      <c r="BM719" s="6">
        <f t="shared" si="7823"/>
        <v>2</v>
      </c>
      <c r="BN719" s="6">
        <f t="shared" si="7736"/>
        <v>30</v>
      </c>
    </row>
    <row r="720" spans="1:66" ht="15" customHeight="1">
      <c r="A720" s="281"/>
      <c r="B720" s="56">
        <v>717</v>
      </c>
      <c r="C720" s="56">
        <f>INDEX(PIL!$A$2:$J$1441,$B720,3)</f>
        <v>1</v>
      </c>
      <c r="D720" s="56" t="str">
        <f>INDEX(PIL!$A$2:$J$1441,$B720,4)</f>
        <v>Msup</v>
      </c>
      <c r="E720" s="17">
        <f>INDEX(PIL!$A$2:$J$1441,$B720,5)</f>
        <v>39.911999999999999</v>
      </c>
      <c r="F720" s="17">
        <f>INDEX(PIL!$A$2:$J$1441,$B720,6)</f>
        <v>24.8</v>
      </c>
      <c r="G720" s="17">
        <f>INDEX(PIL!$A$2:$J$1441,$B720,7)</f>
        <v>74.409000000000006</v>
      </c>
      <c r="H720" s="17">
        <f>INDEX(PIL!$A$2:$J$1441,$B720,8)</f>
        <v>0</v>
      </c>
      <c r="I720" s="17">
        <f>INDEX(PIL!$A$2:$J$1441,$B720,9)</f>
        <v>-6.7619999999999996</v>
      </c>
      <c r="J720" s="17">
        <f>INDEX(PIL!$A$2:$J$1441,$B720,10)</f>
        <v>-5.0659999999999998</v>
      </c>
      <c r="K720" s="17">
        <f t="shared" si="7737"/>
        <v>81.171000000000006</v>
      </c>
      <c r="L720" s="17">
        <f t="shared" si="7720"/>
        <v>5.0659999999999998</v>
      </c>
      <c r="M720" s="17">
        <f t="shared" si="7721"/>
        <v>82.69080000000001</v>
      </c>
      <c r="N720" s="17">
        <f t="shared" si="7722"/>
        <v>29.417300000000001</v>
      </c>
      <c r="O720" s="135">
        <f t="shared" si="7723"/>
        <v>82.69080000000001</v>
      </c>
      <c r="P720" s="142"/>
      <c r="Q720" s="281">
        <f>INDEX(PIL!$A$2:$J$1441,$R720,2)</f>
        <v>30</v>
      </c>
      <c r="R720" s="138">
        <v>1437</v>
      </c>
      <c r="S720" s="56">
        <f>INDEX(PIL!$A$2:$J$1441,$R720,3)</f>
        <v>1</v>
      </c>
      <c r="T720" s="56" t="str">
        <f>INDEX(PIL!$A$2:$J$1441,$R720,4)</f>
        <v>Msup</v>
      </c>
      <c r="U720" s="17">
        <f>INDEX(PIL!$A$2:$J$1441,$R720,5)</f>
        <v>20.076000000000001</v>
      </c>
      <c r="V720" s="17">
        <f>INDEX(PIL!$A$2:$J$1441,$R720,6)</f>
        <v>12.843</v>
      </c>
      <c r="W720" s="17">
        <f>INDEX(PIL!$A$2:$J$1441,$R720,7)</f>
        <v>35.941000000000003</v>
      </c>
      <c r="X720" s="17">
        <f>INDEX(PIL!$A$2:$J$1441,$R720,8)</f>
        <v>221.68</v>
      </c>
      <c r="Y720" s="17">
        <f>INDEX(PIL!$A$2:$J$1441,$R720,9)</f>
        <v>30.651</v>
      </c>
      <c r="Z720" s="17">
        <f>INDEX(PIL!$A$2:$J$1441,$R720,10)</f>
        <v>22.962</v>
      </c>
      <c r="AA720" s="17">
        <f t="shared" si="7738"/>
        <v>66.591999999999999</v>
      </c>
      <c r="AB720" s="17">
        <f t="shared" si="7724"/>
        <v>244.642</v>
      </c>
      <c r="AC720" s="17">
        <f t="shared" si="7725"/>
        <v>139.9846</v>
      </c>
      <c r="AD720" s="17">
        <f t="shared" si="7726"/>
        <v>264.61959999999999</v>
      </c>
      <c r="AE720" s="135">
        <f t="shared" si="7443"/>
        <v>264.61959999999999</v>
      </c>
      <c r="AG720" s="146"/>
      <c r="AH720" s="56"/>
      <c r="AI720" s="56"/>
      <c r="AJ720" s="56"/>
      <c r="AK720" s="56"/>
      <c r="AL720" s="56"/>
      <c r="AM720" s="56"/>
      <c r="AN720" s="56"/>
      <c r="AO720" s="56"/>
      <c r="AP720" s="56"/>
      <c r="AQ720" s="56"/>
      <c r="AR720" s="56"/>
      <c r="AS720" s="147"/>
      <c r="AU720" s="151"/>
      <c r="AV720" s="52">
        <f t="shared" ref="AV720" si="7930">AH723</f>
        <v>1</v>
      </c>
      <c r="AW720" s="52" t="s">
        <v>116</v>
      </c>
      <c r="AX720" s="51">
        <f t="shared" ref="AX720" si="7931">F720+M720</f>
        <v>107.49080000000001</v>
      </c>
      <c r="AY720" s="51">
        <f t="shared" ref="AY720" si="7932">V720+AC720</f>
        <v>152.82759999999999</v>
      </c>
      <c r="AZ720" s="51">
        <f t="shared" ref="AZ720" si="7933">F721+M721</f>
        <v>-105.89009999999999</v>
      </c>
      <c r="BA720" s="51">
        <f t="shared" ref="BA720" si="7934">V721+AC721</f>
        <v>-280.2396</v>
      </c>
      <c r="BB720" s="153">
        <f t="shared" si="7666"/>
        <v>-1886.4382000000001</v>
      </c>
      <c r="BD720" s="151"/>
      <c r="BE720" s="52">
        <f t="shared" ref="BE720" si="7935">AV720</f>
        <v>1</v>
      </c>
      <c r="BF720" s="52" t="s">
        <v>116</v>
      </c>
      <c r="BG720" s="51">
        <f t="shared" ref="BG720" si="7936">IF($BE720&gt;3,AX720-(AX720-AZ720)/3.2*(0.65/2),IF(AND($BE720&gt;1,$BE720&lt;4),AX720-(AX720-AZ720)/3.2*(0.75/2),AX720-(AX720-AZ720)/3.8*(0.75/2)))</f>
        <v>86.433474342105271</v>
      </c>
      <c r="BH720" s="51">
        <f t="shared" ref="BH720" si="7937">IF($BE720&gt;3,AY720-(AY720-BA720)/3.2*(0.65/2),IF(AND($BE720&gt;1,$BE720&lt;4),AY720-(AY720-BA720)/3.2*(0.75/2),AY720-(AY720-BA720)/3.8*(0.75/2)))</f>
        <v>110.09070526315789</v>
      </c>
      <c r="BI720" s="51">
        <f t="shared" ref="BI720" si="7938">IF($BE720&gt;3,AZ720-(AZ720-AX720)/3.2*(0.65/2),IF(AND($BE720&gt;1,$BE720&lt;4),AZ720-(AZ720-AX720)/3.2*(0.75/2),AZ720-(AZ720-AX720)/3.8*(0.75/2)))</f>
        <v>-84.832774342105253</v>
      </c>
      <c r="BJ720" s="51">
        <f t="shared" ref="BJ720" si="7939">IF($BE720&gt;3,BA720-(BA720-AY720)/3.2*(0.65/2),IF(AND($BE720&gt;1,$BE720&lt;4),BA720-(BA720-AY720)/3.2*(0.75/2),BA720-(BA720-AY720)/3.8*(0.75/2)))</f>
        <v>-237.50270526315791</v>
      </c>
      <c r="BK720" s="153">
        <f t="shared" si="7857"/>
        <v>-1886.4382000000001</v>
      </c>
      <c r="BM720" s="6">
        <f t="shared" si="7823"/>
        <v>1</v>
      </c>
      <c r="BN720" s="6">
        <f t="shared" si="7736"/>
        <v>30</v>
      </c>
    </row>
    <row r="721" spans="1:66" ht="15" customHeight="1">
      <c r="A721" s="281"/>
      <c r="B721" s="56">
        <v>718</v>
      </c>
      <c r="C721" s="56">
        <f>INDEX(PIL!$A$2:$J$1441,$B721,3)</f>
        <v>1</v>
      </c>
      <c r="D721" s="56" t="str">
        <f>INDEX(PIL!$A$2:$J$1441,$B721,4)</f>
        <v>Minf</v>
      </c>
      <c r="E721" s="17">
        <f>INDEX(PIL!$A$2:$J$1441,$B721,5)</f>
        <v>-19.956</v>
      </c>
      <c r="F721" s="17">
        <f>INDEX(PIL!$A$2:$J$1441,$B721,6)</f>
        <v>-12.404999999999999</v>
      </c>
      <c r="G721" s="17">
        <f>INDEX(PIL!$A$2:$J$1441,$B721,7)</f>
        <v>-84.088999999999999</v>
      </c>
      <c r="H721" s="17">
        <f>INDEX(PIL!$A$2:$J$1441,$B721,8)</f>
        <v>0</v>
      </c>
      <c r="I721" s="17">
        <f>INDEX(PIL!$A$2:$J$1441,$B721,9)</f>
        <v>7.6719999999999997</v>
      </c>
      <c r="J721" s="17">
        <f>INDEX(PIL!$A$2:$J$1441,$B721,10)</f>
        <v>5.7469999999999999</v>
      </c>
      <c r="K721" s="17">
        <f t="shared" si="7737"/>
        <v>-91.760999999999996</v>
      </c>
      <c r="L721" s="17">
        <f t="shared" si="7720"/>
        <v>5.7469999999999999</v>
      </c>
      <c r="M721" s="17">
        <f t="shared" si="7721"/>
        <v>-93.485099999999989</v>
      </c>
      <c r="N721" s="17">
        <f t="shared" si="7722"/>
        <v>33.275300000000001</v>
      </c>
      <c r="O721" s="135">
        <f t="shared" si="7723"/>
        <v>-93.485099999999989</v>
      </c>
      <c r="P721" s="142"/>
      <c r="Q721" s="281">
        <f>INDEX(PIL!$A$2:$J$1441,$R721,2)</f>
        <v>30</v>
      </c>
      <c r="R721" s="138">
        <v>1438</v>
      </c>
      <c r="S721" s="56">
        <f>INDEX(PIL!$A$2:$J$1441,$R721,3)</f>
        <v>1</v>
      </c>
      <c r="T721" s="56" t="str">
        <f>INDEX(PIL!$A$2:$J$1441,$R721,4)</f>
        <v>Minf</v>
      </c>
      <c r="U721" s="17">
        <f>INDEX(PIL!$A$2:$J$1441,$R721,5)</f>
        <v>-8.5519999999999996</v>
      </c>
      <c r="V721" s="17">
        <f>INDEX(PIL!$A$2:$J$1441,$R721,6)</f>
        <v>-5.444</v>
      </c>
      <c r="W721" s="17">
        <f>INDEX(PIL!$A$2:$J$1441,$R721,7)</f>
        <v>-70.084000000000003</v>
      </c>
      <c r="X721" s="17">
        <f>INDEX(PIL!$A$2:$J$1441,$R721,8)</f>
        <v>-438.42899999999997</v>
      </c>
      <c r="Y721" s="17">
        <f>INDEX(PIL!$A$2:$J$1441,$R721,9)</f>
        <v>-59.753999999999998</v>
      </c>
      <c r="Z721" s="17">
        <f>INDEX(PIL!$A$2:$J$1441,$R721,10)</f>
        <v>-44.762999999999998</v>
      </c>
      <c r="AA721" s="17">
        <f t="shared" si="7738"/>
        <v>-129.83799999999999</v>
      </c>
      <c r="AB721" s="17">
        <f t="shared" si="7724"/>
        <v>-483.19199999999995</v>
      </c>
      <c r="AC721" s="17">
        <f t="shared" si="7725"/>
        <v>-274.79559999999998</v>
      </c>
      <c r="AD721" s="17">
        <f t="shared" si="7726"/>
        <v>-522.14339999999993</v>
      </c>
      <c r="AE721" s="135">
        <f t="shared" si="7443"/>
        <v>-522.14339999999993</v>
      </c>
      <c r="AG721" s="146"/>
      <c r="AH721" s="56"/>
      <c r="AI721" s="56"/>
      <c r="AJ721" s="56"/>
      <c r="AK721" s="56"/>
      <c r="AL721" s="56"/>
      <c r="AM721" s="56"/>
      <c r="AN721" s="56"/>
      <c r="AO721" s="56"/>
      <c r="AP721" s="56"/>
      <c r="AQ721" s="56"/>
      <c r="AR721" s="56"/>
      <c r="AS721" s="147"/>
      <c r="AU721" s="151"/>
      <c r="AV721" s="56"/>
      <c r="AW721" s="56" t="s">
        <v>117</v>
      </c>
      <c r="AX721" s="55">
        <f t="shared" ref="AX721" si="7940">F720-M720</f>
        <v>-57.890800000000013</v>
      </c>
      <c r="AY721" s="55">
        <f t="shared" ref="AY721" si="7941">V720-AC720</f>
        <v>-127.1416</v>
      </c>
      <c r="AZ721" s="55">
        <f t="shared" ref="AZ721" si="7942">F721-M721</f>
        <v>81.080099999999987</v>
      </c>
      <c r="BA721" s="55">
        <f t="shared" ref="BA721" si="7943">V721-AC721</f>
        <v>269.35159999999996</v>
      </c>
      <c r="BB721" s="154">
        <f t="shared" si="7676"/>
        <v>-326.78380000000016</v>
      </c>
      <c r="BD721" s="151"/>
      <c r="BE721" s="56"/>
      <c r="BF721" s="56" t="s">
        <v>117</v>
      </c>
      <c r="BG721" s="55">
        <f t="shared" ref="BG721" si="7944">IF($BE720&gt;3,AX721-(AX721-AZ721)/3.2*(0.65/2),IF(AND($BE720&gt;1,$BE720&lt;4),AX721-(AX721-AZ721)/3.2*(0.75/2),AX721-(AX721-AZ721)/3.8*(0.75/2)))</f>
        <v>-44.17656644736843</v>
      </c>
      <c r="BH721" s="55">
        <f t="shared" ref="BH721" si="7945">IF($BE720&gt;3,AY721-(AY721-BA721)/3.2*(0.65/2),IF(AND($BE720&gt;1,$BE720&lt;4),AY721-(AY721-BA721)/3.2*(0.75/2),AY721-(AY721-BA721)/3.8*(0.75/2)))</f>
        <v>-88.013981578947366</v>
      </c>
      <c r="BI721" s="55">
        <f t="shared" ref="BI721" si="7946">IF($BE720&gt;3,AZ721-(AZ721-AX721)/3.2*(0.65/2),IF(AND($BE720&gt;1,$BE720&lt;4),AZ721-(AZ721-AX721)/3.2*(0.75/2),AZ721-(AZ721-AX721)/3.8*(0.75/2)))</f>
        <v>67.365866447368404</v>
      </c>
      <c r="BJ721" s="55">
        <f t="shared" ref="BJ721" si="7947">IF($BE720&gt;3,BA721-(BA721-AY721)/3.2*(0.65/2),IF(AND($BE720&gt;1,$BE720&lt;4),BA721-(BA721-AY721)/3.2*(0.75/2),BA721-(BA721-AY721)/3.8*(0.75/2)))</f>
        <v>230.22398157894733</v>
      </c>
      <c r="BK721" s="154">
        <f t="shared" si="7857"/>
        <v>-326.78380000000016</v>
      </c>
      <c r="BM721" s="6">
        <f t="shared" si="7823"/>
        <v>1</v>
      </c>
      <c r="BN721" s="6">
        <f t="shared" si="7736"/>
        <v>30</v>
      </c>
    </row>
    <row r="722" spans="1:66" ht="15" customHeight="1">
      <c r="A722" s="281"/>
      <c r="B722" s="56">
        <v>719</v>
      </c>
      <c r="C722" s="56">
        <f>INDEX(PIL!$A$2:$J$1441,$B722,3)</f>
        <v>1</v>
      </c>
      <c r="D722" s="56" t="str">
        <f>INDEX(PIL!$A$2:$J$1441,$B722,4)</f>
        <v>V</v>
      </c>
      <c r="E722" s="17">
        <f>INDEX(PIL!$A$2:$J$1441,$B722,5)</f>
        <v>15.755000000000001</v>
      </c>
      <c r="F722" s="17">
        <f>INDEX(PIL!$A$2:$J$1441,$B722,6)</f>
        <v>9.7910000000000004</v>
      </c>
      <c r="G722" s="17">
        <f>INDEX(PIL!$A$2:$J$1441,$B722,7)</f>
        <v>41.71</v>
      </c>
      <c r="H722" s="17">
        <f>INDEX(PIL!$A$2:$J$1441,$B722,8)</f>
        <v>0</v>
      </c>
      <c r="I722" s="17">
        <f>INDEX(PIL!$A$2:$J$1441,$B722,9)</f>
        <v>-3.798</v>
      </c>
      <c r="J722" s="17">
        <f>INDEX(PIL!$A$2:$J$1441,$B722,10)</f>
        <v>-2.8450000000000002</v>
      </c>
      <c r="K722" s="17">
        <f t="shared" si="7737"/>
        <v>45.508000000000003</v>
      </c>
      <c r="L722" s="17">
        <f t="shared" si="7720"/>
        <v>2.8450000000000002</v>
      </c>
      <c r="M722" s="17">
        <f t="shared" si="7721"/>
        <v>46.361499999999999</v>
      </c>
      <c r="N722" s="17">
        <f t="shared" si="7722"/>
        <v>16.497399999999999</v>
      </c>
      <c r="O722" s="135">
        <f t="shared" si="7723"/>
        <v>46.361499999999999</v>
      </c>
      <c r="P722" s="142"/>
      <c r="Q722" s="281">
        <f>INDEX(PIL!$A$2:$J$1441,$R722,2)</f>
        <v>30</v>
      </c>
      <c r="R722" s="138">
        <v>1439</v>
      </c>
      <c r="S722" s="56">
        <f>INDEX(PIL!$A$2:$J$1441,$R722,3)</f>
        <v>1</v>
      </c>
      <c r="T722" s="56" t="str">
        <f>INDEX(PIL!$A$2:$J$1441,$R722,4)</f>
        <v>V</v>
      </c>
      <c r="U722" s="17">
        <f>INDEX(PIL!$A$2:$J$1441,$R722,5)</f>
        <v>7.5330000000000004</v>
      </c>
      <c r="V722" s="17">
        <f>INDEX(PIL!$A$2:$J$1441,$R722,6)</f>
        <v>4.8120000000000003</v>
      </c>
      <c r="W722" s="17">
        <f>INDEX(PIL!$A$2:$J$1441,$R722,7)</f>
        <v>27.895</v>
      </c>
      <c r="X722" s="17">
        <f>INDEX(PIL!$A$2:$J$1441,$R722,8)</f>
        <v>173.649</v>
      </c>
      <c r="Y722" s="17">
        <f>INDEX(PIL!$A$2:$J$1441,$R722,9)</f>
        <v>23.791</v>
      </c>
      <c r="Z722" s="17">
        <f>INDEX(PIL!$A$2:$J$1441,$R722,10)</f>
        <v>17.821999999999999</v>
      </c>
      <c r="AA722" s="17">
        <f t="shared" si="7738"/>
        <v>51.686</v>
      </c>
      <c r="AB722" s="17">
        <f t="shared" si="7724"/>
        <v>191.471</v>
      </c>
      <c r="AC722" s="17">
        <f t="shared" si="7725"/>
        <v>109.12729999999999</v>
      </c>
      <c r="AD722" s="17">
        <f t="shared" si="7726"/>
        <v>206.9768</v>
      </c>
      <c r="AE722" s="135">
        <f t="shared" si="7443"/>
        <v>206.9768</v>
      </c>
      <c r="AG722" s="146"/>
      <c r="AH722" s="56"/>
      <c r="AI722" s="56"/>
      <c r="AJ722" s="56"/>
      <c r="AK722" s="56"/>
      <c r="AL722" s="56"/>
      <c r="AM722" s="56"/>
      <c r="AN722" s="56"/>
      <c r="AO722" s="56"/>
      <c r="AP722" s="56"/>
      <c r="AQ722" s="56"/>
      <c r="AR722" s="56"/>
      <c r="AS722" s="147"/>
      <c r="AU722" s="151"/>
      <c r="AV722" s="56"/>
      <c r="AW722" s="56" t="s">
        <v>118</v>
      </c>
      <c r="AX722" s="55">
        <f t="shared" ref="AX722" si="7948">F720+N720</f>
        <v>54.217300000000002</v>
      </c>
      <c r="AY722" s="55">
        <f t="shared" ref="AY722" si="7949">V720+AD720</f>
        <v>277.46260000000001</v>
      </c>
      <c r="AZ722" s="55">
        <f t="shared" ref="AZ722" si="7950">F721+N721</f>
        <v>20.8703</v>
      </c>
      <c r="BA722" s="55">
        <f t="shared" ref="BA722" si="7951">V721+AD721</f>
        <v>-527.58739999999989</v>
      </c>
      <c r="BB722" s="154">
        <f t="shared" si="7685"/>
        <v>-2223.19</v>
      </c>
      <c r="BD722" s="151"/>
      <c r="BE722" s="56"/>
      <c r="BF722" s="56" t="s">
        <v>118</v>
      </c>
      <c r="BG722" s="55">
        <f t="shared" ref="BG722:BH722" si="7952">IF($BE720&gt;3,AX722-(AX722-AZ722)/3.2*(0.65/2),IF(AND($BE720&gt;1,$BE720&lt;4),AX722-(AX722-AZ722)/3.2*(0.75/2),AX722-(AX722-AZ722)/3.8*(0.75/2)))</f>
        <v>50.926477631578948</v>
      </c>
      <c r="BH722" s="55">
        <f t="shared" si="7952"/>
        <v>198.01687631578949</v>
      </c>
      <c r="BI722" s="55">
        <f t="shared" ref="BI722:BJ722" si="7953">IF($BE720&gt;3,AZ722-(AZ722-AX722)/3.2*(0.65/2),IF(AND($BE720&gt;1,$BE720&lt;4),AZ722-(AZ722-AX722)/3.2*(0.75/2),AZ722-(AZ722-AX722)/3.8*(0.75/2)))</f>
        <v>24.161122368421054</v>
      </c>
      <c r="BJ722" s="55">
        <f t="shared" si="7953"/>
        <v>-448.14167631578937</v>
      </c>
      <c r="BK722" s="154">
        <f t="shared" si="7857"/>
        <v>-2223.19</v>
      </c>
      <c r="BM722" s="6">
        <f t="shared" si="7823"/>
        <v>1</v>
      </c>
      <c r="BN722" s="6">
        <f t="shared" si="7736"/>
        <v>30</v>
      </c>
    </row>
    <row r="723" spans="1:66" ht="15" customHeight="1" thickBot="1">
      <c r="A723" s="282"/>
      <c r="B723" s="67">
        <v>720</v>
      </c>
      <c r="C723" s="67">
        <f>INDEX(PIL!$A$2:$J$1441,$B723,3)</f>
        <v>1</v>
      </c>
      <c r="D723" s="67" t="str">
        <f>INDEX(PIL!$A$2:$J$1441,$B723,4)</f>
        <v>N</v>
      </c>
      <c r="E723" s="68">
        <f>INDEX(PIL!$A$2:$J$1441,$B723,5)</f>
        <v>-1039.481</v>
      </c>
      <c r="F723" s="68">
        <f>INDEX(PIL!$A$2:$J$1441,$B723,6)</f>
        <v>-644.80899999999997</v>
      </c>
      <c r="G723" s="68">
        <f>INDEX(PIL!$A$2:$J$1441,$B723,7)</f>
        <v>-257.11500000000001</v>
      </c>
      <c r="H723" s="68">
        <f>INDEX(PIL!$A$2:$J$1441,$B723,8)</f>
        <v>0</v>
      </c>
      <c r="I723" s="68">
        <f>INDEX(PIL!$A$2:$J$1441,$B723,9)</f>
        <v>25.138999999999999</v>
      </c>
      <c r="J723" s="68">
        <f>INDEX(PIL!$A$2:$J$1441,$B723,10)</f>
        <v>18.832000000000001</v>
      </c>
      <c r="K723" s="68">
        <f t="shared" si="7737"/>
        <v>-282.25400000000002</v>
      </c>
      <c r="L723" s="68">
        <f t="shared" si="7720"/>
        <v>18.832000000000001</v>
      </c>
      <c r="M723" s="68">
        <f t="shared" si="7721"/>
        <v>-287.90360000000004</v>
      </c>
      <c r="N723" s="68">
        <f t="shared" si="7722"/>
        <v>103.50820000000002</v>
      </c>
      <c r="O723" s="136">
        <f t="shared" si="7723"/>
        <v>-287.90360000000004</v>
      </c>
      <c r="P723" s="142"/>
      <c r="Q723" s="282">
        <f>INDEX(PIL!$A$2:$J$1441,$R723,2)</f>
        <v>30</v>
      </c>
      <c r="R723" s="139">
        <v>1440</v>
      </c>
      <c r="S723" s="67">
        <f>INDEX(PIL!$A$2:$J$1441,$R723,3)</f>
        <v>1</v>
      </c>
      <c r="T723" s="67" t="str">
        <f>INDEX(PIL!$A$2:$J$1441,$R723,4)</f>
        <v>N</v>
      </c>
      <c r="U723" s="68">
        <f>INDEX(PIL!$A$2:$J$1441,$R723,5)</f>
        <v>-547.83199999999999</v>
      </c>
      <c r="V723" s="68">
        <f>INDEX(PIL!$A$2:$J$1441,$R723,6)</f>
        <v>-350.202</v>
      </c>
      <c r="W723" s="68">
        <f>INDEX(PIL!$A$2:$J$1441,$R723,7)</f>
        <v>-139.589</v>
      </c>
      <c r="X723" s="68">
        <f>INDEX(PIL!$A$2:$J$1441,$R723,8)</f>
        <v>-900.89599999999996</v>
      </c>
      <c r="Y723" s="68">
        <f>INDEX(PIL!$A$2:$J$1441,$R723,9)</f>
        <v>-117.285</v>
      </c>
      <c r="Z723" s="68">
        <f>INDEX(PIL!$A$2:$J$1441,$R723,10)</f>
        <v>-87.86</v>
      </c>
      <c r="AA723" s="68">
        <f t="shared" si="7738"/>
        <v>-256.87400000000002</v>
      </c>
      <c r="AB723" s="68">
        <f t="shared" si="7724"/>
        <v>-988.75599999999997</v>
      </c>
      <c r="AC723" s="68">
        <f t="shared" si="7725"/>
        <v>-553.50080000000003</v>
      </c>
      <c r="AD723" s="68">
        <f t="shared" si="7726"/>
        <v>-1065.8181999999999</v>
      </c>
      <c r="AE723" s="136">
        <f t="shared" si="7443"/>
        <v>-1065.8181999999999</v>
      </c>
      <c r="AG723" s="148"/>
      <c r="AH723" s="67">
        <f t="shared" ref="AH723" si="7954">S723</f>
        <v>1</v>
      </c>
      <c r="AI723" s="67" t="str">
        <f t="shared" ref="AI723" si="7955">T723</f>
        <v>N</v>
      </c>
      <c r="AJ723" s="68">
        <f t="shared" ref="AJ723:AK723" si="7956">(E723+U723)-(3*(0.7*0.3*3.2*25))-(2*(0.8*0.3*3.2*25))-(0.8*0.3*3.8*25)</f>
        <v>-1698.9130000000002</v>
      </c>
      <c r="AK723" s="68">
        <f t="shared" si="7956"/>
        <v>-1106.6110000000001</v>
      </c>
      <c r="AL723" s="68">
        <f t="shared" ref="AL723" si="7957">G723+W723</f>
        <v>-396.70400000000001</v>
      </c>
      <c r="AM723" s="68">
        <f t="shared" ref="AM723" si="7958">H723+X723</f>
        <v>-900.89599999999996</v>
      </c>
      <c r="AN723" s="68">
        <f t="shared" ref="AN723" si="7959">I723+Y723</f>
        <v>-92.146000000000001</v>
      </c>
      <c r="AO723" s="68">
        <f t="shared" ref="AO723" si="7960">J723+Z723</f>
        <v>-69.027999999999992</v>
      </c>
      <c r="AP723" s="68">
        <f t="shared" ref="AP723" si="7961">(ABS(AL723)+ABS(AN723))*SIGN(AL723)</f>
        <v>-488.85</v>
      </c>
      <c r="AQ723" s="68">
        <f t="shared" ref="AQ723" si="7962">(ABS(AM723)+ABS(AO723))*SIGN(AM723)</f>
        <v>-969.92399999999998</v>
      </c>
      <c r="AR723" s="68">
        <f t="shared" ref="AR723" si="7963">(ABS(AP723)+ABS(0.3*AQ723))*SIGN(AP723)</f>
        <v>-779.82719999999995</v>
      </c>
      <c r="AS723" s="136">
        <f t="shared" ref="AS723" si="7964">(ABS(AQ723)+ABS(0.3*AP723))*SIGN(AQ723)</f>
        <v>-1116.579</v>
      </c>
      <c r="AU723" s="152"/>
      <c r="AV723" s="67"/>
      <c r="AW723" s="67" t="s">
        <v>119</v>
      </c>
      <c r="AX723" s="66">
        <f t="shared" ref="AX723" si="7965">F720-N720</f>
        <v>-4.6173000000000002</v>
      </c>
      <c r="AY723" s="66">
        <f t="shared" ref="AY723" si="7966">V720-AD720</f>
        <v>-251.7766</v>
      </c>
      <c r="AZ723" s="66">
        <f t="shared" ref="AZ723" si="7967">F721-N721</f>
        <v>-45.680300000000003</v>
      </c>
      <c r="BA723" s="66">
        <f t="shared" ref="BA723" si="7968">V721-AD721</f>
        <v>516.69939999999997</v>
      </c>
      <c r="BB723" s="156">
        <f t="shared" si="7703"/>
        <v>9.9679999999998472</v>
      </c>
      <c r="BD723" s="152"/>
      <c r="BE723" s="148"/>
      <c r="BF723" s="67" t="s">
        <v>119</v>
      </c>
      <c r="BG723" s="66">
        <f t="shared" ref="BG723:BH723" si="7969">IF($BE720&gt;3,AX723-(AX723-AZ723)/3.2*(0.65/2),IF(AND($BE720&gt;1,$BE720&lt;4),AX723-(AX723-AZ723)/3.2*(0.75/2),AX723-(AX723-AZ723)/3.8*(0.75/2)))</f>
        <v>-8.6695697368421065</v>
      </c>
      <c r="BH723" s="66">
        <f t="shared" si="7969"/>
        <v>-175.94015263157894</v>
      </c>
      <c r="BI723" s="66">
        <f t="shared" ref="BI723:BJ723" si="7970">IF($BE720&gt;3,AZ723-(AZ723-AX723)/3.2*(0.65/2),IF(AND($BE720&gt;1,$BE720&lt;4),AZ723-(AZ723-AX723)/3.2*(0.75/2),AZ723-(AZ723-AX723)/3.8*(0.75/2)))</f>
        <v>-41.628030263157896</v>
      </c>
      <c r="BJ723" s="66">
        <f t="shared" si="7970"/>
        <v>440.86295263157888</v>
      </c>
      <c r="BK723" s="156">
        <f t="shared" si="7857"/>
        <v>9.9679999999998472</v>
      </c>
      <c r="BM723" s="6">
        <f t="shared" si="7823"/>
        <v>1</v>
      </c>
      <c r="BN723" s="6">
        <f t="shared" si="7736"/>
        <v>30</v>
      </c>
    </row>
  </sheetData>
  <autoFilter ref="BM3:BN723">
    <filterColumn colId="1">
      <filters>
        <filter val="30"/>
      </filters>
    </filterColumn>
  </autoFilter>
  <mergeCells count="65">
    <mergeCell ref="AU2:BB2"/>
    <mergeCell ref="AG2:AS2"/>
    <mergeCell ref="Q700:Q723"/>
    <mergeCell ref="Q4:Q27"/>
    <mergeCell ref="Q28:Q51"/>
    <mergeCell ref="Q52:Q75"/>
    <mergeCell ref="Q76:Q99"/>
    <mergeCell ref="Q100:Q123"/>
    <mergeCell ref="Q124:Q147"/>
    <mergeCell ref="Q148:Q171"/>
    <mergeCell ref="Q172:Q195"/>
    <mergeCell ref="Q196:Q219"/>
    <mergeCell ref="Q220:Q243"/>
    <mergeCell ref="Q244:Q267"/>
    <mergeCell ref="Q268:Q291"/>
    <mergeCell ref="Q292:Q315"/>
    <mergeCell ref="Q316:Q339"/>
    <mergeCell ref="Q556:Q579"/>
    <mergeCell ref="Q580:Q603"/>
    <mergeCell ref="Q604:Q627"/>
    <mergeCell ref="Q628:Q651"/>
    <mergeCell ref="Q340:Q363"/>
    <mergeCell ref="Q364:Q387"/>
    <mergeCell ref="Q388:Q411"/>
    <mergeCell ref="Q412:Q435"/>
    <mergeCell ref="Q652:Q675"/>
    <mergeCell ref="Q676:Q699"/>
    <mergeCell ref="Q436:Q459"/>
    <mergeCell ref="Q460:Q483"/>
    <mergeCell ref="Q484:Q507"/>
    <mergeCell ref="Q508:Q531"/>
    <mergeCell ref="Q532:Q555"/>
    <mergeCell ref="A52:A75"/>
    <mergeCell ref="A76:A99"/>
    <mergeCell ref="A100:A123"/>
    <mergeCell ref="A124:A147"/>
    <mergeCell ref="A2:O2"/>
    <mergeCell ref="A676:A699"/>
    <mergeCell ref="A700:A723"/>
    <mergeCell ref="A436:A459"/>
    <mergeCell ref="A460:A483"/>
    <mergeCell ref="A484:A507"/>
    <mergeCell ref="A508:A531"/>
    <mergeCell ref="A532:A555"/>
    <mergeCell ref="A556:A579"/>
    <mergeCell ref="A580:A603"/>
    <mergeCell ref="A604:A627"/>
    <mergeCell ref="A628:A651"/>
    <mergeCell ref="A652:A675"/>
    <mergeCell ref="BD2:BK2"/>
    <mergeCell ref="A412:A435"/>
    <mergeCell ref="A148:A171"/>
    <mergeCell ref="A172:A195"/>
    <mergeCell ref="A196:A219"/>
    <mergeCell ref="A220:A243"/>
    <mergeCell ref="A244:A267"/>
    <mergeCell ref="A292:A315"/>
    <mergeCell ref="A316:A339"/>
    <mergeCell ref="A340:A363"/>
    <mergeCell ref="A364:A387"/>
    <mergeCell ref="A388:A411"/>
    <mergeCell ref="Q2:AE2"/>
    <mergeCell ref="A268:A291"/>
    <mergeCell ref="A4:A27"/>
    <mergeCell ref="A28:A51"/>
  </mergeCells>
  <conditionalFormatting sqref="AX4:BA723">
    <cfRule type="aboveAverage" dxfId="19" priority="7" aboveAverage="0" stdDev="1"/>
    <cfRule type="aboveAverage" dxfId="18" priority="8" stdDev="1"/>
  </conditionalFormatting>
  <conditionalFormatting sqref="BB1:BB1048576">
    <cfRule type="aboveAverage" dxfId="17" priority="6" aboveAverage="0" stdDev="1"/>
    <cfRule type="aboveAverage" dxfId="16" priority="1" stdDev="1"/>
  </conditionalFormatting>
  <pageMargins left="0.7" right="0.7" top="0.75" bottom="0.75" header="0.3" footer="0.3"/>
  <pageSetup paperSize="9" orientation="portrait" horizontalDpi="0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2:BG87"/>
  <sheetViews>
    <sheetView topLeftCell="A55" zoomScaleNormal="100" workbookViewId="0">
      <selection activeCell="BB7" sqref="BB7"/>
    </sheetView>
  </sheetViews>
  <sheetFormatPr defaultRowHeight="15"/>
  <cols>
    <col min="2" max="2" width="9.7109375" bestFit="1" customWidth="1"/>
    <col min="3" max="3" width="13.85546875" bestFit="1" customWidth="1"/>
    <col min="14" max="14" width="11.7109375" customWidth="1"/>
    <col min="15" max="15" width="14.140625" customWidth="1"/>
    <col min="17" max="17" width="10.42578125" customWidth="1"/>
    <col min="27" max="27" width="12.7109375" bestFit="1" customWidth="1"/>
    <col min="29" max="29" width="12.140625" customWidth="1"/>
    <col min="41" max="41" width="10.28515625" customWidth="1"/>
    <col min="42" max="42" width="9.5703125" bestFit="1" customWidth="1"/>
    <col min="49" max="49" width="13.7109375" bestFit="1" customWidth="1"/>
    <col min="51" max="51" width="9.5703125" bestFit="1" customWidth="1"/>
    <col min="52" max="52" width="12.85546875" bestFit="1" customWidth="1"/>
    <col min="55" max="55" width="12.85546875" bestFit="1" customWidth="1"/>
    <col min="56" max="56" width="13" customWidth="1"/>
    <col min="57" max="57" width="15.85546875" customWidth="1"/>
  </cols>
  <sheetData>
    <row r="2" spans="1:59">
      <c r="AS2" s="6" t="s">
        <v>166</v>
      </c>
      <c r="AT2" s="6" t="s">
        <v>165</v>
      </c>
    </row>
    <row r="3" spans="1:59" ht="16.5" thickBot="1">
      <c r="A3" s="288" t="s">
        <v>126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331"/>
      <c r="Q3" s="341" t="s">
        <v>141</v>
      </c>
      <c r="R3" s="341"/>
      <c r="S3" s="341"/>
      <c r="T3" s="341"/>
      <c r="U3" s="341"/>
      <c r="V3" s="341"/>
      <c r="W3" s="341"/>
      <c r="X3" s="341"/>
      <c r="Y3" s="341"/>
      <c r="Z3" s="341"/>
      <c r="AA3" s="341"/>
      <c r="AC3" s="341" t="s">
        <v>141</v>
      </c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</row>
    <row r="4" spans="1:59" ht="17.25" customHeight="1">
      <c r="A4" s="332" t="s">
        <v>1</v>
      </c>
      <c r="B4" s="332" t="s">
        <v>78</v>
      </c>
      <c r="C4" s="332" t="s">
        <v>111</v>
      </c>
      <c r="D4" s="237" t="s">
        <v>124</v>
      </c>
      <c r="E4" s="237"/>
      <c r="F4" s="237"/>
      <c r="G4" s="237"/>
      <c r="H4" s="237" t="s">
        <v>125</v>
      </c>
      <c r="I4" s="237"/>
      <c r="J4" s="237"/>
      <c r="K4" s="237"/>
      <c r="L4" s="334" t="s">
        <v>10</v>
      </c>
      <c r="N4" s="352" t="s">
        <v>149</v>
      </c>
      <c r="O4" s="353"/>
      <c r="Q4" s="342" t="s">
        <v>140</v>
      </c>
      <c r="R4" s="342" t="s">
        <v>129</v>
      </c>
      <c r="S4" s="344" t="s">
        <v>130</v>
      </c>
      <c r="T4" s="345"/>
      <c r="U4" s="345"/>
      <c r="V4" s="346"/>
      <c r="W4" s="344" t="s">
        <v>131</v>
      </c>
      <c r="X4" s="345"/>
      <c r="Y4" s="345"/>
      <c r="Z4" s="346"/>
      <c r="AA4" s="347" t="s">
        <v>132</v>
      </c>
      <c r="AC4" s="318" t="s">
        <v>78</v>
      </c>
      <c r="AD4" s="320" t="s">
        <v>130</v>
      </c>
      <c r="AE4" s="320"/>
      <c r="AF4" s="320"/>
      <c r="AG4" s="320"/>
      <c r="AH4" s="321" t="s">
        <v>131</v>
      </c>
      <c r="AI4" s="322"/>
      <c r="AJ4" s="322"/>
      <c r="AK4" s="323"/>
      <c r="AL4" s="236" t="s">
        <v>60</v>
      </c>
      <c r="AM4" s="236" t="s">
        <v>164</v>
      </c>
      <c r="AN4" s="285" t="s">
        <v>155</v>
      </c>
      <c r="AO4" s="236" t="s">
        <v>156</v>
      </c>
      <c r="AP4" s="236" t="s">
        <v>157</v>
      </c>
      <c r="AQ4" s="236" t="s">
        <v>158</v>
      </c>
      <c r="AR4" s="236" t="s">
        <v>159</v>
      </c>
      <c r="AS4" s="159" t="s">
        <v>162</v>
      </c>
      <c r="AT4" s="159" t="s">
        <v>162</v>
      </c>
      <c r="AU4" s="236" t="s">
        <v>167</v>
      </c>
      <c r="AV4" s="236"/>
      <c r="AW4" s="236" t="s">
        <v>169</v>
      </c>
      <c r="AX4" s="358" t="s">
        <v>130</v>
      </c>
      <c r="AY4" s="359"/>
      <c r="AZ4" s="360"/>
      <c r="BA4" s="358" t="s">
        <v>131</v>
      </c>
      <c r="BB4" s="359"/>
      <c r="BC4" s="360"/>
      <c r="BD4" s="363" t="s">
        <v>178</v>
      </c>
      <c r="BE4" s="364"/>
      <c r="BF4" s="363" t="s">
        <v>189</v>
      </c>
      <c r="BG4" s="364"/>
    </row>
    <row r="5" spans="1:59" ht="39" customHeight="1" thickBot="1">
      <c r="A5" s="332"/>
      <c r="B5" s="333"/>
      <c r="C5" s="333"/>
      <c r="D5" s="161" t="s">
        <v>112</v>
      </c>
      <c r="E5" s="161" t="s">
        <v>113</v>
      </c>
      <c r="F5" s="161" t="s">
        <v>114</v>
      </c>
      <c r="G5" s="161" t="s">
        <v>115</v>
      </c>
      <c r="H5" s="161" t="s">
        <v>112</v>
      </c>
      <c r="I5" s="161" t="s">
        <v>113</v>
      </c>
      <c r="J5" s="161" t="s">
        <v>114</v>
      </c>
      <c r="K5" s="161" t="s">
        <v>115</v>
      </c>
      <c r="L5" s="335"/>
      <c r="N5" s="354"/>
      <c r="O5" s="355"/>
      <c r="Q5" s="343"/>
      <c r="R5" s="343"/>
      <c r="S5" s="161" t="s">
        <v>133</v>
      </c>
      <c r="T5" s="161" t="s">
        <v>134</v>
      </c>
      <c r="U5" s="161" t="s">
        <v>135</v>
      </c>
      <c r="V5" s="161" t="s">
        <v>136</v>
      </c>
      <c r="W5" s="161" t="s">
        <v>133</v>
      </c>
      <c r="X5" s="161" t="s">
        <v>134</v>
      </c>
      <c r="Y5" s="161" t="s">
        <v>135</v>
      </c>
      <c r="Z5" s="161" t="s">
        <v>136</v>
      </c>
      <c r="AA5" s="347"/>
      <c r="AC5" s="319"/>
      <c r="AD5" s="168" t="s">
        <v>151</v>
      </c>
      <c r="AE5" s="168" t="s">
        <v>152</v>
      </c>
      <c r="AF5" s="324" t="s">
        <v>10</v>
      </c>
      <c r="AG5" s="325"/>
      <c r="AH5" s="171" t="s">
        <v>151</v>
      </c>
      <c r="AI5" s="169" t="s">
        <v>152</v>
      </c>
      <c r="AJ5" s="326" t="s">
        <v>10</v>
      </c>
      <c r="AK5" s="327"/>
      <c r="AL5" s="236"/>
      <c r="AM5" s="236"/>
      <c r="AN5" s="285"/>
      <c r="AO5" s="236"/>
      <c r="AP5" s="236"/>
      <c r="AQ5" s="236"/>
      <c r="AR5" s="236"/>
      <c r="AS5" s="159" t="s">
        <v>160</v>
      </c>
      <c r="AT5" s="159" t="s">
        <v>161</v>
      </c>
      <c r="AU5" s="236"/>
      <c r="AV5" s="236"/>
      <c r="AW5" s="236"/>
      <c r="AX5" s="361" t="s">
        <v>179</v>
      </c>
      <c r="AY5" s="362"/>
      <c r="AZ5" s="168" t="s">
        <v>174</v>
      </c>
      <c r="BA5" s="361" t="s">
        <v>184</v>
      </c>
      <c r="BB5" s="362"/>
      <c r="BC5" s="168" t="s">
        <v>175</v>
      </c>
      <c r="BD5" s="365"/>
      <c r="BE5" s="366"/>
      <c r="BF5" s="365"/>
      <c r="BG5" s="366"/>
    </row>
    <row r="6" spans="1:59" ht="20.25">
      <c r="A6" s="150">
        <v>17</v>
      </c>
      <c r="B6" s="144">
        <v>6</v>
      </c>
      <c r="C6" s="52" t="s">
        <v>116</v>
      </c>
      <c r="D6" s="53">
        <f>'Combinazione schemi base pil'!AX388</f>
        <v>185.2551</v>
      </c>
      <c r="E6" s="53">
        <f>'Combinazione schemi base pil'!AY388</f>
        <v>11.473100000000001</v>
      </c>
      <c r="F6" s="53">
        <f>'Combinazione schemi base pil'!AZ388</f>
        <v>-128.90540000000001</v>
      </c>
      <c r="G6" s="53">
        <f>'Combinazione schemi base pil'!BA388</f>
        <v>-6.7726999999999995</v>
      </c>
      <c r="H6" s="53">
        <f>'Combinazione schemi base pil'!BG388</f>
        <v>153.34817421874999</v>
      </c>
      <c r="I6" s="53">
        <f>'Combinazione schemi base pil'!BH388</f>
        <v>9.6200109375</v>
      </c>
      <c r="J6" s="53">
        <f>'Combinazione schemi base pil'!BI388</f>
        <v>-96.998474218750005</v>
      </c>
      <c r="K6" s="53">
        <f>'Combinazione schemi base pil'!BJ388</f>
        <v>-4.9196109374999999</v>
      </c>
      <c r="L6" s="134">
        <f>'Combinazione schemi base pil'!BK388</f>
        <v>-200.1208</v>
      </c>
      <c r="N6" s="350" t="s">
        <v>144</v>
      </c>
      <c r="O6" s="166" t="s">
        <v>150</v>
      </c>
      <c r="Q6" s="240">
        <v>6</v>
      </c>
      <c r="R6" s="337" t="s">
        <v>137</v>
      </c>
      <c r="S6" s="306">
        <f>'Armature minime'!Z45</f>
        <v>-129.53869109999999</v>
      </c>
      <c r="T6" s="339">
        <f>'Armature minime'!Z49</f>
        <v>-129.53869109999999</v>
      </c>
      <c r="U6" s="238">
        <f>IF(OR(T6="-",T8="-"),MAX(ABS(S6),ABS(S8)),IF(OR(S6="-",S8="-"),MAX(ABS(T6),ABS(T8)),MAX(ABS(S6)+ABS(T8),ABS(S8)+ABS(T6))))</f>
        <v>259.07738219999999</v>
      </c>
      <c r="V6" s="238">
        <f>U6*1.1</f>
        <v>284.98512041999999</v>
      </c>
      <c r="W6" s="339">
        <f>'Armature minime'!Z145</f>
        <v>-65.123276399999995</v>
      </c>
      <c r="X6" s="339">
        <f>'Armature minime'!Z148</f>
        <v>-65.123276399999995</v>
      </c>
      <c r="Y6" s="238">
        <f>IF(OR(X6="-",X8="-"),MAX(ABS(W6),ABS(W8)),IF(OR(W6="-",W8="-"),MAX(ABS(X6),ABS(X8)),MAX(ABS(W6)+ABS(X8),ABS(W8)+ABS(X6))))</f>
        <v>130.24655279999999</v>
      </c>
      <c r="Z6" s="238">
        <f>Y6*1.1</f>
        <v>143.27120808000001</v>
      </c>
      <c r="AA6" s="240" t="s">
        <v>138</v>
      </c>
      <c r="AC6" s="290">
        <v>6</v>
      </c>
      <c r="AD6" s="304">
        <f>V10*AA10</f>
        <v>136.43526701684286</v>
      </c>
      <c r="AE6" s="306">
        <f>IF(AND(ABS(H6)&gt;ABS(H7),ABS(I6)&gt;0.3*AI6),ABS(I6),IF(AND(ABS(H7)&gt;ABS(H6),ABS(I7)&gt;0.3*AI6),ABS(I7),0.3*AI6))</f>
        <v>15.196576497096514</v>
      </c>
      <c r="AF6" s="309">
        <f>ABS(L7)</f>
        <v>208.31320000000002</v>
      </c>
      <c r="AG6" s="312">
        <f>ABS(L6)</f>
        <v>200.1208</v>
      </c>
      <c r="AH6" s="309">
        <f>IF(AND(ABS(I8)&gt;ABS(I9),ABS(H8)&gt;0.3*AD6),ABS(H8),IF(AND(ABS(I9)&gt;ABS(I8),ABS(H9)&gt;0.3*AD6),ABS(H9),0.3*AD6))</f>
        <v>40.930580105052854</v>
      </c>
      <c r="AI6" s="316">
        <f>Z10*AA10</f>
        <v>50.655254990321716</v>
      </c>
      <c r="AJ6" s="294">
        <f>ABS(L8)</f>
        <v>207.65170000000001</v>
      </c>
      <c r="AK6" s="297">
        <f>ABS(L9)</f>
        <v>200.78230000000002</v>
      </c>
      <c r="AL6" s="236">
        <v>70</v>
      </c>
      <c r="AM6" s="236">
        <v>30</v>
      </c>
      <c r="AN6" s="236">
        <f>(AM6*AL6*14.17)/10</f>
        <v>2975.7</v>
      </c>
      <c r="AO6" s="238">
        <f>0.12*(AM6*AL6)*AM6*14.17*10^-3</f>
        <v>107.12519999999999</v>
      </c>
      <c r="AP6" s="238">
        <f>0.12*(AM6*AL6)*AL6*14.17*10^-3</f>
        <v>249.9588</v>
      </c>
      <c r="AQ6" s="238">
        <f t="shared" ref="AQ6" si="0">AO6*(1-(((0.48*AN6)-MIN(AJ6:AK9))/(0.48*AN6))^2)</f>
        <v>28.000535720182981</v>
      </c>
      <c r="AR6" s="238">
        <f t="shared" ref="AR6" si="1">AP6*(1-(((0.48*AN6)-MIN(AF6:AG9))/(0.48*AN6))^2)</f>
        <v>65.135550383360766</v>
      </c>
      <c r="AS6" s="284">
        <f>(AD6-AR6)/((AL6-(2*4))*391.3)*10^3</f>
        <v>2.938909863461006</v>
      </c>
      <c r="AT6" s="284">
        <f>(AI6-AQ6)/((AM6-(2*4))*391.3)*10^3</f>
        <v>2.6316380445297418</v>
      </c>
      <c r="AU6" s="295" t="s">
        <v>180</v>
      </c>
      <c r="AV6" s="224" t="s">
        <v>185</v>
      </c>
      <c r="AW6" s="226">
        <f>4*((PI()*1.6^2)/4)</f>
        <v>8.0424771931898711</v>
      </c>
      <c r="AX6" s="174" t="s">
        <v>170</v>
      </c>
      <c r="AY6" s="6">
        <f>AN6</f>
        <v>2975.7</v>
      </c>
      <c r="AZ6" s="176" t="s">
        <v>176</v>
      </c>
      <c r="BA6" s="174" t="s">
        <v>170</v>
      </c>
      <c r="BB6" s="7">
        <f>AN6</f>
        <v>2975.7</v>
      </c>
      <c r="BC6" s="176" t="s">
        <v>176</v>
      </c>
      <c r="BD6" s="357" t="s">
        <v>130</v>
      </c>
      <c r="BE6" s="357"/>
      <c r="BF6" s="357" t="s">
        <v>130</v>
      </c>
      <c r="BG6" s="357"/>
    </row>
    <row r="7" spans="1:59" ht="20.25">
      <c r="A7" s="151"/>
      <c r="B7" s="146"/>
      <c r="C7" s="56" t="s">
        <v>117</v>
      </c>
      <c r="D7" s="17">
        <f>'Combinazione schemi base pil'!AX389</f>
        <v>-40.919099999999986</v>
      </c>
      <c r="E7" s="17">
        <f>'Combinazione schemi base pil'!AY389</f>
        <v>-18.449100000000001</v>
      </c>
      <c r="F7" s="17">
        <f>'Combinazione schemi base pil'!AZ389</f>
        <v>4.3954000000000022</v>
      </c>
      <c r="G7" s="17">
        <f>'Combinazione schemi base pil'!BA389</f>
        <v>12.602699999999999</v>
      </c>
      <c r="H7" s="17">
        <f>'Combinazione schemi base pil'!BG389</f>
        <v>-36.316846093749987</v>
      </c>
      <c r="I7" s="17">
        <f>'Combinazione schemi base pil'!BH389</f>
        <v>-15.295401562500002</v>
      </c>
      <c r="J7" s="17">
        <f>'Combinazione schemi base pil'!BI389</f>
        <v>-0.20685390624999656</v>
      </c>
      <c r="K7" s="17">
        <f>'Combinazione schemi base pil'!BJ389</f>
        <v>9.4490015624999995</v>
      </c>
      <c r="L7" s="135">
        <f>'Combinazione schemi base pil'!BK389</f>
        <v>-208.31320000000002</v>
      </c>
      <c r="N7" s="351"/>
      <c r="O7" s="163" t="s">
        <v>145</v>
      </c>
      <c r="Q7" s="336"/>
      <c r="R7" s="338"/>
      <c r="S7" s="308"/>
      <c r="T7" s="340"/>
      <c r="U7" s="238"/>
      <c r="V7" s="238"/>
      <c r="W7" s="340"/>
      <c r="X7" s="340"/>
      <c r="Y7" s="238"/>
      <c r="Z7" s="238"/>
      <c r="AA7" s="241"/>
      <c r="AC7" s="301"/>
      <c r="AD7" s="305"/>
      <c r="AE7" s="307"/>
      <c r="AF7" s="310"/>
      <c r="AG7" s="313"/>
      <c r="AH7" s="315"/>
      <c r="AI7" s="317"/>
      <c r="AJ7" s="295"/>
      <c r="AK7" s="298"/>
      <c r="AL7" s="236"/>
      <c r="AM7" s="236"/>
      <c r="AN7" s="236"/>
      <c r="AO7" s="238"/>
      <c r="AP7" s="238"/>
      <c r="AQ7" s="238"/>
      <c r="AR7" s="238"/>
      <c r="AS7" s="284"/>
      <c r="AT7" s="284"/>
      <c r="AU7" s="295"/>
      <c r="AV7" s="224"/>
      <c r="AW7" s="226"/>
      <c r="AX7" s="173" t="s">
        <v>171</v>
      </c>
      <c r="AY7" s="167">
        <f>AO6</f>
        <v>107.12519999999999</v>
      </c>
      <c r="AZ7" s="175">
        <f>MIN((AY7+AY9)*(1-ABS((0.48*AY6-AF6)/(0.48*AY6+AY8))^(1+1/(1+2*AY8/AY6))),(AY7+AY9)*(1-ABS((0.48*AY6-AG6)/(0.48*AY6+AY8))^(1+1/(1+2*AY8/AY6))))</f>
        <v>223.16502550466319</v>
      </c>
      <c r="BA7" s="173" t="s">
        <v>171</v>
      </c>
      <c r="BB7" s="7">
        <f>AP6</f>
        <v>249.9588</v>
      </c>
      <c r="BC7" s="175">
        <f>MIN((BB7+BB9)*(1-ABS((0.48*BB6-AF6)/(0.48*BB6+BB8))^(1+1/(1+2*BB8/BB6))),(BB7+BB9)*(1-ABS((0.48*BB6-AG6)/(0.48*BB6+BB8))^(1+1/(1+2*BB8/BB6))))</f>
        <v>221.58627574574072</v>
      </c>
      <c r="BD7" s="356" t="str">
        <f>IF((AD6/AZ7)^1.5+(AE6/AZ9)^1.5&lt;=1,"Verificata","Non verificata")</f>
        <v>Verificata</v>
      </c>
      <c r="BE7" s="356"/>
      <c r="BF7" s="356" t="str">
        <f>IF(V10&lt;AZ7+AZ11,"Verificata","Non verificata")</f>
        <v>Verificata</v>
      </c>
      <c r="BG7" s="356"/>
    </row>
    <row r="8" spans="1:59" ht="20.25">
      <c r="A8" s="151"/>
      <c r="B8" s="146"/>
      <c r="C8" s="56" t="s">
        <v>118</v>
      </c>
      <c r="D8" s="17">
        <f>'Combinazione schemi base pil'!AX390</f>
        <v>106.2825</v>
      </c>
      <c r="E8" s="17">
        <f>'Combinazione schemi base pil'!AY390</f>
        <v>31.255099999999999</v>
      </c>
      <c r="F8" s="17">
        <f>'Combinazione schemi base pil'!AZ390</f>
        <v>-42.088800000000006</v>
      </c>
      <c r="G8" s="17">
        <f>'Combinazione schemi base pil'!BA390</f>
        <v>-19.828400000000002</v>
      </c>
      <c r="H8" s="17">
        <f>'Combinazione schemi base pil'!BG390</f>
        <v>91.213539843749999</v>
      </c>
      <c r="I8" s="17">
        <f>'Combinazione schemi base pil'!BH390</f>
        <v>26.066932031249998</v>
      </c>
      <c r="J8" s="17">
        <f>'Combinazione schemi base pil'!BI390</f>
        <v>-27.019839843750006</v>
      </c>
      <c r="K8" s="17">
        <f>'Combinazione schemi base pil'!BJ390</f>
        <v>-14.640232031250001</v>
      </c>
      <c r="L8" s="135">
        <f>'Combinazione schemi base pil'!BK390</f>
        <v>-207.65170000000001</v>
      </c>
      <c r="N8" s="158" t="s">
        <v>146</v>
      </c>
      <c r="O8" s="164">
        <v>972.16316620771568</v>
      </c>
      <c r="Q8" s="336"/>
      <c r="R8" s="337" t="s">
        <v>139</v>
      </c>
      <c r="S8" s="306">
        <f>'Armature minime'!AA44</f>
        <v>129.53869109999999</v>
      </c>
      <c r="T8" s="339">
        <f>'Armature minime'!AA49</f>
        <v>129.53869109999999</v>
      </c>
      <c r="U8" s="238"/>
      <c r="V8" s="238"/>
      <c r="W8" s="339">
        <f>'Armature minime'!AA144</f>
        <v>65.123276399999995</v>
      </c>
      <c r="X8" s="339">
        <f>'Armature minime'!AA148</f>
        <v>65.123276399999995</v>
      </c>
      <c r="Y8" s="238"/>
      <c r="Z8" s="238"/>
      <c r="AA8" s="240" t="s">
        <v>138</v>
      </c>
      <c r="AC8" s="301"/>
      <c r="AD8" s="305"/>
      <c r="AE8" s="307"/>
      <c r="AF8" s="310"/>
      <c r="AG8" s="313"/>
      <c r="AH8" s="315"/>
      <c r="AI8" s="317"/>
      <c r="AJ8" s="295"/>
      <c r="AK8" s="298"/>
      <c r="AL8" s="236"/>
      <c r="AM8" s="236"/>
      <c r="AN8" s="236"/>
      <c r="AO8" s="238"/>
      <c r="AP8" s="238"/>
      <c r="AQ8" s="238"/>
      <c r="AR8" s="238"/>
      <c r="AS8" s="284"/>
      <c r="AT8" s="284"/>
      <c r="AU8" s="295" t="s">
        <v>181</v>
      </c>
      <c r="AV8" s="224" t="s">
        <v>182</v>
      </c>
      <c r="AW8" s="226">
        <f>2*((PI()*1.6^2)/4)+2*((PI()*1.6^2)/4)</f>
        <v>8.0424771931898711</v>
      </c>
      <c r="AX8" s="173" t="s">
        <v>172</v>
      </c>
      <c r="AY8" s="170">
        <f>(2*(AW6+2*((PI()*1.6^2)/4))*391.3)/10</f>
        <v>944.10639770855903</v>
      </c>
      <c r="AZ8" s="176" t="s">
        <v>177</v>
      </c>
      <c r="BA8" s="173" t="s">
        <v>172</v>
      </c>
      <c r="BB8" s="7">
        <f>(2*(AW8+3*((PI()*1.6^2)/4))*391.3)/10</f>
        <v>1101.4574639933189</v>
      </c>
      <c r="BC8" s="176" t="s">
        <v>177</v>
      </c>
      <c r="BD8" s="357" t="s">
        <v>131</v>
      </c>
      <c r="BE8" s="357"/>
      <c r="BF8" s="357" t="s">
        <v>131</v>
      </c>
      <c r="BG8" s="357"/>
    </row>
    <row r="9" spans="1:59" ht="20.25">
      <c r="A9" s="151"/>
      <c r="B9" s="160"/>
      <c r="C9" s="59" t="s">
        <v>119</v>
      </c>
      <c r="D9" s="60">
        <f>'Combinazione schemi base pil'!AX391</f>
        <v>38.053500000000007</v>
      </c>
      <c r="E9" s="60">
        <f>'Combinazione schemi base pil'!AY391</f>
        <v>-38.231099999999998</v>
      </c>
      <c r="F9" s="60">
        <f>'Combinazione schemi base pil'!AZ391</f>
        <v>-82.421199999999999</v>
      </c>
      <c r="G9" s="60">
        <f>'Combinazione schemi base pil'!BA391</f>
        <v>25.6584</v>
      </c>
      <c r="H9" s="60">
        <f>'Combinazione schemi base pil'!BG391</f>
        <v>25.817788281250003</v>
      </c>
      <c r="I9" s="60">
        <f>'Combinazione schemi base pil'!BH391</f>
        <v>-31.742322656249996</v>
      </c>
      <c r="J9" s="60">
        <f>'Combinazione schemi base pil'!BI391</f>
        <v>-70.185488281250002</v>
      </c>
      <c r="K9" s="60">
        <f>'Combinazione schemi base pil'!BJ391</f>
        <v>19.169622656249999</v>
      </c>
      <c r="L9" s="162">
        <f>'Combinazione schemi base pil'!BK391</f>
        <v>-200.78230000000002</v>
      </c>
      <c r="N9" s="158">
        <v>5</v>
      </c>
      <c r="O9" s="164">
        <v>1777.4625399518709</v>
      </c>
      <c r="Q9" s="336"/>
      <c r="R9" s="338"/>
      <c r="S9" s="308"/>
      <c r="T9" s="340"/>
      <c r="U9" s="238"/>
      <c r="V9" s="238"/>
      <c r="W9" s="340"/>
      <c r="X9" s="340"/>
      <c r="Y9" s="238"/>
      <c r="Z9" s="238"/>
      <c r="AA9" s="241"/>
      <c r="AC9" s="301"/>
      <c r="AD9" s="328"/>
      <c r="AE9" s="308"/>
      <c r="AF9" s="311"/>
      <c r="AG9" s="314"/>
      <c r="AH9" s="315"/>
      <c r="AI9" s="329"/>
      <c r="AJ9" s="295"/>
      <c r="AK9" s="243"/>
      <c r="AL9" s="236"/>
      <c r="AM9" s="236"/>
      <c r="AN9" s="236"/>
      <c r="AO9" s="238"/>
      <c r="AP9" s="238"/>
      <c r="AQ9" s="238"/>
      <c r="AR9" s="238"/>
      <c r="AS9" s="284"/>
      <c r="AT9" s="284"/>
      <c r="AU9" s="295"/>
      <c r="AV9" s="224"/>
      <c r="AW9" s="226"/>
      <c r="AX9" s="172" t="s">
        <v>173</v>
      </c>
      <c r="AY9" s="170">
        <f>((AW6+0.4*(2*(PI()*1.6^2)/4))*(AL6-2*4)*391.3)/1000</f>
        <v>234.1383866317226</v>
      </c>
      <c r="AZ9" s="175">
        <f>MIN((AY7+AY9)*(1-ABS((0.48*AY6-AJ6)/(0.48*AY6+AY8))^(1+1/(1+2*AY8/AY6))),(AY7+AY9)*(1-ABS((0.48*AY6-AK6)/(0.48*AY6+AY8))^(1+1/(1+2*AY8/AY6))))</f>
        <v>223.26752866575981</v>
      </c>
      <c r="BA9" s="172" t="s">
        <v>173</v>
      </c>
      <c r="BB9" s="7">
        <f>((AW8+0.4*((PI()*1.6^2)/4))*(AM6-2*4)*391.3)/1000</f>
        <v>76.157916081823757</v>
      </c>
      <c r="BC9" s="175">
        <f>MIN((BB7+BB9)*(1-ABS((0.48*BB6-AJ6)/(0.48*BB6+BB8))^(1+1/(1+2*BB8/BB6))),(BB7+BB9)*(1-ABS((0.48*BB6-AK6)/(0.48*BB6+BB8))^(1+1/(1+2*BB8/BB6))))</f>
        <v>221.67491065598708</v>
      </c>
      <c r="BD9" s="356" t="str">
        <f>IF((AH6/BC7)^1.5+(AI6/BC9)^1.5&lt;=1,"Verificata","Non verificata")</f>
        <v>Verificata</v>
      </c>
      <c r="BE9" s="356"/>
      <c r="BF9" s="356" t="str">
        <f>IF(Z10&lt;BC9+BC13,"Verificata","Non verificata")</f>
        <v>Verificata</v>
      </c>
      <c r="BG9" s="356"/>
    </row>
    <row r="10" spans="1:59" ht="20.25">
      <c r="A10" s="151"/>
      <c r="B10" s="146">
        <v>5</v>
      </c>
      <c r="C10" s="56" t="s">
        <v>116</v>
      </c>
      <c r="D10" s="17">
        <f>'Combinazione schemi base pil'!AX392</f>
        <v>226.44720000000001</v>
      </c>
      <c r="E10" s="17">
        <f>'Combinazione schemi base pil'!AY392</f>
        <v>16.506999999999998</v>
      </c>
      <c r="F10" s="17">
        <f>'Combinazione schemi base pil'!AZ392</f>
        <v>-188.77860000000001</v>
      </c>
      <c r="G10" s="17">
        <f>'Combinazione schemi base pil'!BA392</f>
        <v>-13.565599999999998</v>
      </c>
      <c r="H10" s="53">
        <f>'Combinazione schemi base pil'!BG392</f>
        <v>184.27582968749999</v>
      </c>
      <c r="I10" s="53">
        <f>'Combinazione schemi base pil'!BH392</f>
        <v>13.452751562499998</v>
      </c>
      <c r="J10" s="53">
        <f>'Combinazione schemi base pil'!BI392</f>
        <v>-146.60722968750002</v>
      </c>
      <c r="K10" s="53">
        <f>'Combinazione schemi base pil'!BJ392</f>
        <v>-10.511351562499998</v>
      </c>
      <c r="L10" s="134">
        <f>'Combinazione schemi base pil'!BK392</f>
        <v>-445.43060000000003</v>
      </c>
      <c r="N10" s="158">
        <v>4</v>
      </c>
      <c r="O10" s="164">
        <v>2427.5234802031769</v>
      </c>
      <c r="Q10" s="240">
        <v>5</v>
      </c>
      <c r="R10" s="337" t="s">
        <v>137</v>
      </c>
      <c r="S10" s="306">
        <f>'Armature minime'!Z214</f>
        <v>-221.26841100000001</v>
      </c>
      <c r="T10" s="339">
        <f>'Armature minime'!Z217</f>
        <v>-129.53869109999999</v>
      </c>
      <c r="U10" s="238">
        <f>IF(OR(T10="-",T12="-"),MAX(ABS(S10),ABS(S12)),IF(OR(S10="-",S12="-"),MAX(ABS(T10),ABS(T12)),MAX(ABS(S10)+ABS(T12),ABS(S12)+ABS(T10))))</f>
        <v>350.80710210000001</v>
      </c>
      <c r="V10" s="238">
        <f t="shared" ref="V10" si="2">U10*1.1</f>
        <v>385.88781231000002</v>
      </c>
      <c r="W10" s="339">
        <f>'Armature minime'!Z314</f>
        <v>-65.123276399999995</v>
      </c>
      <c r="X10" s="339">
        <f>'Armature minime'!Z317</f>
        <v>-65.123276399999995</v>
      </c>
      <c r="Y10" s="238">
        <f t="shared" ref="Y10" si="3">IF(OR(X10="-",X12="-"),MAX(ABS(W10),ABS(W12)),IF(OR(W10="-",W12="-"),MAX(ABS(X10),ABS(X12)),MAX(ABS(W10)+ABS(X12),ABS(W12)+ABS(X10))))</f>
        <v>130.24655279999999</v>
      </c>
      <c r="Z10" s="238">
        <f t="shared" ref="Z10" si="4">Y10*1.1</f>
        <v>143.27120808000001</v>
      </c>
      <c r="AA10" s="306">
        <f>$O$8/($O$9+$O$8)</f>
        <v>0.35356200083157496</v>
      </c>
      <c r="AC10" s="290">
        <v>5</v>
      </c>
      <c r="AD10" s="305">
        <f>V10*AA12</f>
        <v>249.45254529315716</v>
      </c>
      <c r="AE10" s="306">
        <f>IF(AND(ABS(H10)&gt;ABS(H11),ABS(I10)&gt;0.3*AI10),ABS(I10),IF(AND(ABS(H11)&gt;ABS(H10),ABS(I11)&gt;0.3*AI10),ABS(I11),0.3*AI10))</f>
        <v>27.784785926903488</v>
      </c>
      <c r="AF10" s="309">
        <f>ABS(L11)</f>
        <v>478.75740000000008</v>
      </c>
      <c r="AG10" s="312">
        <f>ABS(L10)</f>
        <v>445.43060000000003</v>
      </c>
      <c r="AH10" s="309">
        <f>IF(AND(ABS(I12)&gt;ABS(I13),ABS(H12)&gt;0.3*AD10),ABS(H12),IF(AND(ABS(I13)&gt;ABS(I12),ABS(H13)&gt;0.3*AD10),ABS(H13),0.3*AD10))</f>
        <v>74.835763587947142</v>
      </c>
      <c r="AI10" s="317">
        <f>Z10*AA12</f>
        <v>92.6159530896783</v>
      </c>
      <c r="AJ10" s="294">
        <f>ABS(L12)</f>
        <v>473.97990000000004</v>
      </c>
      <c r="AK10" s="297">
        <f>ABS(L13)</f>
        <v>450.20810000000006</v>
      </c>
      <c r="AL10" s="236">
        <v>70</v>
      </c>
      <c r="AM10" s="236">
        <v>30</v>
      </c>
      <c r="AN10" s="236">
        <f>(AM10*AL10*14.17)/10</f>
        <v>2975.7</v>
      </c>
      <c r="AO10" s="238">
        <f>0.12*(AM10*AL10)*AM10*14.17*10^-3</f>
        <v>107.12519999999999</v>
      </c>
      <c r="AP10" s="238">
        <f>0.12*(AM10*AL10)*AL10*14.17*10^-3</f>
        <v>249.9588</v>
      </c>
      <c r="AQ10" s="238">
        <f t="shared" ref="AQ10" si="5">AO10*(1-(((0.48*AN10)-MIN(AJ10:AK13))/(0.48*AN10))^2)</f>
        <v>56.888376061598436</v>
      </c>
      <c r="AR10" s="238">
        <f t="shared" ref="AR10" si="6">AP10*(1-(((0.48*AN10)-MIN(AF10:AG13))/(0.48*AN10))^2)</f>
        <v>131.59167249211464</v>
      </c>
      <c r="AS10" s="284">
        <f t="shared" ref="AS10" si="7">(AD10-AR10)/((AL10-(2*4))*391.3)*10^3</f>
        <v>4.8581186286012104</v>
      </c>
      <c r="AT10" s="284">
        <f>(AI10-AQ10)/((AM10-(2*4))*391.3)*10^3</f>
        <v>4.1502192026670848</v>
      </c>
      <c r="AU10" s="295" t="s">
        <v>180</v>
      </c>
      <c r="AV10" s="224" t="s">
        <v>185</v>
      </c>
      <c r="AW10" s="226">
        <f>4*((PI()*1.6^2)/4)</f>
        <v>8.0424771931898711</v>
      </c>
      <c r="AX10" s="174" t="s">
        <v>170</v>
      </c>
      <c r="AY10" s="6">
        <f>AN10</f>
        <v>2975.7</v>
      </c>
      <c r="AZ10" s="178" t="s">
        <v>176</v>
      </c>
      <c r="BA10" s="174" t="s">
        <v>170</v>
      </c>
      <c r="BB10" s="7">
        <f>AN10</f>
        <v>2975.7</v>
      </c>
      <c r="BC10" s="178" t="s">
        <v>176</v>
      </c>
      <c r="BD10" s="357" t="s">
        <v>130</v>
      </c>
      <c r="BE10" s="357"/>
      <c r="BF10" s="357" t="s">
        <v>130</v>
      </c>
      <c r="BG10" s="357"/>
    </row>
    <row r="11" spans="1:59" ht="20.25">
      <c r="A11" s="151"/>
      <c r="B11" s="146"/>
      <c r="C11" s="56" t="s">
        <v>117</v>
      </c>
      <c r="D11" s="17">
        <f>'Combinazione schemi base pil'!AX393</f>
        <v>-120.53520000000002</v>
      </c>
      <c r="E11" s="17">
        <f>'Combinazione schemi base pil'!AY393</f>
        <v>-21.225000000000001</v>
      </c>
      <c r="F11" s="17">
        <f>'Combinazione schemi base pil'!AZ393</f>
        <v>79.778600000000012</v>
      </c>
      <c r="G11" s="17">
        <f>'Combinazione schemi base pil'!BA393</f>
        <v>18.567599999999999</v>
      </c>
      <c r="H11" s="17">
        <f>'Combinazione schemi base pil'!BG393</f>
        <v>-100.19082968750001</v>
      </c>
      <c r="I11" s="17">
        <f>'Combinazione schemi base pil'!BH393</f>
        <v>-17.1835640625</v>
      </c>
      <c r="J11" s="17">
        <f>'Combinazione schemi base pil'!BI393</f>
        <v>59.434229687500007</v>
      </c>
      <c r="K11" s="17">
        <f>'Combinazione schemi base pil'!BJ393</f>
        <v>14.526164062499998</v>
      </c>
      <c r="L11" s="135">
        <f>'Combinazione schemi base pil'!BK393</f>
        <v>-478.75740000000008</v>
      </c>
      <c r="N11" s="158">
        <v>3</v>
      </c>
      <c r="O11" s="164">
        <v>2922.3459869616336</v>
      </c>
      <c r="Q11" s="336"/>
      <c r="R11" s="338"/>
      <c r="S11" s="241"/>
      <c r="T11" s="340"/>
      <c r="U11" s="238"/>
      <c r="V11" s="238"/>
      <c r="W11" s="340"/>
      <c r="X11" s="340"/>
      <c r="Y11" s="238"/>
      <c r="Z11" s="238"/>
      <c r="AA11" s="308"/>
      <c r="AC11" s="301"/>
      <c r="AD11" s="305"/>
      <c r="AE11" s="307"/>
      <c r="AF11" s="310"/>
      <c r="AG11" s="313"/>
      <c r="AH11" s="315"/>
      <c r="AI11" s="317"/>
      <c r="AJ11" s="295"/>
      <c r="AK11" s="298"/>
      <c r="AL11" s="236"/>
      <c r="AM11" s="236"/>
      <c r="AN11" s="236"/>
      <c r="AO11" s="238"/>
      <c r="AP11" s="238"/>
      <c r="AQ11" s="238"/>
      <c r="AR11" s="238"/>
      <c r="AS11" s="284"/>
      <c r="AT11" s="284"/>
      <c r="AU11" s="295"/>
      <c r="AV11" s="224"/>
      <c r="AW11" s="226"/>
      <c r="AX11" s="173" t="s">
        <v>171</v>
      </c>
      <c r="AY11" s="167">
        <f>AO10</f>
        <v>107.12519999999999</v>
      </c>
      <c r="AZ11" s="177">
        <f>MIN((AY11+AY13)*(1-ABS((0.48*AY10-AF10)/(0.48*AY10+AY12))^(1+1/(1+2*AY12/AY10))),(AY11+AY13)*(1-ABS((0.48*AY10-AG10)/(0.48*AY10+AY12))^(1+1/(1+2*AY12/AY10))))</f>
        <v>258.79600790753892</v>
      </c>
      <c r="BA11" s="173" t="s">
        <v>171</v>
      </c>
      <c r="BB11" s="7">
        <f>AP10</f>
        <v>249.9588</v>
      </c>
      <c r="BC11" s="177">
        <f>MIN((BB11+BB13)*(1-ABS((0.48*BB10-AF10)/(0.48*BB10+BB12))^(1+1/(1+2*BB12/BB10))),(BB11+BB13)*(1-ABS((0.48*BB10-AG10)/(0.48*BB10+BB12))^(1+1/(1+2*BB12/BB10))))</f>
        <v>257.87745115824805</v>
      </c>
      <c r="BD11" s="356" t="str">
        <f t="shared" ref="BD11" si="8">IF((AD10/AZ11)^1.5+(AE10/AZ13)^1.5&lt;=1,"Verificata","Non verificata")</f>
        <v>Verificata</v>
      </c>
      <c r="BE11" s="356"/>
      <c r="BF11" s="356" t="str">
        <f t="shared" ref="BF11" si="9">IF(V14&lt;AZ11+AZ15,"Verificata","Non verificata")</f>
        <v>Verificata</v>
      </c>
      <c r="BG11" s="356"/>
    </row>
    <row r="12" spans="1:59" ht="20.25">
      <c r="A12" s="151"/>
      <c r="B12" s="146"/>
      <c r="C12" s="56" t="s">
        <v>118</v>
      </c>
      <c r="D12" s="17">
        <f>'Combinazione schemi base pil'!AX394</f>
        <v>105.07980000000001</v>
      </c>
      <c r="E12" s="17">
        <f>'Combinazione schemi base pil'!AY394</f>
        <v>40.556199999999997</v>
      </c>
      <c r="F12" s="17">
        <f>'Combinazione schemi base pil'!AZ394</f>
        <v>-14.096299999999999</v>
      </c>
      <c r="G12" s="17">
        <f>'Combinazione schemi base pil'!BA394</f>
        <v>-34.289099999999998</v>
      </c>
      <c r="H12" s="17">
        <f>'Combinazione schemi base pil'!BG394</f>
        <v>92.975977343750003</v>
      </c>
      <c r="I12" s="17">
        <f>'Combinazione schemi base pil'!BH394</f>
        <v>32.954724218750002</v>
      </c>
      <c r="J12" s="17">
        <f>'Combinazione schemi base pil'!BI394</f>
        <v>-1.9924773437500001</v>
      </c>
      <c r="K12" s="17">
        <f>'Combinazione schemi base pil'!BJ394</f>
        <v>-26.687624218749999</v>
      </c>
      <c r="L12" s="135">
        <f>'Combinazione schemi base pil'!BK394</f>
        <v>-473.97990000000004</v>
      </c>
      <c r="N12" s="158">
        <v>2</v>
      </c>
      <c r="O12" s="164">
        <v>3261.9300602272415</v>
      </c>
      <c r="Q12" s="336"/>
      <c r="R12" s="337" t="s">
        <v>139</v>
      </c>
      <c r="S12" s="306">
        <f>'Armature minime'!AA214</f>
        <v>129.53869109999999</v>
      </c>
      <c r="T12" s="339">
        <f>'Armature minime'!AA217</f>
        <v>129.53869109999999</v>
      </c>
      <c r="U12" s="238"/>
      <c r="V12" s="238"/>
      <c r="W12" s="339">
        <f>'Armature minime'!AA314</f>
        <v>65.123276399999995</v>
      </c>
      <c r="X12" s="339">
        <f>'Armature minime'!AA317</f>
        <v>65.123276399999995</v>
      </c>
      <c r="Y12" s="238"/>
      <c r="Z12" s="238"/>
      <c r="AA12" s="306">
        <f>$O$9/($O$9+$O$8)</f>
        <v>0.64643799916842504</v>
      </c>
      <c r="AC12" s="301"/>
      <c r="AD12" s="305"/>
      <c r="AE12" s="307"/>
      <c r="AF12" s="310"/>
      <c r="AG12" s="313"/>
      <c r="AH12" s="315"/>
      <c r="AI12" s="317"/>
      <c r="AJ12" s="295"/>
      <c r="AK12" s="298"/>
      <c r="AL12" s="236"/>
      <c r="AM12" s="236"/>
      <c r="AN12" s="236"/>
      <c r="AO12" s="238"/>
      <c r="AP12" s="238"/>
      <c r="AQ12" s="238"/>
      <c r="AR12" s="238"/>
      <c r="AS12" s="284"/>
      <c r="AT12" s="284"/>
      <c r="AU12" s="295" t="s">
        <v>181</v>
      </c>
      <c r="AV12" s="224" t="s">
        <v>182</v>
      </c>
      <c r="AW12" s="226">
        <f>2*((PI()*1.6^2)/4)+2*((PI()*1.6^2)/4)</f>
        <v>8.0424771931898711</v>
      </c>
      <c r="AX12" s="173" t="s">
        <v>172</v>
      </c>
      <c r="AY12" s="170">
        <f>(2*(AW10+2*((PI()*1.6^2)/4))*391.3)/10</f>
        <v>944.10639770855903</v>
      </c>
      <c r="AZ12" s="178" t="s">
        <v>177</v>
      </c>
      <c r="BA12" s="173" t="s">
        <v>172</v>
      </c>
      <c r="BB12" s="7">
        <f>(2*(AW12+3*((PI()*1.6^2)/4))*391.3)/10</f>
        <v>1101.4574639933189</v>
      </c>
      <c r="BC12" s="178" t="s">
        <v>177</v>
      </c>
      <c r="BD12" s="357" t="s">
        <v>131</v>
      </c>
      <c r="BE12" s="357"/>
      <c r="BF12" s="357" t="s">
        <v>131</v>
      </c>
      <c r="BG12" s="357"/>
    </row>
    <row r="13" spans="1:59" ht="20.25">
      <c r="A13" s="151"/>
      <c r="B13" s="160"/>
      <c r="C13" s="59" t="s">
        <v>119</v>
      </c>
      <c r="D13" s="60">
        <f>'Combinazione schemi base pil'!AX395</f>
        <v>0.83220000000000027</v>
      </c>
      <c r="E13" s="60">
        <f>'Combinazione schemi base pil'!AY395</f>
        <v>-45.2742</v>
      </c>
      <c r="F13" s="60">
        <f>'Combinazione schemi base pil'!AZ395</f>
        <v>-94.903700000000001</v>
      </c>
      <c r="G13" s="60">
        <f>'Combinazione schemi base pil'!BA395</f>
        <v>39.291099999999993</v>
      </c>
      <c r="H13" s="60">
        <f>'Combinazione schemi base pil'!BG395</f>
        <v>-8.8909773437499986</v>
      </c>
      <c r="I13" s="60">
        <f>'Combinazione schemi base pil'!BH395</f>
        <v>-36.685536718750001</v>
      </c>
      <c r="J13" s="60">
        <f>'Combinazione schemi base pil'!BI395</f>
        <v>-85.180522656250005</v>
      </c>
      <c r="K13" s="60">
        <f>'Combinazione schemi base pil'!BJ395</f>
        <v>30.702436718749993</v>
      </c>
      <c r="L13" s="162">
        <f>'Combinazione schemi base pil'!BK395</f>
        <v>-450.20810000000006</v>
      </c>
      <c r="N13" s="158" t="s">
        <v>147</v>
      </c>
      <c r="O13" s="164">
        <v>3446.2757000000001</v>
      </c>
      <c r="Q13" s="336"/>
      <c r="R13" s="338"/>
      <c r="S13" s="241"/>
      <c r="T13" s="340"/>
      <c r="U13" s="238"/>
      <c r="V13" s="238"/>
      <c r="W13" s="340"/>
      <c r="X13" s="340"/>
      <c r="Y13" s="238"/>
      <c r="Z13" s="238"/>
      <c r="AA13" s="308"/>
      <c r="AC13" s="301"/>
      <c r="AD13" s="305"/>
      <c r="AE13" s="308"/>
      <c r="AF13" s="311"/>
      <c r="AG13" s="314"/>
      <c r="AH13" s="315"/>
      <c r="AI13" s="317"/>
      <c r="AJ13" s="295"/>
      <c r="AK13" s="243"/>
      <c r="AL13" s="236"/>
      <c r="AM13" s="236"/>
      <c r="AN13" s="236"/>
      <c r="AO13" s="238"/>
      <c r="AP13" s="238"/>
      <c r="AQ13" s="238"/>
      <c r="AR13" s="238"/>
      <c r="AS13" s="284"/>
      <c r="AT13" s="284"/>
      <c r="AU13" s="295"/>
      <c r="AV13" s="224"/>
      <c r="AW13" s="226"/>
      <c r="AX13" s="172" t="s">
        <v>173</v>
      </c>
      <c r="AY13" s="170">
        <f>((AW10+0.4*(2*(PI()*1.6^2)/4))*(AL10-2*4)*391.3)/1000</f>
        <v>234.1383866317226</v>
      </c>
      <c r="AZ13" s="177">
        <f>MIN((AY11+AY13)*(1-ABS((0.48*AY10-AJ10)/(0.48*AY10+AY12))^(1+1/(1+2*AY12/AY10))),(AY11+AY13)*(1-ABS((0.48*AY10-AK10)/(0.48*AY10+AY12))^(1+1/(1+2*AY12/AY10))))</f>
        <v>259.44111889676515</v>
      </c>
      <c r="BA13" s="172" t="s">
        <v>173</v>
      </c>
      <c r="BB13" s="7">
        <f>((AW12+0.4*(2*(PI()*1.6^2)/4))*(AM10-2*4)*391.3)/1000</f>
        <v>83.081362998353185</v>
      </c>
      <c r="BC13" s="177">
        <f>MIN((BB11+BB13)*(1-ABS((0.48*BB10-AJ10)/(0.48*BB10+BB12))^(1+1/(1+2*BB12/BB10))),(BB11+BB13)*(1-ABS((0.48*BB10-AK10)/(0.48*BB10+BB12))^(1+1/(1+2*BB12/BB10))))</f>
        <v>258.45190872000603</v>
      </c>
      <c r="BD13" s="356" t="str">
        <f t="shared" ref="BD13" si="10">IF((AH10/BC11)^1.5+(AI10/BC13)^1.5&lt;=1,"Verificata","Non verificata")</f>
        <v>Verificata</v>
      </c>
      <c r="BE13" s="356"/>
      <c r="BF13" s="356" t="str">
        <f t="shared" ref="BF13" si="11">IF(Z14&lt;BC13+BC17,"Verificata","Non verificata")</f>
        <v>Verificata</v>
      </c>
      <c r="BG13" s="356"/>
    </row>
    <row r="14" spans="1:59" ht="20.25">
      <c r="A14" s="151"/>
      <c r="B14" s="144">
        <v>4</v>
      </c>
      <c r="C14" s="52" t="s">
        <v>116</v>
      </c>
      <c r="D14" s="53">
        <f>'Combinazione schemi base pil'!AX396</f>
        <v>257.71980000000002</v>
      </c>
      <c r="E14" s="53">
        <f>'Combinazione schemi base pil'!AY396</f>
        <v>18.444899999999997</v>
      </c>
      <c r="F14" s="53">
        <f>'Combinazione schemi base pil'!AZ396</f>
        <v>-260.15569999999997</v>
      </c>
      <c r="G14" s="53">
        <f>'Combinazione schemi base pil'!BA396</f>
        <v>-17.9893</v>
      </c>
      <c r="H14" s="53">
        <f>'Combinazione schemi base pil'!BG396</f>
        <v>205.12306953125002</v>
      </c>
      <c r="I14" s="53">
        <f>'Combinazione schemi base pil'!BH396</f>
        <v>14.744551562499998</v>
      </c>
      <c r="J14" s="53">
        <f>'Combinazione schemi base pil'!BI396</f>
        <v>-207.55896953124997</v>
      </c>
      <c r="K14" s="53">
        <f>'Combinazione schemi base pil'!BJ396</f>
        <v>-14.288951562500001</v>
      </c>
      <c r="L14" s="134">
        <f>'Combinazione schemi base pil'!BK396</f>
        <v>-685.56640000000004</v>
      </c>
      <c r="N14" s="158" t="s">
        <v>148</v>
      </c>
      <c r="O14" s="165"/>
      <c r="Q14" s="240">
        <v>4</v>
      </c>
      <c r="R14" s="337" t="s">
        <v>137</v>
      </c>
      <c r="S14" s="306">
        <f>'Armature minime'!Z382</f>
        <v>-172.71825479999998</v>
      </c>
      <c r="T14" s="339">
        <f>'Armature minime'!Z387</f>
        <v>-172.71825479999998</v>
      </c>
      <c r="U14" s="238">
        <f t="shared" ref="U14" si="12">IF(OR(T14="-",T16="-"),MAX(ABS(S14),ABS(S16)),IF(OR(S14="-",S16="-"),MAX(ABS(T14),ABS(T16)),MAX(ABS(S14)+ABS(T16),ABS(S16)+ABS(T14))))</f>
        <v>345.43650959999997</v>
      </c>
      <c r="V14" s="238">
        <f t="shared" ref="V14" si="13">U14*1.1</f>
        <v>379.98016056</v>
      </c>
      <c r="W14" s="339">
        <f>'Armature minime'!Z483</f>
        <v>-65.123276399999995</v>
      </c>
      <c r="X14" s="339">
        <f>'Armature minime'!Z486</f>
        <v>-65.123276399999995</v>
      </c>
      <c r="Y14" s="238">
        <f t="shared" ref="Y14" si="14">IF(OR(X14="-",X16="-"),MAX(ABS(W14),ABS(W16)),IF(OR(W14="-",W16="-"),MAX(ABS(X14),ABS(X16)),MAX(ABS(W14)+ABS(X16),ABS(W16)+ABS(X14))))</f>
        <v>130.24655279999999</v>
      </c>
      <c r="Z14" s="238">
        <f t="shared" ref="Z14" si="15">Y14*1.1</f>
        <v>143.27120808000001</v>
      </c>
      <c r="AA14" s="306">
        <f>$O$9/($O$9+$O$10)</f>
        <v>0.42270355512057844</v>
      </c>
      <c r="AC14" s="290">
        <v>4</v>
      </c>
      <c r="AD14" s="304">
        <f>V14*AA16</f>
        <v>219.36119581599985</v>
      </c>
      <c r="AE14" s="306">
        <f>IF(AND(ABS(H14)&gt;ABS(H15),ABS(I14)&gt;0.3*AI14),ABS(I14),IF(AND(ABS(H15)&gt;ABS(H14),ABS(I15)&gt;0.3*AI14),ABS(I15),0.3*AI14))</f>
        <v>24.812987723449162</v>
      </c>
      <c r="AF14" s="309">
        <f t="shared" ref="AF14" si="16">ABS(L15)</f>
        <v>760.32759999999996</v>
      </c>
      <c r="AG14" s="312">
        <f t="shared" ref="AG14" si="17">ABS(L14)</f>
        <v>685.56640000000004</v>
      </c>
      <c r="AH14" s="309">
        <f>IF(AND(ABS(I16)&gt;ABS(I17),ABS(H16)&gt;0.3*AD14),ABS(H16),IF(AND(ABS(I17)&gt;ABS(I16),ABS(H17)&gt;0.3*AD14),ABS(H17),0.3*AD14))</f>
        <v>65.808358744799946</v>
      </c>
      <c r="AI14" s="316">
        <f>Z14*AA16</f>
        <v>82.709959078163877</v>
      </c>
      <c r="AJ14" s="294">
        <f>ABS(L16)</f>
        <v>747.24879999999996</v>
      </c>
      <c r="AK14" s="297">
        <f>ABS(L17)</f>
        <v>698.64520000000005</v>
      </c>
      <c r="AL14" s="236">
        <v>70</v>
      </c>
      <c r="AM14" s="236">
        <v>30</v>
      </c>
      <c r="AN14" s="236">
        <f>(AM14*AL14*14.17)/10</f>
        <v>2975.7</v>
      </c>
      <c r="AO14" s="238">
        <f>0.12*(AM14*AL14)*AM14*14.17*10^-3</f>
        <v>107.12519999999999</v>
      </c>
      <c r="AP14" s="238">
        <f>0.12*(AM14*AL14)*AL14*14.17*10^-3</f>
        <v>249.9588</v>
      </c>
      <c r="AQ14" s="238">
        <f t="shared" ref="AQ14" si="18">AO14*(1-(((0.48*AN14)-MIN(AJ14:AK17))/(0.48*AN14))^2)</f>
        <v>79.167037655602044</v>
      </c>
      <c r="AR14" s="238">
        <f t="shared" ref="AR14" si="19">AP14*(1-(((0.48*AN14)-MIN(AF14:AG17))/(0.48*AN14))^2)</f>
        <v>182.36359217094019</v>
      </c>
      <c r="AS14" s="284">
        <f t="shared" ref="AS14" si="20">(AD14-AR14)/((AL14-(2*4))*391.3)*10^3</f>
        <v>1.5250077757788203</v>
      </c>
      <c r="AT14" s="284">
        <f>(AI14-AQ14)/((AM14-(2*4))*391.3)*10^3</f>
        <v>0.41155605122340827</v>
      </c>
      <c r="AU14" s="295" t="s">
        <v>180</v>
      </c>
      <c r="AV14" s="224" t="s">
        <v>186</v>
      </c>
      <c r="AW14" s="226">
        <f>5*((PI()*1.6^2)/4)</f>
        <v>10.053096491487338</v>
      </c>
      <c r="AX14" s="174" t="s">
        <v>170</v>
      </c>
      <c r="AY14" s="6">
        <f t="shared" ref="AY14" si="21">AN14</f>
        <v>2975.7</v>
      </c>
      <c r="AZ14" s="178" t="s">
        <v>176</v>
      </c>
      <c r="BA14" s="174" t="s">
        <v>170</v>
      </c>
      <c r="BB14" s="7">
        <f t="shared" ref="BB14" si="22">AN14</f>
        <v>2975.7</v>
      </c>
      <c r="BC14" s="178" t="s">
        <v>176</v>
      </c>
      <c r="BD14" s="357" t="s">
        <v>130</v>
      </c>
      <c r="BE14" s="357"/>
      <c r="BF14" s="357" t="s">
        <v>130</v>
      </c>
      <c r="BG14" s="357"/>
    </row>
    <row r="15" spans="1:59" ht="20.25">
      <c r="A15" s="151"/>
      <c r="B15" s="146"/>
      <c r="C15" s="56" t="s">
        <v>117</v>
      </c>
      <c r="D15" s="17">
        <f>'Combinazione schemi base pil'!AX397</f>
        <v>-152.60579999999999</v>
      </c>
      <c r="E15" s="17">
        <f>'Combinazione schemi base pil'!AY397</f>
        <v>-23.382899999999999</v>
      </c>
      <c r="F15" s="17">
        <f>'Combinazione schemi base pil'!AZ397</f>
        <v>161.87369999999999</v>
      </c>
      <c r="G15" s="17">
        <f>'Combinazione schemi base pil'!BA397</f>
        <v>22.835300000000004</v>
      </c>
      <c r="H15" s="17">
        <f>'Combinazione schemi base pil'!BG397</f>
        <v>-120.66647578124999</v>
      </c>
      <c r="I15" s="17">
        <f>'Combinazione schemi base pil'!BH397</f>
        <v>-18.688864062499999</v>
      </c>
      <c r="J15" s="17">
        <f>'Combinazione schemi base pil'!BI397</f>
        <v>129.93437578125</v>
      </c>
      <c r="K15" s="17">
        <f>'Combinazione schemi base pil'!BJ397</f>
        <v>18.141264062500003</v>
      </c>
      <c r="L15" s="135">
        <f>'Combinazione schemi base pil'!BK397</f>
        <v>-760.32759999999996</v>
      </c>
      <c r="Q15" s="336"/>
      <c r="R15" s="338"/>
      <c r="S15" s="241"/>
      <c r="T15" s="340"/>
      <c r="U15" s="238"/>
      <c r="V15" s="238"/>
      <c r="W15" s="340"/>
      <c r="X15" s="340"/>
      <c r="Y15" s="238"/>
      <c r="Z15" s="238"/>
      <c r="AA15" s="308"/>
      <c r="AC15" s="301"/>
      <c r="AD15" s="305"/>
      <c r="AE15" s="307"/>
      <c r="AF15" s="310"/>
      <c r="AG15" s="313"/>
      <c r="AH15" s="315"/>
      <c r="AI15" s="317"/>
      <c r="AJ15" s="295"/>
      <c r="AK15" s="298"/>
      <c r="AL15" s="236"/>
      <c r="AM15" s="236"/>
      <c r="AN15" s="236"/>
      <c r="AO15" s="238"/>
      <c r="AP15" s="238"/>
      <c r="AQ15" s="238"/>
      <c r="AR15" s="238"/>
      <c r="AS15" s="284"/>
      <c r="AT15" s="284"/>
      <c r="AU15" s="295"/>
      <c r="AV15" s="224"/>
      <c r="AW15" s="226"/>
      <c r="AX15" s="173" t="s">
        <v>171</v>
      </c>
      <c r="AY15" s="167">
        <f t="shared" ref="AY15" si="23">AO14</f>
        <v>107.12519999999999</v>
      </c>
      <c r="AZ15" s="177">
        <f t="shared" ref="AZ15" si="24">MIN((AY15+AY17)*(1-ABS((0.48*AY14-AF14)/(0.48*AY14+AY16))^(1+1/(1+2*AY16/AY14))),(AY15+AY17)*(1-ABS((0.48*AY14-AG14)/(0.48*AY14+AY16))^(1+1/(1+2*AY16/AY14))))</f>
        <v>333.41144491628228</v>
      </c>
      <c r="BA15" s="173" t="s">
        <v>171</v>
      </c>
      <c r="BB15" s="7">
        <f t="shared" ref="BB15" si="25">AP14</f>
        <v>249.9588</v>
      </c>
      <c r="BC15" s="177">
        <f t="shared" ref="BC15" si="26">MIN((BB15+BB17)*(1-ABS((0.48*BB14-AF14)/(0.48*BB14+BB16))^(1+1/(1+2*BB16/BB14))),(BB15+BB17)*(1-ABS((0.48*BB14-AG14)/(0.48*BB14+BB16))^(1+1/(1+2*BB16/BB14))))</f>
        <v>290.60367131395418</v>
      </c>
      <c r="BD15" s="356" t="str">
        <f t="shared" ref="BD15" si="27">IF((AD14/AZ15)^1.5+(AE14/AZ17)^1.5&lt;=1,"Verificata","Non verificata")</f>
        <v>Verificata</v>
      </c>
      <c r="BE15" s="356"/>
      <c r="BF15" s="356" t="str">
        <f t="shared" ref="BF15" si="28">IF(V18&lt;AZ15+AZ19,"Verificata","Non verificata")</f>
        <v>Verificata</v>
      </c>
      <c r="BG15" s="356"/>
    </row>
    <row r="16" spans="1:59" ht="20.25">
      <c r="A16" s="151"/>
      <c r="B16" s="146"/>
      <c r="C16" s="56" t="s">
        <v>118</v>
      </c>
      <c r="D16" s="17">
        <f>'Combinazione schemi base pil'!AX398</f>
        <v>114.12950000000001</v>
      </c>
      <c r="E16" s="17">
        <f>'Combinazione schemi base pil'!AY398</f>
        <v>45.012700000000002</v>
      </c>
      <c r="F16" s="17">
        <f>'Combinazione schemi base pil'!AZ398</f>
        <v>14.235299999999995</v>
      </c>
      <c r="G16" s="17">
        <f>'Combinazione schemi base pil'!BA398</f>
        <v>-43.941800000000001</v>
      </c>
      <c r="H16" s="17">
        <f>'Combinazione schemi base pil'!BG398</f>
        <v>103.98399531250001</v>
      </c>
      <c r="I16" s="17">
        <f>'Combinazione schemi base pil'!BH398</f>
        <v>35.978258593749999</v>
      </c>
      <c r="J16" s="17">
        <f>'Combinazione schemi base pil'!BI398</f>
        <v>24.380804687499996</v>
      </c>
      <c r="K16" s="17">
        <f>'Combinazione schemi base pil'!BJ398</f>
        <v>-34.907358593750004</v>
      </c>
      <c r="L16" s="135">
        <f>'Combinazione schemi base pil'!BK398</f>
        <v>-747.24879999999996</v>
      </c>
      <c r="Q16" s="336"/>
      <c r="R16" s="337" t="s">
        <v>139</v>
      </c>
      <c r="S16" s="306">
        <f>'Armature minime'!AA383</f>
        <v>129.53869109999999</v>
      </c>
      <c r="T16" s="339">
        <f>'Armature minime'!AA386</f>
        <v>172.71825479999998</v>
      </c>
      <c r="U16" s="238"/>
      <c r="V16" s="238"/>
      <c r="W16" s="339">
        <f>'Armature minime'!AA483</f>
        <v>65.123276399999995</v>
      </c>
      <c r="X16" s="339">
        <f>'Armature minime'!AA486</f>
        <v>65.123276399999995</v>
      </c>
      <c r="Y16" s="238"/>
      <c r="Z16" s="238"/>
      <c r="AA16" s="306">
        <f>$O$10/($O$9+$O$10)</f>
        <v>0.57729644487942167</v>
      </c>
      <c r="AC16" s="301"/>
      <c r="AD16" s="305"/>
      <c r="AE16" s="307"/>
      <c r="AF16" s="310"/>
      <c r="AG16" s="313"/>
      <c r="AH16" s="315"/>
      <c r="AI16" s="317"/>
      <c r="AJ16" s="295"/>
      <c r="AK16" s="298"/>
      <c r="AL16" s="236"/>
      <c r="AM16" s="236"/>
      <c r="AN16" s="236"/>
      <c r="AO16" s="238"/>
      <c r="AP16" s="238"/>
      <c r="AQ16" s="238"/>
      <c r="AR16" s="238"/>
      <c r="AS16" s="284"/>
      <c r="AT16" s="284"/>
      <c r="AU16" s="295" t="s">
        <v>181</v>
      </c>
      <c r="AV16" s="224" t="s">
        <v>182</v>
      </c>
      <c r="AW16" s="226">
        <f>2*((PI()*1.6^2)/4)+2*((PI()*1.6^2)/4)</f>
        <v>8.0424771931898711</v>
      </c>
      <c r="AX16" s="173" t="s">
        <v>172</v>
      </c>
      <c r="AY16" s="170">
        <f t="shared" ref="AY16" si="29">(2*(AW14+2*((PI()*1.6^2)/4))*391.3)/10</f>
        <v>1101.4574639933187</v>
      </c>
      <c r="AZ16" s="178" t="s">
        <v>177</v>
      </c>
      <c r="BA16" s="173" t="s">
        <v>172</v>
      </c>
      <c r="BB16" s="7">
        <f t="shared" ref="BB16" si="30">(2*(AW16+3*((PI()*1.6^2)/4))*391.3)/10</f>
        <v>1101.4574639933189</v>
      </c>
      <c r="BC16" s="178" t="s">
        <v>177</v>
      </c>
      <c r="BD16" s="357" t="s">
        <v>131</v>
      </c>
      <c r="BE16" s="357"/>
      <c r="BF16" s="357" t="s">
        <v>131</v>
      </c>
      <c r="BG16" s="357"/>
    </row>
    <row r="17" spans="1:59" ht="20.25">
      <c r="A17" s="151"/>
      <c r="B17" s="160"/>
      <c r="C17" s="59" t="s">
        <v>119</v>
      </c>
      <c r="D17" s="60">
        <f>'Combinazione schemi base pil'!AX399</f>
        <v>-9.0154999999999959</v>
      </c>
      <c r="E17" s="60">
        <f>'Combinazione schemi base pil'!AY399</f>
        <v>-49.950700000000005</v>
      </c>
      <c r="F17" s="60">
        <f>'Combinazione schemi base pil'!AZ399</f>
        <v>-112.51729999999999</v>
      </c>
      <c r="G17" s="60">
        <f>'Combinazione schemi base pil'!BA399</f>
        <v>48.787800000000004</v>
      </c>
      <c r="H17" s="60">
        <f>'Combinazione schemi base pil'!BG399</f>
        <v>-19.527401562499996</v>
      </c>
      <c r="I17" s="60">
        <f>'Combinazione schemi base pil'!BH399</f>
        <v>-39.922571093750001</v>
      </c>
      <c r="J17" s="60">
        <f>'Combinazione schemi base pil'!BI399</f>
        <v>-102.00539843749999</v>
      </c>
      <c r="K17" s="60">
        <f>'Combinazione schemi base pil'!BJ399</f>
        <v>38.759671093750001</v>
      </c>
      <c r="L17" s="162">
        <f>'Combinazione schemi base pil'!BK399</f>
        <v>-698.64520000000005</v>
      </c>
      <c r="Q17" s="336"/>
      <c r="R17" s="338"/>
      <c r="S17" s="241"/>
      <c r="T17" s="340"/>
      <c r="U17" s="238"/>
      <c r="V17" s="238"/>
      <c r="W17" s="340"/>
      <c r="X17" s="340"/>
      <c r="Y17" s="238"/>
      <c r="Z17" s="238"/>
      <c r="AA17" s="308"/>
      <c r="AC17" s="301"/>
      <c r="AD17" s="305"/>
      <c r="AE17" s="308"/>
      <c r="AF17" s="311"/>
      <c r="AG17" s="314"/>
      <c r="AH17" s="315"/>
      <c r="AI17" s="317"/>
      <c r="AJ17" s="295"/>
      <c r="AK17" s="243"/>
      <c r="AL17" s="236"/>
      <c r="AM17" s="236"/>
      <c r="AN17" s="236"/>
      <c r="AO17" s="238"/>
      <c r="AP17" s="238"/>
      <c r="AQ17" s="238"/>
      <c r="AR17" s="238"/>
      <c r="AS17" s="284"/>
      <c r="AT17" s="284"/>
      <c r="AU17" s="295"/>
      <c r="AV17" s="224"/>
      <c r="AW17" s="226"/>
      <c r="AX17" s="172" t="s">
        <v>173</v>
      </c>
      <c r="AY17" s="170">
        <f t="shared" ref="AY17" si="31">((AW14+0.4*(2*(PI()*1.6^2)/4))*(AL14-2*4)*391.3)/1000</f>
        <v>282.91721717999809</v>
      </c>
      <c r="AZ17" s="177">
        <f t="shared" ref="AZ17" si="32">MIN((AY15+AY17)*(1-ABS((0.48*AY14-AJ14)/(0.48*AY14+AY16))^(1+1/(1+2*AY16/AY14))),(AY15+AY17)*(1-ABS((0.48*AY14-AK14)/(0.48*AY14+AY16))^(1+1/(1+2*AY16/AY14))))</f>
        <v>334.9736335154887</v>
      </c>
      <c r="BA17" s="172" t="s">
        <v>173</v>
      </c>
      <c r="BB17" s="7">
        <f t="shared" ref="BB17" si="33">((AW16+0.4*(3*(PI()*1.6^2)/4))*(AM14-2*4)*391.3)/1000</f>
        <v>90.004809914882628</v>
      </c>
      <c r="BC17" s="177">
        <f t="shared" ref="BC17" si="34">MIN((BB15+BB17)*(1-ABS((0.48*BB14-AJ14)/(0.48*BB14+BB16))^(1+1/(1+2*BB16/BB14))),(BB15+BB17)*(1-ABS((0.48*BB14-AK14)/(0.48*BB14+BB16))^(1+1/(1+2*BB16/BB14))))</f>
        <v>291.96528546708618</v>
      </c>
      <c r="BD17" s="356" t="str">
        <f t="shared" ref="BD17" si="35">IF((AH14/BC15)^1.5+(AI14/BC17)^1.5&lt;=1,"Verificata","Non verificata")</f>
        <v>Verificata</v>
      </c>
      <c r="BE17" s="356"/>
      <c r="BF17" s="356" t="str">
        <f t="shared" ref="BF17" si="36">IF(Z18&lt;BC17+BC21,"Verificata","Non verificata")</f>
        <v>Verificata</v>
      </c>
      <c r="BG17" s="356"/>
    </row>
    <row r="18" spans="1:59" ht="20.25">
      <c r="A18" s="151"/>
      <c r="B18" s="144">
        <v>3</v>
      </c>
      <c r="C18" s="52" t="s">
        <v>116</v>
      </c>
      <c r="D18" s="53">
        <f>'Combinazione schemi base pil'!AX400</f>
        <v>332.34200000000004</v>
      </c>
      <c r="E18" s="53">
        <f>'Combinazione schemi base pil'!AY400</f>
        <v>15.4373</v>
      </c>
      <c r="F18" s="53">
        <f>'Combinazione schemi base pil'!AZ400</f>
        <v>-305.79079999999999</v>
      </c>
      <c r="G18" s="53">
        <f>'Combinazione schemi base pil'!BA400</f>
        <v>-15.4345</v>
      </c>
      <c r="H18" s="53">
        <f>'Combinazione schemi base pil'!BG400</f>
        <v>257.56081250000005</v>
      </c>
      <c r="I18" s="53">
        <f>'Combinazione schemi base pil'!BH400</f>
        <v>11.8195109375</v>
      </c>
      <c r="J18" s="53">
        <f>'Combinazione schemi base pil'!BI400</f>
        <v>-231.0096125</v>
      </c>
      <c r="K18" s="53">
        <f>'Combinazione schemi base pil'!BJ400</f>
        <v>-11.8167109375</v>
      </c>
      <c r="L18" s="134">
        <f>'Combinazione schemi base pil'!BK400</f>
        <v>-923.57170000000008</v>
      </c>
      <c r="Q18" s="240">
        <v>3</v>
      </c>
      <c r="R18" s="337" t="s">
        <v>137</v>
      </c>
      <c r="S18" s="306">
        <f>'Armature minime'!Z551</f>
        <v>-392.56389900000005</v>
      </c>
      <c r="T18" s="339">
        <f>'Armature minime'!Z554</f>
        <v>-257.54192100000006</v>
      </c>
      <c r="U18" s="238">
        <f t="shared" ref="U18" si="37">IF(OR(T18="-",T20="-"),MAX(ABS(S18),ABS(S20)),IF(OR(S18="-",S20="-"),MAX(ABS(T18),ABS(T20)),MAX(ABS(S18)+ABS(T20),ABS(S20)+ABS(T18))))</f>
        <v>650.10582000000011</v>
      </c>
      <c r="V18" s="238">
        <f t="shared" ref="V18" si="38">U18*1.1</f>
        <v>715.11640200000022</v>
      </c>
      <c r="W18" s="339">
        <f>'Armature minime'!Z651</f>
        <v>-65.123276399999995</v>
      </c>
      <c r="X18" s="339">
        <f>'Armature minime'!Z654</f>
        <v>-65.123276399999995</v>
      </c>
      <c r="Y18" s="238">
        <f t="shared" ref="Y18" si="39">IF(OR(X18="-",X20="-"),MAX(ABS(W18),ABS(W20)),IF(OR(W18="-",W20="-"),MAX(ABS(X18),ABS(X20)),MAX(ABS(W18)+ABS(X20),ABS(W20)+ABS(X18))))</f>
        <v>130.24655279999999</v>
      </c>
      <c r="Z18" s="238">
        <f t="shared" ref="Z18" si="40">Y18*1.1</f>
        <v>143.27120808000001</v>
      </c>
      <c r="AA18" s="306">
        <f>$O$10/($O$10+$O$11)</f>
        <v>0.45375377756453095</v>
      </c>
      <c r="AC18" s="290">
        <v>3</v>
      </c>
      <c r="AD18" s="304">
        <f>V18*AA20</f>
        <v>390.6296331941445</v>
      </c>
      <c r="AE18" s="306">
        <f>IF(AND(ABS(H18)&gt;ABS(H19),ABS(I18)&gt;0.3*AI18),ABS(I18),IF(AND(ABS(H19)&gt;ABS(H18),ABS(I19)&gt;0.3*AI18),ABS(I19),0.3*AI18))</f>
        <v>23.478406859239822</v>
      </c>
      <c r="AF18" s="309">
        <f t="shared" ref="AF18" si="41">ABS(L19)</f>
        <v>1051.0063</v>
      </c>
      <c r="AG18" s="312">
        <f t="shared" ref="AG18" si="42">ABS(L18)</f>
        <v>923.57170000000008</v>
      </c>
      <c r="AH18" s="309">
        <f>IF(AND(ABS(I20)&gt;ABS(I21),ABS(H20)&gt;0.3*AD18),ABS(H20),IF(AND(ABS(I21)&gt;ABS(I20),ABS(H21)&gt;0.3*AD18),ABS(H21),0.3*AD18))</f>
        <v>117.18888995824335</v>
      </c>
      <c r="AI18" s="316">
        <f>Z18*AA20</f>
        <v>78.261356197466071</v>
      </c>
      <c r="AJ18" s="294">
        <f>ABS(L20)</f>
        <v>1025.9883</v>
      </c>
      <c r="AK18" s="297">
        <f>ABS(L21)</f>
        <v>948.58970000000011</v>
      </c>
      <c r="AL18" s="236">
        <v>80</v>
      </c>
      <c r="AM18" s="236">
        <v>30</v>
      </c>
      <c r="AN18" s="236">
        <f>(AM18*AL18*14.17)/10</f>
        <v>3400.8</v>
      </c>
      <c r="AO18" s="238">
        <f>0.12*(AM18*AL18)*AM18*14.17*10^-3</f>
        <v>122.42880000000001</v>
      </c>
      <c r="AP18" s="238">
        <f>0.12*(AM18*AL18)*AL18*14.17*10^-3</f>
        <v>326.47679999999997</v>
      </c>
      <c r="AQ18" s="238">
        <f t="shared" ref="AQ18" si="43">AO18*(1-(((0.48*AN18)-MIN(AJ18:AK21))/(0.48*AN18))^2)</f>
        <v>100.94604940122133</v>
      </c>
      <c r="AR18" s="238">
        <f t="shared" ref="AR18" si="44">AP18*(1-(((0.48*AN18)-MIN(AF18:AG21))/(0.48*AN18))^2)</f>
        <v>264.92083318933658</v>
      </c>
      <c r="AS18" s="284">
        <f t="shared" ref="AS18" si="45">(AD18-AR18)/((AL18-(2*4))*391.3)*10^3</f>
        <v>4.4619359969903707</v>
      </c>
      <c r="AT18" s="284">
        <f>(AI18-AQ18)/((AM18-(2*4))*391.3)*10^3</f>
        <v>-2.6351199037886834</v>
      </c>
      <c r="AU18" s="295" t="s">
        <v>180</v>
      </c>
      <c r="AV18" s="224" t="s">
        <v>186</v>
      </c>
      <c r="AW18" s="226">
        <f>5*((PI()*1.6^2)/4)</f>
        <v>10.053096491487338</v>
      </c>
      <c r="AX18" s="174" t="s">
        <v>170</v>
      </c>
      <c r="AY18" s="6">
        <f t="shared" ref="AY18" si="46">AN18</f>
        <v>3400.8</v>
      </c>
      <c r="AZ18" s="178" t="s">
        <v>176</v>
      </c>
      <c r="BA18" s="174" t="s">
        <v>170</v>
      </c>
      <c r="BB18" s="7">
        <f t="shared" ref="BB18" si="47">AN18</f>
        <v>3400.8</v>
      </c>
      <c r="BC18" s="178" t="s">
        <v>176</v>
      </c>
      <c r="BD18" s="357" t="s">
        <v>130</v>
      </c>
      <c r="BE18" s="357"/>
      <c r="BF18" s="357" t="s">
        <v>130</v>
      </c>
      <c r="BG18" s="357"/>
    </row>
    <row r="19" spans="1:59" ht="20.25">
      <c r="A19" s="151"/>
      <c r="B19" s="146"/>
      <c r="C19" s="56" t="s">
        <v>117</v>
      </c>
      <c r="D19" s="17">
        <f>'Combinazione schemi base pil'!AX401</f>
        <v>-208.56800000000004</v>
      </c>
      <c r="E19" s="17">
        <f>'Combinazione schemi base pil'!AY401</f>
        <v>-20.357300000000002</v>
      </c>
      <c r="F19" s="17">
        <f>'Combinazione schemi base pil'!AZ401</f>
        <v>194.45280000000002</v>
      </c>
      <c r="G19" s="17">
        <f>'Combinazione schemi base pil'!BA401</f>
        <v>20.224499999999999</v>
      </c>
      <c r="H19" s="17">
        <f>'Combinazione schemi base pil'!BG401</f>
        <v>-161.33900000000003</v>
      </c>
      <c r="I19" s="17">
        <f>'Combinazione schemi base pil'!BH401</f>
        <v>-15.601620312500003</v>
      </c>
      <c r="J19" s="17">
        <f>'Combinazione schemi base pil'!BI401</f>
        <v>147.22380000000001</v>
      </c>
      <c r="K19" s="17">
        <f>'Combinazione schemi base pil'!BJ401</f>
        <v>15.4688203125</v>
      </c>
      <c r="L19" s="135">
        <f>'Combinazione schemi base pil'!BK401</f>
        <v>-1051.0063</v>
      </c>
      <c r="Q19" s="336"/>
      <c r="R19" s="338"/>
      <c r="S19" s="241"/>
      <c r="T19" s="340"/>
      <c r="U19" s="238"/>
      <c r="V19" s="238"/>
      <c r="W19" s="340"/>
      <c r="X19" s="340"/>
      <c r="Y19" s="238"/>
      <c r="Z19" s="238"/>
      <c r="AA19" s="308"/>
      <c r="AC19" s="301"/>
      <c r="AD19" s="305"/>
      <c r="AE19" s="307"/>
      <c r="AF19" s="310"/>
      <c r="AG19" s="313"/>
      <c r="AH19" s="315"/>
      <c r="AI19" s="317"/>
      <c r="AJ19" s="295"/>
      <c r="AK19" s="298"/>
      <c r="AL19" s="236"/>
      <c r="AM19" s="236"/>
      <c r="AN19" s="236"/>
      <c r="AO19" s="238"/>
      <c r="AP19" s="238"/>
      <c r="AQ19" s="238"/>
      <c r="AR19" s="238"/>
      <c r="AS19" s="284"/>
      <c r="AT19" s="284"/>
      <c r="AU19" s="295"/>
      <c r="AV19" s="224"/>
      <c r="AW19" s="226"/>
      <c r="AX19" s="173" t="s">
        <v>171</v>
      </c>
      <c r="AY19" s="167">
        <f t="shared" ref="AY19" si="48">AO18</f>
        <v>122.42880000000001</v>
      </c>
      <c r="AZ19" s="177">
        <f t="shared" ref="AZ19" si="49">MIN((AY19+AY21)*(1-ABS((0.48*AY18-AF18)/(0.48*AY18+AY20))^(1+1/(1+2*AY20/AY18))),(AY19+AY21)*(1-ABS((0.48*AY18-AG18)/(0.48*AY18+AY20))^(1+1/(1+2*AY20/AY18))))</f>
        <v>399.43921835466989</v>
      </c>
      <c r="BA19" s="173" t="s">
        <v>171</v>
      </c>
      <c r="BB19" s="7">
        <f t="shared" ref="BB19" si="50">AP18</f>
        <v>326.47679999999997</v>
      </c>
      <c r="BC19" s="177">
        <f t="shared" ref="BC19" si="51">MIN((BB19+BB21)*(1-ABS((0.48*BB18-AF18)/(0.48*BB18+BB20))^(1+1/(1+2*BB20/BB18))),(BB19+BB21)*(1-ABS((0.48*BB18-AG18)/(0.48*BB18+BB20))^(1+1/(1+2*BB20/BB18))))</f>
        <v>368.88529542689741</v>
      </c>
      <c r="BD19" s="356" t="str">
        <f t="shared" ref="BD19" si="52">IF((AD18/AZ19)^1.5+(AE18/AZ21)^1.5&lt;=1,"Verificata","Non verificata")</f>
        <v>Verificata</v>
      </c>
      <c r="BE19" s="356"/>
      <c r="BF19" s="356" t="str">
        <f t="shared" ref="BF19" si="53">IF(V22&lt;AZ19+AZ23,"Verificata","Non verificata")</f>
        <v>Verificata</v>
      </c>
      <c r="BG19" s="356"/>
    </row>
    <row r="20" spans="1:59" ht="20.25">
      <c r="A20" s="151"/>
      <c r="B20" s="146"/>
      <c r="C20" s="56" t="s">
        <v>118</v>
      </c>
      <c r="D20" s="17">
        <f>'Combinazione schemi base pil'!AX402</f>
        <v>143.05080000000001</v>
      </c>
      <c r="E20" s="17">
        <f>'Combinazione schemi base pil'!AY402</f>
        <v>38.436499999999995</v>
      </c>
      <c r="F20" s="17">
        <f>'Combinazione schemi base pil'!AZ402</f>
        <v>19.391199999999998</v>
      </c>
      <c r="G20" s="17">
        <f>'Combinazione schemi base pil'!BA402</f>
        <v>-38.393799999999999</v>
      </c>
      <c r="H20" s="17">
        <f>'Combinazione schemi base pil'!BG402</f>
        <v>128.55944062500001</v>
      </c>
      <c r="I20" s="17">
        <f>'Combinazione schemi base pil'!BH402</f>
        <v>29.432949218749997</v>
      </c>
      <c r="J20" s="17">
        <f>'Combinazione schemi base pil'!BI402</f>
        <v>33.882559375</v>
      </c>
      <c r="K20" s="17">
        <f>'Combinazione schemi base pil'!BJ402</f>
        <v>-29.39024921875</v>
      </c>
      <c r="L20" s="135">
        <f>'Combinazione schemi base pil'!BK402</f>
        <v>-1025.9883</v>
      </c>
      <c r="Q20" s="336"/>
      <c r="R20" s="337" t="s">
        <v>139</v>
      </c>
      <c r="S20" s="306">
        <f>'Armature minime'!AA551</f>
        <v>150.77454209999999</v>
      </c>
      <c r="T20" s="339">
        <f>'Armature minime'!AA554</f>
        <v>257.54192100000006</v>
      </c>
      <c r="U20" s="238"/>
      <c r="V20" s="238"/>
      <c r="W20" s="339">
        <f>'Armature minime'!AA651</f>
        <v>65.123276399999995</v>
      </c>
      <c r="X20" s="339">
        <f>'Armature minime'!AA654</f>
        <v>65.123276399999995</v>
      </c>
      <c r="Y20" s="238"/>
      <c r="Z20" s="238"/>
      <c r="AA20" s="306">
        <f>$O$11/($O$10+$O$11)</f>
        <v>0.54624622243546916</v>
      </c>
      <c r="AC20" s="301"/>
      <c r="AD20" s="305"/>
      <c r="AE20" s="307"/>
      <c r="AF20" s="310"/>
      <c r="AG20" s="313"/>
      <c r="AH20" s="315"/>
      <c r="AI20" s="317"/>
      <c r="AJ20" s="295"/>
      <c r="AK20" s="298"/>
      <c r="AL20" s="236"/>
      <c r="AM20" s="236"/>
      <c r="AN20" s="236"/>
      <c r="AO20" s="238"/>
      <c r="AP20" s="238"/>
      <c r="AQ20" s="238"/>
      <c r="AR20" s="238"/>
      <c r="AS20" s="284"/>
      <c r="AT20" s="284"/>
      <c r="AU20" s="295" t="s">
        <v>181</v>
      </c>
      <c r="AV20" s="224" t="s">
        <v>182</v>
      </c>
      <c r="AW20" s="226">
        <f>2*((PI()*1.6^2)/4)+2*((PI()*1.6^2)/4)</f>
        <v>8.0424771931898711</v>
      </c>
      <c r="AX20" s="173" t="s">
        <v>172</v>
      </c>
      <c r="AY20" s="170">
        <f t="shared" ref="AY20" si="54">(2*(AW18+2*((PI()*1.6^2)/4))*391.3)/10</f>
        <v>1101.4574639933187</v>
      </c>
      <c r="AZ20" s="178" t="s">
        <v>177</v>
      </c>
      <c r="BA20" s="173" t="s">
        <v>172</v>
      </c>
      <c r="BB20" s="7">
        <f t="shared" ref="BB20" si="55">(2*(AW20+3*((PI()*1.6^2)/4))*391.3)/10</f>
        <v>1101.4574639933189</v>
      </c>
      <c r="BC20" s="178" t="s">
        <v>177</v>
      </c>
      <c r="BD20" s="357" t="s">
        <v>131</v>
      </c>
      <c r="BE20" s="357"/>
      <c r="BF20" s="357" t="s">
        <v>131</v>
      </c>
      <c r="BG20" s="357"/>
    </row>
    <row r="21" spans="1:59" ht="20.25">
      <c r="A21" s="151"/>
      <c r="B21" s="160"/>
      <c r="C21" s="59" t="s">
        <v>119</v>
      </c>
      <c r="D21" s="60">
        <f>'Combinazione schemi base pil'!AX403</f>
        <v>-19.276800000000009</v>
      </c>
      <c r="E21" s="60">
        <f>'Combinazione schemi base pil'!AY403</f>
        <v>-43.356499999999997</v>
      </c>
      <c r="F21" s="60">
        <f>'Combinazione schemi base pil'!AZ403</f>
        <v>-130.72919999999999</v>
      </c>
      <c r="G21" s="60">
        <f>'Combinazione schemi base pil'!BA403</f>
        <v>43.183800000000005</v>
      </c>
      <c r="H21" s="60">
        <f>'Combinazione schemi base pil'!BG403</f>
        <v>-32.337628125000009</v>
      </c>
      <c r="I21" s="60">
        <f>'Combinazione schemi base pil'!BH403</f>
        <v>-33.215058593750001</v>
      </c>
      <c r="J21" s="60">
        <f>'Combinazione schemi base pil'!BI403</f>
        <v>-117.66837187499999</v>
      </c>
      <c r="K21" s="60">
        <f>'Combinazione schemi base pil'!BJ403</f>
        <v>33.042358593750009</v>
      </c>
      <c r="L21" s="162">
        <f>'Combinazione schemi base pil'!BK403</f>
        <v>-948.58970000000011</v>
      </c>
      <c r="Q21" s="336"/>
      <c r="R21" s="338"/>
      <c r="S21" s="241"/>
      <c r="T21" s="340"/>
      <c r="U21" s="238"/>
      <c r="V21" s="238"/>
      <c r="W21" s="340"/>
      <c r="X21" s="340"/>
      <c r="Y21" s="238"/>
      <c r="Z21" s="238"/>
      <c r="AA21" s="308"/>
      <c r="AC21" s="301"/>
      <c r="AD21" s="305"/>
      <c r="AE21" s="308"/>
      <c r="AF21" s="311"/>
      <c r="AG21" s="314"/>
      <c r="AH21" s="315"/>
      <c r="AI21" s="317"/>
      <c r="AJ21" s="295"/>
      <c r="AK21" s="243"/>
      <c r="AL21" s="236"/>
      <c r="AM21" s="236"/>
      <c r="AN21" s="236"/>
      <c r="AO21" s="238"/>
      <c r="AP21" s="238"/>
      <c r="AQ21" s="238"/>
      <c r="AR21" s="238"/>
      <c r="AS21" s="284"/>
      <c r="AT21" s="284"/>
      <c r="AU21" s="295"/>
      <c r="AV21" s="224"/>
      <c r="AW21" s="226"/>
      <c r="AX21" s="172" t="s">
        <v>173</v>
      </c>
      <c r="AY21" s="170">
        <f t="shared" ref="AY21" si="56">((AW18+0.4*(2*(PI()*1.6^2)/4))*(AL18-2*4)*391.3)/1000</f>
        <v>328.54902640257848</v>
      </c>
      <c r="AZ21" s="177">
        <f t="shared" ref="AZ21" si="57">MIN((AY19+AY21)*(1-ABS((0.48*AY18-AJ18)/(0.48*AY18+AY20))^(1+1/(1+2*AY20/AY18))),(AY19+AY21)*(1-ABS((0.48*AY18-AK18)/(0.48*AY18+AY20))^(1+1/(1+2*AY20/AY18))))</f>
        <v>402.33082918135494</v>
      </c>
      <c r="BA21" s="172" t="s">
        <v>173</v>
      </c>
      <c r="BB21" s="7">
        <f t="shared" ref="BB21" si="58">((AW20+0.4*(3*(PI()*1.6^2)/4))*(AM18-2*4)*391.3)/1000</f>
        <v>90.004809914882628</v>
      </c>
      <c r="BC21" s="177">
        <f t="shared" ref="BC21" si="59">MIN((BB19+BB21)*(1-ABS((0.48*BB18-AJ18)/(0.48*BB18+BB20))^(1+1/(1+2*BB20/BB18))),(BB19+BB21)*(1-ABS((0.48*BB18-AK18)/(0.48*BB18+BB20))^(1+1/(1+2*BB20/BB18))))</f>
        <v>371.55572102620403</v>
      </c>
      <c r="BD21" s="356" t="str">
        <f t="shared" ref="BD21" si="60">IF((AH18/BC19)^1.5+(AI18/BC21)^1.5&lt;=1,"Verificata","Non verificata")</f>
        <v>Verificata</v>
      </c>
      <c r="BE21" s="356"/>
      <c r="BF21" s="356" t="str">
        <f t="shared" ref="BF21" si="61">IF(Z22&lt;BC21+BC25,"Verificata","Non verificata")</f>
        <v>Verificata</v>
      </c>
      <c r="BG21" s="356"/>
    </row>
    <row r="22" spans="1:59" ht="20.25">
      <c r="A22" s="151"/>
      <c r="B22" s="144">
        <v>2</v>
      </c>
      <c r="C22" s="52" t="s">
        <v>116</v>
      </c>
      <c r="D22" s="53">
        <f>'Combinazione schemi base pil'!AX404</f>
        <v>342.17079999999999</v>
      </c>
      <c r="E22" s="53">
        <f>'Combinazione schemi base pil'!AY404</f>
        <v>18.0243</v>
      </c>
      <c r="F22" s="53">
        <f>'Combinazione schemi base pil'!AZ404</f>
        <v>-332.52299999999997</v>
      </c>
      <c r="G22" s="53">
        <f>'Combinazione schemi base pil'!BA404</f>
        <v>-17.933100000000003</v>
      </c>
      <c r="H22" s="53">
        <f>'Combinazione schemi base pil'!BG404</f>
        <v>263.10512031249999</v>
      </c>
      <c r="I22" s="53">
        <f>'Combinazione schemi base pil'!BH404</f>
        <v>13.810542187499999</v>
      </c>
      <c r="J22" s="53">
        <f>'Combinazione schemi base pil'!BI404</f>
        <v>-253.45732031249997</v>
      </c>
      <c r="K22" s="53">
        <f>'Combinazione schemi base pil'!BJ404</f>
        <v>-13.719342187500002</v>
      </c>
      <c r="L22" s="134">
        <f>'Combinazione schemi base pil'!BK404</f>
        <v>-1159.2667000000001</v>
      </c>
      <c r="Q22" s="240">
        <v>2</v>
      </c>
      <c r="R22" s="337" t="s">
        <v>137</v>
      </c>
      <c r="S22" s="306">
        <f>'Armature minime'!Z719</f>
        <v>-392.56389900000005</v>
      </c>
      <c r="T22" s="339">
        <f>'Armature minime'!Z722</f>
        <v>-257.54192100000006</v>
      </c>
      <c r="U22" s="238">
        <f t="shared" ref="U22" si="62">IF(OR(T22="-",T24="-"),MAX(ABS(S22),ABS(S24)),IF(OR(S22="-",S24="-"),MAX(ABS(T22),ABS(T24)),MAX(ABS(S22)+ABS(T24),ABS(S24)+ABS(T22))))</f>
        <v>650.10582000000011</v>
      </c>
      <c r="V22" s="238">
        <f t="shared" ref="V22" si="63">U22*1.1</f>
        <v>715.11640200000022</v>
      </c>
      <c r="W22" s="339">
        <f>'Armature minime'!Z819</f>
        <v>-65.123276399999995</v>
      </c>
      <c r="X22" s="339">
        <f>'Armature minime'!Z822</f>
        <v>-65.123276399999995</v>
      </c>
      <c r="Y22" s="238">
        <f t="shared" ref="Y22" si="64">IF(OR(X22="-",X24="-"),MAX(ABS(W22),ABS(W24)),IF(OR(W22="-",W24="-"),MAX(ABS(X22),ABS(X24)),MAX(ABS(W22)+ABS(X24),ABS(W24)+ABS(X22))))</f>
        <v>130.24655279999999</v>
      </c>
      <c r="Z22" s="238">
        <f t="shared" ref="Z22" si="65">Y22*1.1</f>
        <v>143.27120808000001</v>
      </c>
      <c r="AA22" s="306">
        <f>$O$11/($O$12+$O$11)</f>
        <v>0.47254455730352063</v>
      </c>
      <c r="AC22" s="290">
        <v>2</v>
      </c>
      <c r="AD22" s="304">
        <f>V22*AA24</f>
        <v>377.19203839642364</v>
      </c>
      <c r="AE22" s="306">
        <f>IF(AND(ABS(H22)&gt;ABS(H23),ABS(I22)&gt;0.3*AI22),ABS(I22),IF(AND(ABS(H23)&gt;ABS(H22),ABS(I23)&gt;0.3*AI22),ABS(I23),0.3*AI22))</f>
        <v>22.670753545048743</v>
      </c>
      <c r="AF22" s="309">
        <f>ABS(L23)</f>
        <v>1350.6633000000002</v>
      </c>
      <c r="AG22" s="312">
        <f t="shared" ref="AG22" si="66">ABS(L22)</f>
        <v>1159.2667000000001</v>
      </c>
      <c r="AH22" s="309">
        <f>IF(AND(ABS(I24)&gt;ABS(I25),ABS(H24)&gt;0.3*AD22),ABS(H24),IF(AND(ABS(I25)&gt;ABS(I24),ABS(H25)&gt;0.3*AD22),ABS(H25),0.3*AD22))</f>
        <v>113.15761151892708</v>
      </c>
      <c r="AI22" s="316">
        <f>Z22*AA24</f>
        <v>75.569178483495818</v>
      </c>
      <c r="AJ22" s="294">
        <f>ABS(L24)</f>
        <v>1309.8288000000002</v>
      </c>
      <c r="AK22" s="297">
        <f>ABS(L25)</f>
        <v>1200.1012000000001</v>
      </c>
      <c r="AL22" s="236">
        <v>80</v>
      </c>
      <c r="AM22" s="236">
        <v>30</v>
      </c>
      <c r="AN22" s="236">
        <f>(AM22*AL22*14.17)/10</f>
        <v>3400.8</v>
      </c>
      <c r="AO22" s="238">
        <f>0.12*(AM22*AL22)*AM22*14.17*10^-3</f>
        <v>122.42880000000001</v>
      </c>
      <c r="AP22" s="238">
        <f>0.12*(AM22*AL22)*AL22*14.17*10^-3</f>
        <v>326.47679999999997</v>
      </c>
      <c r="AQ22" s="238">
        <f t="shared" ref="AQ22" si="67">AO22*(1-(((0.48*AN22)-MIN(AJ22:AK25))/(0.48*AN22))^2)</f>
        <v>113.84311707356359</v>
      </c>
      <c r="AR22" s="238">
        <f t="shared" ref="AR22" si="68">AP22*(1-(((0.48*AN22)-MIN(AF22:AG25))/(0.48*AN22))^2)</f>
        <v>299.0518828776452</v>
      </c>
      <c r="AS22" s="284">
        <f t="shared" ref="AS22" si="69">(AD22-AR22)/((AL22-(2*4))*391.3)*10^3</f>
        <v>2.7735239912108653</v>
      </c>
      <c r="AT22" s="284">
        <f>(AI22-AQ22)/((AM22-(2*4))*391.3)*10^3</f>
        <v>-4.4460119636256508</v>
      </c>
      <c r="AU22" s="295" t="s">
        <v>180</v>
      </c>
      <c r="AV22" s="224" t="s">
        <v>186</v>
      </c>
      <c r="AW22" s="226">
        <f>5*((PI()*1.6^2)/4)</f>
        <v>10.053096491487338</v>
      </c>
      <c r="AX22" s="174" t="s">
        <v>170</v>
      </c>
      <c r="AY22" s="6">
        <f t="shared" ref="AY22" si="70">AN22</f>
        <v>3400.8</v>
      </c>
      <c r="AZ22" s="178" t="s">
        <v>176</v>
      </c>
      <c r="BA22" s="174" t="s">
        <v>170</v>
      </c>
      <c r="BB22" s="7">
        <f t="shared" ref="BB22" si="71">AN22</f>
        <v>3400.8</v>
      </c>
      <c r="BC22" s="178" t="s">
        <v>176</v>
      </c>
      <c r="BD22" s="357" t="s">
        <v>130</v>
      </c>
      <c r="BE22" s="357"/>
      <c r="BF22" s="357" t="s">
        <v>130</v>
      </c>
      <c r="BG22" s="357"/>
    </row>
    <row r="23" spans="1:59" ht="20.25">
      <c r="A23" s="151"/>
      <c r="B23" s="146"/>
      <c r="C23" s="56" t="s">
        <v>117</v>
      </c>
      <c r="D23" s="17">
        <f>'Combinazione schemi base pil'!AX405</f>
        <v>-238.44479999999999</v>
      </c>
      <c r="E23" s="17">
        <f>'Combinazione schemi base pil'!AY405</f>
        <v>-22.766299999999998</v>
      </c>
      <c r="F23" s="17">
        <f>'Combinazione schemi base pil'!AZ405</f>
        <v>223.79299999999995</v>
      </c>
      <c r="G23" s="17">
        <f>'Combinazione schemi base pil'!BA405</f>
        <v>23.273099999999999</v>
      </c>
      <c r="H23" s="17">
        <f>'Combinazione schemi base pil'!BG405</f>
        <v>-184.27630781249999</v>
      </c>
      <c r="I23" s="17">
        <f>'Combinazione schemi base pil'!BH405</f>
        <v>-17.371057812499998</v>
      </c>
      <c r="J23" s="17">
        <f>'Combinazione schemi base pil'!BI405</f>
        <v>169.62450781249996</v>
      </c>
      <c r="K23" s="17">
        <f>'Combinazione schemi base pil'!BJ405</f>
        <v>17.8778578125</v>
      </c>
      <c r="L23" s="135">
        <f>'Combinazione schemi base pil'!BK405</f>
        <v>-1350.6633000000002</v>
      </c>
      <c r="Q23" s="336"/>
      <c r="R23" s="338"/>
      <c r="S23" s="241"/>
      <c r="T23" s="340"/>
      <c r="U23" s="238"/>
      <c r="V23" s="238"/>
      <c r="W23" s="340"/>
      <c r="X23" s="340"/>
      <c r="Y23" s="238"/>
      <c r="Z23" s="238"/>
      <c r="AA23" s="308"/>
      <c r="AC23" s="301"/>
      <c r="AD23" s="305"/>
      <c r="AE23" s="307"/>
      <c r="AF23" s="310"/>
      <c r="AG23" s="313"/>
      <c r="AH23" s="315"/>
      <c r="AI23" s="317"/>
      <c r="AJ23" s="295"/>
      <c r="AK23" s="298"/>
      <c r="AL23" s="236"/>
      <c r="AM23" s="236"/>
      <c r="AN23" s="236"/>
      <c r="AO23" s="238"/>
      <c r="AP23" s="238"/>
      <c r="AQ23" s="238"/>
      <c r="AR23" s="238"/>
      <c r="AS23" s="284"/>
      <c r="AT23" s="284"/>
      <c r="AU23" s="295"/>
      <c r="AV23" s="224"/>
      <c r="AW23" s="226"/>
      <c r="AX23" s="173" t="s">
        <v>171</v>
      </c>
      <c r="AY23" s="167">
        <f t="shared" ref="AY23" si="72">AO22</f>
        <v>122.42880000000001</v>
      </c>
      <c r="AZ23" s="177">
        <f t="shared" ref="AZ23" si="73">MIN((AY23+AY25)*(1-ABS((0.48*AY22-AF22)/(0.48*AY22+AY24))^(1+1/(1+2*AY24/AY22))),(AY23+AY25)*(1-ABS((0.48*AY22-AG22)/(0.48*AY22+AY24))^(1+1/(1+2*AY24/AY22))))</f>
        <v>424.0609660494124</v>
      </c>
      <c r="BA23" s="173" t="s">
        <v>171</v>
      </c>
      <c r="BB23" s="7">
        <f t="shared" ref="BB23" si="74">AP22</f>
        <v>326.47679999999997</v>
      </c>
      <c r="BC23" s="177">
        <f t="shared" ref="BC23" si="75">MIN((BB23+BB25)*(1-ABS((0.48*BB22-AF22)/(0.48*BB22+BB24))^(1+1/(1+2*BB24/BB22))),(BB23+BB25)*(1-ABS((0.48*BB22-AG22)/(0.48*BB22+BB24))^(1+1/(1+2*BB24/BB22))))</f>
        <v>391.62367527280685</v>
      </c>
      <c r="BD23" s="356" t="str">
        <f t="shared" ref="BD23" si="76">IF((AD22/AZ23)^1.5+(AE22/AZ25)^1.5&lt;=1,"Verificata","Non verificata")</f>
        <v>Verificata</v>
      </c>
      <c r="BE23" s="356"/>
      <c r="BF23" s="356" t="str">
        <f t="shared" ref="BF23" si="77">IF(V26&lt;AZ23+AZ27,"Verificata","Non verificata")</f>
        <v>Verificata</v>
      </c>
      <c r="BG23" s="356"/>
    </row>
    <row r="24" spans="1:59" ht="20.25">
      <c r="A24" s="151"/>
      <c r="B24" s="146"/>
      <c r="C24" s="56" t="s">
        <v>118</v>
      </c>
      <c r="D24" s="17">
        <f>'Combinazione schemi base pil'!AX406</f>
        <v>139.05180000000001</v>
      </c>
      <c r="E24" s="17">
        <f>'Combinazione schemi base pil'!AY406</f>
        <v>43.788500000000006</v>
      </c>
      <c r="F24" s="17">
        <f>'Combinazione schemi base pil'!AZ406</f>
        <v>29.12789999999999</v>
      </c>
      <c r="G24" s="17">
        <f>'Combinazione schemi base pil'!BA406</f>
        <v>-44.194299999999998</v>
      </c>
      <c r="H24" s="17">
        <f>'Combinazione schemi base pil'!BG406</f>
        <v>126.17009296875001</v>
      </c>
      <c r="I24" s="17">
        <f>'Combinazione schemi base pil'!BH406</f>
        <v>33.478015625000005</v>
      </c>
      <c r="J24" s="17">
        <f>'Combinazione schemi base pil'!BI406</f>
        <v>42.009607031249992</v>
      </c>
      <c r="K24" s="17">
        <f>'Combinazione schemi base pil'!BJ406</f>
        <v>-33.883815624999997</v>
      </c>
      <c r="L24" s="135">
        <f>'Combinazione schemi base pil'!BK406</f>
        <v>-1309.8288000000002</v>
      </c>
      <c r="Q24" s="336"/>
      <c r="R24" s="348" t="s">
        <v>139</v>
      </c>
      <c r="S24" s="306">
        <f>'Armature minime'!AA719</f>
        <v>150.77454209999999</v>
      </c>
      <c r="T24" s="339">
        <f>'Armature minime'!AA722</f>
        <v>257.54192100000006</v>
      </c>
      <c r="U24" s="238"/>
      <c r="V24" s="238"/>
      <c r="W24" s="339">
        <f>'Armature minime'!AA819</f>
        <v>65.123276399999995</v>
      </c>
      <c r="X24" s="339">
        <f>'Armature minime'!AA822</f>
        <v>65.123276399999995</v>
      </c>
      <c r="Y24" s="238"/>
      <c r="Z24" s="238"/>
      <c r="AA24" s="306">
        <f>$O$12/($O$12+$O$11)</f>
        <v>0.52745544269647937</v>
      </c>
      <c r="AC24" s="301"/>
      <c r="AD24" s="305"/>
      <c r="AE24" s="307"/>
      <c r="AF24" s="310"/>
      <c r="AG24" s="313"/>
      <c r="AH24" s="315"/>
      <c r="AI24" s="317"/>
      <c r="AJ24" s="295"/>
      <c r="AK24" s="298"/>
      <c r="AL24" s="236"/>
      <c r="AM24" s="236"/>
      <c r="AN24" s="236"/>
      <c r="AO24" s="238"/>
      <c r="AP24" s="238"/>
      <c r="AQ24" s="238"/>
      <c r="AR24" s="238"/>
      <c r="AS24" s="284"/>
      <c r="AT24" s="284"/>
      <c r="AU24" s="295" t="s">
        <v>181</v>
      </c>
      <c r="AV24" s="224" t="s">
        <v>182</v>
      </c>
      <c r="AW24" s="226">
        <f>2*((PI()*1.6^2)/4)+2*((PI()*1.6^2)/4)</f>
        <v>8.0424771931898711</v>
      </c>
      <c r="AX24" s="173" t="s">
        <v>172</v>
      </c>
      <c r="AY24" s="170">
        <f t="shared" ref="AY24" si="78">(2*(AW22+2*((PI()*1.6^2)/4))*391.3)/10</f>
        <v>1101.4574639933187</v>
      </c>
      <c r="AZ24" s="178" t="s">
        <v>177</v>
      </c>
      <c r="BA24" s="173" t="s">
        <v>172</v>
      </c>
      <c r="BB24" s="7">
        <f t="shared" ref="BB24" si="79">(2*(AW24+3*((PI()*1.6^2)/4))*391.3)/10</f>
        <v>1101.4574639933189</v>
      </c>
      <c r="BC24" s="178" t="s">
        <v>177</v>
      </c>
      <c r="BD24" s="357" t="s">
        <v>131</v>
      </c>
      <c r="BE24" s="357"/>
      <c r="BF24" s="357" t="s">
        <v>131</v>
      </c>
      <c r="BG24" s="357"/>
    </row>
    <row r="25" spans="1:59" ht="20.25">
      <c r="A25" s="151"/>
      <c r="B25" s="160"/>
      <c r="C25" s="59" t="s">
        <v>119</v>
      </c>
      <c r="D25" s="60">
        <f>'Combinazione schemi base pil'!AX407</f>
        <v>-35.325800000000001</v>
      </c>
      <c r="E25" s="60">
        <f>'Combinazione schemi base pil'!AY407</f>
        <v>-48.530500000000011</v>
      </c>
      <c r="F25" s="60">
        <f>'Combinazione schemi base pil'!AZ407</f>
        <v>-137.8579</v>
      </c>
      <c r="G25" s="60">
        <f>'Combinazione schemi base pil'!BA407</f>
        <v>49.534300000000002</v>
      </c>
      <c r="H25" s="60">
        <f>'Combinazione schemi base pil'!BG407</f>
        <v>-47.34128046875</v>
      </c>
      <c r="I25" s="60">
        <f>'Combinazione schemi base pil'!BH407</f>
        <v>-37.038531250000005</v>
      </c>
      <c r="J25" s="60">
        <f>'Combinazione schemi base pil'!BI407</f>
        <v>-125.84241953125</v>
      </c>
      <c r="K25" s="60">
        <f>'Combinazione schemi base pil'!BJ407</f>
        <v>38.042331250000004</v>
      </c>
      <c r="L25" s="162">
        <f>'Combinazione schemi base pil'!BK407</f>
        <v>-1200.1012000000001</v>
      </c>
      <c r="Q25" s="241"/>
      <c r="R25" s="274"/>
      <c r="S25" s="241"/>
      <c r="T25" s="340"/>
      <c r="U25" s="238"/>
      <c r="V25" s="238"/>
      <c r="W25" s="340"/>
      <c r="X25" s="340"/>
      <c r="Y25" s="238"/>
      <c r="Z25" s="238"/>
      <c r="AA25" s="308"/>
      <c r="AC25" s="301"/>
      <c r="AD25" s="305"/>
      <c r="AE25" s="308"/>
      <c r="AF25" s="311"/>
      <c r="AG25" s="314"/>
      <c r="AH25" s="315"/>
      <c r="AI25" s="317"/>
      <c r="AJ25" s="295"/>
      <c r="AK25" s="298"/>
      <c r="AL25" s="236"/>
      <c r="AM25" s="236"/>
      <c r="AN25" s="236"/>
      <c r="AO25" s="238"/>
      <c r="AP25" s="238"/>
      <c r="AQ25" s="238"/>
      <c r="AR25" s="238"/>
      <c r="AS25" s="284"/>
      <c r="AT25" s="284"/>
      <c r="AU25" s="295"/>
      <c r="AV25" s="224"/>
      <c r="AW25" s="226"/>
      <c r="AX25" s="172" t="s">
        <v>173</v>
      </c>
      <c r="AY25" s="170">
        <f t="shared" ref="AY25" si="80">((AW22+0.4*(2*(PI()*1.6^2)/4))*(AL22-2*4)*391.3)/1000</f>
        <v>328.54902640257848</v>
      </c>
      <c r="AZ25" s="177">
        <f t="shared" ref="AZ25" si="81">MIN((AY23+AY25)*(1-ABS((0.48*AY22-AJ22)/(0.48*AY22+AY24))^(1+1/(1+2*AY24/AY22))),(AY23+AY25)*(1-ABS((0.48*AY22-AK22)/(0.48*AY22+AY24))^(1+1/(1+2*AY24/AY22))))</f>
        <v>427.69513508075505</v>
      </c>
      <c r="BA25" s="172" t="s">
        <v>173</v>
      </c>
      <c r="BB25" s="7">
        <f t="shared" ref="BB25" si="82">((AW24+0.4*(3*(PI()*1.6^2)/4))*(AM22-2*4)*391.3)/1000</f>
        <v>90.004809914882628</v>
      </c>
      <c r="BC25" s="177">
        <f t="shared" ref="BC25" si="83">MIN((BB23+BB25)*(1-ABS((0.48*BB22-AJ22)/(0.48*BB22+BB24))^(1+1/(1+2*BB24/BB22))),(BB23+BB25)*(1-ABS((0.48*BB22-AK22)/(0.48*BB22+BB24))^(1+1/(1+2*BB24/BB22))))</f>
        <v>394.97985928067703</v>
      </c>
      <c r="BD25" s="356" t="str">
        <f t="shared" ref="BD25" si="84">IF((AH22/BC23)^1.5+(AI22/BC25)^1.5&lt;=1,"Verificata","Non verificata")</f>
        <v>Verificata</v>
      </c>
      <c r="BE25" s="356"/>
      <c r="BF25" s="356" t="str">
        <f t="shared" ref="BF25" si="85">IF(Z26&lt;BC25+BC29,"Verificata","Non verificata")</f>
        <v>Verificata</v>
      </c>
      <c r="BG25" s="356"/>
    </row>
    <row r="26" spans="1:59" ht="20.25">
      <c r="A26" s="151"/>
      <c r="B26" s="144">
        <v>1</v>
      </c>
      <c r="C26" s="52" t="s">
        <v>116</v>
      </c>
      <c r="D26" s="53">
        <f>'Combinazione schemi base pil'!AX408</f>
        <v>311.49079999999992</v>
      </c>
      <c r="E26" s="53">
        <f>'Combinazione schemi base pil'!AY408</f>
        <v>16.9969</v>
      </c>
      <c r="F26" s="53">
        <f>'Combinazione schemi base pil'!AZ408</f>
        <v>-507.94440000000003</v>
      </c>
      <c r="G26" s="53">
        <f>'Combinazione schemi base pil'!BA408</f>
        <v>-31.188600000000001</v>
      </c>
      <c r="H26" s="53">
        <f>'Combinazione schemi base pil'!BG408</f>
        <v>230.62548421052622</v>
      </c>
      <c r="I26" s="53">
        <f>'Combinazione schemi base pil'!BH408</f>
        <v>12.24175197368421</v>
      </c>
      <c r="J26" s="53">
        <f>'Combinazione schemi base pil'!BI408</f>
        <v>-427.07908421052633</v>
      </c>
      <c r="K26" s="53">
        <f>'Combinazione schemi base pil'!BJ408</f>
        <v>-26.43345197368421</v>
      </c>
      <c r="L26" s="134">
        <f>'Combinazione schemi base pil'!BK408</f>
        <v>-1406.8357000000001</v>
      </c>
      <c r="Q26" s="240">
        <v>1</v>
      </c>
      <c r="R26" s="337" t="s">
        <v>137</v>
      </c>
      <c r="S26" s="306">
        <f>'Armature minime'!Z887</f>
        <v>-392.56389900000005</v>
      </c>
      <c r="T26" s="339">
        <f>'Armature minime'!Z890</f>
        <v>-392.56389900000005</v>
      </c>
      <c r="U26" s="238">
        <f t="shared" ref="U26" si="86">IF(OR(T26="-",T28="-"),MAX(ABS(S26),ABS(S28)),IF(OR(S26="-",S28="-"),MAX(ABS(T26),ABS(T28)),MAX(ABS(S26)+ABS(T28),ABS(S28)+ABS(T26))))</f>
        <v>650.10582000000011</v>
      </c>
      <c r="V26" s="238">
        <f t="shared" ref="V26" si="87">U26*1.1</f>
        <v>715.11640200000022</v>
      </c>
      <c r="W26" s="339">
        <f>'Armature minime'!Z987</f>
        <v>-65.123276399999995</v>
      </c>
      <c r="X26" s="339">
        <f>'Armature minime'!Z990</f>
        <v>-65.123276399999995</v>
      </c>
      <c r="Y26" s="238">
        <f t="shared" ref="Y26" si="88">IF(OR(X26="-",X28="-"),MAX(ABS(W26),ABS(W28)),IF(OR(W26="-",W28="-"),MAX(ABS(X26),ABS(X28)),MAX(ABS(W26)+ABS(X28),ABS(W28)+ABS(X26))))</f>
        <v>130.24655279999999</v>
      </c>
      <c r="Z26" s="238">
        <f t="shared" ref="Z26" si="89">Y26*1.1</f>
        <v>143.27120808000001</v>
      </c>
      <c r="AA26" s="306">
        <f>$O$12/($O$13+$O$12)</f>
        <v>0.48625969101412048</v>
      </c>
      <c r="AC26" s="290" t="s">
        <v>153</v>
      </c>
      <c r="AD26" s="292">
        <f>V26*AA28</f>
        <v>367.38412132435053</v>
      </c>
      <c r="AE26" s="293">
        <f>IF(AND(ABS(H26)&gt;ABS(H27),ABS(I26)&gt;0.3*AI26),ABS(I26),IF(AND(ABS(H27)&gt;ABS(H26),ABS(I27)&gt;0.3*AI26),ABS(I27),0.3*AI26))</f>
        <v>22.081258412339832</v>
      </c>
      <c r="AF26" s="294">
        <f>ABS(L27)</f>
        <v>1666.3703</v>
      </c>
      <c r="AG26" s="297">
        <f t="shared" ref="AG26" si="90">ABS(L26)</f>
        <v>1406.8357000000001</v>
      </c>
      <c r="AH26" s="299">
        <f>IF(AND(ABS(I28)&gt;ABS(I29),ABS(H28)&gt;0.3*AD26),ABS(H28),IF(AND(ABS(I29)&gt;ABS(I28),ABS(H29)&gt;0.3*AD26),ABS(H29),0.3*AD26))</f>
        <v>110.21523639730516</v>
      </c>
      <c r="AI26" s="330">
        <f>Z26*AA28</f>
        <v>73.604194707799437</v>
      </c>
      <c r="AJ26" s="294">
        <f>ABS(L28)</f>
        <v>1608.4670000000001</v>
      </c>
      <c r="AK26" s="297">
        <f>ABS(L29)</f>
        <v>1464.739</v>
      </c>
      <c r="AL26" s="236">
        <v>80</v>
      </c>
      <c r="AM26" s="236">
        <v>30</v>
      </c>
      <c r="AN26" s="236">
        <f>(AM26*AL26*14.17)/10</f>
        <v>3400.8</v>
      </c>
      <c r="AO26" s="238">
        <f>0.12*(AM26*AL26)*AM26*14.17*10^-3</f>
        <v>122.42880000000001</v>
      </c>
      <c r="AP26" s="238">
        <f>0.12*(AM26*AL26)*AL26*14.17*10^-3</f>
        <v>326.47679999999997</v>
      </c>
      <c r="AQ26" s="238">
        <f t="shared" ref="AQ26" si="91">AO26*(1-(((0.48*AN26)-MIN(AJ26:AK29))/(0.48*AN26))^2)</f>
        <v>121.13752083291983</v>
      </c>
      <c r="AR26" s="238">
        <f t="shared" ref="AR26" si="92">AP26*(1-(((0.48*AN26)-MIN(AF26:AG29))/(0.48*AN26))^2)</f>
        <v>320.24394846103735</v>
      </c>
      <c r="AS26" s="284">
        <f t="shared" ref="AS26" si="93">(AD26-AR26)/((AL26-(2*4))*391.3)*10^3</f>
        <v>1.6732037390788959</v>
      </c>
      <c r="AT26" s="284">
        <f>(AI26-AQ26)/((AM26-(2*4))*391.3)*10^3</f>
        <v>-5.5216093354459952</v>
      </c>
      <c r="AU26" s="295" t="s">
        <v>180</v>
      </c>
      <c r="AV26" s="224" t="s">
        <v>186</v>
      </c>
      <c r="AW26" s="226">
        <f>5*((PI()*1.6^2)/4)</f>
        <v>10.053096491487338</v>
      </c>
      <c r="AX26" s="174" t="s">
        <v>170</v>
      </c>
      <c r="AY26" s="6">
        <f t="shared" ref="AY26" si="94">AN26</f>
        <v>3400.8</v>
      </c>
      <c r="AZ26" s="178" t="s">
        <v>176</v>
      </c>
      <c r="BA26" s="174" t="s">
        <v>170</v>
      </c>
      <c r="BB26" s="7">
        <f t="shared" ref="BB26" si="95">AN26</f>
        <v>3400.8</v>
      </c>
      <c r="BC26" s="178" t="s">
        <v>176</v>
      </c>
      <c r="BD26" s="357" t="s">
        <v>130</v>
      </c>
      <c r="BE26" s="357"/>
    </row>
    <row r="27" spans="1:59" ht="20.25">
      <c r="A27" s="151"/>
      <c r="B27" s="146"/>
      <c r="C27" s="56" t="s">
        <v>117</v>
      </c>
      <c r="D27" s="17">
        <f>'Combinazione schemi base pil'!AX409</f>
        <v>-247.72879999999995</v>
      </c>
      <c r="E27" s="17">
        <f>'Combinazione schemi base pil'!AY409</f>
        <v>-19.974900000000002</v>
      </c>
      <c r="F27" s="17">
        <f>'Combinazione schemi base pil'!AZ409</f>
        <v>476.01240000000001</v>
      </c>
      <c r="G27" s="17">
        <f>'Combinazione schemi base pil'!BA409</f>
        <v>32.950600000000001</v>
      </c>
      <c r="H27" s="17">
        <f>'Combinazione schemi base pil'!BG409</f>
        <v>-176.30697105263152</v>
      </c>
      <c r="I27" s="17">
        <f>'Combinazione schemi base pil'!BH409</f>
        <v>-14.751988815789474</v>
      </c>
      <c r="J27" s="17">
        <f>'Combinazione schemi base pil'!BI409</f>
        <v>404.59057105263162</v>
      </c>
      <c r="K27" s="17">
        <f>'Combinazione schemi base pil'!BJ409</f>
        <v>27.727688815789474</v>
      </c>
      <c r="L27" s="135">
        <f>'Combinazione schemi base pil'!BK409</f>
        <v>-1666.3703</v>
      </c>
      <c r="Q27" s="336"/>
      <c r="R27" s="338"/>
      <c r="S27" s="241"/>
      <c r="T27" s="340"/>
      <c r="U27" s="238"/>
      <c r="V27" s="238"/>
      <c r="W27" s="340"/>
      <c r="X27" s="340"/>
      <c r="Y27" s="238"/>
      <c r="Z27" s="238"/>
      <c r="AA27" s="308"/>
      <c r="AC27" s="291"/>
      <c r="AD27" s="292"/>
      <c r="AE27" s="293"/>
      <c r="AF27" s="295"/>
      <c r="AG27" s="298"/>
      <c r="AH27" s="299"/>
      <c r="AI27" s="330"/>
      <c r="AJ27" s="295"/>
      <c r="AK27" s="298"/>
      <c r="AL27" s="236"/>
      <c r="AM27" s="236"/>
      <c r="AN27" s="236"/>
      <c r="AO27" s="238"/>
      <c r="AP27" s="238"/>
      <c r="AQ27" s="238"/>
      <c r="AR27" s="238"/>
      <c r="AS27" s="284"/>
      <c r="AT27" s="284"/>
      <c r="AU27" s="295"/>
      <c r="AV27" s="224"/>
      <c r="AW27" s="226"/>
      <c r="AX27" s="173" t="s">
        <v>171</v>
      </c>
      <c r="AY27" s="167">
        <f t="shared" ref="AY27" si="96">AO26</f>
        <v>122.42880000000001</v>
      </c>
      <c r="AZ27" s="177">
        <f t="shared" ref="AZ27" si="97">MIN((AY27+AY29)*(1-ABS((0.48*AY26-AF26)/(0.48*AY26+AY28))^(1+1/(1+2*AY28/AY26))),(AY27+AY29)*(1-ABS((0.48*AY26-AG26)/(0.48*AY26+AY28))^(1+1/(1+2*AY28/AY26))))</f>
        <v>442.79236684534777</v>
      </c>
      <c r="BA27" s="173" t="s">
        <v>171</v>
      </c>
      <c r="BB27" s="7">
        <f t="shared" ref="BB27" si="98">AP26</f>
        <v>326.47679999999997</v>
      </c>
      <c r="BC27" s="177">
        <f t="shared" ref="BC27" si="99">MIN((BB27+BB29)*(1-ABS((0.48*BB26-AF26)/(0.48*BB26+BB28))^(1+1/(1+2*BB28/BB26))),(BB27+BB29)*(1-ABS((0.48*BB26-AG26)/(0.48*BB26+BB28))^(1+1/(1+2*BB28/BB26))))</f>
        <v>408.92227290383096</v>
      </c>
      <c r="BD27" s="356" t="str">
        <f t="shared" ref="BD27" si="100">IF((AD26/AZ27)^1.5+(AE26/AZ29)^1.5&lt;=1,"Verificata","Non verificata")</f>
        <v>Verificata</v>
      </c>
      <c r="BE27" s="356"/>
    </row>
    <row r="28" spans="1:59" ht="20.25">
      <c r="A28" s="151"/>
      <c r="B28" s="146"/>
      <c r="C28" s="56" t="s">
        <v>118</v>
      </c>
      <c r="D28" s="17">
        <f>'Combinazione schemi base pil'!AX410</f>
        <v>115.89679999999998</v>
      </c>
      <c r="E28" s="17">
        <f>'Combinazione schemi base pil'!AY410</f>
        <v>39.904400000000003</v>
      </c>
      <c r="F28" s="17">
        <f>'Combinazione schemi base pil'!AZ410</f>
        <v>131.82589999999999</v>
      </c>
      <c r="G28" s="17">
        <f>'Combinazione schemi base pil'!BA410</f>
        <v>-71.158599999999993</v>
      </c>
      <c r="H28" s="17">
        <f>'Combinazione schemi base pil'!BG410</f>
        <v>117.46875065789472</v>
      </c>
      <c r="I28" s="17">
        <f>'Combinazione schemi base pil'!BH410</f>
        <v>28.944235526315794</v>
      </c>
      <c r="J28" s="17">
        <f>'Combinazione schemi base pil'!BI410</f>
        <v>130.25394934210524</v>
      </c>
      <c r="K28" s="17">
        <f>'Combinazione schemi base pil'!BJ410</f>
        <v>-60.198435526315784</v>
      </c>
      <c r="L28" s="135">
        <f>'Combinazione schemi base pil'!BK410</f>
        <v>-1608.4670000000001</v>
      </c>
      <c r="Q28" s="336"/>
      <c r="R28" s="348" t="s">
        <v>139</v>
      </c>
      <c r="S28" s="306">
        <f>'Armature minime'!AA887</f>
        <v>150.77454209999999</v>
      </c>
      <c r="T28" s="339">
        <f>'Armature minime'!AA890</f>
        <v>257.54192100000006</v>
      </c>
      <c r="U28" s="238"/>
      <c r="V28" s="238"/>
      <c r="W28" s="339">
        <f>'Armature minime'!AA987</f>
        <v>65.123276399999995</v>
      </c>
      <c r="X28" s="339">
        <f>'Armature minime'!AA990</f>
        <v>65.123276399999995</v>
      </c>
      <c r="Y28" s="238"/>
      <c r="Z28" s="238"/>
      <c r="AA28" s="306">
        <f>$O$13/($O$13+$O$12)</f>
        <v>0.51374030898587952</v>
      </c>
      <c r="AC28" s="301" t="s">
        <v>154</v>
      </c>
      <c r="AD28" s="302">
        <f>ABS(J26)</f>
        <v>427.07908421052633</v>
      </c>
      <c r="AE28" s="293">
        <f>ABS(K26)</f>
        <v>26.43345197368421</v>
      </c>
      <c r="AF28" s="295"/>
      <c r="AG28" s="298"/>
      <c r="AH28" s="299">
        <f>ABS(J28)</f>
        <v>130.25394934210524</v>
      </c>
      <c r="AI28" s="303">
        <f>ABS(K28)</f>
        <v>60.198435526315784</v>
      </c>
      <c r="AJ28" s="295"/>
      <c r="AK28" s="298"/>
      <c r="AL28" s="236"/>
      <c r="AM28" s="236"/>
      <c r="AN28" s="236"/>
      <c r="AO28" s="238"/>
      <c r="AP28" s="238"/>
      <c r="AQ28" s="238"/>
      <c r="AR28" s="238"/>
      <c r="AS28" s="284"/>
      <c r="AT28" s="284"/>
      <c r="AU28" s="295" t="s">
        <v>181</v>
      </c>
      <c r="AV28" s="224" t="s">
        <v>182</v>
      </c>
      <c r="AW28" s="226">
        <f>2*((PI()*1.6^2)/4)+2*((PI()*1.6^2)/4)</f>
        <v>8.0424771931898711</v>
      </c>
      <c r="AX28" s="173" t="s">
        <v>172</v>
      </c>
      <c r="AY28" s="170">
        <f t="shared" ref="AY28" si="101">(2*(AW26+2*((PI()*1.6^2)/4))*391.3)/10</f>
        <v>1101.4574639933187</v>
      </c>
      <c r="AZ28" s="178" t="s">
        <v>177</v>
      </c>
      <c r="BA28" s="173" t="s">
        <v>172</v>
      </c>
      <c r="BB28" s="7">
        <f t="shared" ref="BB28" si="102">(2*(AW28+3*((PI()*1.6^2)/4))*391.3)/10</f>
        <v>1101.4574639933189</v>
      </c>
      <c r="BC28" s="178" t="s">
        <v>177</v>
      </c>
      <c r="BD28" s="357" t="s">
        <v>131</v>
      </c>
      <c r="BE28" s="357"/>
    </row>
    <row r="29" spans="1:59" ht="21" thickBot="1">
      <c r="A29" s="152"/>
      <c r="B29" s="160"/>
      <c r="C29" s="59" t="s">
        <v>119</v>
      </c>
      <c r="D29" s="60">
        <f>'Combinazione schemi base pil'!AX411</f>
        <v>-52.134799999999984</v>
      </c>
      <c r="E29" s="60">
        <f>'Combinazione schemi base pil'!AY411</f>
        <v>-42.882399999999997</v>
      </c>
      <c r="F29" s="60">
        <f>'Combinazione schemi base pil'!AZ411</f>
        <v>-163.75790000000001</v>
      </c>
      <c r="G29" s="60">
        <f>'Combinazione schemi base pil'!BA411</f>
        <v>72.920599999999993</v>
      </c>
      <c r="H29" s="60">
        <f>'Combinazione schemi base pil'!BG411</f>
        <v>-63.150237499999989</v>
      </c>
      <c r="I29" s="60">
        <f>'Combinazione schemi base pil'!BH411</f>
        <v>-31.454472368421051</v>
      </c>
      <c r="J29" s="60">
        <f>'Combinazione schemi base pil'!BI411</f>
        <v>-152.74246250000002</v>
      </c>
      <c r="K29" s="60">
        <f>'Combinazione schemi base pil'!BJ411</f>
        <v>61.492672368421047</v>
      </c>
      <c r="L29" s="162">
        <f>'Combinazione schemi base pil'!BK411</f>
        <v>-1464.739</v>
      </c>
      <c r="Q29" s="241"/>
      <c r="R29" s="274"/>
      <c r="S29" s="241"/>
      <c r="T29" s="340"/>
      <c r="U29" s="238"/>
      <c r="V29" s="238"/>
      <c r="W29" s="340"/>
      <c r="X29" s="340"/>
      <c r="Y29" s="238"/>
      <c r="Z29" s="238"/>
      <c r="AA29" s="308"/>
      <c r="AC29" s="291"/>
      <c r="AD29" s="302"/>
      <c r="AE29" s="293"/>
      <c r="AF29" s="296"/>
      <c r="AG29" s="243"/>
      <c r="AH29" s="299"/>
      <c r="AI29" s="303"/>
      <c r="AJ29" s="296"/>
      <c r="AK29" s="243"/>
      <c r="AL29" s="236"/>
      <c r="AM29" s="236"/>
      <c r="AN29" s="236"/>
      <c r="AO29" s="238"/>
      <c r="AP29" s="238"/>
      <c r="AQ29" s="238"/>
      <c r="AR29" s="238"/>
      <c r="AS29" s="284"/>
      <c r="AT29" s="284"/>
      <c r="AU29" s="295"/>
      <c r="AV29" s="224"/>
      <c r="AW29" s="226"/>
      <c r="AX29" s="172" t="s">
        <v>173</v>
      </c>
      <c r="AY29" s="170">
        <f t="shared" ref="AY29" si="103">((AW26+0.4*(2*(PI()*1.6^2)/4))*(AL26-2*4)*391.3)/1000</f>
        <v>328.54902640257848</v>
      </c>
      <c r="AZ29" s="177">
        <f t="shared" ref="AZ29" si="104">MIN((AY27+AY29)*(1-ABS((0.48*AY26-AJ26)/(0.48*AY26+AY28))^(1+1/(1+2*AY28/AY26))),(AY27+AY29)*(1-ABS((0.48*AY26-AK26)/(0.48*AY26+AY28))^(1+1/(1+2*AY28/AY26))))</f>
        <v>445.89625702172208</v>
      </c>
      <c r="BA29" s="172" t="s">
        <v>173</v>
      </c>
      <c r="BB29" s="7">
        <f t="shared" ref="BB29" si="105">((AW28+0.4*(3*(PI()*1.6^2)/4))*(AM26-2*4)*391.3)/1000</f>
        <v>90.004809914882628</v>
      </c>
      <c r="BC29" s="177">
        <f t="shared" ref="BC29" si="106">MIN((BB27+BB29)*(1-ABS((0.48*BB26-AJ26)/(0.48*BB26+BB28))^(1+1/(1+2*BB28/BB26))),(BB27+BB29)*(1-ABS((0.48*BB26-AK26)/(0.48*BB26+BB28))^(1+1/(1+2*BB28/BB26))))</f>
        <v>411.78874017111826</v>
      </c>
      <c r="BD29" s="356" t="str">
        <f t="shared" ref="BD29" si="107">IF((AH26/BC27)^1.5+(AI26/BC29)^1.5&lt;=1,"Verificata","Non verificata")</f>
        <v>Verificata</v>
      </c>
      <c r="BE29" s="356"/>
    </row>
    <row r="32" spans="1:59" ht="15.75">
      <c r="A32" s="288" t="s">
        <v>127</v>
      </c>
      <c r="B32" s="289"/>
      <c r="C32" s="289"/>
      <c r="D32" s="289"/>
      <c r="E32" s="289"/>
      <c r="F32" s="289"/>
      <c r="G32" s="289"/>
      <c r="H32" s="289"/>
      <c r="I32" s="289"/>
      <c r="J32" s="289"/>
      <c r="K32" s="289"/>
      <c r="L32" s="331"/>
      <c r="Q32" s="288" t="s">
        <v>142</v>
      </c>
      <c r="R32" s="289"/>
      <c r="S32" s="289"/>
      <c r="T32" s="289"/>
      <c r="U32" s="289"/>
      <c r="V32" s="289"/>
      <c r="W32" s="289"/>
      <c r="X32" s="289"/>
      <c r="Y32" s="289"/>
      <c r="Z32" s="289"/>
      <c r="AA32" s="331"/>
      <c r="AC32" s="286" t="s">
        <v>142</v>
      </c>
      <c r="AD32" s="287"/>
      <c r="AE32" s="287"/>
      <c r="AF32" s="287"/>
      <c r="AG32" s="287"/>
      <c r="AH32" s="287"/>
      <c r="AI32" s="287"/>
      <c r="AJ32" s="287"/>
      <c r="AK32" s="287"/>
      <c r="AL32" s="287"/>
      <c r="AM32" s="287"/>
      <c r="AN32" s="287"/>
      <c r="AO32" s="287"/>
      <c r="AP32" s="287"/>
      <c r="AQ32" s="287"/>
      <c r="AR32" s="287"/>
      <c r="AS32" s="287"/>
      <c r="AT32" s="287"/>
      <c r="AU32" s="287"/>
      <c r="AV32" s="287"/>
      <c r="AW32" s="287"/>
      <c r="AX32" s="287"/>
      <c r="AY32" s="287"/>
      <c r="AZ32" s="287"/>
      <c r="BA32" s="287"/>
      <c r="BB32" s="287"/>
      <c r="BC32" s="287"/>
      <c r="BD32" s="287"/>
      <c r="BE32" s="287"/>
      <c r="BF32" s="287"/>
      <c r="BG32" s="287"/>
    </row>
    <row r="33" spans="1:59" ht="15.75">
      <c r="A33" s="332" t="s">
        <v>1</v>
      </c>
      <c r="B33" s="332" t="s">
        <v>78</v>
      </c>
      <c r="C33" s="332" t="s">
        <v>111</v>
      </c>
      <c r="D33" s="237" t="s">
        <v>124</v>
      </c>
      <c r="E33" s="237"/>
      <c r="F33" s="237"/>
      <c r="G33" s="237"/>
      <c r="H33" s="237" t="s">
        <v>125</v>
      </c>
      <c r="I33" s="237"/>
      <c r="J33" s="237"/>
      <c r="K33" s="237"/>
      <c r="L33" s="334" t="s">
        <v>10</v>
      </c>
      <c r="Q33" s="342" t="s">
        <v>140</v>
      </c>
      <c r="R33" s="342" t="s">
        <v>129</v>
      </c>
      <c r="S33" s="344" t="s">
        <v>130</v>
      </c>
      <c r="T33" s="345"/>
      <c r="U33" s="345"/>
      <c r="V33" s="346"/>
      <c r="W33" s="344" t="s">
        <v>131</v>
      </c>
      <c r="X33" s="345"/>
      <c r="Y33" s="345"/>
      <c r="Z33" s="346"/>
      <c r="AA33" s="347" t="s">
        <v>132</v>
      </c>
      <c r="AC33" s="318" t="s">
        <v>78</v>
      </c>
      <c r="AD33" s="320" t="s">
        <v>130</v>
      </c>
      <c r="AE33" s="320"/>
      <c r="AF33" s="320"/>
      <c r="AG33" s="320"/>
      <c r="AH33" s="321" t="s">
        <v>131</v>
      </c>
      <c r="AI33" s="322"/>
      <c r="AJ33" s="322"/>
      <c r="AK33" s="323"/>
      <c r="AL33" s="236" t="s">
        <v>60</v>
      </c>
      <c r="AM33" s="236" t="s">
        <v>164</v>
      </c>
      <c r="AN33" s="285" t="s">
        <v>155</v>
      </c>
      <c r="AO33" s="236" t="s">
        <v>156</v>
      </c>
      <c r="AP33" s="236" t="s">
        <v>157</v>
      </c>
      <c r="AQ33" s="236" t="s">
        <v>158</v>
      </c>
      <c r="AR33" s="236" t="s">
        <v>159</v>
      </c>
      <c r="AS33" s="159" t="s">
        <v>162</v>
      </c>
      <c r="AT33" s="159" t="s">
        <v>163</v>
      </c>
      <c r="AU33" s="236" t="s">
        <v>167</v>
      </c>
      <c r="AV33" s="236"/>
      <c r="AW33" s="236" t="s">
        <v>169</v>
      </c>
      <c r="AX33" s="358" t="s">
        <v>130</v>
      </c>
      <c r="AY33" s="359"/>
      <c r="AZ33" s="360"/>
      <c r="BA33" s="358" t="s">
        <v>131</v>
      </c>
      <c r="BB33" s="359"/>
      <c r="BC33" s="360"/>
      <c r="BD33" s="367" t="s">
        <v>178</v>
      </c>
      <c r="BE33" s="368"/>
      <c r="BF33" s="363" t="s">
        <v>189</v>
      </c>
      <c r="BG33" s="364"/>
    </row>
    <row r="34" spans="1:59" ht="38.25" customHeight="1">
      <c r="A34" s="332"/>
      <c r="B34" s="333"/>
      <c r="C34" s="333"/>
      <c r="D34" s="161" t="s">
        <v>112</v>
      </c>
      <c r="E34" s="161" t="s">
        <v>113</v>
      </c>
      <c r="F34" s="161" t="s">
        <v>114</v>
      </c>
      <c r="G34" s="161" t="s">
        <v>115</v>
      </c>
      <c r="H34" s="161" t="s">
        <v>112</v>
      </c>
      <c r="I34" s="161" t="s">
        <v>113</v>
      </c>
      <c r="J34" s="161" t="s">
        <v>114</v>
      </c>
      <c r="K34" s="161" t="s">
        <v>115</v>
      </c>
      <c r="L34" s="335"/>
      <c r="Q34" s="343"/>
      <c r="R34" s="343"/>
      <c r="S34" s="161" t="s">
        <v>133</v>
      </c>
      <c r="T34" s="161" t="s">
        <v>134</v>
      </c>
      <c r="U34" s="161" t="s">
        <v>135</v>
      </c>
      <c r="V34" s="161" t="s">
        <v>136</v>
      </c>
      <c r="W34" s="161" t="s">
        <v>133</v>
      </c>
      <c r="X34" s="161" t="s">
        <v>134</v>
      </c>
      <c r="Y34" s="161" t="s">
        <v>135</v>
      </c>
      <c r="Z34" s="161" t="s">
        <v>136</v>
      </c>
      <c r="AA34" s="347"/>
      <c r="AC34" s="319"/>
      <c r="AD34" s="168" t="s">
        <v>151</v>
      </c>
      <c r="AE34" s="168" t="s">
        <v>152</v>
      </c>
      <c r="AF34" s="324" t="s">
        <v>10</v>
      </c>
      <c r="AG34" s="325"/>
      <c r="AH34" s="171" t="s">
        <v>151</v>
      </c>
      <c r="AI34" s="169" t="s">
        <v>152</v>
      </c>
      <c r="AJ34" s="326" t="s">
        <v>10</v>
      </c>
      <c r="AK34" s="327"/>
      <c r="AL34" s="236"/>
      <c r="AM34" s="236"/>
      <c r="AN34" s="285"/>
      <c r="AO34" s="236"/>
      <c r="AP34" s="236"/>
      <c r="AQ34" s="236"/>
      <c r="AR34" s="236"/>
      <c r="AS34" s="159" t="s">
        <v>160</v>
      </c>
      <c r="AT34" s="159" t="s">
        <v>161</v>
      </c>
      <c r="AU34" s="236"/>
      <c r="AV34" s="236"/>
      <c r="AW34" s="236"/>
      <c r="AX34" s="361" t="s">
        <v>184</v>
      </c>
      <c r="AY34" s="362"/>
      <c r="AZ34" s="168" t="s">
        <v>174</v>
      </c>
      <c r="BA34" s="361" t="s">
        <v>179</v>
      </c>
      <c r="BB34" s="362"/>
      <c r="BC34" s="168" t="s">
        <v>175</v>
      </c>
      <c r="BD34" s="369"/>
      <c r="BE34" s="370"/>
      <c r="BF34" s="365"/>
      <c r="BG34" s="366"/>
    </row>
    <row r="35" spans="1:59" ht="20.25">
      <c r="A35" s="150">
        <v>19</v>
      </c>
      <c r="B35" s="144">
        <v>6</v>
      </c>
      <c r="C35" s="52" t="s">
        <v>116</v>
      </c>
      <c r="D35" s="53">
        <f>'Combinazione schemi base pil'!AX436</f>
        <v>19.7807</v>
      </c>
      <c r="E35" s="53">
        <f>'Combinazione schemi base pil'!AY436</f>
        <v>-73.140900000000002</v>
      </c>
      <c r="F35" s="53">
        <f>'Combinazione schemi base pil'!AZ436</f>
        <v>-16.155699999999996</v>
      </c>
      <c r="G35" s="53">
        <f>'Combinazione schemi base pil'!BA436</f>
        <v>47.767200000000003</v>
      </c>
      <c r="H35" s="53">
        <f>'Combinazione schemi base pil'!BG436</f>
        <v>16.130909375000002</v>
      </c>
      <c r="I35" s="53">
        <f>'Combinazione schemi base pil'!BH436</f>
        <v>-60.861171093750002</v>
      </c>
      <c r="J35" s="53">
        <f>'Combinazione schemi base pil'!BI436</f>
        <v>-12.505909374999996</v>
      </c>
      <c r="K35" s="53">
        <f>'Combinazione schemi base pil'!BJ436</f>
        <v>35.487471093750003</v>
      </c>
      <c r="L35" s="134">
        <f>'Combinazione schemi base pil'!BK436</f>
        <v>-118.4246</v>
      </c>
      <c r="Q35" s="240">
        <v>6</v>
      </c>
      <c r="R35" s="337" t="s">
        <v>137</v>
      </c>
      <c r="S35" s="306" t="s">
        <v>138</v>
      </c>
      <c r="T35" s="339">
        <f>'Armature minime'!Z52</f>
        <v>-129.53869109999999</v>
      </c>
      <c r="U35" s="238">
        <f>IF(OR(T35="-",T37="-"),MAX(ABS(S35),ABS(S37)),IF(OR(S35="-",S37="-"),MAX(ABS(T35),ABS(T37)),MAX(ABS(S35)+ABS(T37),ABS(S37)+ABS(T35))))</f>
        <v>129.53869109999999</v>
      </c>
      <c r="V35" s="238">
        <f>U35*1.1</f>
        <v>142.49256020999999</v>
      </c>
      <c r="W35" s="339">
        <f>'Armature minime'!Z97</f>
        <v>-172.71825479999998</v>
      </c>
      <c r="X35" s="339">
        <f>'Armature minime'!Z100</f>
        <v>-129.53869109999999</v>
      </c>
      <c r="Y35" s="238">
        <f>IF(OR(X35="-",X37="-"),MAX(ABS(W35),ABS(W37)),IF(OR(W35="-",W37="-"),MAX(ABS(X35),ABS(X37)),MAX(ABS(W35)+ABS(X37),ABS(W37)+ABS(X35))))</f>
        <v>302.25694590000001</v>
      </c>
      <c r="Z35" s="238">
        <f>Y35*1.1</f>
        <v>332.48264049000005</v>
      </c>
      <c r="AA35" s="240" t="s">
        <v>138</v>
      </c>
      <c r="AC35" s="290">
        <v>6</v>
      </c>
      <c r="AD35" s="304">
        <f>V39*AA39</f>
        <v>50.379954691461265</v>
      </c>
      <c r="AE35" s="306">
        <f>IF(AND(ABS(H35)&gt;ABS(H36),ABS(I35)&gt;0.3*AI35),ABS(I35),IF(AND(ABS(H36)&gt;ABS(H35),ABS(I36)&gt;0.3*AI35),ABS(I36),0.3*AI35))</f>
        <v>104.37467109375001</v>
      </c>
      <c r="AF35" s="309">
        <f>ABS(L36)</f>
        <v>181.49340000000001</v>
      </c>
      <c r="AG35" s="312">
        <f>ABS(L35)</f>
        <v>118.4246</v>
      </c>
      <c r="AH35" s="309">
        <f>IF(AND(ABS(I37)&gt;ABS(I38),ABS(H37)&gt;0.3*AD35),ABS(H37),IF(AND(ABS(I38)&gt;ABS(I37),ABS(H38)&gt;0.3*AD35),ABS(H38),0.3*AD35))</f>
        <v>15.113986407438379</v>
      </c>
      <c r="AI35" s="316">
        <f>Z39*AA39</f>
        <v>198.34496258296693</v>
      </c>
      <c r="AJ35" s="294">
        <f>ABS(L37)</f>
        <v>180.01990000000001</v>
      </c>
      <c r="AK35" s="297">
        <f>ABS(L38)</f>
        <v>119.8981</v>
      </c>
      <c r="AL35" s="236">
        <v>30</v>
      </c>
      <c r="AM35" s="236">
        <v>70</v>
      </c>
      <c r="AN35" s="236">
        <f>(AL35*AM35*14.17)/10</f>
        <v>2975.7</v>
      </c>
      <c r="AO35" s="238">
        <f>0.12*(AL35*AM35)*AM35*14.17*10^-3</f>
        <v>249.9588</v>
      </c>
      <c r="AP35" s="238">
        <f>0.12*(AL35*AM35)*AL35*14.17*10^-3</f>
        <v>107.12519999999999</v>
      </c>
      <c r="AQ35" s="238">
        <f>AO35*(1-(((0.48*AN35)-MIN(AJ35:AK38))/(0.48*AN35))^2)</f>
        <v>40.203039326480756</v>
      </c>
      <c r="AR35" s="238">
        <f>AP35*(1-(((0.48*AN35)-MIN(AF35:AG38))/(0.48*AN35))^2)</f>
        <v>17.027288382042478</v>
      </c>
      <c r="AS35" s="284">
        <f>(AI35-AQ35)/((AM35-(2*4))*391.3)*10^3</f>
        <v>6.5184671136116235</v>
      </c>
      <c r="AT35" s="284">
        <f>(AD35-AR35)/((AL35-(2*4))*391.3)*10^3</f>
        <v>3.8743426700530614</v>
      </c>
      <c r="AU35" s="295" t="s">
        <v>180</v>
      </c>
      <c r="AV35" s="224" t="s">
        <v>183</v>
      </c>
      <c r="AW35" s="226">
        <f>3*((PI()*2^2)/4)</f>
        <v>9.4247779607693793</v>
      </c>
      <c r="AX35" s="174" t="s">
        <v>170</v>
      </c>
      <c r="AY35" s="6">
        <f>AN35</f>
        <v>2975.7</v>
      </c>
      <c r="AZ35" s="178" t="s">
        <v>176</v>
      </c>
      <c r="BA35" s="174" t="s">
        <v>170</v>
      </c>
      <c r="BB35" s="7">
        <f>AN35</f>
        <v>2975.7</v>
      </c>
      <c r="BC35" s="178" t="s">
        <v>176</v>
      </c>
      <c r="BD35" s="357" t="s">
        <v>130</v>
      </c>
      <c r="BE35" s="357"/>
      <c r="BF35" s="357" t="s">
        <v>130</v>
      </c>
      <c r="BG35" s="357"/>
    </row>
    <row r="36" spans="1:59" ht="20.25">
      <c r="A36" s="151"/>
      <c r="B36" s="146"/>
      <c r="C36" s="56" t="s">
        <v>117</v>
      </c>
      <c r="D36" s="17">
        <f>'Combinazione schemi base pil'!AX437</f>
        <v>-60.058700000000002</v>
      </c>
      <c r="E36" s="17">
        <f>'Combinazione schemi base pil'!AY437</f>
        <v>126.82690000000001</v>
      </c>
      <c r="F36" s="17">
        <f>'Combinazione schemi base pil'!AZ437</f>
        <v>53.929699999999997</v>
      </c>
      <c r="G36" s="17">
        <f>'Combinazione schemi base pil'!BA437</f>
        <v>-94.241199999999992</v>
      </c>
      <c r="H36" s="17">
        <f>'Combinazione schemi base pil'!BG437</f>
        <v>-48.481753124999997</v>
      </c>
      <c r="I36" s="17">
        <f>'Combinazione schemi base pil'!BH437</f>
        <v>104.37467109375001</v>
      </c>
      <c r="J36" s="17">
        <f>'Combinazione schemi base pil'!BI437</f>
        <v>42.352753124999992</v>
      </c>
      <c r="K36" s="17">
        <f>'Combinazione schemi base pil'!BJ437</f>
        <v>-71.788971093749993</v>
      </c>
      <c r="L36" s="135">
        <f>'Combinazione schemi base pil'!BK437</f>
        <v>-181.49340000000001</v>
      </c>
      <c r="Q36" s="336"/>
      <c r="R36" s="338"/>
      <c r="S36" s="308"/>
      <c r="T36" s="340"/>
      <c r="U36" s="238"/>
      <c r="V36" s="238"/>
      <c r="W36" s="340"/>
      <c r="X36" s="340"/>
      <c r="Y36" s="238"/>
      <c r="Z36" s="238"/>
      <c r="AA36" s="241"/>
      <c r="AC36" s="301"/>
      <c r="AD36" s="305"/>
      <c r="AE36" s="307"/>
      <c r="AF36" s="310"/>
      <c r="AG36" s="313"/>
      <c r="AH36" s="315"/>
      <c r="AI36" s="317"/>
      <c r="AJ36" s="295"/>
      <c r="AK36" s="298"/>
      <c r="AL36" s="236"/>
      <c r="AM36" s="236"/>
      <c r="AN36" s="236"/>
      <c r="AO36" s="238"/>
      <c r="AP36" s="238"/>
      <c r="AQ36" s="238"/>
      <c r="AR36" s="238"/>
      <c r="AS36" s="284"/>
      <c r="AT36" s="284"/>
      <c r="AU36" s="295"/>
      <c r="AV36" s="224"/>
      <c r="AW36" s="226"/>
      <c r="AX36" s="173" t="s">
        <v>171</v>
      </c>
      <c r="AY36" s="167">
        <f>AO35</f>
        <v>249.9588</v>
      </c>
      <c r="AZ36" s="177">
        <f>MIN((AY36+AY38)*(1-ABS((0.48*AY35-AF35)/(0.48*AY35+AY37))^(1+1/(1+2*AY37/AY35))),(AY36+AY38)*(1-ABS((0.48*AY35-AG35)/(0.48*AY35+AY37))^(1+1/(1+2*AY37/AY35))))</f>
        <v>219.62883103279125</v>
      </c>
      <c r="BA36" s="173" t="s">
        <v>171</v>
      </c>
      <c r="BB36" s="7">
        <f>AP35</f>
        <v>107.12519999999999</v>
      </c>
      <c r="BC36" s="177">
        <f>MIN((BB36+BB38)*(1-ABS((0.48*BB35-AF35)/(0.48*BB35+BB37))^(1+1/(1+2*BB37/BB35))),(BB36+BB38)*(1-ABS((0.48*BB35-AG35)/(0.48*BB35+BB37))^(1+1/(1+2*BB37/BB35))))</f>
        <v>246.79346667206693</v>
      </c>
      <c r="BD36" s="356" t="str">
        <f>IF((AD35/AZ36)^1.5+(AE35/AZ38)^1.5&lt;=1,"Verificata","Non verificata")</f>
        <v>Verificata</v>
      </c>
      <c r="BE36" s="356"/>
      <c r="BF36" s="356" t="str">
        <f>IF(V39&lt;AZ36+AZ40,"Verificata","Non verificata")</f>
        <v>Verificata</v>
      </c>
      <c r="BG36" s="356"/>
    </row>
    <row r="37" spans="1:59" ht="20.25">
      <c r="A37" s="151"/>
      <c r="B37" s="146"/>
      <c r="C37" s="56" t="s">
        <v>118</v>
      </c>
      <c r="D37" s="17">
        <f>'Combinazione schemi base pil'!AX438</f>
        <v>-6.6352000000000011</v>
      </c>
      <c r="E37" s="17">
        <f>'Combinazione schemi base pil'!AY438</f>
        <v>225.70959999999999</v>
      </c>
      <c r="F37" s="17">
        <f>'Combinazione schemi base pil'!AZ438</f>
        <v>30.736599999999999</v>
      </c>
      <c r="G37" s="17">
        <f>'Combinazione schemi base pil'!BA438</f>
        <v>-166.14520000000002</v>
      </c>
      <c r="H37" s="17">
        <f>'Combinazione schemi base pil'!BG438</f>
        <v>-2.8396265625000012</v>
      </c>
      <c r="I37" s="17">
        <f>'Combinazione schemi base pil'!BH438</f>
        <v>185.91184687499998</v>
      </c>
      <c r="J37" s="17">
        <f>'Combinazione schemi base pil'!BI438</f>
        <v>26.941026562499999</v>
      </c>
      <c r="K37" s="17">
        <f>'Combinazione schemi base pil'!BJ438</f>
        <v>-126.34744687500002</v>
      </c>
      <c r="L37" s="135">
        <f>'Combinazione schemi base pil'!BK438</f>
        <v>-180.01990000000001</v>
      </c>
      <c r="Q37" s="336"/>
      <c r="R37" s="337" t="s">
        <v>139</v>
      </c>
      <c r="S37" s="306" t="s">
        <v>138</v>
      </c>
      <c r="T37" s="339">
        <f>'Armature minime'!AA52</f>
        <v>129.53869109999999</v>
      </c>
      <c r="U37" s="238"/>
      <c r="V37" s="238"/>
      <c r="W37" s="339">
        <f>'Armature minime'!AA97</f>
        <v>129.53869109999999</v>
      </c>
      <c r="X37" s="339">
        <f>'Armature minime'!AA100</f>
        <v>129.53869109999999</v>
      </c>
      <c r="Y37" s="238"/>
      <c r="Z37" s="238"/>
      <c r="AA37" s="240" t="s">
        <v>138</v>
      </c>
      <c r="AC37" s="301"/>
      <c r="AD37" s="305"/>
      <c r="AE37" s="307"/>
      <c r="AF37" s="310"/>
      <c r="AG37" s="313"/>
      <c r="AH37" s="315"/>
      <c r="AI37" s="317"/>
      <c r="AJ37" s="295"/>
      <c r="AK37" s="298"/>
      <c r="AL37" s="236"/>
      <c r="AM37" s="236"/>
      <c r="AN37" s="236"/>
      <c r="AO37" s="238"/>
      <c r="AP37" s="238"/>
      <c r="AQ37" s="238"/>
      <c r="AR37" s="238"/>
      <c r="AS37" s="284"/>
      <c r="AT37" s="284"/>
      <c r="AU37" s="295" t="s">
        <v>181</v>
      </c>
      <c r="AV37" s="224" t="s">
        <v>168</v>
      </c>
      <c r="AW37" s="226">
        <f>2*((PI()*2^2)/4)+2*((PI()*1.6^2)/4)</f>
        <v>10.304423903774522</v>
      </c>
      <c r="AX37" s="173" t="s">
        <v>172</v>
      </c>
      <c r="AY37" s="170">
        <f>(2*(AW35+2*((PI()*1.6^2)/4))*391.3)/10</f>
        <v>1052.2852557793312</v>
      </c>
      <c r="AZ37" s="178" t="s">
        <v>177</v>
      </c>
      <c r="BA37" s="173" t="s">
        <v>172</v>
      </c>
      <c r="BB37" s="7">
        <f>(2*(AW37+((PI()*2^2)/4))*391.3)/10</f>
        <v>1052.2852557793312</v>
      </c>
      <c r="BC37" s="178" t="s">
        <v>177</v>
      </c>
      <c r="BD37" s="357" t="s">
        <v>131</v>
      </c>
      <c r="BE37" s="357"/>
      <c r="BF37" s="357" t="s">
        <v>131</v>
      </c>
      <c r="BG37" s="357"/>
    </row>
    <row r="38" spans="1:59" ht="20.25">
      <c r="A38" s="151"/>
      <c r="B38" s="160"/>
      <c r="C38" s="59" t="s">
        <v>119</v>
      </c>
      <c r="D38" s="60">
        <f>'Combinazione schemi base pil'!AX439</f>
        <v>-33.642799999999994</v>
      </c>
      <c r="E38" s="60">
        <f>'Combinazione schemi base pil'!AY439</f>
        <v>-172.02360000000002</v>
      </c>
      <c r="F38" s="60">
        <f>'Combinazione schemi base pil'!AZ439</f>
        <v>7.0374000000000017</v>
      </c>
      <c r="G38" s="60">
        <f>'Combinazione schemi base pil'!BA439</f>
        <v>119.67120000000003</v>
      </c>
      <c r="H38" s="60">
        <f>'Combinazione schemi base pil'!BG439</f>
        <v>-29.511217187499994</v>
      </c>
      <c r="I38" s="60">
        <f>'Combinazione schemi base pil'!BH439</f>
        <v>-142.39834687500002</v>
      </c>
      <c r="J38" s="60">
        <f>'Combinazione schemi base pil'!BI439</f>
        <v>2.9058171875000021</v>
      </c>
      <c r="K38" s="60">
        <f>'Combinazione schemi base pil'!BJ439</f>
        <v>90.045946875000027</v>
      </c>
      <c r="L38" s="162">
        <f>'Combinazione schemi base pil'!BK439</f>
        <v>-119.8981</v>
      </c>
      <c r="Q38" s="336"/>
      <c r="R38" s="338"/>
      <c r="S38" s="308"/>
      <c r="T38" s="340"/>
      <c r="U38" s="238"/>
      <c r="V38" s="238"/>
      <c r="W38" s="340"/>
      <c r="X38" s="340"/>
      <c r="Y38" s="238"/>
      <c r="Z38" s="238"/>
      <c r="AA38" s="241"/>
      <c r="AC38" s="301"/>
      <c r="AD38" s="328"/>
      <c r="AE38" s="308"/>
      <c r="AF38" s="311"/>
      <c r="AG38" s="314"/>
      <c r="AH38" s="315"/>
      <c r="AI38" s="329"/>
      <c r="AJ38" s="295"/>
      <c r="AK38" s="243"/>
      <c r="AL38" s="236"/>
      <c r="AM38" s="236"/>
      <c r="AN38" s="236"/>
      <c r="AO38" s="238"/>
      <c r="AP38" s="238"/>
      <c r="AQ38" s="238"/>
      <c r="AR38" s="238"/>
      <c r="AS38" s="284"/>
      <c r="AT38" s="284"/>
      <c r="AU38" s="295"/>
      <c r="AV38" s="224"/>
      <c r="AW38" s="226"/>
      <c r="AX38" s="172" t="s">
        <v>173</v>
      </c>
      <c r="AY38" s="170">
        <f>((AW35+0.4*(2*(PI()*1.6^2)/4))*(AL35-2*4)*391.3)/1000</f>
        <v>94.981037386138141</v>
      </c>
      <c r="AZ38" s="177">
        <f>MIN((AY36+AY38)*(1-ABS((0.48*AY35-AJ35)/(0.48*AY35+AY37))^(1+1/(1+2*AY37/AY35))),(AY36+AY38)*(1-ABS((0.48*AY35-AK35)/(0.48*AY35+AY37))^(1+1/(1+2*AY37/AY35))))</f>
        <v>219.85228359809147</v>
      </c>
      <c r="BA38" s="172" t="s">
        <v>173</v>
      </c>
      <c r="BB38" s="7">
        <f>((AW37+0.4*((PI()*2^2)/4))*(AM35-2*4)*391.3)/1000</f>
        <v>280.47827565258439</v>
      </c>
      <c r="BC38" s="177">
        <f>MIN((BB36+BB38)*(1-ABS((0.48*BB35-AJ35)/(0.48*BB35+BB37))^(1+1/(1+2*BB37/BB35))),(BB36+BB38)*(1-ABS((0.48*BB35-AK35)/(0.48*BB35+BB37))^(1+1/(1+2*BB37/BB35))))</f>
        <v>247.04455680885766</v>
      </c>
      <c r="BD38" s="356" t="str">
        <f>IF((AH35/BC36)^1.5+(AI35/BC38)^1.5&lt;=1,"Verificata","Non verificata")</f>
        <v>Verificata</v>
      </c>
      <c r="BE38" s="356"/>
      <c r="BF38" s="356" t="str">
        <f>IF(Z39&lt;BC38+BC42,"Verificata","Non verificata")</f>
        <v>Verificata</v>
      </c>
      <c r="BG38" s="356"/>
    </row>
    <row r="39" spans="1:59" ht="20.25">
      <c r="A39" s="151"/>
      <c r="B39" s="146">
        <v>5</v>
      </c>
      <c r="C39" s="56" t="s">
        <v>116</v>
      </c>
      <c r="D39" s="17">
        <f>'Combinazione schemi base pil'!AX440</f>
        <v>46.0379</v>
      </c>
      <c r="E39" s="17">
        <f>'Combinazione schemi base pil'!AY440</f>
        <v>-122.88289999999998</v>
      </c>
      <c r="F39" s="17">
        <f>'Combinazione schemi base pil'!AZ440</f>
        <v>-42.912799999999997</v>
      </c>
      <c r="G39" s="17">
        <f>'Combinazione schemi base pil'!BA440</f>
        <v>104.5472</v>
      </c>
      <c r="H39" s="53">
        <f>'Combinazione schemi base pil'!BG440</f>
        <v>37.003844531250003</v>
      </c>
      <c r="I39" s="53">
        <f>'Combinazione schemi base pil'!BH440</f>
        <v>-99.784530468749978</v>
      </c>
      <c r="J39" s="53">
        <f>'Combinazione schemi base pil'!BI440</f>
        <v>-33.87874453125</v>
      </c>
      <c r="K39" s="53">
        <f>'Combinazione schemi base pil'!BJ440</f>
        <v>81.448830468750003</v>
      </c>
      <c r="L39" s="134">
        <f>'Combinazione schemi base pil'!BK440</f>
        <v>-260.86670000000004</v>
      </c>
      <c r="Q39" s="240">
        <v>5</v>
      </c>
      <c r="R39" s="337" t="s">
        <v>137</v>
      </c>
      <c r="S39" s="306" t="s">
        <v>138</v>
      </c>
      <c r="T39" s="339">
        <f>'Armature minime'!Z221</f>
        <v>-129.53869109999999</v>
      </c>
      <c r="U39" s="238">
        <f>IF(OR(T39="-",T41="-"),MAX(ABS(S39),ABS(S41)),IF(OR(S39="-",S41="-"),MAX(ABS(T39),ABS(T41)),MAX(ABS(S39)+ABS(T41),ABS(S41)+ABS(T39))))</f>
        <v>129.53869109999999</v>
      </c>
      <c r="V39" s="238">
        <f t="shared" ref="V39" si="108">U39*1.1</f>
        <v>142.49256020999999</v>
      </c>
      <c r="W39" s="339">
        <f>'Armature minime'!Z266</f>
        <v>-337.27320900000001</v>
      </c>
      <c r="X39" s="339">
        <f>'Armature minime'!Z269</f>
        <v>-129.53869109999999</v>
      </c>
      <c r="Y39" s="238">
        <f t="shared" ref="Y39" si="109">IF(OR(X39="-",X41="-"),MAX(ABS(W39),ABS(W41)),IF(OR(W39="-",W41="-"),MAX(ABS(X39),ABS(X41)),MAX(ABS(W39)+ABS(X41),ABS(W41)+ABS(X39))))</f>
        <v>509.99146380000002</v>
      </c>
      <c r="Z39" s="238">
        <f t="shared" ref="Z39" si="110">Y39*1.1</f>
        <v>560.99061018000009</v>
      </c>
      <c r="AA39" s="306">
        <f>$O$8/($O$9+$O$8)</f>
        <v>0.35356200083157496</v>
      </c>
      <c r="AC39" s="290">
        <v>5</v>
      </c>
      <c r="AD39" s="305">
        <f>V39*AA41</f>
        <v>92.112605518538729</v>
      </c>
      <c r="AE39" s="306">
        <f>IF(AND(ABS(H39)&gt;ABS(H40),ABS(I39)&gt;0.3*AI39),ABS(I39),IF(AND(ABS(H40)&gt;ABS(H39),ABS(I40)&gt;0.3*AI39),ABS(I40),0.3*AI39))</f>
        <v>130.87746796874998</v>
      </c>
      <c r="AF39" s="309">
        <f>ABS(L40)</f>
        <v>417.67330000000004</v>
      </c>
      <c r="AG39" s="312">
        <f>ABS(L39)</f>
        <v>260.86670000000004</v>
      </c>
      <c r="AH39" s="309">
        <f>IF(AND(ABS(I41)&gt;ABS(I42),ABS(H41)&gt;0.3*AD39),ABS(H41),IF(AND(ABS(I42)&gt;ABS(I41),ABS(H42)&gt;0.3*AD39),ABS(H42),0.3*AD39))</f>
        <v>27.633781655561616</v>
      </c>
      <c r="AI39" s="317">
        <f>Z39*AA41</f>
        <v>362.64564759703313</v>
      </c>
      <c r="AJ39" s="294">
        <f t="shared" ref="AJ39" si="111">ABS(L41)</f>
        <v>387.79870000000005</v>
      </c>
      <c r="AK39" s="297">
        <f t="shared" ref="AK39" si="112">ABS(L42)</f>
        <v>290.74130000000002</v>
      </c>
      <c r="AL39" s="236">
        <v>30</v>
      </c>
      <c r="AM39" s="236">
        <v>70</v>
      </c>
      <c r="AN39" s="236">
        <f>(AL39*AM39*14.17)/10</f>
        <v>2975.7</v>
      </c>
      <c r="AO39" s="238">
        <f>0.12*(AL39*AM39)*AM39*14.17*10^-3</f>
        <v>249.9588</v>
      </c>
      <c r="AP39" s="238">
        <f>0.12*(AL39*AM39)*AL39*14.17*10^-3</f>
        <v>107.12519999999999</v>
      </c>
      <c r="AQ39" s="238">
        <f t="shared" ref="AQ39" si="113">AO39*(1-(((0.48*AN39)-MIN(AJ39:AK42))/(0.48*AN39))^2)</f>
        <v>91.402761535019991</v>
      </c>
      <c r="AR39" s="238">
        <f t="shared" ref="AR39" si="114">AP39*(1-(((0.48*AN39)-MIN(AF39:AG42))/(0.48*AN39))^2)</f>
        <v>35.556715775569096</v>
      </c>
      <c r="AS39" s="284">
        <f>(AI39-AQ39)/((AM39-(2*4))*391.3)*10^3</f>
        <v>11.180386555238252</v>
      </c>
      <c r="AT39" s="284">
        <f>(AD39-AR39)/((AL39-(2*4))*391.3)*10^3</f>
        <v>6.5696965526298854</v>
      </c>
      <c r="AU39" s="295" t="s">
        <v>180</v>
      </c>
      <c r="AV39" s="224" t="s">
        <v>187</v>
      </c>
      <c r="AW39" s="226">
        <f>4*((PI()*2^2)/4)</f>
        <v>12.566370614359172</v>
      </c>
      <c r="AX39" s="174" t="s">
        <v>170</v>
      </c>
      <c r="AY39" s="6">
        <f>AN39</f>
        <v>2975.7</v>
      </c>
      <c r="AZ39" s="178" t="s">
        <v>176</v>
      </c>
      <c r="BA39" s="174" t="s">
        <v>170</v>
      </c>
      <c r="BB39" s="7">
        <f>AN39</f>
        <v>2975.7</v>
      </c>
      <c r="BC39" s="178" t="s">
        <v>176</v>
      </c>
      <c r="BD39" s="357" t="s">
        <v>130</v>
      </c>
      <c r="BE39" s="357"/>
      <c r="BF39" s="357" t="s">
        <v>130</v>
      </c>
      <c r="BG39" s="357"/>
    </row>
    <row r="40" spans="1:59" ht="20.25">
      <c r="A40" s="151"/>
      <c r="B40" s="146"/>
      <c r="C40" s="56" t="s">
        <v>117</v>
      </c>
      <c r="D40" s="17">
        <f>'Combinazione schemi base pil'!AX441</f>
        <v>-82.105899999999991</v>
      </c>
      <c r="E40" s="17">
        <f>'Combinazione schemi base pil'!AY441</f>
        <v>161.87089999999998</v>
      </c>
      <c r="F40" s="17">
        <f>'Combinazione schemi base pil'!AZ441</f>
        <v>79.364800000000002</v>
      </c>
      <c r="G40" s="17">
        <f>'Combinazione schemi base pil'!BA441</f>
        <v>-143.29519999999999</v>
      </c>
      <c r="H40" s="17">
        <f>'Combinazione schemi base pil'!BG441</f>
        <v>-65.706532031249992</v>
      </c>
      <c r="I40" s="17">
        <f>'Combinazione schemi base pil'!BH441</f>
        <v>130.87746796874998</v>
      </c>
      <c r="J40" s="17">
        <f>'Combinazione schemi base pil'!BI441</f>
        <v>62.965432031250003</v>
      </c>
      <c r="K40" s="17">
        <f>'Combinazione schemi base pil'!BJ441</f>
        <v>-112.30176796875</v>
      </c>
      <c r="L40" s="135">
        <f>'Combinazione schemi base pil'!BK441</f>
        <v>-417.67330000000004</v>
      </c>
      <c r="Q40" s="336"/>
      <c r="R40" s="338"/>
      <c r="S40" s="308"/>
      <c r="T40" s="340"/>
      <c r="U40" s="238"/>
      <c r="V40" s="238"/>
      <c r="W40" s="340"/>
      <c r="X40" s="340"/>
      <c r="Y40" s="238"/>
      <c r="Z40" s="238"/>
      <c r="AA40" s="308"/>
      <c r="AC40" s="301"/>
      <c r="AD40" s="305"/>
      <c r="AE40" s="307"/>
      <c r="AF40" s="310"/>
      <c r="AG40" s="313"/>
      <c r="AH40" s="315"/>
      <c r="AI40" s="317"/>
      <c r="AJ40" s="295"/>
      <c r="AK40" s="298"/>
      <c r="AL40" s="236"/>
      <c r="AM40" s="236"/>
      <c r="AN40" s="236"/>
      <c r="AO40" s="238"/>
      <c r="AP40" s="238"/>
      <c r="AQ40" s="238"/>
      <c r="AR40" s="238"/>
      <c r="AS40" s="284"/>
      <c r="AT40" s="284"/>
      <c r="AU40" s="295"/>
      <c r="AV40" s="224"/>
      <c r="AW40" s="226"/>
      <c r="AX40" s="173" t="s">
        <v>171</v>
      </c>
      <c r="AY40" s="167">
        <f>AO39</f>
        <v>249.9588</v>
      </c>
      <c r="AZ40" s="177">
        <f>MIN((AY40+AY42)*(1-ABS((0.48*AY39-AF39)/(0.48*AY39+AY41))^(1+1/(1+2*AY41/AY39))),(AY40+AY42)*(1-ABS((0.48*AY39-AG39)/(0.48*AY39+AY41))^(1+1/(1+2*AY41/AY39))))</f>
        <v>275.76093075581258</v>
      </c>
      <c r="BA40" s="173" t="s">
        <v>171</v>
      </c>
      <c r="BB40" s="7">
        <f>AP39</f>
        <v>107.12519999999999</v>
      </c>
      <c r="BC40" s="177">
        <f>MIN((BB40+BB42)*(1-ABS((0.48*BB39-AF39)/(0.48*BB39+BB41))^(1+1/(1+2*BB41/BB39))),(BB40+BB42)*(1-ABS((0.48*BB39-AG39)/(0.48*BB39+BB41))^(1+1/(1+2*BB41/BB39))))</f>
        <v>420.68126161896515</v>
      </c>
      <c r="BD40" s="356" t="str">
        <f t="shared" ref="BD40" si="115">IF((AD39/AZ40)^1.5+(AE39/AZ42)^1.5&lt;=1,"Verificata","Non verificata")</f>
        <v>Verificata</v>
      </c>
      <c r="BE40" s="356"/>
      <c r="BF40" s="356" t="str">
        <f t="shared" ref="BF40" si="116">IF(V43&lt;AZ40+AZ44,"Verificata","Non verificata")</f>
        <v>Verificata</v>
      </c>
      <c r="BG40" s="356"/>
    </row>
    <row r="41" spans="1:59" ht="20.25">
      <c r="A41" s="151"/>
      <c r="B41" s="146"/>
      <c r="C41" s="56" t="s">
        <v>118</v>
      </c>
      <c r="D41" s="17">
        <f>'Combinazione schemi base pil'!AX442</f>
        <v>3.6746000000000016</v>
      </c>
      <c r="E41" s="17">
        <f>'Combinazione schemi base pil'!AY442</f>
        <v>294.69659999999999</v>
      </c>
      <c r="F41" s="17">
        <f>'Combinazione schemi base pil'!AZ442</f>
        <v>38.939099999999996</v>
      </c>
      <c r="G41" s="17">
        <f>'Combinazione schemi base pil'!BA442</f>
        <v>-260.47590000000002</v>
      </c>
      <c r="H41" s="17">
        <f>'Combinazione schemi base pil'!BG442</f>
        <v>7.2561507812500015</v>
      </c>
      <c r="I41" s="17">
        <f>'Combinazione schemi base pil'!BH442</f>
        <v>238.31189296874999</v>
      </c>
      <c r="J41" s="17">
        <f>'Combinazione schemi base pil'!BI442</f>
        <v>35.357549218749995</v>
      </c>
      <c r="K41" s="17">
        <f>'Combinazione schemi base pil'!BJ442</f>
        <v>-204.09119296875002</v>
      </c>
      <c r="L41" s="135">
        <f>'Combinazione schemi base pil'!BK442</f>
        <v>-387.79870000000005</v>
      </c>
      <c r="Q41" s="336"/>
      <c r="R41" s="337" t="s">
        <v>139</v>
      </c>
      <c r="S41" s="306" t="s">
        <v>138</v>
      </c>
      <c r="T41" s="339">
        <f>'Armature minime'!AA222</f>
        <v>129.53869109999999</v>
      </c>
      <c r="U41" s="238"/>
      <c r="V41" s="238"/>
      <c r="W41" s="339">
        <f>'Armature minime'!AA266</f>
        <v>221.26841100000001</v>
      </c>
      <c r="X41" s="339">
        <f>'Armature minime'!AA269</f>
        <v>172.71825479999998</v>
      </c>
      <c r="Y41" s="238"/>
      <c r="Z41" s="238"/>
      <c r="AA41" s="306">
        <f>$O$9/($O$9+$O$8)</f>
        <v>0.64643799916842504</v>
      </c>
      <c r="AC41" s="301"/>
      <c r="AD41" s="305"/>
      <c r="AE41" s="307"/>
      <c r="AF41" s="310"/>
      <c r="AG41" s="313"/>
      <c r="AH41" s="315"/>
      <c r="AI41" s="317"/>
      <c r="AJ41" s="295"/>
      <c r="AK41" s="298"/>
      <c r="AL41" s="236"/>
      <c r="AM41" s="236"/>
      <c r="AN41" s="236"/>
      <c r="AO41" s="238"/>
      <c r="AP41" s="238"/>
      <c r="AQ41" s="238"/>
      <c r="AR41" s="238"/>
      <c r="AS41" s="284"/>
      <c r="AT41" s="284"/>
      <c r="AU41" s="295" t="s">
        <v>181</v>
      </c>
      <c r="AV41" s="224" t="s">
        <v>188</v>
      </c>
      <c r="AW41" s="226">
        <f>2*((PI()*2^2)/4)+3*((PI()*2^2)/4)</f>
        <v>15.707963267948966</v>
      </c>
      <c r="AX41" s="173" t="s">
        <v>172</v>
      </c>
      <c r="AY41" s="170">
        <f>(2*(AW39+2*((PI()*1.6^2)/4))*391.3)/10</f>
        <v>1298.1462968492683</v>
      </c>
      <c r="AZ41" s="178" t="s">
        <v>177</v>
      </c>
      <c r="BA41" s="173" t="s">
        <v>172</v>
      </c>
      <c r="BB41" s="7">
        <f>(2*(AW41+(2*(PI()*2^2)/4))*391.3)/10</f>
        <v>1721.0272874895606</v>
      </c>
      <c r="BC41" s="178" t="s">
        <v>177</v>
      </c>
      <c r="BD41" s="357" t="s">
        <v>131</v>
      </c>
      <c r="BE41" s="357"/>
      <c r="BF41" s="357" t="s">
        <v>131</v>
      </c>
      <c r="BG41" s="357"/>
    </row>
    <row r="42" spans="1:59" ht="20.25">
      <c r="A42" s="151"/>
      <c r="B42" s="160"/>
      <c r="C42" s="59" t="s">
        <v>119</v>
      </c>
      <c r="D42" s="60">
        <f>'Combinazione schemi base pil'!AX443</f>
        <v>-39.742599999999996</v>
      </c>
      <c r="E42" s="60">
        <f>'Combinazione schemi base pil'!AY443</f>
        <v>-255.70860000000002</v>
      </c>
      <c r="F42" s="60">
        <f>'Combinazione schemi base pil'!AZ443</f>
        <v>-2.4870999999999981</v>
      </c>
      <c r="G42" s="60">
        <f>'Combinazione schemi base pil'!BA443</f>
        <v>221.72790000000001</v>
      </c>
      <c r="H42" s="60">
        <f>'Combinazione schemi base pil'!BG443</f>
        <v>-35.958838281249996</v>
      </c>
      <c r="I42" s="60">
        <f>'Combinazione schemi base pil'!BH443</f>
        <v>-207.21895546875001</v>
      </c>
      <c r="J42" s="60">
        <f>'Combinazione schemi base pil'!BI443</f>
        <v>-6.2708617187499982</v>
      </c>
      <c r="K42" s="60">
        <f>'Combinazione schemi base pil'!BJ443</f>
        <v>173.23825546875</v>
      </c>
      <c r="L42" s="162">
        <f>'Combinazione schemi base pil'!BK443</f>
        <v>-290.74130000000002</v>
      </c>
      <c r="Q42" s="336"/>
      <c r="R42" s="338"/>
      <c r="S42" s="308"/>
      <c r="T42" s="340"/>
      <c r="U42" s="238"/>
      <c r="V42" s="238"/>
      <c r="W42" s="340"/>
      <c r="X42" s="340"/>
      <c r="Y42" s="238"/>
      <c r="Z42" s="238"/>
      <c r="AA42" s="308"/>
      <c r="AC42" s="301"/>
      <c r="AD42" s="305"/>
      <c r="AE42" s="308"/>
      <c r="AF42" s="311"/>
      <c r="AG42" s="314"/>
      <c r="AH42" s="315"/>
      <c r="AI42" s="317"/>
      <c r="AJ42" s="295"/>
      <c r="AK42" s="243"/>
      <c r="AL42" s="236"/>
      <c r="AM42" s="236"/>
      <c r="AN42" s="236"/>
      <c r="AO42" s="238"/>
      <c r="AP42" s="238"/>
      <c r="AQ42" s="238"/>
      <c r="AR42" s="238"/>
      <c r="AS42" s="284"/>
      <c r="AT42" s="284"/>
      <c r="AU42" s="295"/>
      <c r="AV42" s="224"/>
      <c r="AW42" s="226"/>
      <c r="AX42" s="172" t="s">
        <v>173</v>
      </c>
      <c r="AY42" s="170">
        <f>((AW39+0.4*(3*(PI()*1.6^2)/4))*(AL39-2*4)*391.3)/1000</f>
        <v>128.94919882036066</v>
      </c>
      <c r="AZ42" s="177">
        <f>MIN((AY40+AY42)*(1-ABS((0.48*AY39-AJ39)/(0.48*AY39+AY41))^(1+1/(1+2*AY41/AY39))),(AY40+AY42)*(1-ABS((0.48*AY39-AK39)/(0.48*AY39+AY41))^(1+1/(1+2*AY41/AY39))))</f>
        <v>279.78219134174111</v>
      </c>
      <c r="BA42" s="172" t="s">
        <v>173</v>
      </c>
      <c r="BB42" s="7">
        <f>((AW41+0.4*(2*(PI()*2^2)/4))*(AM39-2*4)*391.3)/1000</f>
        <v>442.05815184374711</v>
      </c>
      <c r="BC42" s="177">
        <f>MIN((BB40+BB42)*(1-ABS((0.48*BB39-AJ39)/(0.48*BB39+BB41))^(1+1/(1+2*BB41/BB39))),(BB40+BB42)*(1-ABS((0.48*BB39-AK39)/(0.48*BB39+BB41))^(1+1/(1+2*BB41/BB39))))</f>
        <v>425.46550194000395</v>
      </c>
      <c r="BD42" s="356" t="str">
        <f t="shared" ref="BD42" si="117">IF((AH39/BC40)^1.5+(AI39/BC42)^1.5&lt;=1,"Verificata","Non verificata")</f>
        <v>Verificata</v>
      </c>
      <c r="BE42" s="356"/>
      <c r="BF42" s="356" t="str">
        <f t="shared" ref="BF42" si="118">IF(Z43&lt;BC42+BC46,"Verificata","Non verificata")</f>
        <v>Verificata</v>
      </c>
      <c r="BG42" s="356"/>
    </row>
    <row r="43" spans="1:59" ht="20.25">
      <c r="A43" s="151"/>
      <c r="B43" s="144">
        <v>4</v>
      </c>
      <c r="C43" s="52" t="s">
        <v>116</v>
      </c>
      <c r="D43" s="53">
        <f>'Combinazione schemi base pil'!AX444</f>
        <v>65.783500000000018</v>
      </c>
      <c r="E43" s="53">
        <f>'Combinazione schemi base pil'!AY444</f>
        <v>-152.47710000000001</v>
      </c>
      <c r="F43" s="53">
        <f>'Combinazione schemi base pil'!AZ444</f>
        <v>-71.599599999999995</v>
      </c>
      <c r="G43" s="53">
        <f>'Combinazione schemi base pil'!BA444</f>
        <v>163.0273</v>
      </c>
      <c r="H43" s="53">
        <f>'Combinazione schemi base pil'!BG444</f>
        <v>51.830528906250017</v>
      </c>
      <c r="I43" s="53">
        <f>'Combinazione schemi base pil'!BH444</f>
        <v>-120.43368437500001</v>
      </c>
      <c r="J43" s="53">
        <f>'Combinazione schemi base pil'!BI444</f>
        <v>-57.646628906249994</v>
      </c>
      <c r="K43" s="53">
        <f>'Combinazione schemi base pil'!BJ444</f>
        <v>130.983884375</v>
      </c>
      <c r="L43" s="134">
        <f>'Combinazione schemi base pil'!BK444</f>
        <v>-386.19089999999994</v>
      </c>
      <c r="Q43" s="240">
        <v>4</v>
      </c>
      <c r="R43" s="337" t="s">
        <v>137</v>
      </c>
      <c r="S43" s="306" t="s">
        <v>138</v>
      </c>
      <c r="T43" s="339">
        <f>'Armature minime'!Z390</f>
        <v>-172.71825479999998</v>
      </c>
      <c r="U43" s="238">
        <f t="shared" ref="U43" si="119">IF(OR(T43="-",T45="-"),MAX(ABS(S43),ABS(S45)),IF(OR(S43="-",S45="-"),MAX(ABS(T43),ABS(T45)),MAX(ABS(S43)+ABS(T45),ABS(S45)+ABS(T43))))</f>
        <v>172.71825479999998</v>
      </c>
      <c r="V43" s="238">
        <f t="shared" ref="V43" si="120">U43*1.1</f>
        <v>189.99008028</v>
      </c>
      <c r="W43" s="339">
        <f>'Armature minime'!Z435</f>
        <v>-337.27320900000001</v>
      </c>
      <c r="X43" s="339">
        <f>'Armature minime'!Z438</f>
        <v>-221.26841100000001</v>
      </c>
      <c r="Y43" s="238">
        <f t="shared" ref="Y43" si="121">IF(OR(X43="-",X45="-"),MAX(ABS(W43),ABS(W45)),IF(OR(W43="-",W45="-"),MAX(ABS(X43),ABS(X45)),MAX(ABS(W43)+ABS(X45),ABS(W45)+ABS(X43))))</f>
        <v>558.54161999999997</v>
      </c>
      <c r="Z43" s="238">
        <f t="shared" ref="Z43" si="122">Y43*1.1</f>
        <v>614.39578200000005</v>
      </c>
      <c r="AA43" s="306">
        <f>$O$9/($O$9+$O$10)</f>
        <v>0.42270355512057844</v>
      </c>
      <c r="AC43" s="290">
        <v>4</v>
      </c>
      <c r="AD43" s="304">
        <f>V43*AA45</f>
        <v>109.68059790799992</v>
      </c>
      <c r="AE43" s="306">
        <f>IF(AND(ABS(H43)&gt;ABS(H44),ABS(I43)&gt;0.3*AI43),ABS(I43),IF(AND(ABS(H44)&gt;ABS(H43),ABS(I44)&gt;0.3*AI43),ABS(I44),0.3*AI43))</f>
        <v>150.57149687500001</v>
      </c>
      <c r="AF43" s="309">
        <f t="shared" ref="AF43" si="123">ABS(L44)</f>
        <v>675.31309999999996</v>
      </c>
      <c r="AG43" s="312">
        <f t="shared" ref="AG43" si="124">ABS(L43)</f>
        <v>386.19089999999994</v>
      </c>
      <c r="AH43" s="309">
        <f>IF(AND(ABS(I45)&gt;ABS(I46),ABS(H45)&gt;0.3*AD43),ABS(H45),IF(AND(ABS(I46)&gt;ABS(I45),ABS(H46)&gt;0.3*AD43),ABS(H46),0.3*AD43))</f>
        <v>32.904179372399973</v>
      </c>
      <c r="AI43" s="316">
        <f>Z43*AA45</f>
        <v>354.68850069751221</v>
      </c>
      <c r="AJ43" s="294">
        <f t="shared" ref="AJ43" si="125">ABS(L45)</f>
        <v>598.96969999999999</v>
      </c>
      <c r="AK43" s="297">
        <f t="shared" ref="AK43" si="126">ABS(L46)</f>
        <v>462.53429999999997</v>
      </c>
      <c r="AL43" s="236">
        <v>30</v>
      </c>
      <c r="AM43" s="236">
        <v>70</v>
      </c>
      <c r="AN43" s="236">
        <f>(AL43*AM43*14.17)/10</f>
        <v>2975.7</v>
      </c>
      <c r="AO43" s="238">
        <f>0.12*(AL43*AM43)*AM43*14.17*10^-3</f>
        <v>249.9588</v>
      </c>
      <c r="AP43" s="238">
        <f>0.12*(AL43*AM43)*AL43*14.17*10^-3</f>
        <v>107.12519999999999</v>
      </c>
      <c r="AQ43" s="238">
        <f t="shared" ref="AQ43" si="127">AO43*(1-(((0.48*AN43)-MIN(AJ43:AK46))/(0.48*AN43))^2)</f>
        <v>135.67528292033126</v>
      </c>
      <c r="AR43" s="238">
        <f t="shared" ref="AR43" si="128">AP43*(1-(((0.48*AN43)-MIN(AF43:AG46))/(0.48*AN43))^2)</f>
        <v>50.097315308267291</v>
      </c>
      <c r="AS43" s="284">
        <f>(AI43-AQ43)/((AM43-(2*4))*391.3)*10^3</f>
        <v>9.0275268450566308</v>
      </c>
      <c r="AT43" s="284">
        <f>(AD43-AR43)/((AL43-(2*4))*391.3)*10^3</f>
        <v>6.9213673070804349</v>
      </c>
      <c r="AU43" s="295" t="s">
        <v>180</v>
      </c>
      <c r="AV43" s="224" t="s">
        <v>187</v>
      </c>
      <c r="AW43" s="226">
        <f>4*((PI()*2^2)/4)</f>
        <v>12.566370614359172</v>
      </c>
      <c r="AX43" s="174" t="s">
        <v>170</v>
      </c>
      <c r="AY43" s="6">
        <f>AN43</f>
        <v>2975.7</v>
      </c>
      <c r="AZ43" s="178" t="s">
        <v>176</v>
      </c>
      <c r="BA43" s="174" t="s">
        <v>170</v>
      </c>
      <c r="BB43" s="7">
        <f>AN43</f>
        <v>2975.7</v>
      </c>
      <c r="BC43" s="178" t="s">
        <v>176</v>
      </c>
      <c r="BD43" s="357" t="s">
        <v>130</v>
      </c>
      <c r="BE43" s="357"/>
      <c r="BF43" s="357" t="s">
        <v>130</v>
      </c>
      <c r="BG43" s="357"/>
    </row>
    <row r="44" spans="1:59" ht="20.25">
      <c r="A44" s="151"/>
      <c r="B44" s="146"/>
      <c r="C44" s="56" t="s">
        <v>117</v>
      </c>
      <c r="D44" s="17">
        <f>'Combinazione schemi base pil'!AX445</f>
        <v>-100.05750000000002</v>
      </c>
      <c r="E44" s="17">
        <f>'Combinazione schemi base pil'!AY445</f>
        <v>190.0111</v>
      </c>
      <c r="F44" s="17">
        <f>'Combinazione schemi base pil'!AZ445</f>
        <v>103.2796</v>
      </c>
      <c r="G44" s="17">
        <f>'Combinazione schemi base pil'!BA445</f>
        <v>-198.31730000000002</v>
      </c>
      <c r="H44" s="17">
        <f>'Combinazione schemi base pil'!BG445</f>
        <v>-79.406075781250024</v>
      </c>
      <c r="I44" s="17">
        <f>'Combinazione schemi base pil'!BH445</f>
        <v>150.57149687500001</v>
      </c>
      <c r="J44" s="17">
        <f>'Combinazione schemi base pil'!BI445</f>
        <v>82.628175781250008</v>
      </c>
      <c r="K44" s="17">
        <f>'Combinazione schemi base pil'!BJ445</f>
        <v>-158.87769687500003</v>
      </c>
      <c r="L44" s="135">
        <f>'Combinazione schemi base pil'!BK445</f>
        <v>-675.31309999999996</v>
      </c>
      <c r="Q44" s="336"/>
      <c r="R44" s="338"/>
      <c r="S44" s="308"/>
      <c r="T44" s="340"/>
      <c r="U44" s="238"/>
      <c r="V44" s="238"/>
      <c r="W44" s="340"/>
      <c r="X44" s="340"/>
      <c r="Y44" s="238"/>
      <c r="Z44" s="238"/>
      <c r="AA44" s="308"/>
      <c r="AC44" s="301"/>
      <c r="AD44" s="305"/>
      <c r="AE44" s="307"/>
      <c r="AF44" s="310"/>
      <c r="AG44" s="313"/>
      <c r="AH44" s="315"/>
      <c r="AI44" s="317"/>
      <c r="AJ44" s="295"/>
      <c r="AK44" s="298"/>
      <c r="AL44" s="236"/>
      <c r="AM44" s="236"/>
      <c r="AN44" s="236"/>
      <c r="AO44" s="238"/>
      <c r="AP44" s="238"/>
      <c r="AQ44" s="238"/>
      <c r="AR44" s="238"/>
      <c r="AS44" s="284"/>
      <c r="AT44" s="284"/>
      <c r="AU44" s="295"/>
      <c r="AV44" s="224"/>
      <c r="AW44" s="226"/>
      <c r="AX44" s="173" t="s">
        <v>171</v>
      </c>
      <c r="AY44" s="167">
        <f>AO43</f>
        <v>249.9588</v>
      </c>
      <c r="AZ44" s="177">
        <f t="shared" ref="AZ44" si="129">MIN((AY44+AY46)*(1-ABS((0.48*AY43-AF43)/(0.48*AY43+AY45))^(1+1/(1+2*AY45/AY43))),(AY44+AY46)*(1-ABS((0.48*AY43-AG43)/(0.48*AY43+AY45))^(1+1/(1+2*AY45/AY43))))</f>
        <v>292.25134450959035</v>
      </c>
      <c r="BA44" s="173" t="s">
        <v>171</v>
      </c>
      <c r="BB44" s="7">
        <f>AP43</f>
        <v>107.12519999999999</v>
      </c>
      <c r="BC44" s="177">
        <f t="shared" ref="BC44" si="130">MIN((BB44+BB46)*(1-ABS((0.48*BB43-AF43)/(0.48*BB43+BB45))^(1+1/(1+2*BB45/BB43))),(BB44+BB46)*(1-ABS((0.48*BB43-AG43)/(0.48*BB43+BB45))^(1+1/(1+2*BB45/BB43))))</f>
        <v>440.35899049702874</v>
      </c>
      <c r="BD44" s="356" t="str">
        <f t="shared" ref="BD44" si="131">IF((AD43/AZ44)^1.5+(AE43/AZ46)^1.5&lt;=1,"Verificata","Non verificata")</f>
        <v>Verificata</v>
      </c>
      <c r="BE44" s="356"/>
      <c r="BF44" s="356" t="str">
        <f t="shared" ref="BF44" si="132">IF(V47&lt;AZ44+AZ48,"Verificata","Non verificata")</f>
        <v>Verificata</v>
      </c>
      <c r="BG44" s="356"/>
    </row>
    <row r="45" spans="1:59" ht="20.25">
      <c r="A45" s="151"/>
      <c r="B45" s="146"/>
      <c r="C45" s="56" t="s">
        <v>118</v>
      </c>
      <c r="D45" s="17">
        <f>'Combinazione schemi base pil'!AX446</f>
        <v>10.937800000000003</v>
      </c>
      <c r="E45" s="17">
        <f>'Combinazione schemi base pil'!AY446</f>
        <v>348.54290000000003</v>
      </c>
      <c r="F45" s="17">
        <f>'Combinazione schemi base pil'!AZ446</f>
        <v>45.449799999999996</v>
      </c>
      <c r="G45" s="17">
        <f>'Combinazione schemi base pil'!BA446</f>
        <v>-365.76850000000002</v>
      </c>
      <c r="H45" s="17">
        <f>'Combinazione schemi base pil'!BG446</f>
        <v>14.442925000000002</v>
      </c>
      <c r="I45" s="17">
        <f>'Combinazione schemi base pil'!BH446</f>
        <v>275.99564843749999</v>
      </c>
      <c r="J45" s="17">
        <f>'Combinazione schemi base pil'!BI446</f>
        <v>41.944674999999997</v>
      </c>
      <c r="K45" s="17">
        <f>'Combinazione schemi base pil'!BJ446</f>
        <v>-293.22124843749998</v>
      </c>
      <c r="L45" s="135">
        <f>'Combinazione schemi base pil'!BK446</f>
        <v>-598.96969999999999</v>
      </c>
      <c r="Q45" s="336"/>
      <c r="R45" s="337" t="s">
        <v>139</v>
      </c>
      <c r="S45" s="306" t="s">
        <v>138</v>
      </c>
      <c r="T45" s="339">
        <f>'Armature minime'!AA390</f>
        <v>129.53869109999999</v>
      </c>
      <c r="U45" s="238"/>
      <c r="V45" s="238"/>
      <c r="W45" s="339">
        <f>'Armature minime'!AA435</f>
        <v>337.27320900000001</v>
      </c>
      <c r="X45" s="339">
        <f>'Armature minime'!AA438</f>
        <v>221.26841100000001</v>
      </c>
      <c r="Y45" s="238"/>
      <c r="Z45" s="238"/>
      <c r="AA45" s="306">
        <f>$O$10/($O$9+$O$10)</f>
        <v>0.57729644487942167</v>
      </c>
      <c r="AC45" s="301"/>
      <c r="AD45" s="305"/>
      <c r="AE45" s="307"/>
      <c r="AF45" s="310"/>
      <c r="AG45" s="313"/>
      <c r="AH45" s="315"/>
      <c r="AI45" s="317"/>
      <c r="AJ45" s="295"/>
      <c r="AK45" s="298"/>
      <c r="AL45" s="236"/>
      <c r="AM45" s="236"/>
      <c r="AN45" s="236"/>
      <c r="AO45" s="238"/>
      <c r="AP45" s="238"/>
      <c r="AQ45" s="238"/>
      <c r="AR45" s="238"/>
      <c r="AS45" s="284"/>
      <c r="AT45" s="284"/>
      <c r="AU45" s="295" t="s">
        <v>181</v>
      </c>
      <c r="AV45" s="224" t="s">
        <v>188</v>
      </c>
      <c r="AW45" s="226">
        <f>2*((PI()*2^2)/4)+3*((PI()*2^2)/4)</f>
        <v>15.707963267948966</v>
      </c>
      <c r="AX45" s="173" t="s">
        <v>172</v>
      </c>
      <c r="AY45" s="170">
        <f>(2*(AW43+2*((PI()*1.6^2)/4))*391.3)/10</f>
        <v>1298.1462968492683</v>
      </c>
      <c r="AZ45" s="178" t="s">
        <v>177</v>
      </c>
      <c r="BA45" s="173" t="s">
        <v>172</v>
      </c>
      <c r="BB45" s="7">
        <f>(2*(AW45+(2*(PI()*2^2)/4))*391.3)/10</f>
        <v>1721.0272874895606</v>
      </c>
      <c r="BC45" s="178" t="s">
        <v>177</v>
      </c>
      <c r="BD45" s="357" t="s">
        <v>131</v>
      </c>
      <c r="BE45" s="357"/>
      <c r="BF45" s="357" t="s">
        <v>131</v>
      </c>
      <c r="BG45" s="357"/>
    </row>
    <row r="46" spans="1:59" ht="20.25">
      <c r="A46" s="151"/>
      <c r="B46" s="160"/>
      <c r="C46" s="59" t="s">
        <v>119</v>
      </c>
      <c r="D46" s="60">
        <f>'Combinazione schemi base pil'!AX447</f>
        <v>-45.211800000000004</v>
      </c>
      <c r="E46" s="60">
        <f>'Combinazione schemi base pil'!AY447</f>
        <v>-311.00890000000004</v>
      </c>
      <c r="F46" s="60">
        <f>'Combinazione schemi base pil'!AZ447</f>
        <v>-13.769799999999996</v>
      </c>
      <c r="G46" s="60">
        <f>'Combinazione schemi base pil'!BA447</f>
        <v>330.47850000000005</v>
      </c>
      <c r="H46" s="60">
        <f>'Combinazione schemi base pil'!BG447</f>
        <v>-42.018471875000003</v>
      </c>
      <c r="I46" s="60">
        <f>'Combinazione schemi base pil'!BH447</f>
        <v>-245.85783593750003</v>
      </c>
      <c r="J46" s="60">
        <f>'Combinazione schemi base pil'!BI447</f>
        <v>-16.963128124999997</v>
      </c>
      <c r="K46" s="60">
        <f>'Combinazione schemi base pil'!BJ447</f>
        <v>265.32743593750001</v>
      </c>
      <c r="L46" s="162">
        <f>'Combinazione schemi base pil'!BK447</f>
        <v>-462.53429999999997</v>
      </c>
      <c r="Q46" s="336"/>
      <c r="R46" s="338"/>
      <c r="S46" s="308"/>
      <c r="T46" s="340"/>
      <c r="U46" s="238"/>
      <c r="V46" s="238"/>
      <c r="W46" s="340"/>
      <c r="X46" s="340"/>
      <c r="Y46" s="238"/>
      <c r="Z46" s="238"/>
      <c r="AA46" s="308"/>
      <c r="AC46" s="301"/>
      <c r="AD46" s="305"/>
      <c r="AE46" s="308"/>
      <c r="AF46" s="311"/>
      <c r="AG46" s="314"/>
      <c r="AH46" s="315"/>
      <c r="AI46" s="317"/>
      <c r="AJ46" s="295"/>
      <c r="AK46" s="243"/>
      <c r="AL46" s="236"/>
      <c r="AM46" s="236"/>
      <c r="AN46" s="236"/>
      <c r="AO46" s="238"/>
      <c r="AP46" s="238"/>
      <c r="AQ46" s="238"/>
      <c r="AR46" s="238"/>
      <c r="AS46" s="284"/>
      <c r="AT46" s="284"/>
      <c r="AU46" s="295"/>
      <c r="AV46" s="224"/>
      <c r="AW46" s="226"/>
      <c r="AX46" s="172" t="s">
        <v>173</v>
      </c>
      <c r="AY46" s="170">
        <f>((AW43+0.4*(3*(PI()*1.6^2)/4))*(AL43-2*4)*391.3)/1000</f>
        <v>128.94919882036066</v>
      </c>
      <c r="AZ46" s="177">
        <f t="shared" ref="AZ46" si="133">MIN((AY44+AY46)*(1-ABS((0.48*AY43-AJ43)/(0.48*AY43+AY45))^(1+1/(1+2*AY45/AY43))),(AY44+AY46)*(1-ABS((0.48*AY43-AK43)/(0.48*AY43+AY45))^(1+1/(1+2*AY45/AY43))))</f>
        <v>301.79693510648116</v>
      </c>
      <c r="BA46" s="172" t="s">
        <v>173</v>
      </c>
      <c r="BB46" s="7">
        <f>((AW45+0.4*(2*(PI()*2^2)/4))*(AM43-2*4)*391.3)/1000</f>
        <v>442.05815184374711</v>
      </c>
      <c r="BC46" s="177">
        <f t="shared" ref="BC46" si="134">MIN((BB44+BB46)*(1-ABS((0.48*BB43-AJ43)/(0.48*BB43+BB45))^(1+1/(1+2*BB45/BB43))),(BB44+BB46)*(1-ABS((0.48*BB43-AK43)/(0.48*BB43+BB45))^(1+1/(1+2*BB45/BB43))))</f>
        <v>451.82656214842103</v>
      </c>
      <c r="BD46" s="356" t="str">
        <f t="shared" ref="BD46" si="135">IF((AH43/BC44)^1.5+(AI43/BC46)^1.5&lt;=1,"Verificata","Non verificata")</f>
        <v>Verificata</v>
      </c>
      <c r="BE46" s="356"/>
      <c r="BF46" s="356" t="str">
        <f t="shared" ref="BF46" si="136">IF(Z47&lt;BC46+BC50,"Verificata","Non verificata")</f>
        <v>Verificata</v>
      </c>
      <c r="BG46" s="356"/>
    </row>
    <row r="47" spans="1:59" ht="20.25">
      <c r="A47" s="151"/>
      <c r="B47" s="144">
        <v>3</v>
      </c>
      <c r="C47" s="52" t="s">
        <v>116</v>
      </c>
      <c r="D47" s="53">
        <f>'Combinazione schemi base pil'!AX448</f>
        <v>83.937699999999992</v>
      </c>
      <c r="E47" s="53">
        <f>'Combinazione schemi base pil'!AY448</f>
        <v>-207.5282</v>
      </c>
      <c r="F47" s="53">
        <f>'Combinazione schemi base pil'!AZ448</f>
        <v>-83.785300000000007</v>
      </c>
      <c r="G47" s="53">
        <f>'Combinazione schemi base pil'!BA448</f>
        <v>200.58459999999997</v>
      </c>
      <c r="H47" s="53">
        <f>'Combinazione schemi base pil'!BG448</f>
        <v>64.282660937499998</v>
      </c>
      <c r="I47" s="53">
        <f>'Combinazione schemi base pil'!BH448</f>
        <v>-159.70248125000001</v>
      </c>
      <c r="J47" s="53">
        <f>'Combinazione schemi base pil'!BI448</f>
        <v>-64.130260937499997</v>
      </c>
      <c r="K47" s="53">
        <f>'Combinazione schemi base pil'!BJ448</f>
        <v>152.75888124999997</v>
      </c>
      <c r="L47" s="134">
        <f>'Combinazione schemi base pil'!BK448</f>
        <v>-467.93770000000006</v>
      </c>
      <c r="Q47" s="240">
        <v>3</v>
      </c>
      <c r="R47" s="337" t="s">
        <v>137</v>
      </c>
      <c r="S47" s="306" t="s">
        <v>138</v>
      </c>
      <c r="T47" s="339">
        <f>'Armature minime'!Z558</f>
        <v>-201.03272279999999</v>
      </c>
      <c r="U47" s="238">
        <f t="shared" ref="U47" si="137">IF(OR(T47="-",T49="-"),MAX(ABS(S47),ABS(S49)),IF(OR(S47="-",S49="-"),MAX(ABS(T47),ABS(T49)),MAX(ABS(S47)+ABS(T49),ABS(S49)+ABS(T47))))</f>
        <v>201.03272279999999</v>
      </c>
      <c r="V47" s="238">
        <f t="shared" ref="V47" si="138">U47*1.1</f>
        <v>221.13599508000001</v>
      </c>
      <c r="W47" s="339">
        <f>'Armature minime'!Z603</f>
        <v>-392.56389900000005</v>
      </c>
      <c r="X47" s="339">
        <f>'Armature minime'!Z606</f>
        <v>-392.56389900000005</v>
      </c>
      <c r="Y47" s="238">
        <f t="shared" ref="Y47" si="139">IF(OR(X47="-",X49="-"),MAX(ABS(W47),ABS(W49)),IF(OR(W47="-",W49="-"),MAX(ABS(X47),ABS(X49)),MAX(ABS(W47)+ABS(X49),ABS(W49)+ABS(X47))))</f>
        <v>785.1277980000001</v>
      </c>
      <c r="Z47" s="238">
        <f t="shared" ref="Z47" si="140">Y47*1.1</f>
        <v>863.64057780000019</v>
      </c>
      <c r="AA47" s="306">
        <f>$O$10/($O$10+$O$11)</f>
        <v>0.45375377756453095</v>
      </c>
      <c r="AC47" s="290">
        <v>3</v>
      </c>
      <c r="AD47" s="304">
        <f>V47*AA49</f>
        <v>120.79470195695851</v>
      </c>
      <c r="AE47" s="306">
        <f>IF(AND(ABS(H47)&gt;ABS(H48),ABS(I47)&gt;0.3*AI47),ABS(I47),IF(AND(ABS(H48)&gt;ABS(H47),ABS(I48)&gt;0.3*AI47),ABS(I48),0.3*AI47))</f>
        <v>195.53607499999998</v>
      </c>
      <c r="AF47" s="309">
        <f t="shared" ref="AF47" si="141">ABS(L48)</f>
        <v>975.16430000000003</v>
      </c>
      <c r="AG47" s="312">
        <f t="shared" ref="AG47" si="142">ABS(L47)</f>
        <v>467.93770000000006</v>
      </c>
      <c r="AH47" s="309">
        <f>IF(AND(ABS(I49)&gt;ABS(I50),ABS(H49)&gt;0.3*AD47),ABS(H49),IF(AND(ABS(I50)&gt;ABS(I49),ABS(H50)&gt;0.3*AD47),ABS(H50),0.3*AD47))</f>
        <v>36.23841058708755</v>
      </c>
      <c r="AI47" s="316">
        <f>Z47*AA49</f>
        <v>471.76040316523603</v>
      </c>
      <c r="AJ47" s="294">
        <f t="shared" ref="AJ47" si="143">ABS(L49)</f>
        <v>592.72250000000008</v>
      </c>
      <c r="AK47" s="297">
        <f t="shared" ref="AK47" si="144">ABS(L50)</f>
        <v>850.37950000000001</v>
      </c>
      <c r="AL47" s="236">
        <v>30</v>
      </c>
      <c r="AM47" s="236">
        <v>80</v>
      </c>
      <c r="AN47" s="236">
        <f>(AL47*AM47*14.17)/10</f>
        <v>3400.8</v>
      </c>
      <c r="AO47" s="238">
        <f>0.12*(AL47*AM47)*AM47*14.17*10^-3</f>
        <v>326.47679999999997</v>
      </c>
      <c r="AP47" s="238">
        <f>0.12*(AL47*AM47)*AL47*14.17*10^-3</f>
        <v>122.42880000000001</v>
      </c>
      <c r="AQ47" s="238">
        <f t="shared" ref="AQ47" si="145">AO47*(1-(((0.48*AN47)-MIN(AJ47:AK50))/(0.48*AN47))^2)</f>
        <v>194.04521103781343</v>
      </c>
      <c r="AR47" s="238">
        <f t="shared" ref="AR47" si="146">AP47*(1-(((0.48*AN47)-MIN(AF47:AG50))/(0.48*AN47))^2)</f>
        <v>60.13026061295826</v>
      </c>
      <c r="AS47" s="284">
        <f>(AI47-AQ47)/((AM47-(2*4))*391.3)*10^3</f>
        <v>9.8572845545980119</v>
      </c>
      <c r="AT47" s="284">
        <f>(AD47-AR47)/((AL47-(2*4))*391.3)*10^3</f>
        <v>7.046957849592296</v>
      </c>
      <c r="AU47" s="295" t="s">
        <v>180</v>
      </c>
      <c r="AV47" s="224" t="s">
        <v>187</v>
      </c>
      <c r="AW47" s="226">
        <f t="shared" ref="AW47" si="147">4*((PI()*2^2)/4)</f>
        <v>12.566370614359172</v>
      </c>
      <c r="AX47" s="174" t="s">
        <v>170</v>
      </c>
      <c r="AY47" s="6">
        <f t="shared" ref="AY47" si="148">AN47</f>
        <v>3400.8</v>
      </c>
      <c r="AZ47" s="178" t="s">
        <v>176</v>
      </c>
      <c r="BA47" s="174" t="s">
        <v>170</v>
      </c>
      <c r="BB47" s="7">
        <f t="shared" ref="BB47" si="149">AN47</f>
        <v>3400.8</v>
      </c>
      <c r="BC47" s="178" t="s">
        <v>176</v>
      </c>
      <c r="BD47" s="357" t="s">
        <v>130</v>
      </c>
      <c r="BE47" s="357"/>
      <c r="BF47" s="357" t="s">
        <v>130</v>
      </c>
      <c r="BG47" s="357"/>
    </row>
    <row r="48" spans="1:59" ht="20.25">
      <c r="A48" s="151"/>
      <c r="B48" s="146"/>
      <c r="C48" s="56" t="s">
        <v>117</v>
      </c>
      <c r="D48" s="17">
        <f>'Combinazione schemi base pil'!AX449</f>
        <v>-116.16969999999999</v>
      </c>
      <c r="E48" s="17">
        <f>'Combinazione schemi base pil'!AY449</f>
        <v>253.42819999999998</v>
      </c>
      <c r="F48" s="17">
        <f>'Combinazione schemi base pil'!AZ449</f>
        <v>114.95529999999999</v>
      </c>
      <c r="G48" s="17">
        <f>'Combinazione schemi base pil'!BA449</f>
        <v>-240.58459999999997</v>
      </c>
      <c r="H48" s="17">
        <f>'Combinazione schemi base pil'!BG449</f>
        <v>-89.084739062499992</v>
      </c>
      <c r="I48" s="17">
        <f>'Combinazione schemi base pil'!BH449</f>
        <v>195.53607499999998</v>
      </c>
      <c r="J48" s="17">
        <f>'Combinazione schemi base pil'!BI449</f>
        <v>87.870339062499994</v>
      </c>
      <c r="K48" s="17">
        <f>'Combinazione schemi base pil'!BJ449</f>
        <v>-182.69247499999997</v>
      </c>
      <c r="L48" s="135">
        <f>'Combinazione schemi base pil'!BK449</f>
        <v>-975.16430000000003</v>
      </c>
      <c r="Q48" s="336"/>
      <c r="R48" s="338"/>
      <c r="S48" s="308"/>
      <c r="T48" s="340"/>
      <c r="U48" s="238"/>
      <c r="V48" s="238"/>
      <c r="W48" s="340"/>
      <c r="X48" s="340"/>
      <c r="Y48" s="238"/>
      <c r="Z48" s="238"/>
      <c r="AA48" s="308"/>
      <c r="AC48" s="301"/>
      <c r="AD48" s="305"/>
      <c r="AE48" s="307"/>
      <c r="AF48" s="310"/>
      <c r="AG48" s="313"/>
      <c r="AH48" s="315"/>
      <c r="AI48" s="317"/>
      <c r="AJ48" s="295"/>
      <c r="AK48" s="298"/>
      <c r="AL48" s="236"/>
      <c r="AM48" s="236"/>
      <c r="AN48" s="236"/>
      <c r="AO48" s="238"/>
      <c r="AP48" s="238"/>
      <c r="AQ48" s="238"/>
      <c r="AR48" s="238"/>
      <c r="AS48" s="284"/>
      <c r="AT48" s="284"/>
      <c r="AU48" s="295"/>
      <c r="AV48" s="224"/>
      <c r="AW48" s="226"/>
      <c r="AX48" s="173" t="s">
        <v>171</v>
      </c>
      <c r="AY48" s="167">
        <f t="shared" ref="AY48" si="150">AO47</f>
        <v>326.47679999999997</v>
      </c>
      <c r="AZ48" s="177">
        <f t="shared" ref="AZ48" si="151">MIN((AY48+AY50)*(1-ABS((0.48*AY47-AF47)/(0.48*AY47+AY49))^(1+1/(1+2*AY49/AY47))),(AY48+AY50)*(1-ABS((0.48*AY47-AG47)/(0.48*AY47+AY49))^(1+1/(1+2*AY49/AY47))))</f>
        <v>348.20191962134936</v>
      </c>
      <c r="BA48" s="173" t="s">
        <v>171</v>
      </c>
      <c r="BB48" s="7">
        <f t="shared" ref="BB48" si="152">AP47</f>
        <v>122.42880000000001</v>
      </c>
      <c r="BC48" s="177">
        <f t="shared" ref="BC48" si="153">MIN((BB48+BB50)*(1-ABS((0.48*BB47-AF47)/(0.48*BB47+BB49))^(1+1/(1+2*BB49/BB47))),(BB48+BB50)*(1-ABS((0.48*BB47-AG47)/(0.48*BB47+BB49))^(1+1/(1+2*BB49/BB47))))</f>
        <v>505.27625946374974</v>
      </c>
      <c r="BD48" s="356" t="str">
        <f t="shared" ref="BD48" si="154">IF((AD47/AZ48)^1.5+(AE47/AZ50)^1.5&lt;=1,"Verificata","Non verificata")</f>
        <v>Verificata</v>
      </c>
      <c r="BE48" s="356"/>
      <c r="BF48" s="356" t="str">
        <f t="shared" ref="BF48" si="155">IF(V51&lt;AZ48+AZ52,"Verificata","Non verificata")</f>
        <v>Verificata</v>
      </c>
      <c r="BG48" s="356"/>
    </row>
    <row r="49" spans="1:59" ht="20.25">
      <c r="A49" s="151"/>
      <c r="B49" s="146"/>
      <c r="C49" s="56" t="s">
        <v>118</v>
      </c>
      <c r="D49" s="17">
        <f>'Combinazione schemi base pil'!AX450</f>
        <v>17.648399999999995</v>
      </c>
      <c r="E49" s="17">
        <f>'Combinazione schemi base pil'!AY450</f>
        <v>469.39219999999995</v>
      </c>
      <c r="F49" s="17">
        <f>'Combinazione schemi base pil'!AZ450</f>
        <v>49.128</v>
      </c>
      <c r="G49" s="17">
        <f>'Combinazione schemi base pil'!BA450</f>
        <v>-447.85669999999999</v>
      </c>
      <c r="H49" s="17">
        <f>'Combinazione schemi base pil'!BG450</f>
        <v>21.337415624999995</v>
      </c>
      <c r="I49" s="17">
        <f>'Combinazione schemi base pil'!BH450</f>
        <v>361.90209453124999</v>
      </c>
      <c r="J49" s="17">
        <f>'Combinazione schemi base pil'!BI450</f>
        <v>45.438984374999997</v>
      </c>
      <c r="K49" s="17">
        <f>'Combinazione schemi base pil'!BJ450</f>
        <v>-340.36659453125003</v>
      </c>
      <c r="L49" s="135">
        <f>'Combinazione schemi base pil'!BK450</f>
        <v>-592.72250000000008</v>
      </c>
      <c r="Q49" s="336"/>
      <c r="R49" s="337" t="s">
        <v>139</v>
      </c>
      <c r="S49" s="306" t="s">
        <v>138</v>
      </c>
      <c r="T49" s="339">
        <f>'Armature minime'!AA558</f>
        <v>150.77454209999999</v>
      </c>
      <c r="U49" s="238"/>
      <c r="V49" s="238"/>
      <c r="W49" s="339">
        <f>'Armature minime'!AA603</f>
        <v>392.56389900000005</v>
      </c>
      <c r="X49" s="339">
        <f>'Armature minime'!AA606</f>
        <v>392.56389900000005</v>
      </c>
      <c r="Y49" s="238"/>
      <c r="Z49" s="238"/>
      <c r="AA49" s="306">
        <f>$O$11/($O$10+$O$11)</f>
        <v>0.54624622243546916</v>
      </c>
      <c r="AC49" s="301"/>
      <c r="AD49" s="305"/>
      <c r="AE49" s="307"/>
      <c r="AF49" s="310"/>
      <c r="AG49" s="313"/>
      <c r="AH49" s="315"/>
      <c r="AI49" s="317"/>
      <c r="AJ49" s="295"/>
      <c r="AK49" s="298"/>
      <c r="AL49" s="236"/>
      <c r="AM49" s="236"/>
      <c r="AN49" s="236"/>
      <c r="AO49" s="238"/>
      <c r="AP49" s="238"/>
      <c r="AQ49" s="238"/>
      <c r="AR49" s="238"/>
      <c r="AS49" s="284"/>
      <c r="AT49" s="284"/>
      <c r="AU49" s="295" t="s">
        <v>181</v>
      </c>
      <c r="AV49" s="224" t="s">
        <v>188</v>
      </c>
      <c r="AW49" s="226">
        <f t="shared" ref="AW49" si="156">2*((PI()*2^2)/4)+3*((PI()*2^2)/4)</f>
        <v>15.707963267948966</v>
      </c>
      <c r="AX49" s="173" t="s">
        <v>172</v>
      </c>
      <c r="AY49" s="170">
        <f t="shared" ref="AY49" si="157">(2*(AW47+2*((PI()*1.6^2)/4))*391.3)/10</f>
        <v>1298.1462968492683</v>
      </c>
      <c r="AZ49" s="178" t="s">
        <v>177</v>
      </c>
      <c r="BA49" s="173" t="s">
        <v>172</v>
      </c>
      <c r="BB49" s="7">
        <f t="shared" ref="BB49" si="158">(2*(AW49+(2*(PI()*2^2)/4))*391.3)/10</f>
        <v>1721.0272874895606</v>
      </c>
      <c r="BC49" s="178" t="s">
        <v>177</v>
      </c>
      <c r="BD49" s="357" t="s">
        <v>131</v>
      </c>
      <c r="BE49" s="357"/>
      <c r="BF49" s="357" t="s">
        <v>131</v>
      </c>
      <c r="BG49" s="357"/>
    </row>
    <row r="50" spans="1:59" ht="20.25">
      <c r="A50" s="151"/>
      <c r="B50" s="160"/>
      <c r="C50" s="59" t="s">
        <v>119</v>
      </c>
      <c r="D50" s="60">
        <f>'Combinazione schemi base pil'!AX451</f>
        <v>-49.880399999999995</v>
      </c>
      <c r="E50" s="60">
        <f>'Combinazione schemi base pil'!AY451</f>
        <v>-423.49219999999997</v>
      </c>
      <c r="F50" s="60">
        <f>'Combinazione schemi base pil'!AZ451</f>
        <v>-17.957999999999998</v>
      </c>
      <c r="G50" s="60">
        <f>'Combinazione schemi base pil'!BA451</f>
        <v>407.85669999999999</v>
      </c>
      <c r="H50" s="60">
        <f>'Combinazione schemi base pil'!BG451</f>
        <v>-46.139493749999993</v>
      </c>
      <c r="I50" s="60">
        <f>'Combinazione schemi base pil'!BH451</f>
        <v>-326.06850078125001</v>
      </c>
      <c r="J50" s="60">
        <f>'Combinazione schemi base pil'!BI451</f>
        <v>-21.698906249999997</v>
      </c>
      <c r="K50" s="60">
        <f>'Combinazione schemi base pil'!BJ451</f>
        <v>310.43300078125003</v>
      </c>
      <c r="L50" s="162">
        <f>'Combinazione schemi base pil'!BK451</f>
        <v>-850.37950000000001</v>
      </c>
      <c r="Q50" s="336"/>
      <c r="R50" s="338"/>
      <c r="S50" s="308"/>
      <c r="T50" s="340"/>
      <c r="U50" s="238"/>
      <c r="V50" s="238"/>
      <c r="W50" s="340"/>
      <c r="X50" s="340"/>
      <c r="Y50" s="238"/>
      <c r="Z50" s="238"/>
      <c r="AA50" s="308"/>
      <c r="AC50" s="301"/>
      <c r="AD50" s="305"/>
      <c r="AE50" s="308"/>
      <c r="AF50" s="311"/>
      <c r="AG50" s="314"/>
      <c r="AH50" s="315"/>
      <c r="AI50" s="317"/>
      <c r="AJ50" s="295"/>
      <c r="AK50" s="243"/>
      <c r="AL50" s="236"/>
      <c r="AM50" s="236"/>
      <c r="AN50" s="236"/>
      <c r="AO50" s="238"/>
      <c r="AP50" s="238"/>
      <c r="AQ50" s="238"/>
      <c r="AR50" s="238"/>
      <c r="AS50" s="284"/>
      <c r="AT50" s="284"/>
      <c r="AU50" s="295"/>
      <c r="AV50" s="224"/>
      <c r="AW50" s="226"/>
      <c r="AX50" s="172" t="s">
        <v>173</v>
      </c>
      <c r="AY50" s="170">
        <f t="shared" ref="AY50" si="159">((AW47+0.4*(3*(PI()*1.6^2)/4))*(AL47-2*4)*391.3)/1000</f>
        <v>128.94919882036066</v>
      </c>
      <c r="AZ50" s="177">
        <f t="shared" ref="AZ50" si="160">MIN((AY48+AY50)*(1-ABS((0.48*AY47-AJ47)/(0.48*AY47+AY49))^(1+1/(1+2*AY49/AY47))),(AY48+AY50)*(1-ABS((0.48*AY47-AK47)/(0.48*AY47+AY49))^(1+1/(1+2*AY49/AY47))))</f>
        <v>365.65229447935553</v>
      </c>
      <c r="BA50" s="172" t="s">
        <v>173</v>
      </c>
      <c r="BB50" s="7">
        <f t="shared" ref="BB50" si="161">((AW49+0.4*(2*(PI()*2^2)/4))*(AM47-2*4)*391.3)/1000</f>
        <v>513.35785375402884</v>
      </c>
      <c r="BC50" s="177">
        <f t="shared" ref="BC50" si="162">MIN((BB48+BB50)*(1-ABS((0.48*BB47-AJ47)/(0.48*BB47+BB49))^(1+1/(1+2*BB49/BB47))),(BB48+BB50)*(1-ABS((0.48*BB47-AK47)/(0.48*BB47+BB49))^(1+1/(1+2*BB49/BB47))))</f>
        <v>525.6448361115954</v>
      </c>
      <c r="BD50" s="356" t="str">
        <f t="shared" ref="BD50" si="163">IF((AH47/BC48)^1.5+(AI47/BC50)^1.5&lt;=1,"Verificata","Non verificata")</f>
        <v>Verificata</v>
      </c>
      <c r="BE50" s="356"/>
      <c r="BF50" s="356" t="str">
        <f t="shared" ref="BF50" si="164">IF(Z51&lt;BC50+BC54,"Verificata","Non verificata")</f>
        <v>Verificata</v>
      </c>
      <c r="BG50" s="356"/>
    </row>
    <row r="51" spans="1:59" ht="20.25">
      <c r="A51" s="151"/>
      <c r="B51" s="144">
        <v>2</v>
      </c>
      <c r="C51" s="52" t="s">
        <v>116</v>
      </c>
      <c r="D51" s="53">
        <f>'Combinazione schemi base pil'!AX452</f>
        <v>98.635300000000001</v>
      </c>
      <c r="E51" s="53">
        <f>'Combinazione schemi base pil'!AY452</f>
        <v>-225.92429999999999</v>
      </c>
      <c r="F51" s="53">
        <f>'Combinazione schemi base pil'!AZ452</f>
        <v>-102.97069999999999</v>
      </c>
      <c r="G51" s="53">
        <f>'Combinazione schemi base pil'!BA452</f>
        <v>236.73809999999997</v>
      </c>
      <c r="H51" s="53">
        <f>'Combinazione schemi base pil'!BG452</f>
        <v>75.009596875</v>
      </c>
      <c r="I51" s="53">
        <f>'Combinazione schemi base pil'!BH452</f>
        <v>-171.70605</v>
      </c>
      <c r="J51" s="53">
        <f>'Combinazione schemi base pil'!BI452</f>
        <v>-79.344996874999993</v>
      </c>
      <c r="K51" s="53">
        <f>'Combinazione schemi base pil'!BJ452</f>
        <v>182.51984999999999</v>
      </c>
      <c r="L51" s="134">
        <f>'Combinazione schemi base pil'!BK452</f>
        <v>-531.04769999999996</v>
      </c>
      <c r="Q51" s="240">
        <v>2</v>
      </c>
      <c r="R51" s="337" t="s">
        <v>137</v>
      </c>
      <c r="S51" s="306" t="s">
        <v>138</v>
      </c>
      <c r="T51" s="339">
        <f>'Armature minime'!Z726</f>
        <v>-201.03272279999999</v>
      </c>
      <c r="U51" s="238">
        <f t="shared" ref="U51" si="165">IF(OR(T51="-",T53="-"),MAX(ABS(S51),ABS(S53)),IF(OR(S51="-",S53="-"),MAX(ABS(T51),ABS(T53)),MAX(ABS(S51)+ABS(T53),ABS(S53)+ABS(T51))))</f>
        <v>201.03272279999999</v>
      </c>
      <c r="V51" s="238">
        <f t="shared" ref="V51" si="166">U51*1.1</f>
        <v>221.13599508000001</v>
      </c>
      <c r="W51" s="339">
        <f>'Armature minime'!Z771</f>
        <v>-471.07667879999997</v>
      </c>
      <c r="X51" s="339">
        <f>'Armature minime'!Z774</f>
        <v>-392.56389900000005</v>
      </c>
      <c r="Y51" s="238">
        <f t="shared" ref="Y51" si="167">IF(OR(X51="-",X53="-"),MAX(ABS(W51),ABS(W53)),IF(OR(W51="-",W53="-"),MAX(ABS(X51),ABS(X53)),MAX(ABS(W51)+ABS(X53),ABS(W53)+ABS(X51))))</f>
        <v>863.64057780000007</v>
      </c>
      <c r="Z51" s="238">
        <f t="shared" ref="Z51" si="168">Y51*1.1</f>
        <v>950.00463558000013</v>
      </c>
      <c r="AA51" s="306">
        <f>$O$11/($O$12+$O$11)</f>
        <v>0.47254455730352063</v>
      </c>
      <c r="AC51" s="290">
        <v>2</v>
      </c>
      <c r="AD51" s="304">
        <f>V51*AA53</f>
        <v>116.63938418104789</v>
      </c>
      <c r="AE51" s="306">
        <f>IF(AND(ABS(H51)&gt;ABS(H52),ABS(I51)&gt;0.3*AI51),ABS(I51),IF(AND(ABS(H52)&gt;ABS(H51),ABS(I52)&gt;0.3*AI51),ABS(I52),0.3*AI51))</f>
        <v>198.61670624999999</v>
      </c>
      <c r="AF51" s="309">
        <f>ABS(L52)</f>
        <v>1296.3283000000001</v>
      </c>
      <c r="AG51" s="312">
        <f t="shared" ref="AG51" si="169">ABS(L51)</f>
        <v>531.04769999999996</v>
      </c>
      <c r="AH51" s="309">
        <f>IF(AND(ABS(I53)&gt;ABS(I54),ABS(H53)&gt;0.3*AD51),ABS(H53),IF(AND(ABS(I54)&gt;ABS(I53),ABS(H54)&gt;0.3*AD51),ABS(H54),0.3*AD51))</f>
        <v>34.991815254314368</v>
      </c>
      <c r="AI51" s="316">
        <f>Z51*AA53</f>
        <v>501.08511562355653</v>
      </c>
      <c r="AJ51" s="294">
        <f t="shared" ref="AJ51" si="170">ABS(L53)</f>
        <v>686.67380000000003</v>
      </c>
      <c r="AK51" s="297">
        <f t="shared" ref="AK51" si="171">ABS(L54)</f>
        <v>1140.7021999999999</v>
      </c>
      <c r="AL51" s="236">
        <v>30</v>
      </c>
      <c r="AM51" s="236">
        <v>80</v>
      </c>
      <c r="AN51" s="236">
        <f>(AL51*AM51*14.17)/10</f>
        <v>3400.8</v>
      </c>
      <c r="AO51" s="238">
        <f>0.12*(AL51*AM51)*AM51*14.17*10^-3</f>
        <v>326.47679999999997</v>
      </c>
      <c r="AP51" s="238">
        <f>0.12*(AL51*AM51)*AL51*14.17*10^-3</f>
        <v>122.42880000000001</v>
      </c>
      <c r="AQ51" s="238">
        <f t="shared" ref="AQ51" si="172">AO51*(1-(((0.48*AN51)-MIN(AJ51:AK54))/(0.48*AN51))^2)</f>
        <v>216.89868818512798</v>
      </c>
      <c r="AR51" s="238">
        <f t="shared" ref="AR51" si="173">AP51*(1-(((0.48*AN51)-MIN(AF51:AG54))/(0.48*AN51))^2)</f>
        <v>66.700109062495883</v>
      </c>
      <c r="AS51" s="284">
        <f>(AI51-AQ51)/((AM51-(2*4))*391.3)*10^3</f>
        <v>10.086976014369073</v>
      </c>
      <c r="AT51" s="284">
        <f>(AD51-AR51)/((AL51-(2*4))*391.3)*10^3</f>
        <v>5.8010913642812998</v>
      </c>
      <c r="AU51" s="295" t="s">
        <v>180</v>
      </c>
      <c r="AV51" s="224" t="s">
        <v>187</v>
      </c>
      <c r="AW51" s="226">
        <f t="shared" ref="AW51:AW55" si="174">4*((PI()*2^2)/4)</f>
        <v>12.566370614359172</v>
      </c>
      <c r="AX51" s="174" t="s">
        <v>170</v>
      </c>
      <c r="AY51" s="6">
        <f t="shared" ref="AY51:AY55" si="175">AN51</f>
        <v>3400.8</v>
      </c>
      <c r="AZ51" s="178" t="s">
        <v>176</v>
      </c>
      <c r="BA51" s="174" t="s">
        <v>170</v>
      </c>
      <c r="BB51" s="7">
        <f t="shared" ref="BB51" si="176">AN51</f>
        <v>3400.8</v>
      </c>
      <c r="BC51" s="178" t="s">
        <v>176</v>
      </c>
      <c r="BD51" s="357" t="s">
        <v>130</v>
      </c>
      <c r="BE51" s="357"/>
      <c r="BF51" s="357" t="s">
        <v>130</v>
      </c>
      <c r="BG51" s="357"/>
    </row>
    <row r="52" spans="1:59" ht="20.25">
      <c r="A52" s="151"/>
      <c r="B52" s="146"/>
      <c r="C52" s="56" t="s">
        <v>117</v>
      </c>
      <c r="D52" s="17">
        <f>'Combinazione schemi base pil'!AX453</f>
        <v>-129.47130000000001</v>
      </c>
      <c r="E52" s="17">
        <f>'Combinazione schemi base pil'!AY453</f>
        <v>260.6223</v>
      </c>
      <c r="F52" s="17">
        <f>'Combinazione schemi base pil'!AZ453</f>
        <v>134.5027</v>
      </c>
      <c r="G52" s="17">
        <f>'Combinazione schemi base pil'!BA453</f>
        <v>-268.49209999999999</v>
      </c>
      <c r="H52" s="17">
        <f>'Combinazione schemi base pil'!BG453</f>
        <v>-98.536846875000009</v>
      </c>
      <c r="I52" s="17">
        <f>'Combinazione schemi base pil'!BH453</f>
        <v>198.61670624999999</v>
      </c>
      <c r="J52" s="17">
        <f>'Combinazione schemi base pil'!BI453</f>
        <v>103.568246875</v>
      </c>
      <c r="K52" s="17">
        <f>'Combinazione schemi base pil'!BJ453</f>
        <v>-206.48650624999999</v>
      </c>
      <c r="L52" s="135">
        <f>'Combinazione schemi base pil'!BK453</f>
        <v>-1296.3283000000001</v>
      </c>
      <c r="Q52" s="336"/>
      <c r="R52" s="338"/>
      <c r="S52" s="308"/>
      <c r="T52" s="340"/>
      <c r="U52" s="238"/>
      <c r="V52" s="238"/>
      <c r="W52" s="340"/>
      <c r="X52" s="340"/>
      <c r="Y52" s="238"/>
      <c r="Z52" s="238"/>
      <c r="AA52" s="308"/>
      <c r="AC52" s="301"/>
      <c r="AD52" s="305"/>
      <c r="AE52" s="307"/>
      <c r="AF52" s="310"/>
      <c r="AG52" s="313"/>
      <c r="AH52" s="315"/>
      <c r="AI52" s="317"/>
      <c r="AJ52" s="295"/>
      <c r="AK52" s="298"/>
      <c r="AL52" s="236"/>
      <c r="AM52" s="236"/>
      <c r="AN52" s="236"/>
      <c r="AO52" s="238"/>
      <c r="AP52" s="238"/>
      <c r="AQ52" s="238"/>
      <c r="AR52" s="238"/>
      <c r="AS52" s="284"/>
      <c r="AT52" s="284"/>
      <c r="AU52" s="295"/>
      <c r="AV52" s="224"/>
      <c r="AW52" s="226"/>
      <c r="AX52" s="173" t="s">
        <v>171</v>
      </c>
      <c r="AY52" s="167">
        <f t="shared" ref="AY52:AY56" si="177">AO51</f>
        <v>326.47679999999997</v>
      </c>
      <c r="AZ52" s="177">
        <f t="shared" ref="AZ52" si="178">MIN((AY52+AY54)*(1-ABS((0.48*AY51-AF51)/(0.48*AY51+AY53))^(1+1/(1+2*AY53/AY51))),(AY52+AY54)*(1-ABS((0.48*AY51-AG51)/(0.48*AY51+AY53))^(1+1/(1+2*AY53/AY51))))</f>
        <v>357.16755512753286</v>
      </c>
      <c r="BA52" s="173" t="s">
        <v>171</v>
      </c>
      <c r="BB52" s="7">
        <f t="shared" ref="BB52" si="179">AP51</f>
        <v>122.42880000000001</v>
      </c>
      <c r="BC52" s="177">
        <f t="shared" ref="BC52" si="180">MIN((BB52+BB54)*(1-ABS((0.48*BB51-AF51)/(0.48*BB51+BB53))^(1+1/(1+2*BB53/BB51))),(BB52+BB54)*(1-ABS((0.48*BB51-AG51)/(0.48*BB51+BB53))^(1+1/(1+2*BB53/BB51))))</f>
        <v>515.72100213868771</v>
      </c>
      <c r="BD52" s="356" t="str">
        <f t="shared" ref="BD52" si="181">IF((AD51/AZ52)^1.5+(AE51/AZ54)^1.5&lt;=1,"Verificata","Non verificata")</f>
        <v>Verificata</v>
      </c>
      <c r="BE52" s="356"/>
      <c r="BF52" s="356" t="str">
        <f t="shared" ref="BF52" si="182">IF(V55&lt;AZ52+AZ56,"Verificata","Non verificata")</f>
        <v>Verificata</v>
      </c>
      <c r="BG52" s="356"/>
    </row>
    <row r="53" spans="1:59" ht="20.25">
      <c r="A53" s="151"/>
      <c r="B53" s="146"/>
      <c r="C53" s="56" t="s">
        <v>118</v>
      </c>
      <c r="D53" s="17">
        <f>'Combinazione schemi base pil'!AX454</f>
        <v>22.994</v>
      </c>
      <c r="E53" s="17">
        <f>'Combinazione schemi base pil'!AY454</f>
        <v>484.21629999999999</v>
      </c>
      <c r="F53" s="17">
        <f>'Combinazione schemi base pil'!AZ454</f>
        <v>55.763199999999991</v>
      </c>
      <c r="G53" s="17">
        <f>'Combinazione schemi base pil'!BA454</f>
        <v>-502.29630000000003</v>
      </c>
      <c r="H53" s="17">
        <f>'Combinazione schemi base pil'!BG454</f>
        <v>26.834140625</v>
      </c>
      <c r="I53" s="17">
        <f>'Combinazione schemi base pil'!BH454</f>
        <v>368.6093546875</v>
      </c>
      <c r="J53" s="17">
        <f>'Combinazione schemi base pil'!BI454</f>
        <v>51.923059374999994</v>
      </c>
      <c r="K53" s="17">
        <f>'Combinazione schemi base pil'!BJ454</f>
        <v>-386.68935468750004</v>
      </c>
      <c r="L53" s="135">
        <f>'Combinazione schemi base pil'!BK454</f>
        <v>-686.67380000000003</v>
      </c>
      <c r="Q53" s="336"/>
      <c r="R53" s="348" t="s">
        <v>139</v>
      </c>
      <c r="S53" s="306" t="s">
        <v>138</v>
      </c>
      <c r="T53" s="339">
        <f>'Armature minime'!AA726</f>
        <v>201.03272279999999</v>
      </c>
      <c r="U53" s="238"/>
      <c r="V53" s="238"/>
      <c r="W53" s="339">
        <f>'Armature minime'!AA771</f>
        <v>392.56389900000005</v>
      </c>
      <c r="X53" s="339">
        <f>'Armature minime'!AA774</f>
        <v>392.56389900000005</v>
      </c>
      <c r="Y53" s="238"/>
      <c r="Z53" s="238"/>
      <c r="AA53" s="306">
        <f>$O$12/($O$12+$O$11)</f>
        <v>0.52745544269647937</v>
      </c>
      <c r="AC53" s="301"/>
      <c r="AD53" s="305"/>
      <c r="AE53" s="307"/>
      <c r="AF53" s="310"/>
      <c r="AG53" s="313"/>
      <c r="AH53" s="315"/>
      <c r="AI53" s="317"/>
      <c r="AJ53" s="295"/>
      <c r="AK53" s="298"/>
      <c r="AL53" s="236"/>
      <c r="AM53" s="236"/>
      <c r="AN53" s="236"/>
      <c r="AO53" s="238"/>
      <c r="AP53" s="238"/>
      <c r="AQ53" s="238"/>
      <c r="AR53" s="238"/>
      <c r="AS53" s="284"/>
      <c r="AT53" s="284"/>
      <c r="AU53" s="295" t="s">
        <v>181</v>
      </c>
      <c r="AV53" s="224" t="s">
        <v>188</v>
      </c>
      <c r="AW53" s="226">
        <f t="shared" ref="AW53" si="183">2*((PI()*2^2)/4)+3*((PI()*2^2)/4)</f>
        <v>15.707963267948966</v>
      </c>
      <c r="AX53" s="173" t="s">
        <v>172</v>
      </c>
      <c r="AY53" s="170">
        <f t="shared" ref="AY53" si="184">(2*(AW51+2*((PI()*1.6^2)/4))*391.3)/10</f>
        <v>1298.1462968492683</v>
      </c>
      <c r="AZ53" s="178" t="s">
        <v>177</v>
      </c>
      <c r="BA53" s="173" t="s">
        <v>172</v>
      </c>
      <c r="BB53" s="7">
        <f t="shared" ref="BB53" si="185">(2*(AW53+(2*(PI()*2^2)/4))*391.3)/10</f>
        <v>1721.0272874895606</v>
      </c>
      <c r="BC53" s="178" t="s">
        <v>177</v>
      </c>
      <c r="BD53" s="357" t="s">
        <v>131</v>
      </c>
      <c r="BE53" s="357"/>
      <c r="BF53" s="357" t="s">
        <v>131</v>
      </c>
      <c r="BG53" s="357"/>
    </row>
    <row r="54" spans="1:59" ht="20.25">
      <c r="A54" s="151"/>
      <c r="B54" s="160"/>
      <c r="C54" s="59" t="s">
        <v>119</v>
      </c>
      <c r="D54" s="60">
        <f>'Combinazione schemi base pil'!AX455</f>
        <v>-53.83</v>
      </c>
      <c r="E54" s="60">
        <f>'Combinazione schemi base pil'!AY455</f>
        <v>-449.51830000000001</v>
      </c>
      <c r="F54" s="60">
        <f>'Combinazione schemi base pil'!AZ455</f>
        <v>-24.231199999999994</v>
      </c>
      <c r="G54" s="60">
        <f>'Combinazione schemi base pil'!BA455</f>
        <v>470.54230000000001</v>
      </c>
      <c r="H54" s="60">
        <f>'Combinazione schemi base pil'!BG455</f>
        <v>-50.361390624999999</v>
      </c>
      <c r="I54" s="60">
        <f>'Combinazione schemi base pil'!BH455</f>
        <v>-341.69869843750001</v>
      </c>
      <c r="J54" s="60">
        <f>'Combinazione schemi base pil'!BI455</f>
        <v>-27.699809374999994</v>
      </c>
      <c r="K54" s="60">
        <f>'Combinazione schemi base pil'!BJ455</f>
        <v>362.72269843750001</v>
      </c>
      <c r="L54" s="162">
        <f>'Combinazione schemi base pil'!BK455</f>
        <v>-1140.7021999999999</v>
      </c>
      <c r="Q54" s="241"/>
      <c r="R54" s="274"/>
      <c r="S54" s="308"/>
      <c r="T54" s="340"/>
      <c r="U54" s="238"/>
      <c r="V54" s="238"/>
      <c r="W54" s="340"/>
      <c r="X54" s="340"/>
      <c r="Y54" s="238"/>
      <c r="Z54" s="238"/>
      <c r="AA54" s="308"/>
      <c r="AC54" s="301"/>
      <c r="AD54" s="305"/>
      <c r="AE54" s="308"/>
      <c r="AF54" s="311"/>
      <c r="AG54" s="314"/>
      <c r="AH54" s="315"/>
      <c r="AI54" s="317"/>
      <c r="AJ54" s="295"/>
      <c r="AK54" s="243"/>
      <c r="AL54" s="236"/>
      <c r="AM54" s="236"/>
      <c r="AN54" s="236"/>
      <c r="AO54" s="238"/>
      <c r="AP54" s="238"/>
      <c r="AQ54" s="238"/>
      <c r="AR54" s="238"/>
      <c r="AS54" s="284"/>
      <c r="AT54" s="284"/>
      <c r="AU54" s="295"/>
      <c r="AV54" s="224"/>
      <c r="AW54" s="226"/>
      <c r="AX54" s="172" t="s">
        <v>173</v>
      </c>
      <c r="AY54" s="170">
        <f t="shared" ref="AY54" si="186">((AW51+0.4*(3*(PI()*1.6^2)/4))*(AL51-2*4)*391.3)/1000</f>
        <v>128.94919882036066</v>
      </c>
      <c r="AZ54" s="177">
        <f t="shared" ref="AZ54" si="187">MIN((AY52+AY54)*(1-ABS((0.48*AY51-AJ51)/(0.48*AY51+AY53))^(1+1/(1+2*AY53/AY51))),(AY52+AY54)*(1-ABS((0.48*AY51-AK51)/(0.48*AY51+AY53))^(1+1/(1+2*AY53/AY51))))</f>
        <v>378.03521127246506</v>
      </c>
      <c r="BA54" s="172" t="s">
        <v>173</v>
      </c>
      <c r="BB54" s="7">
        <f t="shared" ref="BB54" si="188">((AW53+0.4*(2*(PI()*2^2)/4))*(AM51-2*4)*391.3)/1000</f>
        <v>513.35785375402884</v>
      </c>
      <c r="BC54" s="177">
        <f t="shared" ref="BC54" si="189">MIN((BB52+BB54)*(1-ABS((0.48*BB51-AJ51)/(0.48*BB51+BB53))^(1+1/(1+2*BB53/BB51))),(BB52+BB54)*(1-ABS((0.48*BB51-AK51)/(0.48*BB51+BB53))^(1+1/(1+2*BB53/BB51))))</f>
        <v>540.20481050173623</v>
      </c>
      <c r="BD54" s="356" t="str">
        <f t="shared" ref="BD54" si="190">IF((AH51/BC52)^1.5+(AI51/BC54)^1.5&lt;=1,"Verificata","Non verificata")</f>
        <v>Verificata</v>
      </c>
      <c r="BE54" s="356"/>
      <c r="BF54" s="356" t="str">
        <f t="shared" ref="BF54" si="191">IF(Z55&lt;BC54+BC58,"Verificata","Non verificata")</f>
        <v>Verificata</v>
      </c>
      <c r="BG54" s="356"/>
    </row>
    <row r="55" spans="1:59" ht="20.25">
      <c r="A55" s="151"/>
      <c r="B55" s="144">
        <v>1</v>
      </c>
      <c r="C55" s="52" t="s">
        <v>116</v>
      </c>
      <c r="D55" s="53">
        <f>'Combinazione schemi base pil'!AX456</f>
        <v>79.162000000000006</v>
      </c>
      <c r="E55" s="53">
        <f>'Combinazione schemi base pil'!AY456</f>
        <v>-199.95800000000003</v>
      </c>
      <c r="F55" s="53">
        <f>'Combinazione schemi base pil'!AZ456</f>
        <v>-90.718700000000013</v>
      </c>
      <c r="G55" s="53">
        <f>'Combinazione schemi base pil'!BA456</f>
        <v>305.79390000000001</v>
      </c>
      <c r="H55" s="53">
        <f>'Combinazione schemi base pil'!BG456</f>
        <v>62.397457236842108</v>
      </c>
      <c r="I55" s="53">
        <f>'Combinazione schemi base pil'!BH456</f>
        <v>-150.04827302631583</v>
      </c>
      <c r="J55" s="53">
        <f>'Combinazione schemi base pil'!BI456</f>
        <v>-73.954157236842121</v>
      </c>
      <c r="K55" s="53">
        <f>'Combinazione schemi base pil'!BJ456</f>
        <v>255.88417302631581</v>
      </c>
      <c r="L55" s="134">
        <f>'Combinazione schemi base pil'!BK456</f>
        <v>-589.16060000000004</v>
      </c>
      <c r="Q55" s="240">
        <v>1</v>
      </c>
      <c r="R55" s="337" t="s">
        <v>137</v>
      </c>
      <c r="S55" s="306" t="s">
        <v>138</v>
      </c>
      <c r="T55" s="339">
        <f>'Armature minime'!Z894</f>
        <v>-201.03272279999999</v>
      </c>
      <c r="U55" s="238">
        <f t="shared" ref="U55" si="192">IF(OR(T55="-",T57="-"),MAX(ABS(S55),ABS(S57)),IF(OR(S55="-",S57="-"),MAX(ABS(T55),ABS(T57)),MAX(ABS(S55)+ABS(T57),ABS(S57)+ABS(T55))))</f>
        <v>201.03272279999999</v>
      </c>
      <c r="V55" s="238">
        <f t="shared" ref="V55" si="193">U55*1.1</f>
        <v>221.13599508000001</v>
      </c>
      <c r="W55" s="339">
        <f>'Armature minime'!Z939</f>
        <v>-392.56389900000005</v>
      </c>
      <c r="X55" s="339">
        <f>'Armature minime'!Z942</f>
        <v>-392.56389900000005</v>
      </c>
      <c r="Y55" s="238">
        <f t="shared" ref="Y55" si="194">IF(OR(X55="-",X57="-"),MAX(ABS(W55),ABS(W57)),IF(OR(W55="-",W57="-"),MAX(ABS(X55),ABS(X57)),MAX(ABS(W55)+ABS(X57),ABS(W57)+ABS(X55))))</f>
        <v>785.1277980000001</v>
      </c>
      <c r="Z55" s="238">
        <f t="shared" ref="Z55" si="195">Y55*1.1</f>
        <v>863.64057780000019</v>
      </c>
      <c r="AA55" s="306">
        <f>$O$12/($O$13+$O$12)</f>
        <v>0.48625969101412048</v>
      </c>
      <c r="AC55" s="290" t="s">
        <v>153</v>
      </c>
      <c r="AD55" s="292">
        <f>V55*AA57</f>
        <v>113.60647444029914</v>
      </c>
      <c r="AE55" s="293">
        <f>IF(AND(ABS(H55)&gt;ABS(H56),ABS(I55)&gt;0.3*AI55),ABS(I55),IF(AND(ABS(H56)&gt;ABS(H55),ABS(I56)&gt;0.3*AI55),ABS(I56),0.3*AI55))</f>
        <v>166.11715460526318</v>
      </c>
      <c r="AF55" s="294">
        <f>ABS(L56)</f>
        <v>1640.1034</v>
      </c>
      <c r="AG55" s="297">
        <f t="shared" ref="AG55" si="196">ABS(L55)</f>
        <v>589.16060000000004</v>
      </c>
      <c r="AH55" s="299">
        <f>IF(AND(ABS(I57)&gt;ABS(I58),ABS(H57)&gt;0.3*AD55),ABS(H57),IF(AND(ABS(I58)&gt;ABS(I57),ABS(H58)&gt;0.3*AD55),ABS(H58),0.3*AD55))</f>
        <v>34.081942332089739</v>
      </c>
      <c r="AI55" s="300">
        <f>Z55*AA57</f>
        <v>443.68697729171561</v>
      </c>
      <c r="AJ55" s="294">
        <f t="shared" ref="AJ55" si="197">ABS(L57)</f>
        <v>752.35160000000008</v>
      </c>
      <c r="AK55" s="297">
        <f t="shared" ref="AK55" si="198">ABS(L58)</f>
        <v>1476.9124000000002</v>
      </c>
      <c r="AL55" s="236">
        <v>30</v>
      </c>
      <c r="AM55" s="236">
        <v>80</v>
      </c>
      <c r="AN55" s="236">
        <f>(AL55*AM55*14.17)/10</f>
        <v>3400.8</v>
      </c>
      <c r="AO55" s="238">
        <f>0.12*(AL55*AM55)*AM55*14.17*10^-3</f>
        <v>326.47679999999997</v>
      </c>
      <c r="AP55" s="238">
        <f>0.12*(AL55*AM55)*AL55*14.17*10^-3</f>
        <v>122.42880000000001</v>
      </c>
      <c r="AQ55" s="238">
        <f t="shared" ref="AQ55" si="199">AO55*(1-(((0.48*AN55)-MIN(AJ55:AK58))/(0.48*AN55))^2)</f>
        <v>231.59017711595311</v>
      </c>
      <c r="AR55" s="238">
        <f t="shared" ref="AR55" si="200">AP55*(1-(((0.48*AN55)-MIN(AF55:AG58))/(0.48*AN55))^2)</f>
        <v>72.426086378041575</v>
      </c>
      <c r="AS55" s="284">
        <f>(AI55-AQ55)/((AM55-(2*4))*391.3)*10^3</f>
        <v>7.5282108135191272</v>
      </c>
      <c r="AT55" s="284">
        <f>(AD55-AR55)/((AL55-(2*4))*391.3)*10^3</f>
        <v>4.7836335829586183</v>
      </c>
      <c r="AU55" s="295" t="s">
        <v>180</v>
      </c>
      <c r="AV55" s="224" t="s">
        <v>187</v>
      </c>
      <c r="AW55" s="226">
        <f t="shared" si="174"/>
        <v>12.566370614359172</v>
      </c>
      <c r="AX55" s="174" t="s">
        <v>170</v>
      </c>
      <c r="AY55" s="6">
        <f t="shared" si="175"/>
        <v>3400.8</v>
      </c>
      <c r="AZ55" s="178" t="s">
        <v>176</v>
      </c>
      <c r="BA55" s="174" t="s">
        <v>170</v>
      </c>
      <c r="BB55" s="7">
        <f>AN55</f>
        <v>3400.8</v>
      </c>
      <c r="BC55" s="178" t="s">
        <v>176</v>
      </c>
      <c r="BD55" s="357" t="s">
        <v>130</v>
      </c>
      <c r="BE55" s="357"/>
    </row>
    <row r="56" spans="1:59" ht="20.25">
      <c r="A56" s="151"/>
      <c r="B56" s="146"/>
      <c r="C56" s="56" t="s">
        <v>117</v>
      </c>
      <c r="D56" s="17">
        <f>'Combinazione schemi base pil'!AX457</f>
        <v>-97.27000000000001</v>
      </c>
      <c r="E56" s="17">
        <f>'Combinazione schemi base pil'!AY457</f>
        <v>218.59800000000001</v>
      </c>
      <c r="F56" s="17">
        <f>'Combinazione schemi base pil'!AZ457</f>
        <v>99.764700000000005</v>
      </c>
      <c r="G56" s="17">
        <f>'Combinazione schemi base pil'!BA457</f>
        <v>-313.2079</v>
      </c>
      <c r="H56" s="17">
        <f>'Combinazione schemi base pil'!BG457</f>
        <v>-77.825786184210529</v>
      </c>
      <c r="I56" s="17">
        <f>'Combinazione schemi base pil'!BH457</f>
        <v>166.11715460526318</v>
      </c>
      <c r="J56" s="17">
        <f>'Combinazione schemi base pil'!BI457</f>
        <v>80.320486184210523</v>
      </c>
      <c r="K56" s="17">
        <f>'Combinazione schemi base pil'!BJ457</f>
        <v>-260.72705460526316</v>
      </c>
      <c r="L56" s="135">
        <f>'Combinazione schemi base pil'!BK457</f>
        <v>-1640.1034</v>
      </c>
      <c r="Q56" s="336"/>
      <c r="R56" s="338"/>
      <c r="S56" s="308"/>
      <c r="T56" s="340"/>
      <c r="U56" s="238"/>
      <c r="V56" s="238"/>
      <c r="W56" s="340"/>
      <c r="X56" s="340"/>
      <c r="Y56" s="238"/>
      <c r="Z56" s="238"/>
      <c r="AA56" s="308"/>
      <c r="AC56" s="291"/>
      <c r="AD56" s="292"/>
      <c r="AE56" s="293"/>
      <c r="AF56" s="295"/>
      <c r="AG56" s="298"/>
      <c r="AH56" s="299"/>
      <c r="AI56" s="300"/>
      <c r="AJ56" s="295"/>
      <c r="AK56" s="298"/>
      <c r="AL56" s="236"/>
      <c r="AM56" s="236"/>
      <c r="AN56" s="236"/>
      <c r="AO56" s="238"/>
      <c r="AP56" s="238"/>
      <c r="AQ56" s="238"/>
      <c r="AR56" s="238"/>
      <c r="AS56" s="284"/>
      <c r="AT56" s="284"/>
      <c r="AU56" s="295"/>
      <c r="AV56" s="224"/>
      <c r="AW56" s="226"/>
      <c r="AX56" s="173" t="s">
        <v>171</v>
      </c>
      <c r="AY56" s="167">
        <f t="shared" si="177"/>
        <v>326.47679999999997</v>
      </c>
      <c r="AZ56" s="177">
        <f t="shared" ref="AZ56" si="201">MIN((AY56+AY58)*(1-ABS((0.48*AY55-AF55)/(0.48*AY55+AY57))^(1+1/(1+2*AY57/AY55))),(AY56+AY58)*(1-ABS((0.48*AY55-AG55)/(0.48*AY55+AY57))^(1+1/(1+2*AY57/AY55))))</f>
        <v>365.16984694376333</v>
      </c>
      <c r="BA56" s="173" t="s">
        <v>171</v>
      </c>
      <c r="BB56" s="7">
        <f>AP55</f>
        <v>122.42880000000001</v>
      </c>
      <c r="BC56" s="177">
        <f t="shared" ref="BC56" si="202">MIN((BB56+BB58)*(1-ABS((0.48*BB55-AF55)/(0.48*BB55+BB57))^(1+1/(1+2*BB57/BB55))),(BB56+BB58)*(1-ABS((0.48*BB55-AG55)/(0.48*BB55+BB57))^(1+1/(1+2*BB57/BB55))))</f>
        <v>525.07947103462686</v>
      </c>
      <c r="BD56" s="356" t="str">
        <f t="shared" ref="BD56" si="203">IF((AD55/AZ56)^1.5+(AE55/AZ58)^1.5&lt;=1,"Verificata","Non verificata")</f>
        <v>Verificata</v>
      </c>
      <c r="BE56" s="356"/>
    </row>
    <row r="57" spans="1:59" ht="20.25">
      <c r="A57" s="151"/>
      <c r="B57" s="146"/>
      <c r="C57" s="56" t="s">
        <v>118</v>
      </c>
      <c r="D57" s="17">
        <f>'Combinazione schemi base pil'!AX458</f>
        <v>20.5867</v>
      </c>
      <c r="E57" s="17">
        <f>'Combinazione schemi base pil'!AY458</f>
        <v>406.15530000000001</v>
      </c>
      <c r="F57" s="17">
        <f>'Combinazione schemi base pil'!AZ458</f>
        <v>36.534400000000005</v>
      </c>
      <c r="G57" s="17">
        <f>'Combinazione schemi base pil'!BA458</f>
        <v>-592.1096</v>
      </c>
      <c r="H57" s="17">
        <f>'Combinazione schemi base pil'!BG458</f>
        <v>22.160486184210527</v>
      </c>
      <c r="I57" s="17">
        <f>'Combinazione schemi base pil'!BH458</f>
        <v>307.64231644736844</v>
      </c>
      <c r="J57" s="17">
        <f>'Combinazione schemi base pil'!BI458</f>
        <v>34.960613815789479</v>
      </c>
      <c r="K57" s="17">
        <f>'Combinazione schemi base pil'!BJ458</f>
        <v>-493.59661644736843</v>
      </c>
      <c r="L57" s="135">
        <f>'Combinazione schemi base pil'!BK458</f>
        <v>-752.35160000000008</v>
      </c>
      <c r="Q57" s="336"/>
      <c r="R57" s="348" t="s">
        <v>139</v>
      </c>
      <c r="S57" s="306" t="s">
        <v>138</v>
      </c>
      <c r="T57" s="339">
        <f>'Armature minime'!AA894</f>
        <v>201.03272279999999</v>
      </c>
      <c r="U57" s="238"/>
      <c r="V57" s="238"/>
      <c r="W57" s="339">
        <f>'Armature minime'!AA939</f>
        <v>392.56389900000005</v>
      </c>
      <c r="X57" s="339">
        <f>'Armature minime'!AA942</f>
        <v>392.56389900000005</v>
      </c>
      <c r="Y57" s="238"/>
      <c r="Z57" s="238"/>
      <c r="AA57" s="306">
        <f>$O$13/($O$13+$O$12)</f>
        <v>0.51374030898587952</v>
      </c>
      <c r="AC57" s="301" t="s">
        <v>154</v>
      </c>
      <c r="AD57" s="302">
        <f>ABS(J55)</f>
        <v>73.954157236842121</v>
      </c>
      <c r="AE57" s="293">
        <f>ABS(K55)</f>
        <v>255.88417302631581</v>
      </c>
      <c r="AF57" s="295"/>
      <c r="AG57" s="298"/>
      <c r="AH57" s="299">
        <f>ABS(J57)</f>
        <v>34.960613815789479</v>
      </c>
      <c r="AI57" s="303">
        <f>ABS(K57)</f>
        <v>493.59661644736843</v>
      </c>
      <c r="AJ57" s="295"/>
      <c r="AK57" s="298"/>
      <c r="AL57" s="236"/>
      <c r="AM57" s="236"/>
      <c r="AN57" s="236"/>
      <c r="AO57" s="238"/>
      <c r="AP57" s="238"/>
      <c r="AQ57" s="238"/>
      <c r="AR57" s="238"/>
      <c r="AS57" s="284"/>
      <c r="AT57" s="284"/>
      <c r="AU57" s="295" t="s">
        <v>181</v>
      </c>
      <c r="AV57" s="224" t="s">
        <v>188</v>
      </c>
      <c r="AW57" s="226">
        <f t="shared" ref="AW57" si="204">2*((PI()*2^2)/4)+3*((PI()*2^2)/4)</f>
        <v>15.707963267948966</v>
      </c>
      <c r="AX57" s="173" t="s">
        <v>172</v>
      </c>
      <c r="AY57" s="170">
        <f t="shared" ref="AY57" si="205">(2*(AW55+2*((PI()*1.6^2)/4))*391.3)/10</f>
        <v>1298.1462968492683</v>
      </c>
      <c r="AZ57" s="178" t="s">
        <v>177</v>
      </c>
      <c r="BA57" s="173" t="s">
        <v>172</v>
      </c>
      <c r="BB57" s="7">
        <f>(2*(AW57+(2*(PI()*2^2)/4))*391.3)/10</f>
        <v>1721.0272874895606</v>
      </c>
      <c r="BC57" s="178" t="s">
        <v>177</v>
      </c>
      <c r="BD57" s="357" t="s">
        <v>131</v>
      </c>
      <c r="BE57" s="357"/>
    </row>
    <row r="58" spans="1:59" ht="21" thickBot="1">
      <c r="A58" s="152"/>
      <c r="B58" s="160"/>
      <c r="C58" s="59" t="s">
        <v>119</v>
      </c>
      <c r="D58" s="60">
        <f>'Combinazione schemi base pil'!AX459</f>
        <v>-38.694700000000005</v>
      </c>
      <c r="E58" s="60">
        <f>'Combinazione schemi base pil'!AY459</f>
        <v>-387.51530000000002</v>
      </c>
      <c r="F58" s="60">
        <f>'Combinazione schemi base pil'!AZ459</f>
        <v>-27.488400000000002</v>
      </c>
      <c r="G58" s="60">
        <f>'Combinazione schemi base pil'!BA459</f>
        <v>584.69560000000001</v>
      </c>
      <c r="H58" s="60">
        <f>'Combinazione schemi base pil'!BG459</f>
        <v>-37.588815131578954</v>
      </c>
      <c r="I58" s="60">
        <f>'Combinazione schemi base pil'!BH459</f>
        <v>-291.57343486842109</v>
      </c>
      <c r="J58" s="60">
        <f>'Combinazione schemi base pil'!BI459</f>
        <v>-28.594284868421056</v>
      </c>
      <c r="K58" s="60">
        <f>'Combinazione schemi base pil'!BJ459</f>
        <v>488.75373486842108</v>
      </c>
      <c r="L58" s="162">
        <f>'Combinazione schemi base pil'!BK459</f>
        <v>-1476.9124000000002</v>
      </c>
      <c r="Q58" s="241"/>
      <c r="R58" s="274"/>
      <c r="S58" s="308"/>
      <c r="T58" s="340"/>
      <c r="U58" s="238"/>
      <c r="V58" s="238"/>
      <c r="W58" s="340"/>
      <c r="X58" s="340"/>
      <c r="Y58" s="238"/>
      <c r="Z58" s="238"/>
      <c r="AA58" s="308"/>
      <c r="AC58" s="291"/>
      <c r="AD58" s="302"/>
      <c r="AE58" s="293"/>
      <c r="AF58" s="296"/>
      <c r="AG58" s="243"/>
      <c r="AH58" s="299"/>
      <c r="AI58" s="303"/>
      <c r="AJ58" s="296"/>
      <c r="AK58" s="243"/>
      <c r="AL58" s="236"/>
      <c r="AM58" s="236"/>
      <c r="AN58" s="236"/>
      <c r="AO58" s="238"/>
      <c r="AP58" s="238"/>
      <c r="AQ58" s="238"/>
      <c r="AR58" s="238"/>
      <c r="AS58" s="284"/>
      <c r="AT58" s="284"/>
      <c r="AU58" s="295"/>
      <c r="AV58" s="224"/>
      <c r="AW58" s="226"/>
      <c r="AX58" s="172" t="s">
        <v>173</v>
      </c>
      <c r="AY58" s="170">
        <f t="shared" ref="AY58" si="206">((AW55+0.4*(3*(PI()*1.6^2)/4))*(AL55-2*4)*391.3)/1000</f>
        <v>128.94919882036066</v>
      </c>
      <c r="AZ58" s="177">
        <f t="shared" ref="AZ58" si="207">MIN((AY56+AY58)*(1-ABS((0.48*AY55-AJ55)/(0.48*AY55+AY57))^(1+1/(1+2*AY57/AY55))),(AY56+AY58)*(1-ABS((0.48*AY55-AK55)/(0.48*AY55+AY57))^(1+1/(1+2*AY57/AY55))))</f>
        <v>386.29012906945286</v>
      </c>
      <c r="BA58" s="172" t="s">
        <v>173</v>
      </c>
      <c r="BB58" s="7">
        <f>((AW57+0.4*(2*(PI()*2^2)/4))*(AM55-2*4)*391.3)/1000</f>
        <v>513.35785375402884</v>
      </c>
      <c r="BC58" s="177">
        <f t="shared" ref="BC58" si="208">MIN((BB56+BB58)*(1-ABS((0.48*BB55-AJ55)/(0.48*BB55+BB57))^(1+1/(1+2*BB57/BB55))),(BB56+BB58)*(1-ABS((0.48*BB55-AK55)/(0.48*BB55+BB57))^(1+1/(1+2*BB57/BB55))))</f>
        <v>549.96823393052864</v>
      </c>
      <c r="BD58" s="356" t="str">
        <f t="shared" ref="BD58" si="209">IF((AH55/BC56)^1.5+(AI55/BC58)^1.5&lt;=1,"Verificata","Non verificata")</f>
        <v>Verificata</v>
      </c>
      <c r="BE58" s="356"/>
    </row>
    <row r="61" spans="1:59" ht="15.75">
      <c r="A61" s="288" t="s">
        <v>128</v>
      </c>
      <c r="B61" s="289"/>
      <c r="C61" s="289"/>
      <c r="D61" s="289"/>
      <c r="E61" s="289"/>
      <c r="F61" s="289"/>
      <c r="G61" s="289"/>
      <c r="H61" s="289"/>
      <c r="I61" s="289"/>
      <c r="J61" s="289"/>
      <c r="K61" s="289"/>
      <c r="L61" s="331"/>
      <c r="Q61" s="288" t="s">
        <v>143</v>
      </c>
      <c r="R61" s="289"/>
      <c r="S61" s="289"/>
      <c r="T61" s="289"/>
      <c r="U61" s="289"/>
      <c r="V61" s="289"/>
      <c r="W61" s="289"/>
      <c r="X61" s="289"/>
      <c r="Y61" s="289"/>
      <c r="Z61" s="289"/>
      <c r="AA61" s="289"/>
      <c r="AC61" s="288" t="s">
        <v>143</v>
      </c>
      <c r="AD61" s="289"/>
      <c r="AE61" s="289"/>
      <c r="AF61" s="289"/>
      <c r="AG61" s="289"/>
      <c r="AH61" s="289"/>
      <c r="AI61" s="289"/>
      <c r="AJ61" s="289"/>
      <c r="AK61" s="289"/>
      <c r="AL61" s="289"/>
      <c r="AM61" s="289"/>
    </row>
    <row r="62" spans="1:59" ht="15.75" customHeight="1">
      <c r="A62" s="332" t="s">
        <v>1</v>
      </c>
      <c r="B62" s="332" t="s">
        <v>78</v>
      </c>
      <c r="C62" s="332" t="s">
        <v>111</v>
      </c>
      <c r="D62" s="237" t="s">
        <v>124</v>
      </c>
      <c r="E62" s="237"/>
      <c r="F62" s="237"/>
      <c r="G62" s="237"/>
      <c r="H62" s="237" t="s">
        <v>125</v>
      </c>
      <c r="I62" s="237"/>
      <c r="J62" s="237"/>
      <c r="K62" s="237"/>
      <c r="L62" s="334" t="s">
        <v>10</v>
      </c>
      <c r="Q62" s="342" t="s">
        <v>140</v>
      </c>
      <c r="R62" s="342" t="s">
        <v>129</v>
      </c>
      <c r="S62" s="344" t="s">
        <v>130</v>
      </c>
      <c r="T62" s="345"/>
      <c r="U62" s="345"/>
      <c r="V62" s="346"/>
      <c r="W62" s="344" t="s">
        <v>131</v>
      </c>
      <c r="X62" s="345"/>
      <c r="Y62" s="345"/>
      <c r="Z62" s="346"/>
      <c r="AA62" s="347" t="s">
        <v>132</v>
      </c>
      <c r="AC62" s="318" t="s">
        <v>78</v>
      </c>
      <c r="AD62" s="320" t="s">
        <v>130</v>
      </c>
      <c r="AE62" s="320"/>
      <c r="AF62" s="320"/>
      <c r="AG62" s="320"/>
      <c r="AH62" s="321" t="s">
        <v>131</v>
      </c>
      <c r="AI62" s="322"/>
      <c r="AJ62" s="322"/>
      <c r="AK62" s="323"/>
      <c r="AL62" s="236" t="s">
        <v>60</v>
      </c>
      <c r="AM62" s="236" t="s">
        <v>164</v>
      </c>
      <c r="AN62" s="285" t="s">
        <v>155</v>
      </c>
      <c r="AO62" s="236" t="s">
        <v>156</v>
      </c>
      <c r="AP62" s="236" t="s">
        <v>157</v>
      </c>
      <c r="AQ62" s="236" t="s">
        <v>158</v>
      </c>
      <c r="AR62" s="236" t="s">
        <v>159</v>
      </c>
      <c r="AS62" s="159" t="s">
        <v>162</v>
      </c>
      <c r="AT62" s="159" t="s">
        <v>163</v>
      </c>
      <c r="AU62" s="236" t="s">
        <v>167</v>
      </c>
      <c r="AV62" s="236"/>
      <c r="AW62" s="236" t="s">
        <v>169</v>
      </c>
      <c r="AX62" s="358" t="s">
        <v>130</v>
      </c>
      <c r="AY62" s="359"/>
      <c r="AZ62" s="360"/>
      <c r="BA62" s="358" t="s">
        <v>131</v>
      </c>
      <c r="BB62" s="359"/>
      <c r="BC62" s="360"/>
      <c r="BD62" s="367" t="s">
        <v>178</v>
      </c>
      <c r="BE62" s="368"/>
      <c r="BF62" s="363" t="s">
        <v>189</v>
      </c>
      <c r="BG62" s="364"/>
    </row>
    <row r="63" spans="1:59" ht="20.25">
      <c r="A63" s="332"/>
      <c r="B63" s="333"/>
      <c r="C63" s="333"/>
      <c r="D63" s="161" t="s">
        <v>112</v>
      </c>
      <c r="E63" s="161" t="s">
        <v>113</v>
      </c>
      <c r="F63" s="161" t="s">
        <v>114</v>
      </c>
      <c r="G63" s="161" t="s">
        <v>115</v>
      </c>
      <c r="H63" s="161" t="s">
        <v>112</v>
      </c>
      <c r="I63" s="161" t="s">
        <v>113</v>
      </c>
      <c r="J63" s="161" t="s">
        <v>114</v>
      </c>
      <c r="K63" s="161" t="s">
        <v>115</v>
      </c>
      <c r="L63" s="335"/>
      <c r="Q63" s="343"/>
      <c r="R63" s="343"/>
      <c r="S63" s="161" t="s">
        <v>133</v>
      </c>
      <c r="T63" s="161" t="s">
        <v>134</v>
      </c>
      <c r="U63" s="161" t="s">
        <v>135</v>
      </c>
      <c r="V63" s="161" t="s">
        <v>136</v>
      </c>
      <c r="W63" s="161" t="s">
        <v>133</v>
      </c>
      <c r="X63" s="161" t="s">
        <v>134</v>
      </c>
      <c r="Y63" s="161" t="s">
        <v>135</v>
      </c>
      <c r="Z63" s="161" t="s">
        <v>136</v>
      </c>
      <c r="AA63" s="347"/>
      <c r="AC63" s="319"/>
      <c r="AD63" s="168" t="s">
        <v>151</v>
      </c>
      <c r="AE63" s="168" t="s">
        <v>152</v>
      </c>
      <c r="AF63" s="324" t="s">
        <v>10</v>
      </c>
      <c r="AG63" s="325"/>
      <c r="AH63" s="171" t="s">
        <v>151</v>
      </c>
      <c r="AI63" s="169" t="s">
        <v>152</v>
      </c>
      <c r="AJ63" s="326" t="s">
        <v>10</v>
      </c>
      <c r="AK63" s="327"/>
      <c r="AL63" s="236"/>
      <c r="AM63" s="236"/>
      <c r="AN63" s="285"/>
      <c r="AO63" s="236"/>
      <c r="AP63" s="236"/>
      <c r="AQ63" s="236"/>
      <c r="AR63" s="236"/>
      <c r="AS63" s="159" t="s">
        <v>160</v>
      </c>
      <c r="AT63" s="159" t="s">
        <v>161</v>
      </c>
      <c r="AU63" s="236"/>
      <c r="AV63" s="236"/>
      <c r="AW63" s="236"/>
      <c r="AX63" s="361" t="s">
        <v>184</v>
      </c>
      <c r="AY63" s="362"/>
      <c r="AZ63" s="168" t="s">
        <v>174</v>
      </c>
      <c r="BA63" s="361" t="s">
        <v>179</v>
      </c>
      <c r="BB63" s="362"/>
      <c r="BC63" s="168" t="s">
        <v>175</v>
      </c>
      <c r="BD63" s="369"/>
      <c r="BE63" s="370"/>
      <c r="BF63" s="365"/>
      <c r="BG63" s="366"/>
    </row>
    <row r="64" spans="1:59" ht="20.25">
      <c r="A64" s="150">
        <v>30</v>
      </c>
      <c r="B64" s="144">
        <v>6</v>
      </c>
      <c r="C64" s="52" t="s">
        <v>116</v>
      </c>
      <c r="D64" s="53">
        <f>'Combinazione schemi base pil'!AX700</f>
        <v>95.8964</v>
      </c>
      <c r="E64" s="53">
        <f>'Combinazione schemi base pil'!AY700</f>
        <v>76.078900000000004</v>
      </c>
      <c r="F64" s="53">
        <f>'Combinazione schemi base pil'!AZ700</f>
        <v>-80.632800000000003</v>
      </c>
      <c r="G64" s="53">
        <f>'Combinazione schemi base pil'!BA700</f>
        <v>-46.075900000000004</v>
      </c>
      <c r="H64" s="53">
        <f>'Combinazione schemi base pil'!BG700</f>
        <v>77.967653124999998</v>
      </c>
      <c r="I64" s="53">
        <f>'Combinazione schemi base pil'!BH700</f>
        <v>63.672553125000007</v>
      </c>
      <c r="J64" s="53">
        <f>'Combinazione schemi base pil'!BI700</f>
        <v>-62.704053125000002</v>
      </c>
      <c r="K64" s="53">
        <f>'Combinazione schemi base pil'!BJ700</f>
        <v>-33.669553125000007</v>
      </c>
      <c r="L64" s="134">
        <f>'Combinazione schemi base pil'!BK700</f>
        <v>-191.53770000000003</v>
      </c>
      <c r="Q64" s="240">
        <v>6</v>
      </c>
      <c r="R64" s="337" t="s">
        <v>137</v>
      </c>
      <c r="S64" s="306">
        <f>'Armature minime'!Z85</f>
        <v>-129.53869109999999</v>
      </c>
      <c r="T64" s="306" t="s">
        <v>138</v>
      </c>
      <c r="U64" s="238">
        <f>IF(OR(T64="-",T66="-"),MAX(ABS(S64),ABS(S66)),IF(OR(S64="-",S66="-"),MAX(ABS(T64),ABS(T66)),MAX(ABS(S64)+ABS(T66),ABS(S66)+ABS(T64))))</f>
        <v>129.53869109999999</v>
      </c>
      <c r="V64" s="238">
        <f>U64*1.1</f>
        <v>142.49256020999999</v>
      </c>
      <c r="W64" s="339">
        <f>'Armature minime'!Z165</f>
        <v>-129.53869109999999</v>
      </c>
      <c r="X64" s="306" t="s">
        <v>138</v>
      </c>
      <c r="Y64" s="238">
        <f>IF(OR(X64="-",X66="-"),MAX(ABS(W64),ABS(W66)),IF(OR(W64="-",W66="-"),MAX(ABS(X64),ABS(X66)),MAX(ABS(W64)+ABS(X66),ABS(W66)+ABS(X64))))</f>
        <v>129.53869109999999</v>
      </c>
      <c r="Z64" s="238">
        <f>Y64*1.1</f>
        <v>142.49256020999999</v>
      </c>
      <c r="AA64" s="349" t="s">
        <v>138</v>
      </c>
      <c r="AC64" s="290">
        <v>6</v>
      </c>
      <c r="AD64" s="304">
        <f>V68*AA68</f>
        <v>67.173272921948353</v>
      </c>
      <c r="AE64" s="306">
        <f>IF(AND(ABS(H64)&gt;ABS(H65),ABS(I64)&gt;0.3*AI64),ABS(I64),IF(AND(ABS(H65)&gt;ABS(H64),ABS(I65)&gt;0.3*AI64),ABS(I65),0.3*AI64))</f>
        <v>63.672553125000007</v>
      </c>
      <c r="AF64" s="309">
        <f>ABS(L65)</f>
        <v>129.48430000000002</v>
      </c>
      <c r="AG64" s="312">
        <f>ABS(L64)</f>
        <v>191.53770000000003</v>
      </c>
      <c r="AH64" s="309">
        <f>IF(AND(ABS(I66)&gt;ABS(I67),ABS(H66)&gt;0.3*AD64),ABS(H66),IF(AND(ABS(I67)&gt;ABS(I66),ABS(H67)&gt;0.3*AD64),ABS(H67),0.3*AD64))</f>
        <v>59.400514062499994</v>
      </c>
      <c r="AI64" s="316">
        <f>Z68*AA68</f>
        <v>86.055312325381607</v>
      </c>
      <c r="AJ64" s="294">
        <f>ABS(L66)</f>
        <v>202.83290000000002</v>
      </c>
      <c r="AK64" s="297">
        <f>ABS(L67)</f>
        <v>118.18910000000002</v>
      </c>
      <c r="AL64" s="236">
        <v>30</v>
      </c>
      <c r="AM64" s="236">
        <v>70</v>
      </c>
      <c r="AN64" s="236">
        <f>(AL64*AM64*14.17)/10</f>
        <v>2975.7</v>
      </c>
      <c r="AO64" s="238">
        <f>0.12*(AL64*AM64)*AM64*14.17*10^-3</f>
        <v>249.9588</v>
      </c>
      <c r="AP64" s="238">
        <f>0.12*(AL64*AM64)*AL64*14.17*10^-3</f>
        <v>107.12519999999999</v>
      </c>
      <c r="AQ64" s="238">
        <f>AO64*(1-(((0.48*AN64)-MIN(AJ64:AK67))/(0.48*AN64))^2)</f>
        <v>39.654741692688745</v>
      </c>
      <c r="AR64" s="238">
        <f>AP64*(1-(((0.48*AN64)-MIN(AF64:AG67))/(0.48*AN64))^2)</f>
        <v>18.542275257875787</v>
      </c>
      <c r="AS64" s="284">
        <f>(AI64-AQ64)/((AM64-(2*4))*391.3)*10^3</f>
        <v>1.9125895745650501</v>
      </c>
      <c r="AT64" s="284">
        <f>(AD64-AR64)/((AL64-(2*4))*391.3)*10^3</f>
        <v>5.6491180521888067</v>
      </c>
      <c r="AU64" s="295" t="s">
        <v>180</v>
      </c>
      <c r="AV64" s="224" t="s">
        <v>183</v>
      </c>
      <c r="AW64" s="226">
        <f>3*((PI()*2^2)/4)</f>
        <v>9.4247779607693793</v>
      </c>
      <c r="AX64" s="174" t="s">
        <v>170</v>
      </c>
      <c r="AY64" s="6">
        <f>AN64</f>
        <v>2975.7</v>
      </c>
      <c r="AZ64" s="178" t="s">
        <v>176</v>
      </c>
      <c r="BA64" s="174" t="s">
        <v>170</v>
      </c>
      <c r="BB64" s="7">
        <f>AN64</f>
        <v>2975.7</v>
      </c>
      <c r="BC64" s="178" t="s">
        <v>176</v>
      </c>
      <c r="BD64" s="357" t="s">
        <v>130</v>
      </c>
      <c r="BE64" s="357"/>
      <c r="BF64" s="357" t="s">
        <v>130</v>
      </c>
      <c r="BG64" s="357"/>
    </row>
    <row r="65" spans="1:59" ht="20.25">
      <c r="A65" s="151"/>
      <c r="B65" s="146"/>
      <c r="C65" s="56" t="s">
        <v>117</v>
      </c>
      <c r="D65" s="17">
        <f>'Combinazione schemi base pil'!AX701</f>
        <v>15.407600000000002</v>
      </c>
      <c r="E65" s="17">
        <f>'Combinazione schemi base pil'!AY701</f>
        <v>-6.9189000000000007</v>
      </c>
      <c r="F65" s="17">
        <f>'Combinazione schemi base pil'!AZ701</f>
        <v>-14.981200000000001</v>
      </c>
      <c r="G65" s="17">
        <f>'Combinazione schemi base pil'!BA701</f>
        <v>-10.414100000000001</v>
      </c>
      <c r="H65" s="17">
        <f>'Combinazione schemi base pil'!BG701</f>
        <v>12.321237500000002</v>
      </c>
      <c r="I65" s="17">
        <f>'Combinazione schemi base pil'!BH701</f>
        <v>-7.2738812500000005</v>
      </c>
      <c r="J65" s="17">
        <f>'Combinazione schemi base pil'!BI701</f>
        <v>-11.894837500000001</v>
      </c>
      <c r="K65" s="17">
        <f>'Combinazione schemi base pil'!BJ701</f>
        <v>-10.059118750000001</v>
      </c>
      <c r="L65" s="135">
        <f>'Combinazione schemi base pil'!BK701</f>
        <v>-129.48430000000002</v>
      </c>
      <c r="Q65" s="336"/>
      <c r="R65" s="338"/>
      <c r="S65" s="308"/>
      <c r="T65" s="340"/>
      <c r="U65" s="238"/>
      <c r="V65" s="238"/>
      <c r="W65" s="340"/>
      <c r="X65" s="340"/>
      <c r="Y65" s="238"/>
      <c r="Z65" s="238"/>
      <c r="AA65" s="241"/>
      <c r="AC65" s="301"/>
      <c r="AD65" s="305"/>
      <c r="AE65" s="307"/>
      <c r="AF65" s="310"/>
      <c r="AG65" s="313"/>
      <c r="AH65" s="315"/>
      <c r="AI65" s="317"/>
      <c r="AJ65" s="295"/>
      <c r="AK65" s="298"/>
      <c r="AL65" s="236"/>
      <c r="AM65" s="236"/>
      <c r="AN65" s="236"/>
      <c r="AO65" s="238"/>
      <c r="AP65" s="238"/>
      <c r="AQ65" s="238"/>
      <c r="AR65" s="238"/>
      <c r="AS65" s="284"/>
      <c r="AT65" s="284"/>
      <c r="AU65" s="295"/>
      <c r="AV65" s="224"/>
      <c r="AW65" s="226"/>
      <c r="AX65" s="173" t="s">
        <v>171</v>
      </c>
      <c r="AY65" s="167">
        <f>AO64</f>
        <v>249.9588</v>
      </c>
      <c r="AZ65" s="177">
        <f>MIN((AY65+AY67)*(1-ABS((0.48*AY64-AF64)/(0.48*AY64+AY66))^(1+1/(1+2*AY66/AY64))),(AY65+AY67)*(1-ABS((0.48*AY64-AG64)/(0.48*AY64+AY66))^(1+1/(1+2*AY66/AY64))))</f>
        <v>221.30240610342551</v>
      </c>
      <c r="BA65" s="173" t="s">
        <v>171</v>
      </c>
      <c r="BB65" s="7">
        <f>AP64</f>
        <v>107.12519999999999</v>
      </c>
      <c r="BC65" s="177">
        <f>MIN((BB65+BB67)*(1-ABS((0.48*BB64-AF64)/(0.48*BB64+BB66))^(1+1/(1+2*BB66/BB64))),(BB65+BB67)*(1-ABS((0.48*BB64-AG64)/(0.48*BB64+BB66))^(1+1/(1+2*BB66/BB64))))</f>
        <v>248.67403668409835</v>
      </c>
      <c r="BD65" s="356" t="str">
        <f>IF((AD64/AZ65)^1.5+(AE64/AZ67)^1.5&lt;=1,"Verificata","Non verificata")</f>
        <v>Verificata</v>
      </c>
      <c r="BE65" s="356"/>
      <c r="BF65" s="356" t="str">
        <f>IF(V68&lt;AZ65+AZ69,"Verificata","Non verificata")</f>
        <v>Verificata</v>
      </c>
      <c r="BG65" s="356"/>
    </row>
    <row r="66" spans="1:59" ht="20.25">
      <c r="A66" s="151"/>
      <c r="B66" s="146"/>
      <c r="C66" s="56" t="s">
        <v>118</v>
      </c>
      <c r="D66" s="17">
        <f>'Combinazione schemi base pil'!AX702</f>
        <v>70.180499999999995</v>
      </c>
      <c r="E66" s="17">
        <f>'Combinazione schemi base pil'!AY702</f>
        <v>118.81319999999999</v>
      </c>
      <c r="F66" s="17">
        <f>'Combinazione schemi base pil'!AZ702</f>
        <v>-35.960900000000002</v>
      </c>
      <c r="G66" s="17">
        <f>'Combinazione schemi base pil'!BA702</f>
        <v>-67.376200000000011</v>
      </c>
      <c r="H66" s="17">
        <f>'Combinazione schemi base pil'!BG702</f>
        <v>59.400514062499994</v>
      </c>
      <c r="I66" s="17">
        <f>'Combinazione schemi base pil'!BH702</f>
        <v>99.903339062499995</v>
      </c>
      <c r="J66" s="17">
        <f>'Combinazione schemi base pil'!BI702</f>
        <v>-25.180914062500001</v>
      </c>
      <c r="K66" s="17">
        <f>'Combinazione schemi base pil'!BJ702</f>
        <v>-48.466339062500012</v>
      </c>
      <c r="L66" s="135">
        <f>'Combinazione schemi base pil'!BK702</f>
        <v>-202.83290000000002</v>
      </c>
      <c r="Q66" s="336"/>
      <c r="R66" s="337" t="s">
        <v>139</v>
      </c>
      <c r="S66" s="306">
        <f>'Armature minime'!AA85</f>
        <v>129.53869109999999</v>
      </c>
      <c r="T66" s="306" t="s">
        <v>138</v>
      </c>
      <c r="U66" s="238"/>
      <c r="V66" s="238"/>
      <c r="W66" s="339">
        <f>'Armature minime'!AA165</f>
        <v>129.53869109999999</v>
      </c>
      <c r="X66" s="306" t="s">
        <v>138</v>
      </c>
      <c r="Y66" s="238"/>
      <c r="Z66" s="238"/>
      <c r="AA66" s="349" t="s">
        <v>138</v>
      </c>
      <c r="AC66" s="301"/>
      <c r="AD66" s="305"/>
      <c r="AE66" s="307"/>
      <c r="AF66" s="310"/>
      <c r="AG66" s="313"/>
      <c r="AH66" s="315"/>
      <c r="AI66" s="317"/>
      <c r="AJ66" s="295"/>
      <c r="AK66" s="298"/>
      <c r="AL66" s="236"/>
      <c r="AM66" s="236"/>
      <c r="AN66" s="236"/>
      <c r="AO66" s="238"/>
      <c r="AP66" s="238"/>
      <c r="AQ66" s="238"/>
      <c r="AR66" s="238"/>
      <c r="AS66" s="284"/>
      <c r="AT66" s="284"/>
      <c r="AU66" s="295" t="s">
        <v>181</v>
      </c>
      <c r="AV66" s="224" t="s">
        <v>168</v>
      </c>
      <c r="AW66" s="226">
        <f>2*((PI()*2^2)/4)+2*((PI()*1.6^2)/4)</f>
        <v>10.304423903774522</v>
      </c>
      <c r="AX66" s="173" t="s">
        <v>172</v>
      </c>
      <c r="AY66" s="170">
        <f>(2*(AW64+2*((PI()*1.6^2)/4))*391.3)/10</f>
        <v>1052.2852557793312</v>
      </c>
      <c r="AZ66" s="178" t="s">
        <v>177</v>
      </c>
      <c r="BA66" s="173" t="s">
        <v>172</v>
      </c>
      <c r="BB66" s="7">
        <f>(2*(AW66+((PI()*2^2)/4))*391.3)/10</f>
        <v>1052.2852557793312</v>
      </c>
      <c r="BC66" s="178" t="s">
        <v>177</v>
      </c>
      <c r="BD66" s="357" t="s">
        <v>131</v>
      </c>
      <c r="BE66" s="357"/>
      <c r="BF66" s="357" t="s">
        <v>131</v>
      </c>
      <c r="BG66" s="357"/>
    </row>
    <row r="67" spans="1:59" ht="20.25">
      <c r="A67" s="151"/>
      <c r="B67" s="160"/>
      <c r="C67" s="59" t="s">
        <v>119</v>
      </c>
      <c r="D67" s="60">
        <f>'Combinazione schemi base pil'!AX703</f>
        <v>41.1235</v>
      </c>
      <c r="E67" s="60">
        <f>'Combinazione schemi base pil'!AY703</f>
        <v>-49.653199999999998</v>
      </c>
      <c r="F67" s="60">
        <f>'Combinazione schemi base pil'!AZ703</f>
        <v>-59.653100000000002</v>
      </c>
      <c r="G67" s="60">
        <f>'Combinazione schemi base pil'!BA703</f>
        <v>10.886200000000006</v>
      </c>
      <c r="H67" s="60">
        <f>'Combinazione schemi base pil'!BG703</f>
        <v>30.8883765625</v>
      </c>
      <c r="I67" s="60">
        <f>'Combinazione schemi base pil'!BH703</f>
        <v>-43.504667187499997</v>
      </c>
      <c r="J67" s="60">
        <f>'Combinazione schemi base pil'!BI703</f>
        <v>-49.417976562500002</v>
      </c>
      <c r="K67" s="60">
        <f>'Combinazione schemi base pil'!BJ703</f>
        <v>4.7376671875000058</v>
      </c>
      <c r="L67" s="162">
        <f>'Combinazione schemi base pil'!BK703</f>
        <v>-118.18910000000002</v>
      </c>
      <c r="Q67" s="336"/>
      <c r="R67" s="338"/>
      <c r="S67" s="308"/>
      <c r="T67" s="340"/>
      <c r="U67" s="238"/>
      <c r="V67" s="238"/>
      <c r="W67" s="340"/>
      <c r="X67" s="340"/>
      <c r="Y67" s="238"/>
      <c r="Z67" s="238"/>
      <c r="AA67" s="241"/>
      <c r="AC67" s="301"/>
      <c r="AD67" s="328"/>
      <c r="AE67" s="308"/>
      <c r="AF67" s="311"/>
      <c r="AG67" s="314"/>
      <c r="AH67" s="315"/>
      <c r="AI67" s="329"/>
      <c r="AJ67" s="295"/>
      <c r="AK67" s="243"/>
      <c r="AL67" s="236"/>
      <c r="AM67" s="236"/>
      <c r="AN67" s="236"/>
      <c r="AO67" s="238"/>
      <c r="AP67" s="238"/>
      <c r="AQ67" s="238"/>
      <c r="AR67" s="238"/>
      <c r="AS67" s="284"/>
      <c r="AT67" s="284"/>
      <c r="AU67" s="295"/>
      <c r="AV67" s="224"/>
      <c r="AW67" s="226"/>
      <c r="AX67" s="172" t="s">
        <v>173</v>
      </c>
      <c r="AY67" s="170">
        <f>((AW64+0.4*(2*(PI()*1.6^2)/4))*(AL64-2*4)*391.3)/1000</f>
        <v>94.981037386138141</v>
      </c>
      <c r="AZ67" s="177">
        <f>MIN((AY65+AY67)*(1-ABS((0.48*AY64-AJ64)/(0.48*AY64+AY66))^(1+1/(1+2*AY66/AY64))),(AY65+AY67)*(1-ABS((0.48*AY64-AK64)/(0.48*AY64+AY66))^(1+1/(1+2*AY66/AY64))))</f>
        <v>219.59310439862239</v>
      </c>
      <c r="BA67" s="172" t="s">
        <v>173</v>
      </c>
      <c r="BB67" s="7">
        <f>((AW66+0.4*((PI()*2^2)/4))*(AM64-2*4)*391.3)/1000</f>
        <v>280.47827565258439</v>
      </c>
      <c r="BC67" s="177">
        <f>MIN((BB65+BB67)*(1-ABS((0.48*BB64-AJ64)/(0.48*BB64+BB66))^(1+1/(1+2*BB66/BB64))),(BB65+BB67)*(1-ABS((0.48*BB64-AK64)/(0.48*BB64+BB66))^(1+1/(1+2*BB66/BB64))))</f>
        <v>246.75332121458035</v>
      </c>
      <c r="BD67" s="356" t="str">
        <f>IF((AH64/BC65)^1.5+(AI64/BC67)^1.5&lt;=1,"Verificata","Non verificata")</f>
        <v>Verificata</v>
      </c>
      <c r="BE67" s="356"/>
      <c r="BF67" s="356" t="str">
        <f>IF(Z68&lt;BC67+BC71,"Verificata","Non verificata")</f>
        <v>Verificata</v>
      </c>
      <c r="BG67" s="356"/>
    </row>
    <row r="68" spans="1:59" ht="20.25">
      <c r="A68" s="151"/>
      <c r="B68" s="146">
        <v>5</v>
      </c>
      <c r="C68" s="56" t="s">
        <v>116</v>
      </c>
      <c r="D68" s="17">
        <f>'Combinazione schemi base pil'!AX704</f>
        <v>100.62010000000001</v>
      </c>
      <c r="E68" s="17">
        <f>'Combinazione schemi base pil'!AY704</f>
        <v>107.38210000000001</v>
      </c>
      <c r="F68" s="17">
        <f>'Combinazione schemi base pil'!AZ704</f>
        <v>-98.332099999999997</v>
      </c>
      <c r="G68" s="17">
        <f>'Combinazione schemi base pil'!BA704</f>
        <v>-82.666199999999989</v>
      </c>
      <c r="H68" s="53">
        <f>'Combinazione schemi base pil'!BG704</f>
        <v>80.414017187500008</v>
      </c>
      <c r="I68" s="53">
        <f>'Combinazione schemi base pil'!BH704</f>
        <v>88.080319531250012</v>
      </c>
      <c r="J68" s="53">
        <f>'Combinazione schemi base pil'!BI704</f>
        <v>-78.126017187499997</v>
      </c>
      <c r="K68" s="53">
        <f>'Combinazione schemi base pil'!BJ704</f>
        <v>-63.364419531249993</v>
      </c>
      <c r="L68" s="134">
        <f>'Combinazione schemi base pil'!BK704</f>
        <v>-460.38860000000005</v>
      </c>
      <c r="Q68" s="240">
        <v>5</v>
      </c>
      <c r="R68" s="337" t="s">
        <v>137</v>
      </c>
      <c r="S68" s="306">
        <f>'Armature minime'!Z254</f>
        <v>-172.71825479999998</v>
      </c>
      <c r="T68" s="306" t="s">
        <v>138</v>
      </c>
      <c r="U68" s="238">
        <f>IF(OR(T68="-",T70="-"),MAX(ABS(S68),ABS(S70)),IF(OR(S68="-",S70="-"),MAX(ABS(T68),ABS(T70)),MAX(ABS(S68)+ABS(T70),ABS(S70)+ABS(T68))))</f>
        <v>172.71825479999998</v>
      </c>
      <c r="V68" s="238">
        <f t="shared" ref="V68" si="210">U68*1.1</f>
        <v>189.99008028</v>
      </c>
      <c r="W68" s="339">
        <f>'Armature minime'!Z334</f>
        <v>-221.26841100000001</v>
      </c>
      <c r="X68" s="306" t="s">
        <v>138</v>
      </c>
      <c r="Y68" s="238">
        <f t="shared" ref="Y68" si="211">IF(OR(X68="-",X70="-"),MAX(ABS(W68),ABS(W70)),IF(OR(W68="-",W70="-"),MAX(ABS(X68),ABS(X70)),MAX(ABS(W68)+ABS(X70),ABS(W70)+ABS(X68))))</f>
        <v>221.26841100000001</v>
      </c>
      <c r="Z68" s="238">
        <f t="shared" ref="Z68" si="212">Y68*1.1</f>
        <v>243.39525210000002</v>
      </c>
      <c r="AA68" s="306">
        <f>$O$8/($O$9+$O$8)</f>
        <v>0.35356200083157496</v>
      </c>
      <c r="AC68" s="290">
        <v>5</v>
      </c>
      <c r="AD68" s="305">
        <f>V68*AA70</f>
        <v>122.81680735805165</v>
      </c>
      <c r="AE68" s="306">
        <f>IF(AND(ABS(H68)&gt;ABS(H69),ABS(I68)&gt;0.3*AI68),ABS(I68),IF(AND(ABS(H69)&gt;ABS(H68),ABS(I69)&gt;0.3*AI68),ABS(I69),0.3*AI68))</f>
        <v>88.080319531250012</v>
      </c>
      <c r="AF68" s="309">
        <f>ABS(L69)</f>
        <v>243.92540000000002</v>
      </c>
      <c r="AG68" s="312">
        <f>ABS(L68)</f>
        <v>460.38860000000005</v>
      </c>
      <c r="AH68" s="309">
        <f>IF(AND(ABS(I70)&gt;ABS(I71),ABS(H70)&gt;0.3*AD68),ABS(H70),IF(AND(ABS(I71)&gt;ABS(I70),ABS(H71)&gt;0.3*AD68),ABS(H71),0.3*AD68))</f>
        <v>54.086363281250001</v>
      </c>
      <c r="AI68" s="317">
        <f>Z68*AA70</f>
        <v>157.33993977461841</v>
      </c>
      <c r="AJ68" s="294">
        <f t="shared" ref="AJ68" si="213">ABS(L70)</f>
        <v>504.51170000000002</v>
      </c>
      <c r="AK68" s="297">
        <f t="shared" ref="AK68" si="214">ABS(L71)</f>
        <v>199.80230000000003</v>
      </c>
      <c r="AL68" s="236">
        <v>30</v>
      </c>
      <c r="AM68" s="236">
        <v>70</v>
      </c>
      <c r="AN68" s="236">
        <f>(AL68*AM68*14.17)/10</f>
        <v>2975.7</v>
      </c>
      <c r="AO68" s="238">
        <f>0.12*(AL68*AM68)*AM68*14.17*10^-3</f>
        <v>249.9588</v>
      </c>
      <c r="AP68" s="238">
        <f>0.12*(AL68*AM68)*AL68*14.17*10^-3</f>
        <v>107.12519999999999</v>
      </c>
      <c r="AQ68" s="238">
        <f t="shared" ref="AQ68" si="215">AO68*(1-(((0.48*AN68)-MIN(AJ68:AK71))/(0.48*AN68))^2)</f>
        <v>65.039681454891792</v>
      </c>
      <c r="AR68" s="238">
        <f t="shared" ref="AR68" si="216">AP68*(1-(((0.48*AN68)-MIN(AF68:AG71))/(0.48*AN68))^2)</f>
        <v>33.46456608443183</v>
      </c>
      <c r="AS68" s="284">
        <f>(AI68-AQ68)/((AM68-(2*4))*391.3)*10^3</f>
        <v>3.8045332069168372</v>
      </c>
      <c r="AT68" s="284">
        <f>(AD68-AR68)/((AL68-(2*4))*391.3)*10^3</f>
        <v>10.379416080851685</v>
      </c>
      <c r="AU68" s="295" t="s">
        <v>180</v>
      </c>
      <c r="AV68" s="224" t="s">
        <v>187</v>
      </c>
      <c r="AW68" s="226">
        <f>4*((PI()*2^2)/4)</f>
        <v>12.566370614359172</v>
      </c>
      <c r="AX68" s="174" t="s">
        <v>170</v>
      </c>
      <c r="AY68" s="6">
        <f>AN68</f>
        <v>2975.7</v>
      </c>
      <c r="AZ68" s="178" t="s">
        <v>176</v>
      </c>
      <c r="BA68" s="174" t="s">
        <v>170</v>
      </c>
      <c r="BB68" s="7">
        <f>AN68</f>
        <v>2975.7</v>
      </c>
      <c r="BC68" s="178" t="s">
        <v>176</v>
      </c>
      <c r="BD68" s="357" t="s">
        <v>130</v>
      </c>
      <c r="BE68" s="357"/>
      <c r="BF68" s="357" t="s">
        <v>130</v>
      </c>
      <c r="BG68" s="357"/>
    </row>
    <row r="69" spans="1:59" ht="20.25">
      <c r="A69" s="151"/>
      <c r="B69" s="146"/>
      <c r="C69" s="56" t="s">
        <v>117</v>
      </c>
      <c r="D69" s="17">
        <f>'Combinazione schemi base pil'!AX705</f>
        <v>-17.534100000000002</v>
      </c>
      <c r="E69" s="17">
        <f>'Combinazione schemi base pil'!AY705</f>
        <v>-61.034100000000002</v>
      </c>
      <c r="F69" s="17">
        <f>'Combinazione schemi base pil'!AZ705</f>
        <v>11.634100000000004</v>
      </c>
      <c r="G69" s="17">
        <f>'Combinazione schemi base pil'!BA705</f>
        <v>35.500199999999992</v>
      </c>
      <c r="H69" s="17">
        <f>'Combinazione schemi base pil'!BG705</f>
        <v>-14.571704687500002</v>
      </c>
      <c r="I69" s="17">
        <f>'Combinazione schemi base pil'!BH705</f>
        <v>-51.229835156250005</v>
      </c>
      <c r="J69" s="17">
        <f>'Combinazione schemi base pil'!BI705</f>
        <v>8.6717046875000037</v>
      </c>
      <c r="K69" s="17">
        <f>'Combinazione schemi base pil'!BJ705</f>
        <v>25.695935156249995</v>
      </c>
      <c r="L69" s="135">
        <f>'Combinazione schemi base pil'!BK705</f>
        <v>-243.92540000000002</v>
      </c>
      <c r="Q69" s="336"/>
      <c r="R69" s="338"/>
      <c r="S69" s="241"/>
      <c r="T69" s="340"/>
      <c r="U69" s="238"/>
      <c r="V69" s="238"/>
      <c r="W69" s="340"/>
      <c r="X69" s="340"/>
      <c r="Y69" s="238"/>
      <c r="Z69" s="238"/>
      <c r="AA69" s="308"/>
      <c r="AC69" s="301"/>
      <c r="AD69" s="305"/>
      <c r="AE69" s="307"/>
      <c r="AF69" s="310"/>
      <c r="AG69" s="313"/>
      <c r="AH69" s="315"/>
      <c r="AI69" s="317"/>
      <c r="AJ69" s="295"/>
      <c r="AK69" s="298"/>
      <c r="AL69" s="236"/>
      <c r="AM69" s="236"/>
      <c r="AN69" s="236"/>
      <c r="AO69" s="238"/>
      <c r="AP69" s="238"/>
      <c r="AQ69" s="238"/>
      <c r="AR69" s="238"/>
      <c r="AS69" s="284"/>
      <c r="AT69" s="284"/>
      <c r="AU69" s="295"/>
      <c r="AV69" s="224"/>
      <c r="AW69" s="226"/>
      <c r="AX69" s="173" t="s">
        <v>171</v>
      </c>
      <c r="AY69" s="167">
        <f>AO68</f>
        <v>249.9588</v>
      </c>
      <c r="AZ69" s="177">
        <f>MIN((AY69+AY71)*(1-ABS((0.48*AY68-AF68)/(0.48*AY68+AY70))^(1+1/(1+2*AY70/AY68))),(AY69+AY71)*(1-ABS((0.48*AY68-AG68)/(0.48*AY68+AY70))^(1+1/(1+2*AY70/AY68))))</f>
        <v>273.45592341577276</v>
      </c>
      <c r="BA69" s="173" t="s">
        <v>171</v>
      </c>
      <c r="BB69" s="7">
        <f>AP68</f>
        <v>107.12519999999999</v>
      </c>
      <c r="BC69" s="177">
        <f>MIN((BB69+BB71)*(1-ABS((0.48*BB68-AF68)/(0.48*BB68+BB70))^(1+1/(1+2*BB70/BB68))),(BB69+BB71)*(1-ABS((0.48*BB68-AG68)/(0.48*BB68+BB70))^(1+1/(1+2*BB70/BB68))))</f>
        <v>417.9427882610953</v>
      </c>
      <c r="BD69" s="356" t="str">
        <f t="shared" ref="BD69" si="217">IF((AD68/AZ69)^1.5+(AE68/AZ71)^1.5&lt;=1,"Verificata","Non verificata")</f>
        <v>Verificata</v>
      </c>
      <c r="BE69" s="356"/>
      <c r="BF69" s="356" t="str">
        <f t="shared" ref="BF69" si="218">IF(V72&lt;AZ69+AZ73,"Verificata","Non verificata")</f>
        <v>Verificata</v>
      </c>
      <c r="BG69" s="356"/>
    </row>
    <row r="70" spans="1:59" ht="20.25">
      <c r="A70" s="151"/>
      <c r="B70" s="146"/>
      <c r="C70" s="56" t="s">
        <v>118</v>
      </c>
      <c r="D70" s="17">
        <f>'Combinazione schemi base pil'!AX706</f>
        <v>62.857900000000001</v>
      </c>
      <c r="E70" s="17">
        <f>'Combinazione schemi base pil'!AY706</f>
        <v>185.35229999999999</v>
      </c>
      <c r="F70" s="17">
        <f>'Combinazione schemi base pil'!AZ706</f>
        <v>-23.507999999999996</v>
      </c>
      <c r="G70" s="17">
        <f>'Combinazione schemi base pil'!BA706</f>
        <v>-139.46420000000001</v>
      </c>
      <c r="H70" s="17">
        <f>'Combinazione schemi base pil'!BG706</f>
        <v>54.086363281250001</v>
      </c>
      <c r="I70" s="17">
        <f>'Combinazione schemi base pil'!BH706</f>
        <v>152.36312421874999</v>
      </c>
      <c r="J70" s="17">
        <f>'Combinazione schemi base pil'!BI706</f>
        <v>-14.736463281249996</v>
      </c>
      <c r="K70" s="17">
        <f>'Combinazione schemi base pil'!BJ706</f>
        <v>-106.47502421875001</v>
      </c>
      <c r="L70" s="135">
        <f>'Combinazione schemi base pil'!BK706</f>
        <v>-504.51170000000002</v>
      </c>
      <c r="Q70" s="336"/>
      <c r="R70" s="337" t="s">
        <v>139</v>
      </c>
      <c r="S70" s="306">
        <f>'Armature minime'!AA254</f>
        <v>129.53869109999999</v>
      </c>
      <c r="T70" s="306" t="s">
        <v>138</v>
      </c>
      <c r="U70" s="238"/>
      <c r="V70" s="238"/>
      <c r="W70" s="339">
        <f>'Armature minime'!AA254</f>
        <v>129.53869109999999</v>
      </c>
      <c r="X70" s="306" t="s">
        <v>138</v>
      </c>
      <c r="Y70" s="238"/>
      <c r="Z70" s="238"/>
      <c r="AA70" s="306">
        <f>$O$9/($O$9+$O$8)</f>
        <v>0.64643799916842504</v>
      </c>
      <c r="AC70" s="301"/>
      <c r="AD70" s="305"/>
      <c r="AE70" s="307"/>
      <c r="AF70" s="310"/>
      <c r="AG70" s="313"/>
      <c r="AH70" s="315"/>
      <c r="AI70" s="317"/>
      <c r="AJ70" s="295"/>
      <c r="AK70" s="298"/>
      <c r="AL70" s="236"/>
      <c r="AM70" s="236"/>
      <c r="AN70" s="236"/>
      <c r="AO70" s="238"/>
      <c r="AP70" s="238"/>
      <c r="AQ70" s="238"/>
      <c r="AR70" s="238"/>
      <c r="AS70" s="284"/>
      <c r="AT70" s="284"/>
      <c r="AU70" s="295" t="s">
        <v>181</v>
      </c>
      <c r="AV70" s="224" t="s">
        <v>188</v>
      </c>
      <c r="AW70" s="226">
        <f>2*((PI()*2^2)/4)+3*((PI()*2^2)/4)</f>
        <v>15.707963267948966</v>
      </c>
      <c r="AX70" s="173" t="s">
        <v>172</v>
      </c>
      <c r="AY70" s="170">
        <f>(2*(AW68+2*((PI()*1.6^2)/4))*391.3)/10</f>
        <v>1298.1462968492683</v>
      </c>
      <c r="AZ70" s="178" t="s">
        <v>177</v>
      </c>
      <c r="BA70" s="173" t="s">
        <v>172</v>
      </c>
      <c r="BB70" s="7">
        <f>(2*(AW70+(2*(PI()*2^2)/4))*391.3)/10</f>
        <v>1721.0272874895606</v>
      </c>
      <c r="BC70" s="178" t="s">
        <v>177</v>
      </c>
      <c r="BD70" s="357" t="s">
        <v>131</v>
      </c>
      <c r="BE70" s="357"/>
      <c r="BF70" s="357" t="s">
        <v>131</v>
      </c>
      <c r="BG70" s="357"/>
    </row>
    <row r="71" spans="1:59" ht="20.25">
      <c r="A71" s="151"/>
      <c r="B71" s="160"/>
      <c r="C71" s="59" t="s">
        <v>119</v>
      </c>
      <c r="D71" s="60">
        <f>'Combinazione schemi base pil'!AX707</f>
        <v>20.228100000000001</v>
      </c>
      <c r="E71" s="60">
        <f>'Combinazione schemi base pil'!AY707</f>
        <v>-139.00429999999997</v>
      </c>
      <c r="F71" s="60">
        <f>'Combinazione schemi base pil'!AZ707</f>
        <v>-63.19</v>
      </c>
      <c r="G71" s="60">
        <f>'Combinazione schemi base pil'!BA707</f>
        <v>92.298199999999994</v>
      </c>
      <c r="H71" s="60">
        <f>'Combinazione schemi base pil'!BG707</f>
        <v>11.755949218750002</v>
      </c>
      <c r="I71" s="60">
        <f>'Combinazione schemi base pil'!BH707</f>
        <v>-115.51263984374998</v>
      </c>
      <c r="J71" s="60">
        <f>'Combinazione schemi base pil'!BI707</f>
        <v>-54.717849218749997</v>
      </c>
      <c r="K71" s="60">
        <f>'Combinazione schemi base pil'!BJ707</f>
        <v>68.806539843750002</v>
      </c>
      <c r="L71" s="162">
        <f>'Combinazione schemi base pil'!BK707</f>
        <v>-199.80230000000003</v>
      </c>
      <c r="Q71" s="336"/>
      <c r="R71" s="338"/>
      <c r="S71" s="241"/>
      <c r="T71" s="340"/>
      <c r="U71" s="238"/>
      <c r="V71" s="238"/>
      <c r="W71" s="340"/>
      <c r="X71" s="340"/>
      <c r="Y71" s="238"/>
      <c r="Z71" s="238"/>
      <c r="AA71" s="308"/>
      <c r="AC71" s="301"/>
      <c r="AD71" s="305"/>
      <c r="AE71" s="308"/>
      <c r="AF71" s="311"/>
      <c r="AG71" s="314"/>
      <c r="AH71" s="315"/>
      <c r="AI71" s="317"/>
      <c r="AJ71" s="295"/>
      <c r="AK71" s="243"/>
      <c r="AL71" s="236"/>
      <c r="AM71" s="236"/>
      <c r="AN71" s="236"/>
      <c r="AO71" s="238"/>
      <c r="AP71" s="238"/>
      <c r="AQ71" s="238"/>
      <c r="AR71" s="238"/>
      <c r="AS71" s="284"/>
      <c r="AT71" s="284"/>
      <c r="AU71" s="295"/>
      <c r="AV71" s="224"/>
      <c r="AW71" s="226"/>
      <c r="AX71" s="172" t="s">
        <v>173</v>
      </c>
      <c r="AY71" s="170">
        <f>((AW68+0.4*(3*(PI()*1.6^2)/4))*(AL68-2*4)*391.3)/1000</f>
        <v>128.94919882036066</v>
      </c>
      <c r="AZ71" s="177">
        <f>MIN((AY69+AY71)*(1-ABS((0.48*AY68-AJ68)/(0.48*AY68+AY70))^(1+1/(1+2*AY70/AY68))),(AY69+AY71)*(1-ABS((0.48*AY68-AK68)/(0.48*AY68+AY70))^(1+1/(1+2*AY70/AY68))))</f>
        <v>267.36992841306954</v>
      </c>
      <c r="BA71" s="172" t="s">
        <v>173</v>
      </c>
      <c r="BB71" s="7">
        <f>((AW70+0.4*(2*(PI()*2^2)/4))*(AM68-2*4)*391.3)/1000</f>
        <v>442.05815184374711</v>
      </c>
      <c r="BC71" s="177">
        <f>MIN((BB69+BB71)*(1-ABS((0.48*BB68-AJ68)/(0.48*BB68+BB70))^(1+1/(1+2*BB70/BB68))),(BB69+BB71)*(1-ABS((0.48*BB68-AK68)/(0.48*BB68+BB70))^(1+1/(1+2*BB70/BB68))))</f>
        <v>410.72532916882454</v>
      </c>
      <c r="BD71" s="356" t="str">
        <f t="shared" ref="BD71" si="219">IF((AH68/BC69)^1.5+(AI68/BC71)^1.5&lt;=1,"Verificata","Non verificata")</f>
        <v>Verificata</v>
      </c>
      <c r="BE71" s="356"/>
      <c r="BF71" s="356" t="str">
        <f t="shared" ref="BF71" si="220">IF(Z72&lt;BC71+BC75,"Verificata","Non verificata")</f>
        <v>Verificata</v>
      </c>
      <c r="BG71" s="356"/>
    </row>
    <row r="72" spans="1:59" ht="20.25">
      <c r="A72" s="151"/>
      <c r="B72" s="144">
        <v>4</v>
      </c>
      <c r="C72" s="52" t="s">
        <v>116</v>
      </c>
      <c r="D72" s="53">
        <f>'Combinazione schemi base pil'!AX708</f>
        <v>118.08729999999998</v>
      </c>
      <c r="E72" s="53">
        <f>'Combinazione schemi base pil'!AY708</f>
        <v>119.90540000000001</v>
      </c>
      <c r="F72" s="53">
        <f>'Combinazione schemi base pil'!AZ708</f>
        <v>-119.405</v>
      </c>
      <c r="G72" s="53">
        <f>'Combinazione schemi base pil'!BA708</f>
        <v>-125.764</v>
      </c>
      <c r="H72" s="53">
        <f>'Combinazione schemi base pil'!BG708</f>
        <v>93.966988281249982</v>
      </c>
      <c r="I72" s="53">
        <f>'Combinazione schemi base pil'!BH708</f>
        <v>94.954601562500017</v>
      </c>
      <c r="J72" s="53">
        <f>'Combinazione schemi base pil'!BI708</f>
        <v>-95.284688281249998</v>
      </c>
      <c r="K72" s="53">
        <f>'Combinazione schemi base pil'!BJ708</f>
        <v>-100.8132015625</v>
      </c>
      <c r="L72" s="134">
        <f>'Combinazione schemi base pil'!BK708</f>
        <v>-765.82079999999996</v>
      </c>
      <c r="Q72" s="240">
        <v>4</v>
      </c>
      <c r="R72" s="337" t="s">
        <v>137</v>
      </c>
      <c r="S72" s="306">
        <f>'Armature minime'!Z423</f>
        <v>-172.71825479999998</v>
      </c>
      <c r="T72" s="306" t="s">
        <v>138</v>
      </c>
      <c r="U72" s="238">
        <f t="shared" ref="U72" si="221">IF(OR(T72="-",T74="-"),MAX(ABS(S72),ABS(S74)),IF(OR(S72="-",S74="-"),MAX(ABS(T72),ABS(T74)),MAX(ABS(S72)+ABS(T74),ABS(S74)+ABS(T72))))</f>
        <v>172.71825479999998</v>
      </c>
      <c r="V72" s="238">
        <f t="shared" ref="V72" si="222">U72*1.1</f>
        <v>189.99008028</v>
      </c>
      <c r="W72" s="339">
        <f>'Armature minime'!Z503</f>
        <v>-337.27320900000001</v>
      </c>
      <c r="X72" s="306" t="s">
        <v>138</v>
      </c>
      <c r="Y72" s="238">
        <f t="shared" ref="Y72" si="223">IF(OR(X72="-",X74="-"),MAX(ABS(W72),ABS(W74)),IF(OR(W72="-",W74="-"),MAX(ABS(X72),ABS(X74)),MAX(ABS(W72)+ABS(X74),ABS(W74)+ABS(X72))))</f>
        <v>337.27320900000001</v>
      </c>
      <c r="Z72" s="238">
        <f t="shared" ref="Z72" si="224">Y72*1.1</f>
        <v>371.00052990000006</v>
      </c>
      <c r="AA72" s="306">
        <f>$O$9/($O$9+$O$10)</f>
        <v>0.42270355512057844</v>
      </c>
      <c r="AC72" s="290">
        <v>4</v>
      </c>
      <c r="AD72" s="304">
        <f>V72*AA74</f>
        <v>109.68059790799992</v>
      </c>
      <c r="AE72" s="306">
        <f>IF(AND(ABS(H72)&gt;ABS(H73),ABS(I72)&gt;0.3*AI72),ABS(I72),IF(AND(ABS(H73)&gt;ABS(H72),ABS(I73)&gt;0.3*AI72),ABS(I73),0.3*AI72))</f>
        <v>94.954601562500017</v>
      </c>
      <c r="AF72" s="309">
        <f t="shared" ref="AF72" si="225">ABS(L73)</f>
        <v>316.49919999999997</v>
      </c>
      <c r="AG72" s="312">
        <f t="shared" ref="AG72" si="226">ABS(L72)</f>
        <v>765.82079999999996</v>
      </c>
      <c r="AH72" s="309">
        <f>IF(AND(ABS(I74)&gt;ABS(I75),ABS(H74)&gt;0.3*AD72),ABS(H74),IF(AND(ABS(I75)&gt;ABS(I74),ABS(H75)&gt;0.3*AD72),ABS(H75),0.3*AD72))</f>
        <v>61.223909374999991</v>
      </c>
      <c r="AI72" s="316">
        <f>Z72*AA74</f>
        <v>214.17728695965161</v>
      </c>
      <c r="AJ72" s="294">
        <f t="shared" ref="AJ72" si="227">ABS(L74)</f>
        <v>859.26869999999985</v>
      </c>
      <c r="AK72" s="297">
        <f t="shared" ref="AK72" si="228">ABS(L75)</f>
        <v>223.05130000000003</v>
      </c>
      <c r="AL72" s="236">
        <v>30</v>
      </c>
      <c r="AM72" s="236">
        <v>70</v>
      </c>
      <c r="AN72" s="236">
        <f>(AL72*AM72*14.17)/10</f>
        <v>2975.7</v>
      </c>
      <c r="AO72" s="238">
        <f>0.12*(AL72*AM72)*AM72*14.17*10^-3</f>
        <v>249.9588</v>
      </c>
      <c r="AP72" s="238">
        <f>0.12*(AL72*AM72)*AL72*14.17*10^-3</f>
        <v>107.12519999999999</v>
      </c>
      <c r="AQ72" s="238">
        <f t="shared" ref="AQ72" si="229">AO72*(1-(((0.48*AN72)-MIN(AJ72:AK75))/(0.48*AN72))^2)</f>
        <v>71.972344845564535</v>
      </c>
      <c r="AR72" s="238">
        <f t="shared" ref="AR72" si="230">AP72*(1-(((0.48*AN72)-MIN(AF72:AG75))/(0.48*AN72))^2)</f>
        <v>42.214996632187393</v>
      </c>
      <c r="AS72" s="284">
        <f>(AI72-AQ72)/((AM72-(2*4))*391.3)*10^3</f>
        <v>5.8615591582272115</v>
      </c>
      <c r="AT72" s="284">
        <f>(AD72-AR72)/((AL72-(2*4))*391.3)*10^3</f>
        <v>7.8370003572953237</v>
      </c>
      <c r="AU72" s="295" t="s">
        <v>180</v>
      </c>
      <c r="AV72" s="224" t="s">
        <v>187</v>
      </c>
      <c r="AW72" s="226">
        <f>4*((PI()*2^2)/4)</f>
        <v>12.566370614359172</v>
      </c>
      <c r="AX72" s="174" t="s">
        <v>170</v>
      </c>
      <c r="AY72" s="6">
        <f>AN72</f>
        <v>2975.7</v>
      </c>
      <c r="AZ72" s="178" t="s">
        <v>176</v>
      </c>
      <c r="BA72" s="174" t="s">
        <v>170</v>
      </c>
      <c r="BB72" s="7">
        <f>AN72</f>
        <v>2975.7</v>
      </c>
      <c r="BC72" s="178" t="s">
        <v>176</v>
      </c>
      <c r="BD72" s="357" t="s">
        <v>130</v>
      </c>
      <c r="BE72" s="357"/>
      <c r="BF72" s="357" t="s">
        <v>130</v>
      </c>
      <c r="BG72" s="357"/>
    </row>
    <row r="73" spans="1:59" ht="20.25">
      <c r="A73" s="151"/>
      <c r="B73" s="146"/>
      <c r="C73" s="56" t="s">
        <v>117</v>
      </c>
      <c r="D73" s="17">
        <f>'Combinazione schemi base pil'!AX709</f>
        <v>-34.927299999999988</v>
      </c>
      <c r="E73" s="17">
        <f>'Combinazione schemi base pil'!AY709</f>
        <v>-73.177400000000006</v>
      </c>
      <c r="F73" s="17">
        <f>'Combinazione schemi base pil'!AZ709</f>
        <v>43.360999999999997</v>
      </c>
      <c r="G73" s="17">
        <f>'Combinazione schemi base pil'!BA709</f>
        <v>81.724000000000004</v>
      </c>
      <c r="H73" s="17">
        <f>'Combinazione schemi base pil'!BG709</f>
        <v>-26.976144531249989</v>
      </c>
      <c r="I73" s="17">
        <f>'Combinazione schemi base pil'!BH709</f>
        <v>-57.445226562500004</v>
      </c>
      <c r="J73" s="17">
        <f>'Combinazione schemi base pil'!BI709</f>
        <v>35.409844531249995</v>
      </c>
      <c r="K73" s="17">
        <f>'Combinazione schemi base pil'!BJ709</f>
        <v>65.991826562499995</v>
      </c>
      <c r="L73" s="135">
        <f>'Combinazione schemi base pil'!BK709</f>
        <v>-316.49919999999997</v>
      </c>
      <c r="Q73" s="336"/>
      <c r="R73" s="338"/>
      <c r="S73" s="241"/>
      <c r="T73" s="340"/>
      <c r="U73" s="238"/>
      <c r="V73" s="238"/>
      <c r="W73" s="340"/>
      <c r="X73" s="340"/>
      <c r="Y73" s="238"/>
      <c r="Z73" s="238"/>
      <c r="AA73" s="308"/>
      <c r="AC73" s="301"/>
      <c r="AD73" s="305"/>
      <c r="AE73" s="307"/>
      <c r="AF73" s="310"/>
      <c r="AG73" s="313"/>
      <c r="AH73" s="315"/>
      <c r="AI73" s="317"/>
      <c r="AJ73" s="295"/>
      <c r="AK73" s="298"/>
      <c r="AL73" s="236"/>
      <c r="AM73" s="236"/>
      <c r="AN73" s="236"/>
      <c r="AO73" s="238"/>
      <c r="AP73" s="238"/>
      <c r="AQ73" s="238"/>
      <c r="AR73" s="238"/>
      <c r="AS73" s="284"/>
      <c r="AT73" s="284"/>
      <c r="AU73" s="295"/>
      <c r="AV73" s="224"/>
      <c r="AW73" s="226"/>
      <c r="AX73" s="173" t="s">
        <v>171</v>
      </c>
      <c r="AY73" s="167">
        <f>AO72</f>
        <v>249.9588</v>
      </c>
      <c r="AZ73" s="177">
        <f t="shared" ref="AZ73" si="231">MIN((AY73+AY75)*(1-ABS((0.48*AY72-AF72)/(0.48*AY72+AY74))^(1+1/(1+2*AY74/AY72))),(AY73+AY75)*(1-ABS((0.48*AY72-AG72)/(0.48*AY72+AY74))^(1+1/(1+2*AY74/AY72))))</f>
        <v>283.20438744294279</v>
      </c>
      <c r="BA73" s="173" t="s">
        <v>171</v>
      </c>
      <c r="BB73" s="7">
        <f>AP72</f>
        <v>107.12519999999999</v>
      </c>
      <c r="BC73" s="177">
        <f t="shared" ref="BC73" si="232">MIN((BB73+BB75)*(1-ABS((0.48*BB72-AF72)/(0.48*BB72+BB74))^(1+1/(1+2*BB74/BB72))),(BB73+BB75)*(1-ABS((0.48*BB72-AG72)/(0.48*BB72+BB74))^(1+1/(1+2*BB74/BB72))))</f>
        <v>429.54402008551619</v>
      </c>
      <c r="BD73" s="356" t="str">
        <f t="shared" ref="BD73" si="233">IF((AD72/AZ73)^1.5+(AE72/AZ75)^1.5&lt;=1,"Verificata","Non verificata")</f>
        <v>Verificata</v>
      </c>
      <c r="BE73" s="356"/>
      <c r="BF73" s="356" t="str">
        <f t="shared" ref="BF73" si="234">IF(V76&lt;AZ73+AZ77,"Verificata","Non verificata")</f>
        <v>Verificata</v>
      </c>
      <c r="BG73" s="356"/>
    </row>
    <row r="74" spans="1:59" ht="20.25">
      <c r="A74" s="151"/>
      <c r="B74" s="146"/>
      <c r="C74" s="56" t="s">
        <v>118</v>
      </c>
      <c r="D74" s="17">
        <f>'Combinazione schemi base pil'!AX710</f>
        <v>69.128599999999992</v>
      </c>
      <c r="E74" s="17">
        <f>'Combinazione schemi base pil'!AY710</f>
        <v>209.05390000000003</v>
      </c>
      <c r="F74" s="17">
        <f>'Combinazione schemi base pil'!AZ710</f>
        <v>-8.7022000000000013</v>
      </c>
      <c r="G74" s="17">
        <f>'Combinazione schemi base pil'!BA710</f>
        <v>-221.75710000000001</v>
      </c>
      <c r="H74" s="17">
        <f>'Combinazione schemi base pil'!BG710</f>
        <v>61.223909374999991</v>
      </c>
      <c r="I74" s="17">
        <f>'Combinazione schemi base pil'!BH710</f>
        <v>165.29965781250002</v>
      </c>
      <c r="J74" s="17">
        <f>'Combinazione schemi base pil'!BI710</f>
        <v>-0.79750937500000241</v>
      </c>
      <c r="K74" s="17">
        <f>'Combinazione schemi base pil'!BJ710</f>
        <v>-178.0028578125</v>
      </c>
      <c r="L74" s="135">
        <f>'Combinazione schemi base pil'!BK710</f>
        <v>-859.26869999999985</v>
      </c>
      <c r="Q74" s="336"/>
      <c r="R74" s="337" t="s">
        <v>139</v>
      </c>
      <c r="S74" s="306">
        <f>'Armature minime'!AA423</f>
        <v>129.53869109999999</v>
      </c>
      <c r="T74" s="306" t="s">
        <v>138</v>
      </c>
      <c r="U74" s="238"/>
      <c r="V74" s="238"/>
      <c r="W74" s="339">
        <f>'Armature minime'!AA503</f>
        <v>221.26841100000001</v>
      </c>
      <c r="X74" s="306" t="s">
        <v>138</v>
      </c>
      <c r="Y74" s="238"/>
      <c r="Z74" s="238"/>
      <c r="AA74" s="306">
        <f>$O$10/($O$9+$O$10)</f>
        <v>0.57729644487942167</v>
      </c>
      <c r="AC74" s="301"/>
      <c r="AD74" s="305"/>
      <c r="AE74" s="307"/>
      <c r="AF74" s="310"/>
      <c r="AG74" s="313"/>
      <c r="AH74" s="315"/>
      <c r="AI74" s="317"/>
      <c r="AJ74" s="295"/>
      <c r="AK74" s="298"/>
      <c r="AL74" s="236"/>
      <c r="AM74" s="236"/>
      <c r="AN74" s="236"/>
      <c r="AO74" s="238"/>
      <c r="AP74" s="238"/>
      <c r="AQ74" s="238"/>
      <c r="AR74" s="238"/>
      <c r="AS74" s="284"/>
      <c r="AT74" s="284"/>
      <c r="AU74" s="295" t="s">
        <v>181</v>
      </c>
      <c r="AV74" s="224" t="s">
        <v>188</v>
      </c>
      <c r="AW74" s="226">
        <f>2*((PI()*2^2)/4)+3*((PI()*2^2)/4)</f>
        <v>15.707963267948966</v>
      </c>
      <c r="AX74" s="173" t="s">
        <v>172</v>
      </c>
      <c r="AY74" s="170">
        <f>(2*(AW72+2*((PI()*1.6^2)/4))*391.3)/10</f>
        <v>1298.1462968492683</v>
      </c>
      <c r="AZ74" s="178" t="s">
        <v>177</v>
      </c>
      <c r="BA74" s="173" t="s">
        <v>172</v>
      </c>
      <c r="BB74" s="7">
        <f>(2*(AW74+(2*(PI()*2^2)/4))*391.3)/10</f>
        <v>1721.0272874895606</v>
      </c>
      <c r="BC74" s="178" t="s">
        <v>177</v>
      </c>
      <c r="BD74" s="357" t="s">
        <v>131</v>
      </c>
      <c r="BE74" s="357"/>
      <c r="BF74" s="357" t="s">
        <v>131</v>
      </c>
      <c r="BG74" s="357"/>
    </row>
    <row r="75" spans="1:59" ht="20.25">
      <c r="A75" s="151"/>
      <c r="B75" s="160"/>
      <c r="C75" s="59" t="s">
        <v>119</v>
      </c>
      <c r="D75" s="60">
        <f>'Combinazione schemi base pil'!AX711</f>
        <v>14.031400000000005</v>
      </c>
      <c r="E75" s="60">
        <f>'Combinazione schemi base pil'!AY711</f>
        <v>-162.32590000000002</v>
      </c>
      <c r="F75" s="60">
        <f>'Combinazione schemi base pil'!AZ711</f>
        <v>-67.341799999999992</v>
      </c>
      <c r="G75" s="60">
        <f>'Combinazione schemi base pil'!BA711</f>
        <v>177.71709999999999</v>
      </c>
      <c r="H75" s="60">
        <f>'Combinazione schemi base pil'!BG711</f>
        <v>5.7669343750000053</v>
      </c>
      <c r="I75" s="60">
        <f>'Combinazione schemi base pil'!BH711</f>
        <v>-127.79028281250001</v>
      </c>
      <c r="J75" s="60">
        <f>'Combinazione schemi base pil'!BI711</f>
        <v>-59.077334374999992</v>
      </c>
      <c r="K75" s="60">
        <f>'Combinazione schemi base pil'!BJ711</f>
        <v>143.18148281249998</v>
      </c>
      <c r="L75" s="162">
        <f>'Combinazione schemi base pil'!BK711</f>
        <v>-223.05130000000003</v>
      </c>
      <c r="Q75" s="336"/>
      <c r="R75" s="338"/>
      <c r="S75" s="241"/>
      <c r="T75" s="340"/>
      <c r="U75" s="238"/>
      <c r="V75" s="238"/>
      <c r="W75" s="340"/>
      <c r="X75" s="340"/>
      <c r="Y75" s="238"/>
      <c r="Z75" s="238"/>
      <c r="AA75" s="308"/>
      <c r="AC75" s="301"/>
      <c r="AD75" s="305"/>
      <c r="AE75" s="308"/>
      <c r="AF75" s="311"/>
      <c r="AG75" s="314"/>
      <c r="AH75" s="315"/>
      <c r="AI75" s="317"/>
      <c r="AJ75" s="295"/>
      <c r="AK75" s="243"/>
      <c r="AL75" s="236"/>
      <c r="AM75" s="236"/>
      <c r="AN75" s="236"/>
      <c r="AO75" s="238"/>
      <c r="AP75" s="238"/>
      <c r="AQ75" s="238"/>
      <c r="AR75" s="238"/>
      <c r="AS75" s="284"/>
      <c r="AT75" s="284"/>
      <c r="AU75" s="295"/>
      <c r="AV75" s="224"/>
      <c r="AW75" s="226"/>
      <c r="AX75" s="172" t="s">
        <v>173</v>
      </c>
      <c r="AY75" s="170">
        <f>((AW72+0.4*(3*(PI()*1.6^2)/4))*(AL72-2*4)*391.3)/1000</f>
        <v>128.94919882036066</v>
      </c>
      <c r="AZ75" s="177">
        <f t="shared" ref="AZ75" si="235">MIN((AY73+AY75)*(1-ABS((0.48*AY72-AJ72)/(0.48*AY72+AY74))^(1+1/(1+2*AY74/AY72))),(AY73+AY75)*(1-ABS((0.48*AY72-AK72)/(0.48*AY72+AY74))^(1+1/(1+2*AY74/AY72))))</f>
        <v>270.59153147301083</v>
      </c>
      <c r="BA75" s="172" t="s">
        <v>173</v>
      </c>
      <c r="BB75" s="7">
        <f>((AW74+0.4*(2*(PI()*2^2)/4))*(AM72-2*4)*391.3)/1000</f>
        <v>442.05815184374711</v>
      </c>
      <c r="BC75" s="177">
        <f t="shared" ref="BC75" si="236">MIN((BB73+BB75)*(1-ABS((0.48*BB72-AJ72)/(0.48*BB72+BB74))^(1+1/(1+2*BB74/BB72))),(BB73+BB75)*(1-ABS((0.48*BB72-AK72)/(0.48*BB72+BB74))^(1+1/(1+2*BB74/BB72))))</f>
        <v>414.5435539029703</v>
      </c>
      <c r="BD75" s="356" t="str">
        <f t="shared" ref="BD75" si="237">IF((AH72/BC73)^1.5+(AI72/BC75)^1.5&lt;=1,"Verificata","Non verificata")</f>
        <v>Verificata</v>
      </c>
      <c r="BE75" s="356"/>
      <c r="BF75" s="356" t="str">
        <f t="shared" ref="BF75" si="238">IF(Z76&lt;BC75+BC79,"Verificata","Non verificata")</f>
        <v>Verificata</v>
      </c>
      <c r="BG75" s="356"/>
    </row>
    <row r="76" spans="1:59" ht="20.25">
      <c r="A76" s="151"/>
      <c r="B76" s="144">
        <v>3</v>
      </c>
      <c r="C76" s="52" t="s">
        <v>116</v>
      </c>
      <c r="D76" s="53">
        <f>'Combinazione schemi base pil'!AX712</f>
        <v>130.8382</v>
      </c>
      <c r="E76" s="53">
        <f>'Combinazione schemi base pil'!AY712</f>
        <v>148.0324</v>
      </c>
      <c r="F76" s="53">
        <f>'Combinazione schemi base pil'!AZ712</f>
        <v>-128.13800000000001</v>
      </c>
      <c r="G76" s="53">
        <f>'Combinazione schemi base pil'!BA712</f>
        <v>-141.559</v>
      </c>
      <c r="H76" s="53">
        <f>'Combinazione schemi base pil'!BG712</f>
        <v>100.4894265625</v>
      </c>
      <c r="I76" s="53">
        <f>'Combinazione schemi base pil'!BH712</f>
        <v>114.0959078125</v>
      </c>
      <c r="J76" s="53">
        <f>'Combinazione schemi base pil'!BI712</f>
        <v>-97.789226562500005</v>
      </c>
      <c r="K76" s="53">
        <f>'Combinazione schemi base pil'!BJ712</f>
        <v>-107.6225078125</v>
      </c>
      <c r="L76" s="134">
        <f>'Combinazione schemi base pil'!BK712</f>
        <v>-1122.2702999999999</v>
      </c>
      <c r="Q76" s="240">
        <v>3</v>
      </c>
      <c r="R76" s="337" t="s">
        <v>137</v>
      </c>
      <c r="S76" s="306">
        <f>'Armature minime'!Z591</f>
        <v>-201.03272279999999</v>
      </c>
      <c r="T76" s="306" t="s">
        <v>138</v>
      </c>
      <c r="U76" s="238">
        <f t="shared" ref="U76" si="239">IF(OR(T76="-",T78="-"),MAX(ABS(S76),ABS(S78)),IF(OR(S76="-",S78="-"),MAX(ABS(T76),ABS(T78)),MAX(ABS(S76)+ABS(T78),ABS(S78)+ABS(T76))))</f>
        <v>201.03272279999999</v>
      </c>
      <c r="V76" s="238">
        <f t="shared" ref="V76" si="240">U76*1.1</f>
        <v>221.13599508000001</v>
      </c>
      <c r="W76" s="339">
        <f>'Armature minime'!Z671</f>
        <v>-392.56389900000005</v>
      </c>
      <c r="X76" s="306" t="s">
        <v>138</v>
      </c>
      <c r="Y76" s="238">
        <f t="shared" ref="Y76" si="241">IF(OR(X76="-",X78="-"),MAX(ABS(W76),ABS(W78)),IF(OR(W76="-",W78="-"),MAX(ABS(X76),ABS(X78)),MAX(ABS(W76)+ABS(X78),ABS(W78)+ABS(X76))))</f>
        <v>392.56389900000005</v>
      </c>
      <c r="Z76" s="238">
        <f t="shared" ref="Z76" si="242">Y76*1.1</f>
        <v>431.82028890000009</v>
      </c>
      <c r="AA76" s="306">
        <f>$O$10/($O$10+$O$11)</f>
        <v>0.45375377756453095</v>
      </c>
      <c r="AC76" s="290">
        <v>3</v>
      </c>
      <c r="AD76" s="304">
        <f>V76*AA78</f>
        <v>120.79470195695851</v>
      </c>
      <c r="AE76" s="306">
        <f>IF(AND(ABS(H76)&gt;ABS(H77),ABS(I76)&gt;0.3*AI76),ABS(I76),IF(AND(ABS(H77)&gt;ABS(H76),ABS(I77)&gt;0.3*AI76),ABS(I77),0.3*AI76))</f>
        <v>114.0959078125</v>
      </c>
      <c r="AF76" s="309">
        <f t="shared" ref="AF76" si="243">ABS(L77)</f>
        <v>344.12769999999995</v>
      </c>
      <c r="AG76" s="312">
        <f t="shared" ref="AG76" si="244">ABS(L76)</f>
        <v>1122.2702999999999</v>
      </c>
      <c r="AH76" s="309">
        <f>IF(AND(ABS(I78)&gt;ABS(I79),ABS(H78)&gt;0.3*AD76),ABS(H78),IF(AND(ABS(I79)&gt;ABS(I78),ABS(H79)&gt;0.3*AD76),ABS(H79),0.3*AD76))</f>
        <v>62.587063281249996</v>
      </c>
      <c r="AI76" s="316">
        <f>Z76*AA78</f>
        <v>235.88020158261801</v>
      </c>
      <c r="AJ76" s="294">
        <f t="shared" ref="AJ76" si="245">ABS(L78)</f>
        <v>1285.9023</v>
      </c>
      <c r="AK76" s="297">
        <f t="shared" ref="AK76" si="246">ABS(L79)</f>
        <v>180.49569999999994</v>
      </c>
      <c r="AL76" s="236">
        <v>30</v>
      </c>
      <c r="AM76" s="236">
        <v>80</v>
      </c>
      <c r="AN76" s="236">
        <f>(AL76*AM76*14.17)/10</f>
        <v>3400.8</v>
      </c>
      <c r="AO76" s="238">
        <f>0.12*(AL76*AM76)*AM76*14.17*10^-3</f>
        <v>326.47679999999997</v>
      </c>
      <c r="AP76" s="238">
        <f>0.12*(AL76*AM76)*AL76*14.17*10^-3</f>
        <v>122.42880000000001</v>
      </c>
      <c r="AQ76" s="238">
        <f t="shared" ref="AQ76" si="247">AO76*(1-(((0.48*AN76)-MIN(AJ76:AK79))/(0.48*AN76))^2)</f>
        <v>68.206731722328826</v>
      </c>
      <c r="AR76" s="238">
        <f t="shared" ref="AR76" si="248">AP76*(1-(((0.48*AN76)-MIN(AF76:AG79))/(0.48*AN76))^2)</f>
        <v>46.178161616674302</v>
      </c>
      <c r="AS76" s="284">
        <f>(AI76-AQ76)/((AM76-(2*4))*391.3)*10^3</f>
        <v>5.9514392857245495</v>
      </c>
      <c r="AT76" s="284">
        <f>(AD76-AR76)/((AL76-(2*4))*391.3)*10^3</f>
        <v>8.6676742258072395</v>
      </c>
      <c r="AU76" s="295" t="s">
        <v>180</v>
      </c>
      <c r="AV76" s="224" t="s">
        <v>187</v>
      </c>
      <c r="AW76" s="226">
        <f t="shared" ref="AW76" si="249">4*((PI()*2^2)/4)</f>
        <v>12.566370614359172</v>
      </c>
      <c r="AX76" s="174" t="s">
        <v>170</v>
      </c>
      <c r="AY76" s="6">
        <f t="shared" ref="AY76" si="250">AN76</f>
        <v>3400.8</v>
      </c>
      <c r="AZ76" s="178" t="s">
        <v>176</v>
      </c>
      <c r="BA76" s="174" t="s">
        <v>170</v>
      </c>
      <c r="BB76" s="7">
        <f t="shared" ref="BB76" si="251">AN76</f>
        <v>3400.8</v>
      </c>
      <c r="BC76" s="178" t="s">
        <v>176</v>
      </c>
      <c r="BD76" s="357" t="s">
        <v>130</v>
      </c>
      <c r="BE76" s="357"/>
      <c r="BF76" s="357" t="s">
        <v>130</v>
      </c>
      <c r="BG76" s="357"/>
    </row>
    <row r="77" spans="1:59" ht="20.25">
      <c r="A77" s="151"/>
      <c r="B77" s="146"/>
      <c r="C77" s="56" t="s">
        <v>117</v>
      </c>
      <c r="D77" s="17">
        <f>'Combinazione schemi base pil'!AX713</f>
        <v>-53.772199999999998</v>
      </c>
      <c r="E77" s="17">
        <f>'Combinazione schemi base pil'!AY713</f>
        <v>-91.044399999999996</v>
      </c>
      <c r="F77" s="17">
        <f>'Combinazione schemi base pil'!AZ713</f>
        <v>52.725999999999999</v>
      </c>
      <c r="G77" s="17">
        <f>'Combinazione schemi base pil'!BA713</f>
        <v>92.10299999999998</v>
      </c>
      <c r="H77" s="17">
        <f>'Combinazione schemi base pil'!BG713</f>
        <v>-41.291942187499998</v>
      </c>
      <c r="I77" s="17">
        <f>'Combinazione schemi base pil'!BH713</f>
        <v>-69.581814062500001</v>
      </c>
      <c r="J77" s="17">
        <f>'Combinazione schemi base pil'!BI713</f>
        <v>40.245742187499999</v>
      </c>
      <c r="K77" s="17">
        <f>'Combinazione schemi base pil'!BJ713</f>
        <v>70.640414062499985</v>
      </c>
      <c r="L77" s="135">
        <f>'Combinazione schemi base pil'!BK713</f>
        <v>-344.12769999999995</v>
      </c>
      <c r="Q77" s="336"/>
      <c r="R77" s="338"/>
      <c r="S77" s="241"/>
      <c r="T77" s="340"/>
      <c r="U77" s="238"/>
      <c r="V77" s="238"/>
      <c r="W77" s="340"/>
      <c r="X77" s="340"/>
      <c r="Y77" s="238"/>
      <c r="Z77" s="238"/>
      <c r="AA77" s="308"/>
      <c r="AC77" s="301"/>
      <c r="AD77" s="305"/>
      <c r="AE77" s="307"/>
      <c r="AF77" s="310"/>
      <c r="AG77" s="313"/>
      <c r="AH77" s="315"/>
      <c r="AI77" s="317"/>
      <c r="AJ77" s="295"/>
      <c r="AK77" s="298"/>
      <c r="AL77" s="236"/>
      <c r="AM77" s="236"/>
      <c r="AN77" s="236"/>
      <c r="AO77" s="238"/>
      <c r="AP77" s="238"/>
      <c r="AQ77" s="238"/>
      <c r="AR77" s="238"/>
      <c r="AS77" s="284"/>
      <c r="AT77" s="284"/>
      <c r="AU77" s="295"/>
      <c r="AV77" s="224"/>
      <c r="AW77" s="226"/>
      <c r="AX77" s="173" t="s">
        <v>171</v>
      </c>
      <c r="AY77" s="167">
        <f t="shared" ref="AY77" si="252">AO76</f>
        <v>326.47679999999997</v>
      </c>
      <c r="AZ77" s="177">
        <f t="shared" ref="AZ77" si="253">MIN((AY77+AY79)*(1-ABS((0.48*AY76-AF76)/(0.48*AY76+AY78))^(1+1/(1+2*AY78/AY76))),(AY77+AY79)*(1-ABS((0.48*AY76-AG76)/(0.48*AY76+AY78))^(1+1/(1+2*AY78/AY76))))</f>
        <v>329.80565722740209</v>
      </c>
      <c r="BA77" s="173" t="s">
        <v>171</v>
      </c>
      <c r="BB77" s="7">
        <f t="shared" ref="BB77" si="254">AP76</f>
        <v>122.42880000000001</v>
      </c>
      <c r="BC77" s="177">
        <f t="shared" ref="BC77" si="255">MIN((BB77+BB79)*(1-ABS((0.48*BB76-AF76)/(0.48*BB76+BB78))^(1+1/(1+2*BB78/BB76))),(BB77+BB79)*(1-ABS((0.48*BB76-AG76)/(0.48*BB76+BB78))^(1+1/(1+2*BB78/BB76))))</f>
        <v>483.96384042882198</v>
      </c>
      <c r="BD77" s="356" t="str">
        <f t="shared" ref="BD77" si="256">IF((AD76/AZ77)^1.5+(AE76/AZ79)^1.5&lt;=1,"Verificata","Non verificata")</f>
        <v>Verificata</v>
      </c>
      <c r="BE77" s="356"/>
      <c r="BF77" s="356" t="str">
        <f t="shared" ref="BF77" si="257">IF(V80&lt;AZ77+AZ81,"Verificata","Non verificata")</f>
        <v>Verificata</v>
      </c>
      <c r="BG77" s="356"/>
    </row>
    <row r="78" spans="1:59" ht="20.25">
      <c r="A78" s="151"/>
      <c r="B78" s="146"/>
      <c r="C78" s="56" t="s">
        <v>118</v>
      </c>
      <c r="D78" s="17">
        <f>'Combinazione schemi base pil'!AX714</f>
        <v>71.597200000000001</v>
      </c>
      <c r="E78" s="17">
        <f>'Combinazione schemi base pil'!AY714</f>
        <v>260.85910000000001</v>
      </c>
      <c r="F78" s="17">
        <f>'Combinazione schemi base pil'!AZ714</f>
        <v>-5.2893000000000043</v>
      </c>
      <c r="G78" s="17">
        <f>'Combinazione schemi base pil'!BA714</f>
        <v>-252.32420000000002</v>
      </c>
      <c r="H78" s="17">
        <f>'Combinazione schemi base pil'!BG714</f>
        <v>62.587063281249996</v>
      </c>
      <c r="I78" s="17">
        <f>'Combinazione schemi base pil'!BH714</f>
        <v>200.72043203125003</v>
      </c>
      <c r="J78" s="17">
        <f>'Combinazione schemi base pil'!BI714</f>
        <v>3.7208367187499967</v>
      </c>
      <c r="K78" s="17">
        <f>'Combinazione schemi base pil'!BJ714</f>
        <v>-192.18553203125003</v>
      </c>
      <c r="L78" s="135">
        <f>'Combinazione schemi base pil'!BK714</f>
        <v>-1285.9023</v>
      </c>
      <c r="Q78" s="336"/>
      <c r="R78" s="337" t="s">
        <v>139</v>
      </c>
      <c r="S78" s="306">
        <f>'Armature minime'!AA591</f>
        <v>150.77454209999999</v>
      </c>
      <c r="T78" s="306" t="s">
        <v>138</v>
      </c>
      <c r="U78" s="238"/>
      <c r="V78" s="238"/>
      <c r="W78" s="339">
        <f>'Armature minime'!AA671</f>
        <v>392.56389900000005</v>
      </c>
      <c r="X78" s="306" t="s">
        <v>138</v>
      </c>
      <c r="Y78" s="238"/>
      <c r="Z78" s="238"/>
      <c r="AA78" s="306">
        <f>$O$11/($O$10+$O$11)</f>
        <v>0.54624622243546916</v>
      </c>
      <c r="AC78" s="301"/>
      <c r="AD78" s="305"/>
      <c r="AE78" s="307"/>
      <c r="AF78" s="310"/>
      <c r="AG78" s="313"/>
      <c r="AH78" s="315"/>
      <c r="AI78" s="317"/>
      <c r="AJ78" s="295"/>
      <c r="AK78" s="298"/>
      <c r="AL78" s="236"/>
      <c r="AM78" s="236"/>
      <c r="AN78" s="236"/>
      <c r="AO78" s="238"/>
      <c r="AP78" s="238"/>
      <c r="AQ78" s="238"/>
      <c r="AR78" s="238"/>
      <c r="AS78" s="284"/>
      <c r="AT78" s="284"/>
      <c r="AU78" s="295" t="s">
        <v>181</v>
      </c>
      <c r="AV78" s="224" t="s">
        <v>188</v>
      </c>
      <c r="AW78" s="226">
        <f t="shared" ref="AW78" si="258">2*((PI()*2^2)/4)+3*((PI()*2^2)/4)</f>
        <v>15.707963267948966</v>
      </c>
      <c r="AX78" s="173" t="s">
        <v>172</v>
      </c>
      <c r="AY78" s="170">
        <f t="shared" ref="AY78" si="259">(2*(AW76+2*((PI()*1.6^2)/4))*391.3)/10</f>
        <v>1298.1462968492683</v>
      </c>
      <c r="AZ78" s="178" t="s">
        <v>177</v>
      </c>
      <c r="BA78" s="173" t="s">
        <v>172</v>
      </c>
      <c r="BB78" s="7">
        <f t="shared" ref="BB78" si="260">(2*(AW78+(2*(PI()*2^2)/4))*391.3)/10</f>
        <v>1721.0272874895606</v>
      </c>
      <c r="BC78" s="178" t="s">
        <v>177</v>
      </c>
      <c r="BD78" s="357" t="s">
        <v>131</v>
      </c>
      <c r="BE78" s="357"/>
      <c r="BF78" s="357" t="s">
        <v>131</v>
      </c>
      <c r="BG78" s="357"/>
    </row>
    <row r="79" spans="1:59" ht="20.25">
      <c r="A79" s="151"/>
      <c r="B79" s="160"/>
      <c r="C79" s="59" t="s">
        <v>119</v>
      </c>
      <c r="D79" s="60">
        <f>'Combinazione schemi base pil'!AX715</f>
        <v>5.4688000000000017</v>
      </c>
      <c r="E79" s="60">
        <f>'Combinazione schemi base pil'!AY715</f>
        <v>-203.87109999999998</v>
      </c>
      <c r="F79" s="60">
        <f>'Combinazione schemi base pil'!AZ715</f>
        <v>-70.122700000000009</v>
      </c>
      <c r="G79" s="60">
        <f>'Combinazione schemi base pil'!BA715</f>
        <v>202.8682</v>
      </c>
      <c r="H79" s="60">
        <f>'Combinazione schemi base pil'!BG715</f>
        <v>-3.3895789062499997</v>
      </c>
      <c r="I79" s="60">
        <f>'Combinazione schemi base pil'!BH715</f>
        <v>-156.20633828125</v>
      </c>
      <c r="J79" s="60">
        <f>'Combinazione schemi base pil'!BI715</f>
        <v>-61.264321093750006</v>
      </c>
      <c r="K79" s="60">
        <f>'Combinazione schemi base pil'!BJ715</f>
        <v>155.20343828125002</v>
      </c>
      <c r="L79" s="162">
        <f>'Combinazione schemi base pil'!BK715</f>
        <v>-180.49569999999994</v>
      </c>
      <c r="Q79" s="336"/>
      <c r="R79" s="338"/>
      <c r="S79" s="241"/>
      <c r="T79" s="340"/>
      <c r="U79" s="238"/>
      <c r="V79" s="238"/>
      <c r="W79" s="340"/>
      <c r="X79" s="340"/>
      <c r="Y79" s="238"/>
      <c r="Z79" s="238"/>
      <c r="AA79" s="308"/>
      <c r="AC79" s="301"/>
      <c r="AD79" s="305"/>
      <c r="AE79" s="308"/>
      <c r="AF79" s="311"/>
      <c r="AG79" s="314"/>
      <c r="AH79" s="315"/>
      <c r="AI79" s="317"/>
      <c r="AJ79" s="295"/>
      <c r="AK79" s="243"/>
      <c r="AL79" s="236"/>
      <c r="AM79" s="236"/>
      <c r="AN79" s="236"/>
      <c r="AO79" s="238"/>
      <c r="AP79" s="238"/>
      <c r="AQ79" s="238"/>
      <c r="AR79" s="238"/>
      <c r="AS79" s="284"/>
      <c r="AT79" s="284"/>
      <c r="AU79" s="295"/>
      <c r="AV79" s="224"/>
      <c r="AW79" s="226"/>
      <c r="AX79" s="172" t="s">
        <v>173</v>
      </c>
      <c r="AY79" s="170">
        <f t="shared" ref="AY79" si="261">((AW76+0.4*(3*(PI()*1.6^2)/4))*(AL76-2*4)*391.3)/1000</f>
        <v>128.94919882036066</v>
      </c>
      <c r="AZ79" s="177">
        <f t="shared" ref="AZ79" si="262">MIN((AY77+AY79)*(1-ABS((0.48*AY76-AJ76)/(0.48*AY76+AY78))^(1+1/(1+2*AY78/AY76))),(AY77+AY79)*(1-ABS((0.48*AY76-AK76)/(0.48*AY76+AY78))^(1+1/(1+2*AY78/AY76))))</f>
        <v>303.91658362775695</v>
      </c>
      <c r="BA79" s="172" t="s">
        <v>173</v>
      </c>
      <c r="BB79" s="7">
        <f t="shared" ref="BB79" si="263">((AW78+0.4*(2*(PI()*2^2)/4))*(AM76-2*4)*391.3)/1000</f>
        <v>513.35785375402884</v>
      </c>
      <c r="BC79" s="177">
        <f t="shared" ref="BC79" si="264">MIN((BB77+BB79)*(1-ABS((0.48*BB76-AJ76)/(0.48*BB76+BB78))^(1+1/(1+2*BB78/BB76))),(BB77+BB79)*(1-ABS((0.48*BB76-AK76)/(0.48*BB76+BB78))^(1+1/(1+2*BB78/BB76))))</f>
        <v>454.20294229746753</v>
      </c>
      <c r="BD79" s="356" t="str">
        <f t="shared" ref="BD79" si="265">IF((AH76/BC77)^1.5+(AI76/BC79)^1.5&lt;=1,"Verificata","Non verificata")</f>
        <v>Verificata</v>
      </c>
      <c r="BE79" s="356"/>
      <c r="BF79" s="356" t="str">
        <f t="shared" ref="BF79" si="266">IF(Z80&lt;BC79+BC83,"Verificata","Non verificata")</f>
        <v>Verificata</v>
      </c>
      <c r="BG79" s="356"/>
    </row>
    <row r="80" spans="1:59" ht="20.25">
      <c r="A80" s="151"/>
      <c r="B80" s="144">
        <v>2</v>
      </c>
      <c r="C80" s="52" t="s">
        <v>116</v>
      </c>
      <c r="D80" s="53">
        <f>'Combinazione schemi base pil'!AX716</f>
        <v>143.23930000000001</v>
      </c>
      <c r="E80" s="53">
        <f>'Combinazione schemi base pil'!AY716</f>
        <v>160.06479999999999</v>
      </c>
      <c r="F80" s="53">
        <f>'Combinazione schemi base pil'!AZ716</f>
        <v>-150.19720000000001</v>
      </c>
      <c r="G80" s="53">
        <f>'Combinazione schemi base pil'!BA716</f>
        <v>-159.4083</v>
      </c>
      <c r="H80" s="53">
        <f>'Combinazione schemi base pil'!BG716</f>
        <v>108.85221015625001</v>
      </c>
      <c r="I80" s="53">
        <f>'Combinazione schemi base pil'!BH716</f>
        <v>122.62654609374999</v>
      </c>
      <c r="J80" s="53">
        <f>'Combinazione schemi base pil'!BI716</f>
        <v>-115.81011015625</v>
      </c>
      <c r="K80" s="53">
        <f>'Combinazione schemi base pil'!BJ716</f>
        <v>-121.97004609375</v>
      </c>
      <c r="L80" s="134">
        <f>'Combinazione schemi base pil'!BK716</f>
        <v>-1499.6706999999999</v>
      </c>
      <c r="Q80" s="240">
        <v>2</v>
      </c>
      <c r="R80" s="337" t="s">
        <v>137</v>
      </c>
      <c r="S80" s="306">
        <f>'Armature minime'!Z759</f>
        <v>-201.03272279999999</v>
      </c>
      <c r="T80" s="306" t="s">
        <v>138</v>
      </c>
      <c r="U80" s="238">
        <f t="shared" ref="U80" si="267">IF(OR(T80="-",T82="-"),MAX(ABS(S80),ABS(S82)),IF(OR(S80="-",S82="-"),MAX(ABS(T80),ABS(T82)),MAX(ABS(S80)+ABS(T82),ABS(S82)+ABS(T80))))</f>
        <v>201.03272279999999</v>
      </c>
      <c r="V80" s="238">
        <f t="shared" ref="V80" si="268">U80*1.1</f>
        <v>221.13599508000001</v>
      </c>
      <c r="W80" s="339">
        <f>'Armature minime'!Z839</f>
        <v>-471.07667879999997</v>
      </c>
      <c r="X80" s="306" t="s">
        <v>138</v>
      </c>
      <c r="Y80" s="238">
        <f t="shared" ref="Y80" si="269">IF(OR(X80="-",X82="-"),MAX(ABS(W80),ABS(W82)),IF(OR(W80="-",W82="-"),MAX(ABS(X80),ABS(X82)),MAX(ABS(W80)+ABS(X82),ABS(W82)+ABS(X80))))</f>
        <v>471.07667879999997</v>
      </c>
      <c r="Z80" s="238">
        <f t="shared" ref="Z80" si="270">Y80*1.1</f>
        <v>518.18434667999998</v>
      </c>
      <c r="AA80" s="306">
        <f>$O$11/($O$12+$O$11)</f>
        <v>0.47254455730352063</v>
      </c>
      <c r="AC80" s="290">
        <v>2</v>
      </c>
      <c r="AD80" s="304">
        <f>V80*AA82</f>
        <v>116.63938418104789</v>
      </c>
      <c r="AE80" s="306">
        <f>IF(AND(ABS(H80)&gt;ABS(H81),ABS(I80)&gt;0.3*AI80),ABS(I80),IF(AND(ABS(H81)&gt;ABS(H80),ABS(I81)&gt;0.3*AI80),ABS(I81),0.3*AI80))</f>
        <v>122.62654609374999</v>
      </c>
      <c r="AF80" s="309">
        <f>ABS(L81)</f>
        <v>344.95929999999976</v>
      </c>
      <c r="AG80" s="312">
        <f t="shared" ref="AG80" si="271">ABS(L80)</f>
        <v>1499.6706999999999</v>
      </c>
      <c r="AH80" s="309">
        <f>IF(AND(ABS(I82)&gt;ABS(I83),ABS(H82)&gt;0.3*AD80),ABS(H82),IF(AND(ABS(I83)&gt;ABS(I82),ABS(H83)&gt;0.3*AD80),ABS(H83),0.3*AD80))</f>
        <v>67.111575000000002</v>
      </c>
      <c r="AI80" s="316">
        <f>Z80*AA82</f>
        <v>273.31915397648532</v>
      </c>
      <c r="AJ80" s="294">
        <f t="shared" ref="AJ80" si="272">ABS(L82)</f>
        <v>1746.8350999999998</v>
      </c>
      <c r="AK80" s="297">
        <f t="shared" ref="AK80" si="273">ABS(L83)</f>
        <v>97.794899999999757</v>
      </c>
      <c r="AL80" s="236">
        <v>30</v>
      </c>
      <c r="AM80" s="236">
        <v>80</v>
      </c>
      <c r="AN80" s="236">
        <f>(AL80*AM80*14.17)/10</f>
        <v>3400.8</v>
      </c>
      <c r="AO80" s="238">
        <f>0.12*(AL80*AM80)*AM80*14.17*10^-3</f>
        <v>326.47679999999997</v>
      </c>
      <c r="AP80" s="238">
        <f>0.12*(AL80*AM80)*AL80*14.17*10^-3</f>
        <v>122.42880000000001</v>
      </c>
      <c r="AQ80" s="238">
        <f t="shared" ref="AQ80" si="274">AO80*(1-(((0.48*AN80)-MIN(AJ80:AK83))/(0.48*AN80))^2)</f>
        <v>37.946196191238066</v>
      </c>
      <c r="AR80" s="238">
        <f t="shared" ref="AR80" si="275">AP80*(1-(((0.48*AN80)-MIN(AF80:AG83))/(0.48*AN80))^2)</f>
        <v>46.276573034557558</v>
      </c>
      <c r="AS80" s="284">
        <f>(AI80-AQ80)/((AM80-(2*4))*391.3)*10^3</f>
        <v>8.3543799083272017</v>
      </c>
      <c r="AT80" s="284">
        <f>(AD80-AR80)/((AL80-(2*4))*391.3)*10^3</f>
        <v>8.1735486776584274</v>
      </c>
      <c r="AU80" s="295" t="s">
        <v>180</v>
      </c>
      <c r="AV80" s="224" t="s">
        <v>187</v>
      </c>
      <c r="AW80" s="226">
        <f t="shared" ref="AW80:AW84" si="276">4*((PI()*2^2)/4)</f>
        <v>12.566370614359172</v>
      </c>
      <c r="AX80" s="174" t="s">
        <v>170</v>
      </c>
      <c r="AY80" s="6">
        <f t="shared" ref="AY80" si="277">AN80</f>
        <v>3400.8</v>
      </c>
      <c r="AZ80" s="178" t="s">
        <v>176</v>
      </c>
      <c r="BA80" s="174" t="s">
        <v>170</v>
      </c>
      <c r="BB80" s="7">
        <f t="shared" ref="BB80" si="278">AN80</f>
        <v>3400.8</v>
      </c>
      <c r="BC80" s="178" t="s">
        <v>176</v>
      </c>
      <c r="BD80" s="357" t="s">
        <v>130</v>
      </c>
      <c r="BE80" s="357"/>
      <c r="BF80" s="357" t="s">
        <v>130</v>
      </c>
      <c r="BG80" s="357"/>
    </row>
    <row r="81" spans="1:59" ht="20.25">
      <c r="A81" s="151"/>
      <c r="B81" s="146"/>
      <c r="C81" s="56" t="s">
        <v>117</v>
      </c>
      <c r="D81" s="17">
        <f>'Combinazione schemi base pil'!AX717</f>
        <v>-64.63130000000001</v>
      </c>
      <c r="E81" s="17">
        <f>'Combinazione schemi base pil'!AY717</f>
        <v>-115.9008</v>
      </c>
      <c r="F81" s="17">
        <f>'Combinazione schemi base pil'!AZ717</f>
        <v>66.70320000000001</v>
      </c>
      <c r="G81" s="17">
        <f>'Combinazione schemi base pil'!BA717</f>
        <v>116.72429999999999</v>
      </c>
      <c r="H81" s="17">
        <f>'Combinazione schemi base pil'!BG717</f>
        <v>-49.240538281250011</v>
      </c>
      <c r="I81" s="17">
        <f>'Combinazione schemi base pil'!BH717</f>
        <v>-88.640046093750016</v>
      </c>
      <c r="J81" s="17">
        <f>'Combinazione schemi base pil'!BI717</f>
        <v>51.31243828125001</v>
      </c>
      <c r="K81" s="17">
        <f>'Combinazione schemi base pil'!BJ717</f>
        <v>89.463546093749983</v>
      </c>
      <c r="L81" s="135">
        <f>'Combinazione schemi base pil'!BK717</f>
        <v>-344.95929999999976</v>
      </c>
      <c r="Q81" s="336"/>
      <c r="R81" s="338"/>
      <c r="S81" s="241"/>
      <c r="T81" s="340"/>
      <c r="U81" s="238"/>
      <c r="V81" s="238"/>
      <c r="W81" s="340"/>
      <c r="X81" s="340"/>
      <c r="Y81" s="238"/>
      <c r="Z81" s="238"/>
      <c r="AA81" s="308"/>
      <c r="AC81" s="301"/>
      <c r="AD81" s="305"/>
      <c r="AE81" s="307"/>
      <c r="AF81" s="310"/>
      <c r="AG81" s="313"/>
      <c r="AH81" s="315"/>
      <c r="AI81" s="317"/>
      <c r="AJ81" s="295"/>
      <c r="AK81" s="298"/>
      <c r="AL81" s="236"/>
      <c r="AM81" s="236"/>
      <c r="AN81" s="236"/>
      <c r="AO81" s="238"/>
      <c r="AP81" s="238"/>
      <c r="AQ81" s="238"/>
      <c r="AR81" s="238"/>
      <c r="AS81" s="284"/>
      <c r="AT81" s="284"/>
      <c r="AU81" s="295"/>
      <c r="AV81" s="224"/>
      <c r="AW81" s="226"/>
      <c r="AX81" s="173" t="s">
        <v>171</v>
      </c>
      <c r="AY81" s="167">
        <f t="shared" ref="AY81" si="279">AO80</f>
        <v>326.47679999999997</v>
      </c>
      <c r="AZ81" s="177">
        <f t="shared" ref="AZ81" si="280">MIN((AY81+AY83)*(1-ABS((0.48*AY80-AF80)/(0.48*AY80+AY82))^(1+1/(1+2*AY82/AY80))),(AY81+AY83)*(1-ABS((0.48*AY80-AG80)/(0.48*AY80+AY82))^(1+1/(1+2*AY82/AY80))))</f>
        <v>329.9327094875062</v>
      </c>
      <c r="BA81" s="173" t="s">
        <v>171</v>
      </c>
      <c r="BB81" s="7">
        <f t="shared" ref="BB81" si="281">AP80</f>
        <v>122.42880000000001</v>
      </c>
      <c r="BC81" s="177">
        <f t="shared" ref="BC81" si="282">MIN((BB81+BB83)*(1-ABS((0.48*BB80-AF80)/(0.48*BB80+BB82))^(1+1/(1+2*BB82/BB80))),(BB81+BB83)*(1-ABS((0.48*BB80-AG80)/(0.48*BB80+BB82))^(1+1/(1+2*BB82/BB80))))</f>
        <v>484.11052930381953</v>
      </c>
      <c r="BD81" s="356" t="str">
        <f t="shared" ref="BD81" si="283">IF((AD80/AZ81)^1.5+(AE80/AZ83)^1.5&lt;=1,"Verificata","Non verificata")</f>
        <v>Verificata</v>
      </c>
      <c r="BE81" s="356"/>
      <c r="BF81" s="356" t="str">
        <f t="shared" ref="BF81" si="284">IF(V84&lt;AZ81+AZ85,"Verificata","Non verificata")</f>
        <v>Verificata</v>
      </c>
      <c r="BG81" s="356"/>
    </row>
    <row r="82" spans="1:59" ht="20.25">
      <c r="A82" s="151"/>
      <c r="B82" s="146"/>
      <c r="C82" s="56" t="s">
        <v>118</v>
      </c>
      <c r="D82" s="17">
        <f>'Combinazione schemi base pil'!AX718</f>
        <v>76.418700000000001</v>
      </c>
      <c r="E82" s="17">
        <f>'Combinazione schemi base pil'!AY718</f>
        <v>286.70529999999997</v>
      </c>
      <c r="F82" s="17">
        <f>'Combinazione schemi base pil'!AZ718</f>
        <v>-3.0020999999999987</v>
      </c>
      <c r="G82" s="17">
        <f>'Combinazione schemi base pil'!BA718</f>
        <v>-288.40639999999996</v>
      </c>
      <c r="H82" s="17">
        <f>'Combinazione schemi base pil'!BG718</f>
        <v>67.111575000000002</v>
      </c>
      <c r="I82" s="17">
        <f>'Combinazione schemi base pil'!BH718</f>
        <v>219.30939765624998</v>
      </c>
      <c r="J82" s="17">
        <f>'Combinazione schemi base pil'!BI718</f>
        <v>6.3050250000000005</v>
      </c>
      <c r="K82" s="17">
        <f>'Combinazione schemi base pil'!BJ718</f>
        <v>-221.01049765624998</v>
      </c>
      <c r="L82" s="135">
        <f>'Combinazione schemi base pil'!BK718</f>
        <v>-1746.8350999999998</v>
      </c>
      <c r="Q82" s="336"/>
      <c r="R82" s="348" t="s">
        <v>139</v>
      </c>
      <c r="S82" s="306">
        <f>'Armature minime'!AA759</f>
        <v>150.77454209999999</v>
      </c>
      <c r="T82" s="306" t="s">
        <v>138</v>
      </c>
      <c r="U82" s="238"/>
      <c r="V82" s="238"/>
      <c r="W82" s="339">
        <f>'Armature minime'!AA839</f>
        <v>392.56389900000005</v>
      </c>
      <c r="X82" s="306" t="s">
        <v>138</v>
      </c>
      <c r="Y82" s="238"/>
      <c r="Z82" s="238"/>
      <c r="AA82" s="306">
        <f>$O$12/($O$12+$O$11)</f>
        <v>0.52745544269647937</v>
      </c>
      <c r="AC82" s="301"/>
      <c r="AD82" s="305"/>
      <c r="AE82" s="307"/>
      <c r="AF82" s="310"/>
      <c r="AG82" s="313"/>
      <c r="AH82" s="315"/>
      <c r="AI82" s="317"/>
      <c r="AJ82" s="295"/>
      <c r="AK82" s="298"/>
      <c r="AL82" s="236"/>
      <c r="AM82" s="236"/>
      <c r="AN82" s="236"/>
      <c r="AO82" s="238"/>
      <c r="AP82" s="238"/>
      <c r="AQ82" s="238"/>
      <c r="AR82" s="238"/>
      <c r="AS82" s="284"/>
      <c r="AT82" s="284"/>
      <c r="AU82" s="295" t="s">
        <v>181</v>
      </c>
      <c r="AV82" s="224" t="s">
        <v>188</v>
      </c>
      <c r="AW82" s="226">
        <f t="shared" ref="AW82" si="285">2*((PI()*2^2)/4)+3*((PI()*2^2)/4)</f>
        <v>15.707963267948966</v>
      </c>
      <c r="AX82" s="173" t="s">
        <v>172</v>
      </c>
      <c r="AY82" s="170">
        <f t="shared" ref="AY82" si="286">(2*(AW80+2*((PI()*1.6^2)/4))*391.3)/10</f>
        <v>1298.1462968492683</v>
      </c>
      <c r="AZ82" s="178" t="s">
        <v>177</v>
      </c>
      <c r="BA82" s="173" t="s">
        <v>172</v>
      </c>
      <c r="BB82" s="7">
        <f t="shared" ref="BB82" si="287">(2*(AW82+(2*(PI()*2^2)/4))*391.3)/10</f>
        <v>1721.0272874895606</v>
      </c>
      <c r="BC82" s="178" t="s">
        <v>177</v>
      </c>
      <c r="BD82" s="357" t="s">
        <v>131</v>
      </c>
      <c r="BE82" s="357"/>
      <c r="BF82" s="357" t="s">
        <v>131</v>
      </c>
      <c r="BG82" s="357"/>
    </row>
    <row r="83" spans="1:59" ht="20.25">
      <c r="A83" s="151"/>
      <c r="B83" s="160"/>
      <c r="C83" s="59" t="s">
        <v>119</v>
      </c>
      <c r="D83" s="60">
        <f>'Combinazione schemi base pil'!AX719</f>
        <v>2.1893000000000029</v>
      </c>
      <c r="E83" s="60">
        <f>'Combinazione schemi base pil'!AY719</f>
        <v>-242.54129999999998</v>
      </c>
      <c r="F83" s="60">
        <f>'Combinazione schemi base pil'!AZ719</f>
        <v>-80.491900000000001</v>
      </c>
      <c r="G83" s="60">
        <f>'Combinazione schemi base pil'!BA719</f>
        <v>245.72239999999999</v>
      </c>
      <c r="H83" s="60">
        <f>'Combinazione schemi base pil'!BG719</f>
        <v>-7.4999031249999977</v>
      </c>
      <c r="I83" s="60">
        <f>'Combinazione schemi base pil'!BH719</f>
        <v>-185.32289765624998</v>
      </c>
      <c r="J83" s="60">
        <f>'Combinazione schemi base pil'!BI719</f>
        <v>-70.802696874999995</v>
      </c>
      <c r="K83" s="60">
        <f>'Combinazione schemi base pil'!BJ719</f>
        <v>188.50399765624999</v>
      </c>
      <c r="L83" s="162">
        <f>'Combinazione schemi base pil'!BK719</f>
        <v>-97.794899999999757</v>
      </c>
      <c r="Q83" s="241"/>
      <c r="R83" s="274"/>
      <c r="S83" s="241"/>
      <c r="T83" s="340"/>
      <c r="U83" s="238"/>
      <c r="V83" s="238"/>
      <c r="W83" s="340"/>
      <c r="X83" s="340"/>
      <c r="Y83" s="238"/>
      <c r="Z83" s="238"/>
      <c r="AA83" s="308"/>
      <c r="AC83" s="301"/>
      <c r="AD83" s="305"/>
      <c r="AE83" s="308"/>
      <c r="AF83" s="311"/>
      <c r="AG83" s="314"/>
      <c r="AH83" s="315"/>
      <c r="AI83" s="317"/>
      <c r="AJ83" s="295"/>
      <c r="AK83" s="243"/>
      <c r="AL83" s="236"/>
      <c r="AM83" s="236"/>
      <c r="AN83" s="236"/>
      <c r="AO83" s="238"/>
      <c r="AP83" s="238"/>
      <c r="AQ83" s="238"/>
      <c r="AR83" s="238"/>
      <c r="AS83" s="284"/>
      <c r="AT83" s="284"/>
      <c r="AU83" s="295"/>
      <c r="AV83" s="224"/>
      <c r="AW83" s="226"/>
      <c r="AX83" s="172" t="s">
        <v>173</v>
      </c>
      <c r="AY83" s="170">
        <f t="shared" ref="AY83" si="288">((AW80+0.4*(3*(PI()*1.6^2)/4))*(AL80-2*4)*391.3)/1000</f>
        <v>128.94919882036066</v>
      </c>
      <c r="AZ83" s="177">
        <f t="shared" ref="AZ83" si="289">MIN((AY81+AY83)*(1-ABS((0.48*AY80-AJ80)/(0.48*AY80+AY82))^(1+1/(1+2*AY82/AY80))),(AY81+AY83)*(1-ABS((0.48*AY80-AK80)/(0.48*AY80+AY82))^(1+1/(1+2*AY82/AY80))))</f>
        <v>290.17590180380358</v>
      </c>
      <c r="BA83" s="172" t="s">
        <v>173</v>
      </c>
      <c r="BB83" s="7">
        <f t="shared" ref="BB83" si="290">((AW82+0.4*(2*(PI()*2^2)/4))*(AM80-2*4)*391.3)/1000</f>
        <v>513.35785375402884</v>
      </c>
      <c r="BC83" s="177">
        <f t="shared" ref="BC83" si="291">MIN((BB81+BB83)*(1-ABS((0.48*BB80-AJ80)/(0.48*BB80+BB82))^(1+1/(1+2*BB82/BB80))),(BB81+BB83)*(1-ABS((0.48*BB80-AK80)/(0.48*BB80+BB82))^(1+1/(1+2*BB82/BB80))))</f>
        <v>438.50226519017298</v>
      </c>
      <c r="BD83" s="356" t="str">
        <f t="shared" ref="BD83" si="292">IF((AH80/BC81)^1.5+(AI80/BC83)^1.5&lt;=1,"Verificata","Non verificata")</f>
        <v>Verificata</v>
      </c>
      <c r="BE83" s="356"/>
      <c r="BF83" s="356" t="str">
        <f t="shared" ref="BF83" si="293">IF(Z84&lt;BC83+BC87,"Verificata","Non verificata")</f>
        <v>Verificata</v>
      </c>
      <c r="BG83" s="356"/>
    </row>
    <row r="84" spans="1:59" ht="20.25">
      <c r="A84" s="151"/>
      <c r="B84" s="144">
        <v>1</v>
      </c>
      <c r="C84" s="52" t="s">
        <v>116</v>
      </c>
      <c r="D84" s="53">
        <f>'Combinazione schemi base pil'!AX720</f>
        <v>107.49080000000001</v>
      </c>
      <c r="E84" s="53">
        <f>'Combinazione schemi base pil'!AY720</f>
        <v>152.82759999999999</v>
      </c>
      <c r="F84" s="53">
        <f>'Combinazione schemi base pil'!AZ720</f>
        <v>-105.89009999999999</v>
      </c>
      <c r="G84" s="53">
        <f>'Combinazione schemi base pil'!BA720</f>
        <v>-280.2396</v>
      </c>
      <c r="H84" s="53">
        <f>'Combinazione schemi base pil'!BG720</f>
        <v>86.433474342105271</v>
      </c>
      <c r="I84" s="53">
        <f>'Combinazione schemi base pil'!BH720</f>
        <v>110.09070526315789</v>
      </c>
      <c r="J84" s="53">
        <f>'Combinazione schemi base pil'!BI720</f>
        <v>-84.832774342105253</v>
      </c>
      <c r="K84" s="53">
        <f>'Combinazione schemi base pil'!BJ720</f>
        <v>-237.50270526315791</v>
      </c>
      <c r="L84" s="134">
        <f>'Combinazione schemi base pil'!BK720</f>
        <v>-1886.4382000000001</v>
      </c>
      <c r="Q84" s="240">
        <v>1</v>
      </c>
      <c r="R84" s="337" t="s">
        <v>137</v>
      </c>
      <c r="S84" s="306">
        <f>'Armature minime'!Z927</f>
        <v>-201.03272279999999</v>
      </c>
      <c r="T84" s="306" t="s">
        <v>138</v>
      </c>
      <c r="U84" s="238">
        <f t="shared" ref="U84" si="294">IF(OR(T84="-",T86="-"),MAX(ABS(S84),ABS(S86)),IF(OR(S84="-",S86="-"),MAX(ABS(T84),ABS(T86)),MAX(ABS(S84)+ABS(T86),ABS(S86)+ABS(T84))))</f>
        <v>201.03272279999999</v>
      </c>
      <c r="V84" s="238">
        <f t="shared" ref="V84" si="295">U84*1.1</f>
        <v>221.13599508000001</v>
      </c>
      <c r="W84" s="339">
        <f>'Armature minime'!Z1007</f>
        <v>-471.07667879999997</v>
      </c>
      <c r="X84" s="306" t="s">
        <v>138</v>
      </c>
      <c r="Y84" s="238">
        <f t="shared" ref="Y84" si="296">IF(OR(X84="-",X86="-"),MAX(ABS(W84),ABS(W86)),IF(OR(W84="-",W86="-"),MAX(ABS(X84),ABS(X86)),MAX(ABS(W84)+ABS(X86),ABS(W86)+ABS(X84))))</f>
        <v>471.07667879999997</v>
      </c>
      <c r="Z84" s="238">
        <f t="shared" ref="Z84" si="297">Y84*1.1</f>
        <v>518.18434667999998</v>
      </c>
      <c r="AA84" s="306">
        <f>$O$12/($O$13+$O$12)</f>
        <v>0.48625969101412048</v>
      </c>
      <c r="AC84" s="290" t="s">
        <v>153</v>
      </c>
      <c r="AD84" s="292">
        <f>V84*AA86</f>
        <v>113.60647444029914</v>
      </c>
      <c r="AE84" s="293">
        <f>IF(AND(ABS(H84)&gt;ABS(H85),ABS(I84)&gt;0.3*AI84),ABS(I84),IF(AND(ABS(H85)&gt;ABS(H84),ABS(I85)&gt;0.3*AI84),ABS(I85),0.3*AI84))</f>
        <v>110.09070526315789</v>
      </c>
      <c r="AF84" s="294">
        <f>ABS(L85)</f>
        <v>326.78380000000016</v>
      </c>
      <c r="AG84" s="297">
        <f t="shared" ref="AG84" si="298">ABS(L84)</f>
        <v>1886.4382000000001</v>
      </c>
      <c r="AH84" s="299">
        <f>IF(AND(ABS(I86)&gt;ABS(I87),ABS(H86)&gt;0.3*AD84),ABS(H86),IF(AND(ABS(I87)&gt;ABS(I86),ABS(H87)&gt;0.3*AD84),ABS(H87),0.3*AD84))</f>
        <v>50.926477631578948</v>
      </c>
      <c r="AI84" s="300">
        <f>Z84*AA86</f>
        <v>266.21218637502932</v>
      </c>
      <c r="AJ84" s="294">
        <f t="shared" ref="AJ84" si="299">ABS(L86)</f>
        <v>2223.19</v>
      </c>
      <c r="AK84" s="297">
        <f t="shared" ref="AK84" si="300">ABS(L87)</f>
        <v>9.9679999999998472</v>
      </c>
      <c r="AL84" s="236">
        <v>30</v>
      </c>
      <c r="AM84" s="236">
        <v>80</v>
      </c>
      <c r="AN84" s="236">
        <f>(AL84*AM84*14.17)/10</f>
        <v>3400.8</v>
      </c>
      <c r="AO84" s="238">
        <f>0.12*(AL84*AM84)*AM84*14.17*10^-3</f>
        <v>326.47679999999997</v>
      </c>
      <c r="AP84" s="238">
        <f>0.12*(AL84*AM84)*AL84*14.17*10^-3</f>
        <v>122.42880000000001</v>
      </c>
      <c r="AQ84" s="238">
        <f t="shared" ref="AQ84" si="301">AO84*(1-(((0.48*AN84)-MIN(AJ84:AK87))/(0.48*AN84))^2)</f>
        <v>3.9750262683289859</v>
      </c>
      <c r="AR84" s="238">
        <f t="shared" ref="AR84" si="302">AP84*(1-(((0.48*AN84)-MIN(AF84:AG87))/(0.48*AN84))^2)</f>
        <v>44.111203669722954</v>
      </c>
      <c r="AS84" s="284">
        <f>(AI84-AQ84)/((AM84-(2*4))*391.3)*10^3</f>
        <v>9.3079038570399355</v>
      </c>
      <c r="AT84" s="284">
        <f>(AD84-AR84)/((AL84-(2*4))*391.3)*10^3</f>
        <v>8.0727726657733179</v>
      </c>
      <c r="AU84" s="295" t="s">
        <v>180</v>
      </c>
      <c r="AV84" s="224" t="s">
        <v>187</v>
      </c>
      <c r="AW84" s="226">
        <f t="shared" si="276"/>
        <v>12.566370614359172</v>
      </c>
      <c r="AX84" s="174" t="s">
        <v>170</v>
      </c>
      <c r="AY84" s="6">
        <f t="shared" ref="AY84" si="303">AN84</f>
        <v>3400.8</v>
      </c>
      <c r="AZ84" s="178" t="s">
        <v>176</v>
      </c>
      <c r="BA84" s="174" t="s">
        <v>170</v>
      </c>
      <c r="BB84" s="7">
        <f>AN84</f>
        <v>3400.8</v>
      </c>
      <c r="BC84" s="178" t="s">
        <v>176</v>
      </c>
      <c r="BD84" s="357" t="s">
        <v>130</v>
      </c>
      <c r="BE84" s="357"/>
    </row>
    <row r="85" spans="1:59" ht="20.25">
      <c r="A85" s="151"/>
      <c r="B85" s="146"/>
      <c r="C85" s="56" t="s">
        <v>117</v>
      </c>
      <c r="D85" s="17">
        <f>'Combinazione schemi base pil'!AX721</f>
        <v>-57.890800000000013</v>
      </c>
      <c r="E85" s="17">
        <f>'Combinazione schemi base pil'!AY721</f>
        <v>-127.1416</v>
      </c>
      <c r="F85" s="17">
        <f>'Combinazione schemi base pil'!AZ721</f>
        <v>81.080099999999987</v>
      </c>
      <c r="G85" s="17">
        <f>'Combinazione schemi base pil'!BA721</f>
        <v>269.35159999999996</v>
      </c>
      <c r="H85" s="17">
        <f>'Combinazione schemi base pil'!BG721</f>
        <v>-44.17656644736843</v>
      </c>
      <c r="I85" s="17">
        <f>'Combinazione schemi base pil'!BH721</f>
        <v>-88.013981578947366</v>
      </c>
      <c r="J85" s="17">
        <f>'Combinazione schemi base pil'!BI721</f>
        <v>67.365866447368404</v>
      </c>
      <c r="K85" s="17">
        <f>'Combinazione schemi base pil'!BJ721</f>
        <v>230.22398157894733</v>
      </c>
      <c r="L85" s="135">
        <f>'Combinazione schemi base pil'!BK721</f>
        <v>-326.78380000000016</v>
      </c>
      <c r="Q85" s="336"/>
      <c r="R85" s="338"/>
      <c r="S85" s="241"/>
      <c r="T85" s="340"/>
      <c r="U85" s="238"/>
      <c r="V85" s="238"/>
      <c r="W85" s="340"/>
      <c r="X85" s="340"/>
      <c r="Y85" s="238"/>
      <c r="Z85" s="238"/>
      <c r="AA85" s="308"/>
      <c r="AC85" s="291"/>
      <c r="AD85" s="292"/>
      <c r="AE85" s="293"/>
      <c r="AF85" s="295"/>
      <c r="AG85" s="298"/>
      <c r="AH85" s="299"/>
      <c r="AI85" s="300"/>
      <c r="AJ85" s="295"/>
      <c r="AK85" s="298"/>
      <c r="AL85" s="236"/>
      <c r="AM85" s="236"/>
      <c r="AN85" s="236"/>
      <c r="AO85" s="238"/>
      <c r="AP85" s="238"/>
      <c r="AQ85" s="238"/>
      <c r="AR85" s="238"/>
      <c r="AS85" s="284"/>
      <c r="AT85" s="284"/>
      <c r="AU85" s="295"/>
      <c r="AV85" s="224"/>
      <c r="AW85" s="226"/>
      <c r="AX85" s="173" t="s">
        <v>171</v>
      </c>
      <c r="AY85" s="167">
        <f t="shared" ref="AY85" si="304">AO84</f>
        <v>326.47679999999997</v>
      </c>
      <c r="AZ85" s="177">
        <f t="shared" ref="AZ85" si="305">MIN((AY85+AY87)*(1-ABS((0.48*AY84-AF84)/(0.48*AY84+AY86))^(1+1/(1+2*AY86/AY84))),(AY85+AY87)*(1-ABS((0.48*AY84-AG84)/(0.48*AY84+AY86))^(1+1/(1+2*AY86/AY84))))</f>
        <v>327.1452650868552</v>
      </c>
      <c r="BA85" s="173" t="s">
        <v>171</v>
      </c>
      <c r="BB85" s="7">
        <f>AP84</f>
        <v>122.42880000000001</v>
      </c>
      <c r="BC85" s="177">
        <f t="shared" ref="BC85" si="306">MIN((BB85+BB87)*(1-ABS((0.48*BB84-AF84)/(0.48*BB84+BB86))^(1+1/(1+2*BB86/BB84))),(BB85+BB87)*(1-ABS((0.48*BB84-AG84)/(0.48*BB84+BB86))^(1+1/(1+2*BB86/BB84))))</f>
        <v>480.89378383761175</v>
      </c>
      <c r="BD85" s="356" t="str">
        <f t="shared" ref="BD85" si="307">IF((AD84/AZ85)^1.5+(AE84/AZ87)^1.5&lt;=1,"Verificata","Non verificata")</f>
        <v>Verificata</v>
      </c>
      <c r="BE85" s="356"/>
    </row>
    <row r="86" spans="1:59" ht="20.25">
      <c r="A86" s="151"/>
      <c r="B86" s="146"/>
      <c r="C86" s="56" t="s">
        <v>118</v>
      </c>
      <c r="D86" s="17">
        <f>'Combinazione schemi base pil'!AX722</f>
        <v>54.217300000000002</v>
      </c>
      <c r="E86" s="17">
        <f>'Combinazione schemi base pil'!AY722</f>
        <v>277.46260000000001</v>
      </c>
      <c r="F86" s="17">
        <f>'Combinazione schemi base pil'!AZ722</f>
        <v>20.8703</v>
      </c>
      <c r="G86" s="17">
        <f>'Combinazione schemi base pil'!BA722</f>
        <v>-527.58739999999989</v>
      </c>
      <c r="H86" s="17">
        <f>'Combinazione schemi base pil'!BG722</f>
        <v>50.926477631578948</v>
      </c>
      <c r="I86" s="17">
        <f>'Combinazione schemi base pil'!BH722</f>
        <v>198.01687631578949</v>
      </c>
      <c r="J86" s="17">
        <f>'Combinazione schemi base pil'!BI722</f>
        <v>24.161122368421054</v>
      </c>
      <c r="K86" s="17">
        <f>'Combinazione schemi base pil'!BJ722</f>
        <v>-448.14167631578937</v>
      </c>
      <c r="L86" s="135">
        <f>'Combinazione schemi base pil'!BK722</f>
        <v>-2223.19</v>
      </c>
      <c r="Q86" s="336"/>
      <c r="R86" s="348" t="s">
        <v>139</v>
      </c>
      <c r="S86" s="306">
        <f>'Armature minime'!AA927</f>
        <v>150.77454209999999</v>
      </c>
      <c r="T86" s="306" t="s">
        <v>138</v>
      </c>
      <c r="U86" s="238"/>
      <c r="V86" s="238"/>
      <c r="W86" s="339">
        <f>'Armature minime'!AA1007</f>
        <v>471.07667879999997</v>
      </c>
      <c r="X86" s="306" t="s">
        <v>138</v>
      </c>
      <c r="Y86" s="238"/>
      <c r="Z86" s="238"/>
      <c r="AA86" s="306">
        <f>$O$13/($O$13+$O$12)</f>
        <v>0.51374030898587952</v>
      </c>
      <c r="AC86" s="301" t="s">
        <v>154</v>
      </c>
      <c r="AD86" s="302">
        <f>ABS(J84)</f>
        <v>84.832774342105253</v>
      </c>
      <c r="AE86" s="293">
        <f>ABS(K84)</f>
        <v>237.50270526315791</v>
      </c>
      <c r="AF86" s="295"/>
      <c r="AG86" s="298"/>
      <c r="AH86" s="299">
        <f>ABS(J86)</f>
        <v>24.161122368421054</v>
      </c>
      <c r="AI86" s="303">
        <f>ABS(K86)</f>
        <v>448.14167631578937</v>
      </c>
      <c r="AJ86" s="295"/>
      <c r="AK86" s="298"/>
      <c r="AL86" s="236"/>
      <c r="AM86" s="236"/>
      <c r="AN86" s="236"/>
      <c r="AO86" s="238"/>
      <c r="AP86" s="238"/>
      <c r="AQ86" s="238"/>
      <c r="AR86" s="238"/>
      <c r="AS86" s="284"/>
      <c r="AT86" s="284"/>
      <c r="AU86" s="295" t="s">
        <v>181</v>
      </c>
      <c r="AV86" s="224" t="s">
        <v>188</v>
      </c>
      <c r="AW86" s="226">
        <f t="shared" ref="AW86" si="308">2*((PI()*2^2)/4)+3*((PI()*2^2)/4)</f>
        <v>15.707963267948966</v>
      </c>
      <c r="AX86" s="173" t="s">
        <v>172</v>
      </c>
      <c r="AY86" s="170">
        <f t="shared" ref="AY86" si="309">(2*(AW84+2*((PI()*1.6^2)/4))*391.3)/10</f>
        <v>1298.1462968492683</v>
      </c>
      <c r="AZ86" s="178" t="s">
        <v>177</v>
      </c>
      <c r="BA86" s="173" t="s">
        <v>172</v>
      </c>
      <c r="BB86" s="7">
        <f>(2*(AW86+(2*(PI()*2^2)/4))*391.3)/10</f>
        <v>1721.0272874895606</v>
      </c>
      <c r="BC86" s="178" t="s">
        <v>177</v>
      </c>
      <c r="BD86" s="357" t="s">
        <v>131</v>
      </c>
      <c r="BE86" s="357"/>
    </row>
    <row r="87" spans="1:59" ht="21" thickBot="1">
      <c r="A87" s="152"/>
      <c r="B87" s="160"/>
      <c r="C87" s="59" t="s">
        <v>119</v>
      </c>
      <c r="D87" s="60">
        <f>'Combinazione schemi base pil'!AX723</f>
        <v>-4.6173000000000002</v>
      </c>
      <c r="E87" s="60">
        <f>'Combinazione schemi base pil'!AY723</f>
        <v>-251.7766</v>
      </c>
      <c r="F87" s="60">
        <f>'Combinazione schemi base pil'!AZ723</f>
        <v>-45.680300000000003</v>
      </c>
      <c r="G87" s="60">
        <f>'Combinazione schemi base pil'!BA723</f>
        <v>516.69939999999997</v>
      </c>
      <c r="H87" s="60">
        <f>'Combinazione schemi base pil'!BG723</f>
        <v>-8.6695697368421065</v>
      </c>
      <c r="I87" s="60">
        <f>'Combinazione schemi base pil'!BH723</f>
        <v>-175.94015263157894</v>
      </c>
      <c r="J87" s="60">
        <f>'Combinazione schemi base pil'!BI723</f>
        <v>-41.628030263157896</v>
      </c>
      <c r="K87" s="60">
        <f>'Combinazione schemi base pil'!BJ723</f>
        <v>440.86295263157888</v>
      </c>
      <c r="L87" s="162">
        <f>'Combinazione schemi base pil'!BK723</f>
        <v>9.9679999999998472</v>
      </c>
      <c r="Q87" s="241"/>
      <c r="R87" s="274"/>
      <c r="S87" s="241"/>
      <c r="T87" s="340"/>
      <c r="U87" s="238"/>
      <c r="V87" s="238"/>
      <c r="W87" s="340"/>
      <c r="X87" s="340"/>
      <c r="Y87" s="238"/>
      <c r="Z87" s="238"/>
      <c r="AA87" s="308"/>
      <c r="AC87" s="291"/>
      <c r="AD87" s="302"/>
      <c r="AE87" s="293"/>
      <c r="AF87" s="296"/>
      <c r="AG87" s="243"/>
      <c r="AH87" s="299"/>
      <c r="AI87" s="303"/>
      <c r="AJ87" s="296"/>
      <c r="AK87" s="243"/>
      <c r="AL87" s="236"/>
      <c r="AM87" s="236"/>
      <c r="AN87" s="236"/>
      <c r="AO87" s="238"/>
      <c r="AP87" s="238"/>
      <c r="AQ87" s="238"/>
      <c r="AR87" s="238"/>
      <c r="AS87" s="284"/>
      <c r="AT87" s="284"/>
      <c r="AU87" s="295"/>
      <c r="AV87" s="224"/>
      <c r="AW87" s="226"/>
      <c r="AX87" s="172" t="s">
        <v>173</v>
      </c>
      <c r="AY87" s="170">
        <f t="shared" ref="AY87" si="310">((AW84+0.4*(3*(PI()*1.6^2)/4))*(AL84-2*4)*391.3)/1000</f>
        <v>128.94919882036066</v>
      </c>
      <c r="AZ87" s="177">
        <f t="shared" ref="AZ87" si="311">MIN((AY85+AY87)*(1-ABS((0.48*AY84-AJ84)/(0.48*AY84+AY86))^(1+1/(1+2*AY86/AY84))),(AY85+AY87)*(1-ABS((0.48*AY84-AK84)/(0.48*AY84+AY86))^(1+1/(1+2*AY86/AY84))))</f>
        <v>275.11671208573119</v>
      </c>
      <c r="BA87" s="172" t="s">
        <v>173</v>
      </c>
      <c r="BB87" s="7">
        <f>((AW86+0.4*(2*(PI()*2^2)/4))*(AM84-2*4)*391.3)/1000</f>
        <v>513.35785375402884</v>
      </c>
      <c r="BC87" s="177">
        <f t="shared" ref="BC87" si="312">MIN((BB85+BB87)*(1-ABS((0.48*BB84-AJ84)/(0.48*BB84+BB86))^(1+1/(1+2*BB86/BB84))),(BB85+BB87)*(1-ABS((0.48*BB84-AK84)/(0.48*BB84+BB86))^(1+1/(1+2*BB86/BB84))))</f>
        <v>421.36184650324986</v>
      </c>
      <c r="BD87" s="356" t="str">
        <f t="shared" ref="BD87" si="313">IF((AH84/BC85)^1.5+(AI84/BC87)^1.5&lt;=1,"Verificata","Non verificata")</f>
        <v>Verificata</v>
      </c>
      <c r="BE87" s="356"/>
    </row>
  </sheetData>
  <mergeCells count="989">
    <mergeCell ref="BF82:BG82"/>
    <mergeCell ref="BF83:BG83"/>
    <mergeCell ref="BF73:BG73"/>
    <mergeCell ref="BF74:BG74"/>
    <mergeCell ref="BF75:BG75"/>
    <mergeCell ref="BF76:BG76"/>
    <mergeCell ref="BF77:BG77"/>
    <mergeCell ref="BF78:BG78"/>
    <mergeCell ref="BF79:BG79"/>
    <mergeCell ref="BF80:BG80"/>
    <mergeCell ref="BF81:BG81"/>
    <mergeCell ref="BF64:BG64"/>
    <mergeCell ref="BF65:BG65"/>
    <mergeCell ref="BF66:BG66"/>
    <mergeCell ref="BF67:BG67"/>
    <mergeCell ref="BF68:BG68"/>
    <mergeCell ref="BF69:BG69"/>
    <mergeCell ref="BF70:BG70"/>
    <mergeCell ref="BF71:BG71"/>
    <mergeCell ref="BF72:BG72"/>
    <mergeCell ref="BF47:BG47"/>
    <mergeCell ref="BF48:BG48"/>
    <mergeCell ref="BF49:BG49"/>
    <mergeCell ref="BF50:BG50"/>
    <mergeCell ref="BF51:BG51"/>
    <mergeCell ref="BF52:BG52"/>
    <mergeCell ref="BF53:BG53"/>
    <mergeCell ref="BF54:BG54"/>
    <mergeCell ref="BF62:BG63"/>
    <mergeCell ref="BF4:BG5"/>
    <mergeCell ref="BF7:BG7"/>
    <mergeCell ref="BF9:BG9"/>
    <mergeCell ref="BF6:BG6"/>
    <mergeCell ref="BF8:BG8"/>
    <mergeCell ref="BF10:BG10"/>
    <mergeCell ref="BF11:BG11"/>
    <mergeCell ref="BF22:BG22"/>
    <mergeCell ref="BF23:BG23"/>
    <mergeCell ref="BF12:BG12"/>
    <mergeCell ref="BF13:BG13"/>
    <mergeCell ref="BF14:BG14"/>
    <mergeCell ref="BF15:BG15"/>
    <mergeCell ref="BF16:BG16"/>
    <mergeCell ref="BF18:BG18"/>
    <mergeCell ref="BF19:BG19"/>
    <mergeCell ref="BF20:BG20"/>
    <mergeCell ref="BF21:BG21"/>
    <mergeCell ref="BD55:BE55"/>
    <mergeCell ref="BD56:BE56"/>
    <mergeCell ref="BD57:BE57"/>
    <mergeCell ref="BD58:BE58"/>
    <mergeCell ref="BD26:BE26"/>
    <mergeCell ref="BD27:BE27"/>
    <mergeCell ref="BD28:BE28"/>
    <mergeCell ref="BD29:BE29"/>
    <mergeCell ref="BF17:BG17"/>
    <mergeCell ref="BF24:BG24"/>
    <mergeCell ref="BF25:BG25"/>
    <mergeCell ref="BF33:BG34"/>
    <mergeCell ref="BF35:BG35"/>
    <mergeCell ref="BF36:BG36"/>
    <mergeCell ref="BF37:BG37"/>
    <mergeCell ref="BF38:BG38"/>
    <mergeCell ref="BF39:BG39"/>
    <mergeCell ref="BF40:BG40"/>
    <mergeCell ref="BF41:BG41"/>
    <mergeCell ref="BF42:BG42"/>
    <mergeCell ref="BF43:BG43"/>
    <mergeCell ref="BF44:BG44"/>
    <mergeCell ref="BF45:BG45"/>
    <mergeCell ref="BF46:BG46"/>
    <mergeCell ref="AU82:AU83"/>
    <mergeCell ref="AV82:AV83"/>
    <mergeCell ref="AW82:AW83"/>
    <mergeCell ref="BD82:BE82"/>
    <mergeCell ref="BD83:BE83"/>
    <mergeCell ref="AU84:AU85"/>
    <mergeCell ref="AV84:AV85"/>
    <mergeCell ref="AW84:AW85"/>
    <mergeCell ref="AU86:AU87"/>
    <mergeCell ref="AV86:AV87"/>
    <mergeCell ref="AW86:AW87"/>
    <mergeCell ref="BD84:BE84"/>
    <mergeCell ref="BD85:BE85"/>
    <mergeCell ref="BD86:BE86"/>
    <mergeCell ref="BD87:BE87"/>
    <mergeCell ref="AU78:AU79"/>
    <mergeCell ref="AV78:AV79"/>
    <mergeCell ref="AW78:AW79"/>
    <mergeCell ref="BD78:BE78"/>
    <mergeCell ref="BD79:BE79"/>
    <mergeCell ref="AU80:AU81"/>
    <mergeCell ref="AV80:AV81"/>
    <mergeCell ref="AW80:AW81"/>
    <mergeCell ref="BD80:BE80"/>
    <mergeCell ref="BD81:BE81"/>
    <mergeCell ref="AU74:AU75"/>
    <mergeCell ref="AV74:AV75"/>
    <mergeCell ref="AW74:AW75"/>
    <mergeCell ref="BD74:BE74"/>
    <mergeCell ref="BD75:BE75"/>
    <mergeCell ref="AU76:AU77"/>
    <mergeCell ref="AV76:AV77"/>
    <mergeCell ref="AW76:AW77"/>
    <mergeCell ref="BD76:BE76"/>
    <mergeCell ref="BD77:BE77"/>
    <mergeCell ref="AU70:AU71"/>
    <mergeCell ref="AV70:AV71"/>
    <mergeCell ref="AW70:AW71"/>
    <mergeCell ref="BD70:BE70"/>
    <mergeCell ref="BD71:BE71"/>
    <mergeCell ref="AU72:AU73"/>
    <mergeCell ref="AV72:AV73"/>
    <mergeCell ref="AW72:AW73"/>
    <mergeCell ref="BD72:BE72"/>
    <mergeCell ref="BD73:BE73"/>
    <mergeCell ref="AU66:AU67"/>
    <mergeCell ref="AV66:AV67"/>
    <mergeCell ref="AW66:AW67"/>
    <mergeCell ref="BD66:BE66"/>
    <mergeCell ref="BD67:BE67"/>
    <mergeCell ref="AU68:AU69"/>
    <mergeCell ref="AV68:AV69"/>
    <mergeCell ref="AW68:AW69"/>
    <mergeCell ref="BD68:BE68"/>
    <mergeCell ref="BD69:BE69"/>
    <mergeCell ref="BA62:BC62"/>
    <mergeCell ref="BD62:BE63"/>
    <mergeCell ref="AX63:AY63"/>
    <mergeCell ref="BA63:BB63"/>
    <mergeCell ref="AU64:AU65"/>
    <mergeCell ref="AV64:AV65"/>
    <mergeCell ref="AW64:AW65"/>
    <mergeCell ref="BD64:BE64"/>
    <mergeCell ref="BD65:BE65"/>
    <mergeCell ref="AU55:AU56"/>
    <mergeCell ref="AV55:AV56"/>
    <mergeCell ref="AW55:AW56"/>
    <mergeCell ref="AU57:AU58"/>
    <mergeCell ref="AV57:AV58"/>
    <mergeCell ref="AW57:AW58"/>
    <mergeCell ref="AU62:AV63"/>
    <mergeCell ref="AW62:AW63"/>
    <mergeCell ref="AX62:AZ62"/>
    <mergeCell ref="AU51:AU52"/>
    <mergeCell ref="AV51:AV52"/>
    <mergeCell ref="AW51:AW52"/>
    <mergeCell ref="BD51:BE51"/>
    <mergeCell ref="BD52:BE52"/>
    <mergeCell ref="AU53:AU54"/>
    <mergeCell ref="AV53:AV54"/>
    <mergeCell ref="AW53:AW54"/>
    <mergeCell ref="BD53:BE53"/>
    <mergeCell ref="BD54:BE54"/>
    <mergeCell ref="AU47:AU48"/>
    <mergeCell ref="AV47:AV48"/>
    <mergeCell ref="AW47:AW48"/>
    <mergeCell ref="BD47:BE47"/>
    <mergeCell ref="BD48:BE48"/>
    <mergeCell ref="AU49:AU50"/>
    <mergeCell ref="AV49:AV50"/>
    <mergeCell ref="AW49:AW50"/>
    <mergeCell ref="BD49:BE49"/>
    <mergeCell ref="BD50:BE50"/>
    <mergeCell ref="AU43:AU44"/>
    <mergeCell ref="AV43:AV44"/>
    <mergeCell ref="AW43:AW44"/>
    <mergeCell ref="BD43:BE43"/>
    <mergeCell ref="BD44:BE44"/>
    <mergeCell ref="AU45:AU46"/>
    <mergeCell ref="AV45:AV46"/>
    <mergeCell ref="AW45:AW46"/>
    <mergeCell ref="BD45:BE45"/>
    <mergeCell ref="BD46:BE46"/>
    <mergeCell ref="AU39:AU40"/>
    <mergeCell ref="AV39:AV40"/>
    <mergeCell ref="AW39:AW40"/>
    <mergeCell ref="BD39:BE39"/>
    <mergeCell ref="BD40:BE40"/>
    <mergeCell ref="AU41:AU42"/>
    <mergeCell ref="AV41:AV42"/>
    <mergeCell ref="AW41:AW42"/>
    <mergeCell ref="BD41:BE41"/>
    <mergeCell ref="BD42:BE42"/>
    <mergeCell ref="AU35:AU36"/>
    <mergeCell ref="AV35:AV36"/>
    <mergeCell ref="AW35:AW36"/>
    <mergeCell ref="BD35:BE35"/>
    <mergeCell ref="BD36:BE36"/>
    <mergeCell ref="AU37:AU38"/>
    <mergeCell ref="AV37:AV38"/>
    <mergeCell ref="AW37:AW38"/>
    <mergeCell ref="BD37:BE37"/>
    <mergeCell ref="BD38:BE38"/>
    <mergeCell ref="AC3:BE3"/>
    <mergeCell ref="AU33:AV34"/>
    <mergeCell ref="AW33:AW34"/>
    <mergeCell ref="AX33:AZ33"/>
    <mergeCell ref="BA33:BC33"/>
    <mergeCell ref="BD33:BE34"/>
    <mergeCell ref="AX34:AY34"/>
    <mergeCell ref="BA34:BB34"/>
    <mergeCell ref="BD6:BE6"/>
    <mergeCell ref="BD8:BE8"/>
    <mergeCell ref="BD7:BE7"/>
    <mergeCell ref="BD22:BE22"/>
    <mergeCell ref="BD23:BE23"/>
    <mergeCell ref="BD24:BE24"/>
    <mergeCell ref="BD25:BE25"/>
    <mergeCell ref="BD20:BE20"/>
    <mergeCell ref="BD21:BE21"/>
    <mergeCell ref="BD15:BE15"/>
    <mergeCell ref="BD16:BE16"/>
    <mergeCell ref="BD17:BE17"/>
    <mergeCell ref="BD18:BE18"/>
    <mergeCell ref="BD19:BE19"/>
    <mergeCell ref="BD9:BE9"/>
    <mergeCell ref="BD10:BE10"/>
    <mergeCell ref="BD11:BE11"/>
    <mergeCell ref="BD12:BE12"/>
    <mergeCell ref="BD13:BE13"/>
    <mergeCell ref="BD14:BE14"/>
    <mergeCell ref="AX4:AZ4"/>
    <mergeCell ref="AX5:AY5"/>
    <mergeCell ref="BA4:BC4"/>
    <mergeCell ref="BA5:BB5"/>
    <mergeCell ref="BD4:BE5"/>
    <mergeCell ref="AU24:AU25"/>
    <mergeCell ref="AV24:AV25"/>
    <mergeCell ref="AU26:AU27"/>
    <mergeCell ref="AV26:AV27"/>
    <mergeCell ref="AU28:AU29"/>
    <mergeCell ref="AV28:AV29"/>
    <mergeCell ref="AW4:AW5"/>
    <mergeCell ref="AW6:AW7"/>
    <mergeCell ref="AW8:AW9"/>
    <mergeCell ref="AW10:AW11"/>
    <mergeCell ref="AW12:AW13"/>
    <mergeCell ref="AW14:AW15"/>
    <mergeCell ref="AW16:AW17"/>
    <mergeCell ref="AW18:AW19"/>
    <mergeCell ref="AW20:AW21"/>
    <mergeCell ref="AW22:AW23"/>
    <mergeCell ref="AW24:AW25"/>
    <mergeCell ref="AW26:AW27"/>
    <mergeCell ref="AW28:AW29"/>
    <mergeCell ref="AU14:AU15"/>
    <mergeCell ref="AV14:AV15"/>
    <mergeCell ref="AU16:AU17"/>
    <mergeCell ref="AV16:AV17"/>
    <mergeCell ref="AU18:AU19"/>
    <mergeCell ref="AV18:AV19"/>
    <mergeCell ref="AU20:AU21"/>
    <mergeCell ref="AV20:AV21"/>
    <mergeCell ref="AU22:AU23"/>
    <mergeCell ref="AV22:AV23"/>
    <mergeCell ref="AU4:AV5"/>
    <mergeCell ref="AU6:AU7"/>
    <mergeCell ref="AU8:AU9"/>
    <mergeCell ref="AV6:AV7"/>
    <mergeCell ref="AV8:AV9"/>
    <mergeCell ref="AU10:AU11"/>
    <mergeCell ref="AV10:AV11"/>
    <mergeCell ref="AU12:AU13"/>
    <mergeCell ref="AV12:AV13"/>
    <mergeCell ref="N6:N7"/>
    <mergeCell ref="N4:O5"/>
    <mergeCell ref="Z84:Z87"/>
    <mergeCell ref="AA84:AA85"/>
    <mergeCell ref="R86:R87"/>
    <mergeCell ref="S86:S87"/>
    <mergeCell ref="T86:T87"/>
    <mergeCell ref="W86:W87"/>
    <mergeCell ref="X86:X87"/>
    <mergeCell ref="AA86:AA87"/>
    <mergeCell ref="AA82:AA83"/>
    <mergeCell ref="W80:W81"/>
    <mergeCell ref="X80:X81"/>
    <mergeCell ref="Y80:Y83"/>
    <mergeCell ref="Z80:Z83"/>
    <mergeCell ref="AA80:AA81"/>
    <mergeCell ref="R82:R83"/>
    <mergeCell ref="S82:S83"/>
    <mergeCell ref="T82:T83"/>
    <mergeCell ref="W82:W83"/>
    <mergeCell ref="X82:X83"/>
    <mergeCell ref="AA74:AA75"/>
    <mergeCell ref="W72:W73"/>
    <mergeCell ref="X72:X73"/>
    <mergeCell ref="Q84:Q87"/>
    <mergeCell ref="R84:R85"/>
    <mergeCell ref="S84:S85"/>
    <mergeCell ref="T84:T85"/>
    <mergeCell ref="U84:U87"/>
    <mergeCell ref="V84:V87"/>
    <mergeCell ref="W84:W85"/>
    <mergeCell ref="X84:X85"/>
    <mergeCell ref="Y84:Y87"/>
    <mergeCell ref="Q80:Q83"/>
    <mergeCell ref="R80:R81"/>
    <mergeCell ref="S80:S81"/>
    <mergeCell ref="T80:T81"/>
    <mergeCell ref="U80:U83"/>
    <mergeCell ref="V80:V83"/>
    <mergeCell ref="Z76:Z79"/>
    <mergeCell ref="AA76:AA77"/>
    <mergeCell ref="R78:R79"/>
    <mergeCell ref="S78:S79"/>
    <mergeCell ref="T78:T79"/>
    <mergeCell ref="W78:W79"/>
    <mergeCell ref="X78:X79"/>
    <mergeCell ref="AA78:AA79"/>
    <mergeCell ref="Q76:Q79"/>
    <mergeCell ref="R76:R77"/>
    <mergeCell ref="S76:S77"/>
    <mergeCell ref="T76:T77"/>
    <mergeCell ref="U76:U79"/>
    <mergeCell ref="V76:V79"/>
    <mergeCell ref="W76:W77"/>
    <mergeCell ref="X76:X77"/>
    <mergeCell ref="Y76:Y79"/>
    <mergeCell ref="Y72:Y75"/>
    <mergeCell ref="Z72:Z75"/>
    <mergeCell ref="AA72:AA73"/>
    <mergeCell ref="R74:R75"/>
    <mergeCell ref="S74:S75"/>
    <mergeCell ref="T74:T75"/>
    <mergeCell ref="W74:W75"/>
    <mergeCell ref="X74:X75"/>
    <mergeCell ref="Q72:Q75"/>
    <mergeCell ref="R72:R73"/>
    <mergeCell ref="S72:S73"/>
    <mergeCell ref="T72:T73"/>
    <mergeCell ref="U72:U75"/>
    <mergeCell ref="V72:V75"/>
    <mergeCell ref="Z68:Z71"/>
    <mergeCell ref="AA68:AA69"/>
    <mergeCell ref="R70:R71"/>
    <mergeCell ref="S70:S71"/>
    <mergeCell ref="T70:T71"/>
    <mergeCell ref="W70:W71"/>
    <mergeCell ref="X70:X71"/>
    <mergeCell ref="AA70:AA71"/>
    <mergeCell ref="AA66:AA67"/>
    <mergeCell ref="Q68:Q71"/>
    <mergeCell ref="R68:R69"/>
    <mergeCell ref="S68:S69"/>
    <mergeCell ref="T68:T69"/>
    <mergeCell ref="U68:U71"/>
    <mergeCell ref="V68:V71"/>
    <mergeCell ref="W68:W69"/>
    <mergeCell ref="X68:X69"/>
    <mergeCell ref="Y68:Y71"/>
    <mergeCell ref="Q64:Q67"/>
    <mergeCell ref="R64:R65"/>
    <mergeCell ref="S64:S65"/>
    <mergeCell ref="T64:T65"/>
    <mergeCell ref="U64:U67"/>
    <mergeCell ref="V64:V67"/>
    <mergeCell ref="Q61:AA61"/>
    <mergeCell ref="Q62:Q63"/>
    <mergeCell ref="R62:R63"/>
    <mergeCell ref="S62:V62"/>
    <mergeCell ref="W62:Z62"/>
    <mergeCell ref="AA62:AA63"/>
    <mergeCell ref="W64:W65"/>
    <mergeCell ref="X64:X65"/>
    <mergeCell ref="Y64:Y67"/>
    <mergeCell ref="Z64:Z67"/>
    <mergeCell ref="AA64:AA65"/>
    <mergeCell ref="R66:R67"/>
    <mergeCell ref="S66:S67"/>
    <mergeCell ref="T66:T67"/>
    <mergeCell ref="W66:W67"/>
    <mergeCell ref="X66:X67"/>
    <mergeCell ref="AA55:AA56"/>
    <mergeCell ref="R57:R58"/>
    <mergeCell ref="S57:S58"/>
    <mergeCell ref="T57:T58"/>
    <mergeCell ref="W57:W58"/>
    <mergeCell ref="X57:X58"/>
    <mergeCell ref="AA57:AA58"/>
    <mergeCell ref="X53:X54"/>
    <mergeCell ref="AA53:AA54"/>
    <mergeCell ref="Y55:Y58"/>
    <mergeCell ref="Q43:Q46"/>
    <mergeCell ref="Q51:Q54"/>
    <mergeCell ref="R51:R52"/>
    <mergeCell ref="S51:S52"/>
    <mergeCell ref="T51:T52"/>
    <mergeCell ref="U51:U54"/>
    <mergeCell ref="V51:V54"/>
    <mergeCell ref="Q47:Q50"/>
    <mergeCell ref="Z55:Z58"/>
    <mergeCell ref="R47:R48"/>
    <mergeCell ref="S47:S48"/>
    <mergeCell ref="T47:T48"/>
    <mergeCell ref="U47:U50"/>
    <mergeCell ref="V47:V50"/>
    <mergeCell ref="W47:W48"/>
    <mergeCell ref="X47:X48"/>
    <mergeCell ref="Q55:Q58"/>
    <mergeCell ref="R55:R56"/>
    <mergeCell ref="S55:S56"/>
    <mergeCell ref="T55:T56"/>
    <mergeCell ref="U55:U58"/>
    <mergeCell ref="V55:V58"/>
    <mergeCell ref="W55:W56"/>
    <mergeCell ref="X55:X56"/>
    <mergeCell ref="AA49:AA50"/>
    <mergeCell ref="W51:W52"/>
    <mergeCell ref="X51:X52"/>
    <mergeCell ref="Y51:Y54"/>
    <mergeCell ref="Z51:Z54"/>
    <mergeCell ref="AA51:AA52"/>
    <mergeCell ref="R53:R54"/>
    <mergeCell ref="S53:S54"/>
    <mergeCell ref="T53:T54"/>
    <mergeCell ref="W53:W54"/>
    <mergeCell ref="Y47:Y50"/>
    <mergeCell ref="Z47:Z50"/>
    <mergeCell ref="AA47:AA48"/>
    <mergeCell ref="R49:R50"/>
    <mergeCell ref="S49:S50"/>
    <mergeCell ref="T49:T50"/>
    <mergeCell ref="W49:W50"/>
    <mergeCell ref="X49:X50"/>
    <mergeCell ref="W43:W44"/>
    <mergeCell ref="X43:X44"/>
    <mergeCell ref="Y43:Y46"/>
    <mergeCell ref="Z43:Z46"/>
    <mergeCell ref="AA43:AA44"/>
    <mergeCell ref="R45:R46"/>
    <mergeCell ref="S45:S46"/>
    <mergeCell ref="T45:T46"/>
    <mergeCell ref="W45:W46"/>
    <mergeCell ref="X45:X46"/>
    <mergeCell ref="R43:R44"/>
    <mergeCell ref="S43:S44"/>
    <mergeCell ref="T43:T44"/>
    <mergeCell ref="U43:U46"/>
    <mergeCell ref="V43:V46"/>
    <mergeCell ref="AA45:AA46"/>
    <mergeCell ref="Z39:Z42"/>
    <mergeCell ref="AA39:AA40"/>
    <mergeCell ref="R41:R42"/>
    <mergeCell ref="S41:S42"/>
    <mergeCell ref="T41:T42"/>
    <mergeCell ref="W41:W42"/>
    <mergeCell ref="X41:X42"/>
    <mergeCell ref="AA41:AA42"/>
    <mergeCell ref="AA37:AA38"/>
    <mergeCell ref="Q39:Q42"/>
    <mergeCell ref="R39:R40"/>
    <mergeCell ref="S39:S40"/>
    <mergeCell ref="T39:T40"/>
    <mergeCell ref="U39:U42"/>
    <mergeCell ref="V39:V42"/>
    <mergeCell ref="W39:W40"/>
    <mergeCell ref="X39:X40"/>
    <mergeCell ref="Y39:Y42"/>
    <mergeCell ref="Q35:Q38"/>
    <mergeCell ref="R35:R36"/>
    <mergeCell ref="S35:S36"/>
    <mergeCell ref="T35:T36"/>
    <mergeCell ref="U35:U38"/>
    <mergeCell ref="V35:V38"/>
    <mergeCell ref="Q32:AA32"/>
    <mergeCell ref="Q33:Q34"/>
    <mergeCell ref="R33:R34"/>
    <mergeCell ref="S33:V33"/>
    <mergeCell ref="W33:Z33"/>
    <mergeCell ref="AA33:AA34"/>
    <mergeCell ref="W35:W36"/>
    <mergeCell ref="X35:X36"/>
    <mergeCell ref="Y35:Y38"/>
    <mergeCell ref="Z35:Z38"/>
    <mergeCell ref="AA35:AA36"/>
    <mergeCell ref="R37:R38"/>
    <mergeCell ref="S37:S38"/>
    <mergeCell ref="T37:T38"/>
    <mergeCell ref="W37:W38"/>
    <mergeCell ref="X37:X38"/>
    <mergeCell ref="AA26:AA27"/>
    <mergeCell ref="R28:R29"/>
    <mergeCell ref="S28:S29"/>
    <mergeCell ref="T28:T29"/>
    <mergeCell ref="W28:W29"/>
    <mergeCell ref="X28:X29"/>
    <mergeCell ref="AA28:AA29"/>
    <mergeCell ref="X24:X25"/>
    <mergeCell ref="AA24:AA25"/>
    <mergeCell ref="Y26:Y29"/>
    <mergeCell ref="Q14:Q17"/>
    <mergeCell ref="Q22:Q25"/>
    <mergeCell ref="R22:R23"/>
    <mergeCell ref="S22:S23"/>
    <mergeCell ref="T22:T23"/>
    <mergeCell ref="U22:U25"/>
    <mergeCell ref="V22:V25"/>
    <mergeCell ref="Q18:Q21"/>
    <mergeCell ref="Z26:Z29"/>
    <mergeCell ref="R18:R19"/>
    <mergeCell ref="S18:S19"/>
    <mergeCell ref="T18:T19"/>
    <mergeCell ref="U18:U21"/>
    <mergeCell ref="V18:V21"/>
    <mergeCell ref="W18:W19"/>
    <mergeCell ref="X18:X19"/>
    <mergeCell ref="Q26:Q29"/>
    <mergeCell ref="R26:R27"/>
    <mergeCell ref="S26:S27"/>
    <mergeCell ref="T26:T27"/>
    <mergeCell ref="U26:U29"/>
    <mergeCell ref="V26:V29"/>
    <mergeCell ref="W26:W27"/>
    <mergeCell ref="X26:X27"/>
    <mergeCell ref="AA20:AA21"/>
    <mergeCell ref="W22:W23"/>
    <mergeCell ref="X22:X23"/>
    <mergeCell ref="Y22:Y25"/>
    <mergeCell ref="Z22:Z25"/>
    <mergeCell ref="AA22:AA23"/>
    <mergeCell ref="R24:R25"/>
    <mergeCell ref="S24:S25"/>
    <mergeCell ref="T24:T25"/>
    <mergeCell ref="W24:W25"/>
    <mergeCell ref="Y18:Y21"/>
    <mergeCell ref="Z18:Z21"/>
    <mergeCell ref="AA18:AA19"/>
    <mergeCell ref="R20:R21"/>
    <mergeCell ref="S20:S21"/>
    <mergeCell ref="T20:T21"/>
    <mergeCell ref="W20:W21"/>
    <mergeCell ref="X20:X21"/>
    <mergeCell ref="W14:W15"/>
    <mergeCell ref="X14:X15"/>
    <mergeCell ref="Y14:Y17"/>
    <mergeCell ref="Z14:Z17"/>
    <mergeCell ref="AA14:AA15"/>
    <mergeCell ref="R16:R17"/>
    <mergeCell ref="S16:S17"/>
    <mergeCell ref="T16:T17"/>
    <mergeCell ref="W16:W17"/>
    <mergeCell ref="X16:X17"/>
    <mergeCell ref="R14:R15"/>
    <mergeCell ref="S14:S15"/>
    <mergeCell ref="T14:T15"/>
    <mergeCell ref="U14:U17"/>
    <mergeCell ref="V14:V17"/>
    <mergeCell ref="AA16:AA17"/>
    <mergeCell ref="Z10:Z13"/>
    <mergeCell ref="AA10:AA11"/>
    <mergeCell ref="R12:R13"/>
    <mergeCell ref="S12:S13"/>
    <mergeCell ref="T12:T13"/>
    <mergeCell ref="W12:W13"/>
    <mergeCell ref="X12:X13"/>
    <mergeCell ref="AA12:AA13"/>
    <mergeCell ref="AA8:AA9"/>
    <mergeCell ref="Q10:Q13"/>
    <mergeCell ref="R10:R11"/>
    <mergeCell ref="S10:S11"/>
    <mergeCell ref="T10:T11"/>
    <mergeCell ref="U10:U13"/>
    <mergeCell ref="V10:V13"/>
    <mergeCell ref="W10:W11"/>
    <mergeCell ref="X10:X11"/>
    <mergeCell ref="Y10:Y13"/>
    <mergeCell ref="Q6:Q9"/>
    <mergeCell ref="R6:R7"/>
    <mergeCell ref="S6:S7"/>
    <mergeCell ref="T6:T7"/>
    <mergeCell ref="U6:U9"/>
    <mergeCell ref="V6:V9"/>
    <mergeCell ref="Q3:AA3"/>
    <mergeCell ref="Q4:Q5"/>
    <mergeCell ref="R4:R5"/>
    <mergeCell ref="S4:V4"/>
    <mergeCell ref="W4:Z4"/>
    <mergeCell ref="AA4:AA5"/>
    <mergeCell ref="W6:W7"/>
    <mergeCell ref="X6:X7"/>
    <mergeCell ref="Y6:Y9"/>
    <mergeCell ref="Z6:Z9"/>
    <mergeCell ref="AA6:AA7"/>
    <mergeCell ref="R8:R9"/>
    <mergeCell ref="S8:S9"/>
    <mergeCell ref="T8:T9"/>
    <mergeCell ref="W8:W9"/>
    <mergeCell ref="X8:X9"/>
    <mergeCell ref="A61:L61"/>
    <mergeCell ref="A62:A63"/>
    <mergeCell ref="B62:B63"/>
    <mergeCell ref="C62:C63"/>
    <mergeCell ref="D62:G62"/>
    <mergeCell ref="H62:K62"/>
    <mergeCell ref="L62:L63"/>
    <mergeCell ref="A3:L3"/>
    <mergeCell ref="A32:L32"/>
    <mergeCell ref="A33:A34"/>
    <mergeCell ref="B33:B34"/>
    <mergeCell ref="C33:C34"/>
    <mergeCell ref="D33:G33"/>
    <mergeCell ref="H33:K33"/>
    <mergeCell ref="L33:L34"/>
    <mergeCell ref="D4:G4"/>
    <mergeCell ref="H4:K4"/>
    <mergeCell ref="A4:A5"/>
    <mergeCell ref="B4:B5"/>
    <mergeCell ref="C4:C5"/>
    <mergeCell ref="L4:L5"/>
    <mergeCell ref="AC4:AC5"/>
    <mergeCell ref="AD4:AG4"/>
    <mergeCell ref="AH4:AK4"/>
    <mergeCell ref="AF5:AG5"/>
    <mergeCell ref="AJ5:AK5"/>
    <mergeCell ref="AC6:AC9"/>
    <mergeCell ref="AD6:AD9"/>
    <mergeCell ref="AE6:AE9"/>
    <mergeCell ref="AF6:AF9"/>
    <mergeCell ref="AG6:AG9"/>
    <mergeCell ref="AH6:AH9"/>
    <mergeCell ref="AI6:AI9"/>
    <mergeCell ref="AJ6:AJ9"/>
    <mergeCell ref="AK6:AK9"/>
    <mergeCell ref="AC10:AC13"/>
    <mergeCell ref="AD10:AD13"/>
    <mergeCell ref="AE10:AE13"/>
    <mergeCell ref="AF10:AF13"/>
    <mergeCell ref="AG10:AG13"/>
    <mergeCell ref="AH10:AH13"/>
    <mergeCell ref="AI10:AI13"/>
    <mergeCell ref="AJ10:AJ13"/>
    <mergeCell ref="AK10:AK13"/>
    <mergeCell ref="AF18:AF21"/>
    <mergeCell ref="AG18:AG21"/>
    <mergeCell ref="AH18:AH21"/>
    <mergeCell ref="AI18:AI21"/>
    <mergeCell ref="AJ18:AJ21"/>
    <mergeCell ref="AK18:AK21"/>
    <mergeCell ref="AC14:AC17"/>
    <mergeCell ref="AD14:AD17"/>
    <mergeCell ref="AE14:AE17"/>
    <mergeCell ref="AF14:AF17"/>
    <mergeCell ref="AG14:AG17"/>
    <mergeCell ref="AH14:AH17"/>
    <mergeCell ref="AI14:AI17"/>
    <mergeCell ref="AJ14:AJ17"/>
    <mergeCell ref="AK14:AK17"/>
    <mergeCell ref="AC18:AC21"/>
    <mergeCell ref="AD18:AD21"/>
    <mergeCell ref="AE18:AE21"/>
    <mergeCell ref="AF22:AF25"/>
    <mergeCell ref="AG22:AG25"/>
    <mergeCell ref="AJ22:AJ25"/>
    <mergeCell ref="AK22:AK25"/>
    <mergeCell ref="AC22:AC25"/>
    <mergeCell ref="AD22:AD25"/>
    <mergeCell ref="AE22:AE25"/>
    <mergeCell ref="AH22:AH25"/>
    <mergeCell ref="AI22:AI25"/>
    <mergeCell ref="AC26:AC27"/>
    <mergeCell ref="AD26:AD27"/>
    <mergeCell ref="AE26:AE27"/>
    <mergeCell ref="AF26:AF29"/>
    <mergeCell ref="AG26:AG29"/>
    <mergeCell ref="AH26:AH27"/>
    <mergeCell ref="AI26:AI27"/>
    <mergeCell ref="AJ26:AJ29"/>
    <mergeCell ref="AK26:AK29"/>
    <mergeCell ref="AC28:AC29"/>
    <mergeCell ref="AD28:AD29"/>
    <mergeCell ref="AE28:AE29"/>
    <mergeCell ref="AH28:AH29"/>
    <mergeCell ref="AI28:AI29"/>
    <mergeCell ref="AI35:AI38"/>
    <mergeCell ref="AH35:AH38"/>
    <mergeCell ref="AC33:AC34"/>
    <mergeCell ref="AD33:AG33"/>
    <mergeCell ref="AH33:AK33"/>
    <mergeCell ref="AF34:AG34"/>
    <mergeCell ref="AJ34:AK34"/>
    <mergeCell ref="AC35:AC38"/>
    <mergeCell ref="AD35:AD38"/>
    <mergeCell ref="AE35:AE38"/>
    <mergeCell ref="AF35:AF38"/>
    <mergeCell ref="AG35:AG38"/>
    <mergeCell ref="AJ35:AJ38"/>
    <mergeCell ref="AK35:AK38"/>
    <mergeCell ref="AC39:AC42"/>
    <mergeCell ref="AD39:AD42"/>
    <mergeCell ref="AE39:AE42"/>
    <mergeCell ref="AF39:AF42"/>
    <mergeCell ref="AG39:AG42"/>
    <mergeCell ref="AH39:AH42"/>
    <mergeCell ref="AI39:AI42"/>
    <mergeCell ref="AJ39:AJ42"/>
    <mergeCell ref="AK39:AK42"/>
    <mergeCell ref="AC43:AC46"/>
    <mergeCell ref="AD43:AD46"/>
    <mergeCell ref="AE43:AE46"/>
    <mergeCell ref="AF43:AF46"/>
    <mergeCell ref="AG43:AG46"/>
    <mergeCell ref="AH43:AH46"/>
    <mergeCell ref="AI43:AI46"/>
    <mergeCell ref="AJ43:AJ46"/>
    <mergeCell ref="AK43:AK46"/>
    <mergeCell ref="AC47:AC50"/>
    <mergeCell ref="AD47:AD50"/>
    <mergeCell ref="AE47:AE50"/>
    <mergeCell ref="AF47:AF50"/>
    <mergeCell ref="AG47:AG50"/>
    <mergeCell ref="AH47:AH50"/>
    <mergeCell ref="AI47:AI50"/>
    <mergeCell ref="AJ47:AJ50"/>
    <mergeCell ref="AK47:AK50"/>
    <mergeCell ref="AC51:AC54"/>
    <mergeCell ref="AD51:AD54"/>
    <mergeCell ref="AE51:AE54"/>
    <mergeCell ref="AF51:AF54"/>
    <mergeCell ref="AG51:AG54"/>
    <mergeCell ref="AH51:AH54"/>
    <mergeCell ref="AI51:AI54"/>
    <mergeCell ref="AJ51:AJ54"/>
    <mergeCell ref="AK51:AK54"/>
    <mergeCell ref="AD55:AD56"/>
    <mergeCell ref="AE55:AE56"/>
    <mergeCell ref="AF55:AF58"/>
    <mergeCell ref="AG55:AG58"/>
    <mergeCell ref="AH55:AH56"/>
    <mergeCell ref="AI55:AI56"/>
    <mergeCell ref="AJ55:AJ58"/>
    <mergeCell ref="AK55:AK58"/>
    <mergeCell ref="AC57:AC58"/>
    <mergeCell ref="AD57:AD58"/>
    <mergeCell ref="AE57:AE58"/>
    <mergeCell ref="AH57:AH58"/>
    <mergeCell ref="AI57:AI58"/>
    <mergeCell ref="AC62:AC63"/>
    <mergeCell ref="AD62:AG62"/>
    <mergeCell ref="AH62:AK62"/>
    <mergeCell ref="AF63:AG63"/>
    <mergeCell ref="AJ63:AK63"/>
    <mergeCell ref="AC64:AC67"/>
    <mergeCell ref="AD64:AD67"/>
    <mergeCell ref="AE64:AE67"/>
    <mergeCell ref="AF64:AF67"/>
    <mergeCell ref="AG64:AG67"/>
    <mergeCell ref="AH64:AH67"/>
    <mergeCell ref="AI64:AI67"/>
    <mergeCell ref="AJ64:AJ67"/>
    <mergeCell ref="AK64:AK67"/>
    <mergeCell ref="AC68:AC71"/>
    <mergeCell ref="AD68:AD71"/>
    <mergeCell ref="AE68:AE71"/>
    <mergeCell ref="AF68:AF71"/>
    <mergeCell ref="AG68:AG71"/>
    <mergeCell ref="AH68:AH71"/>
    <mergeCell ref="AI68:AI71"/>
    <mergeCell ref="AJ68:AJ71"/>
    <mergeCell ref="AK68:AK71"/>
    <mergeCell ref="AC72:AC75"/>
    <mergeCell ref="AD72:AD75"/>
    <mergeCell ref="AE72:AE75"/>
    <mergeCell ref="AF72:AF75"/>
    <mergeCell ref="AG72:AG75"/>
    <mergeCell ref="AH72:AH75"/>
    <mergeCell ref="AI72:AI75"/>
    <mergeCell ref="AJ72:AJ75"/>
    <mergeCell ref="AK72:AK75"/>
    <mergeCell ref="AC76:AC79"/>
    <mergeCell ref="AD76:AD79"/>
    <mergeCell ref="AE76:AE79"/>
    <mergeCell ref="AF76:AF79"/>
    <mergeCell ref="AG76:AG79"/>
    <mergeCell ref="AH76:AH79"/>
    <mergeCell ref="AI76:AI79"/>
    <mergeCell ref="AJ76:AJ79"/>
    <mergeCell ref="AK76:AK79"/>
    <mergeCell ref="AC80:AC83"/>
    <mergeCell ref="AD80:AD83"/>
    <mergeCell ref="AE80:AE83"/>
    <mergeCell ref="AF80:AF83"/>
    <mergeCell ref="AG80:AG83"/>
    <mergeCell ref="AH80:AH83"/>
    <mergeCell ref="AI80:AI83"/>
    <mergeCell ref="AJ80:AJ83"/>
    <mergeCell ref="AK80:AK83"/>
    <mergeCell ref="AC84:AC85"/>
    <mergeCell ref="AD84:AD85"/>
    <mergeCell ref="AE84:AE85"/>
    <mergeCell ref="AF84:AF87"/>
    <mergeCell ref="AG84:AG87"/>
    <mergeCell ref="AH84:AH85"/>
    <mergeCell ref="AI84:AI85"/>
    <mergeCell ref="AJ84:AJ87"/>
    <mergeCell ref="AK84:AK87"/>
    <mergeCell ref="AC86:AC87"/>
    <mergeCell ref="AD86:AD87"/>
    <mergeCell ref="AE86:AE87"/>
    <mergeCell ref="AH86:AH87"/>
    <mergeCell ref="AI86:AI87"/>
    <mergeCell ref="AS6:AS9"/>
    <mergeCell ref="AT6:AT9"/>
    <mergeCell ref="AL6:AL9"/>
    <mergeCell ref="AC61:AM61"/>
    <mergeCell ref="AN4:AN5"/>
    <mergeCell ref="AO4:AO5"/>
    <mergeCell ref="AP4:AP5"/>
    <mergeCell ref="AQ4:AQ5"/>
    <mergeCell ref="AR4:AR5"/>
    <mergeCell ref="AM6:AM9"/>
    <mergeCell ref="AN6:AN9"/>
    <mergeCell ref="AO6:AO9"/>
    <mergeCell ref="AP6:AP9"/>
    <mergeCell ref="AQ6:AQ9"/>
    <mergeCell ref="AR6:AR9"/>
    <mergeCell ref="AL22:AL25"/>
    <mergeCell ref="AM22:AM25"/>
    <mergeCell ref="AL26:AL29"/>
    <mergeCell ref="AM26:AM29"/>
    <mergeCell ref="AN22:AN25"/>
    <mergeCell ref="AO22:AO25"/>
    <mergeCell ref="AP22:AP25"/>
    <mergeCell ref="AL10:AL13"/>
    <mergeCell ref="AC55:AC56"/>
    <mergeCell ref="AS10:AS13"/>
    <mergeCell ref="AS14:AS17"/>
    <mergeCell ref="AS18:AS21"/>
    <mergeCell ref="AS22:AS25"/>
    <mergeCell ref="AT10:AT13"/>
    <mergeCell ref="AT14:AT17"/>
    <mergeCell ref="AT18:AT21"/>
    <mergeCell ref="AT22:AT25"/>
    <mergeCell ref="AQ14:AQ17"/>
    <mergeCell ref="AR14:AR17"/>
    <mergeCell ref="AM10:AM13"/>
    <mergeCell ref="AL14:AL17"/>
    <mergeCell ref="AM14:AM17"/>
    <mergeCell ref="AN10:AN13"/>
    <mergeCell ref="AO10:AO13"/>
    <mergeCell ref="AP10:AP13"/>
    <mergeCell ref="AQ10:AQ13"/>
    <mergeCell ref="AR10:AR13"/>
    <mergeCell ref="AN14:AN17"/>
    <mergeCell ref="AO14:AO17"/>
    <mergeCell ref="AP14:AP17"/>
    <mergeCell ref="AP18:AP21"/>
    <mergeCell ref="AQ18:AQ21"/>
    <mergeCell ref="AR18:AR21"/>
    <mergeCell ref="AL35:AL38"/>
    <mergeCell ref="AM35:AM38"/>
    <mergeCell ref="AN35:AN38"/>
    <mergeCell ref="AO35:AO38"/>
    <mergeCell ref="AP35:AP38"/>
    <mergeCell ref="AQ35:AQ38"/>
    <mergeCell ref="AR35:AR38"/>
    <mergeCell ref="AN26:AN29"/>
    <mergeCell ref="AO26:AO29"/>
    <mergeCell ref="AP26:AP29"/>
    <mergeCell ref="AQ26:AQ29"/>
    <mergeCell ref="AR26:AR29"/>
    <mergeCell ref="AL18:AL21"/>
    <mergeCell ref="AM18:AM21"/>
    <mergeCell ref="AR22:AR25"/>
    <mergeCell ref="AN18:AN21"/>
    <mergeCell ref="AO18:AO21"/>
    <mergeCell ref="AQ22:AQ25"/>
    <mergeCell ref="AC32:BG32"/>
    <mergeCell ref="AS26:AS29"/>
    <mergeCell ref="AT26:AT29"/>
    <mergeCell ref="AS35:AS38"/>
    <mergeCell ref="AT35:AT38"/>
    <mergeCell ref="AN33:AN34"/>
    <mergeCell ref="AO33:AO34"/>
    <mergeCell ref="AP33:AP34"/>
    <mergeCell ref="AQ33:AQ34"/>
    <mergeCell ref="AR33:AR34"/>
    <mergeCell ref="AL39:AL42"/>
    <mergeCell ref="AM39:AM42"/>
    <mergeCell ref="AL33:AL34"/>
    <mergeCell ref="AM33:AM34"/>
    <mergeCell ref="AP39:AP42"/>
    <mergeCell ref="AQ39:AQ42"/>
    <mergeCell ref="AR39:AR42"/>
    <mergeCell ref="AS39:AS42"/>
    <mergeCell ref="AT39:AT42"/>
    <mergeCell ref="AN43:AN46"/>
    <mergeCell ref="AO43:AO46"/>
    <mergeCell ref="AP43:AP46"/>
    <mergeCell ref="AQ43:AQ46"/>
    <mergeCell ref="AR43:AR46"/>
    <mergeCell ref="AS43:AS46"/>
    <mergeCell ref="AT43:AT46"/>
    <mergeCell ref="AS55:AS58"/>
    <mergeCell ref="AT55:AT58"/>
    <mergeCell ref="AS47:AS50"/>
    <mergeCell ref="AT47:AT50"/>
    <mergeCell ref="AN51:AN54"/>
    <mergeCell ref="AO51:AO54"/>
    <mergeCell ref="AP51:AP54"/>
    <mergeCell ref="AQ51:AQ54"/>
    <mergeCell ref="AR51:AR54"/>
    <mergeCell ref="AS51:AS54"/>
    <mergeCell ref="AT51:AT54"/>
    <mergeCell ref="AN47:AN50"/>
    <mergeCell ref="AO47:AO50"/>
    <mergeCell ref="AP47:AP50"/>
    <mergeCell ref="AQ47:AQ50"/>
    <mergeCell ref="AR47:AR50"/>
    <mergeCell ref="AL4:AL5"/>
    <mergeCell ref="AM4:AM5"/>
    <mergeCell ref="AL62:AL63"/>
    <mergeCell ref="AM62:AM63"/>
    <mergeCell ref="AN62:AN63"/>
    <mergeCell ref="AO62:AO63"/>
    <mergeCell ref="AP62:AP63"/>
    <mergeCell ref="AQ62:AQ63"/>
    <mergeCell ref="AR62:AR63"/>
    <mergeCell ref="AL55:AL58"/>
    <mergeCell ref="AM55:AM58"/>
    <mergeCell ref="AN55:AN58"/>
    <mergeCell ref="AO55:AO58"/>
    <mergeCell ref="AP55:AP58"/>
    <mergeCell ref="AQ55:AQ58"/>
    <mergeCell ref="AR55:AR58"/>
    <mergeCell ref="AL47:AL50"/>
    <mergeCell ref="AM47:AM50"/>
    <mergeCell ref="AL51:AL54"/>
    <mergeCell ref="AM51:AM54"/>
    <mergeCell ref="AL43:AL46"/>
    <mergeCell ref="AM43:AM46"/>
    <mergeCell ref="AN39:AN42"/>
    <mergeCell ref="AO39:AO42"/>
    <mergeCell ref="AL64:AL67"/>
    <mergeCell ref="AM64:AM67"/>
    <mergeCell ref="AN64:AN67"/>
    <mergeCell ref="AO64:AO67"/>
    <mergeCell ref="AP64:AP67"/>
    <mergeCell ref="AQ64:AQ67"/>
    <mergeCell ref="AR64:AR67"/>
    <mergeCell ref="AS64:AS67"/>
    <mergeCell ref="AT64:AT67"/>
    <mergeCell ref="AL68:AL71"/>
    <mergeCell ref="AM68:AM71"/>
    <mergeCell ref="AN68:AN71"/>
    <mergeCell ref="AO68:AO71"/>
    <mergeCell ref="AP68:AP71"/>
    <mergeCell ref="AQ68:AQ71"/>
    <mergeCell ref="AR68:AR71"/>
    <mergeCell ref="AS68:AS71"/>
    <mergeCell ref="AT68:AT71"/>
    <mergeCell ref="AQ76:AQ79"/>
    <mergeCell ref="AR76:AR79"/>
    <mergeCell ref="AS76:AS79"/>
    <mergeCell ref="AT76:AT79"/>
    <mergeCell ref="AL72:AL75"/>
    <mergeCell ref="AM72:AM75"/>
    <mergeCell ref="AN72:AN75"/>
    <mergeCell ref="AO72:AO75"/>
    <mergeCell ref="AP72:AP75"/>
    <mergeCell ref="AQ72:AQ75"/>
    <mergeCell ref="AR72:AR75"/>
    <mergeCell ref="AS72:AS75"/>
    <mergeCell ref="AT72:AT75"/>
    <mergeCell ref="AL76:AL79"/>
    <mergeCell ref="AM76:AM79"/>
    <mergeCell ref="AN76:AN79"/>
    <mergeCell ref="AO76:AO79"/>
    <mergeCell ref="AP76:AP79"/>
    <mergeCell ref="AL84:AL87"/>
    <mergeCell ref="AM84:AM87"/>
    <mergeCell ref="AN84:AN87"/>
    <mergeCell ref="AO84:AO87"/>
    <mergeCell ref="AP84:AP87"/>
    <mergeCell ref="AQ84:AQ87"/>
    <mergeCell ref="AR84:AR87"/>
    <mergeCell ref="AS84:AS87"/>
    <mergeCell ref="AT84:AT87"/>
    <mergeCell ref="AL80:AL83"/>
    <mergeCell ref="AM80:AM83"/>
    <mergeCell ref="AN80:AN83"/>
    <mergeCell ref="AO80:AO83"/>
    <mergeCell ref="AP80:AP83"/>
    <mergeCell ref="AQ80:AQ83"/>
    <mergeCell ref="AR80:AR83"/>
    <mergeCell ref="AS80:AS83"/>
    <mergeCell ref="AT80:AT8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AN121"/>
  <sheetViews>
    <sheetView zoomScale="20" zoomScaleNormal="20" workbookViewId="0">
      <selection activeCell="AJ59" sqref="AJ59"/>
    </sheetView>
  </sheetViews>
  <sheetFormatPr defaultColWidth="15.5703125" defaultRowHeight="21.95" customHeight="1"/>
  <cols>
    <col min="1" max="6" width="15.5703125" style="179"/>
    <col min="7" max="7" width="19.42578125" style="179" customWidth="1"/>
    <col min="8" max="8" width="20.140625" style="179" customWidth="1"/>
    <col min="9" max="9" width="19.42578125" style="179" customWidth="1"/>
    <col min="10" max="10" width="15.5703125" style="179"/>
    <col min="11" max="11" width="17.85546875" style="179" customWidth="1"/>
    <col min="12" max="18" width="15.5703125" style="179"/>
    <col min="19" max="19" width="19.5703125" style="179" customWidth="1"/>
    <col min="20" max="20" width="22.42578125" style="179" customWidth="1"/>
    <col min="21" max="21" width="21.7109375" style="179" customWidth="1"/>
    <col min="22" max="30" width="15.5703125" style="179"/>
    <col min="31" max="31" width="19.5703125" style="179" customWidth="1"/>
    <col min="32" max="32" width="22.42578125" style="179" customWidth="1"/>
    <col min="33" max="33" width="21.7109375" style="179" customWidth="1"/>
    <col min="34" max="16384" width="15.5703125" style="179"/>
  </cols>
  <sheetData>
    <row r="1" spans="1:40" ht="21.95" customHeight="1" thickBot="1"/>
    <row r="2" spans="1:40" ht="21.95" customHeight="1" thickBot="1">
      <c r="A2" s="383" t="s">
        <v>126</v>
      </c>
      <c r="B2" s="383"/>
      <c r="C2" s="383"/>
      <c r="D2" s="383"/>
      <c r="E2" s="383"/>
      <c r="F2" s="383"/>
      <c r="M2" s="382" t="s">
        <v>127</v>
      </c>
      <c r="N2" s="383"/>
      <c r="O2" s="383"/>
      <c r="P2" s="383"/>
      <c r="Q2" s="383"/>
      <c r="R2" s="383"/>
      <c r="Y2" s="382" t="s">
        <v>128</v>
      </c>
      <c r="Z2" s="383"/>
      <c r="AA2" s="383"/>
      <c r="AB2" s="383"/>
      <c r="AC2" s="383"/>
      <c r="AD2" s="383"/>
      <c r="AL2" s="209" t="s">
        <v>231</v>
      </c>
      <c r="AM2" s="208">
        <v>1.1000000000000001</v>
      </c>
      <c r="AN2" s="207"/>
    </row>
    <row r="3" spans="1:40" ht="21.95" customHeight="1" thickBot="1">
      <c r="A3" s="391" t="s">
        <v>61</v>
      </c>
      <c r="B3" s="392"/>
      <c r="C3" s="392"/>
      <c r="D3" s="392"/>
      <c r="E3" s="392"/>
      <c r="F3" s="393"/>
      <c r="M3" s="371" t="s">
        <v>61</v>
      </c>
      <c r="N3" s="372"/>
      <c r="O3" s="372"/>
      <c r="P3" s="372"/>
      <c r="Q3" s="372"/>
      <c r="R3" s="373"/>
      <c r="Y3" s="388" t="s">
        <v>61</v>
      </c>
      <c r="Z3" s="389"/>
      <c r="AA3" s="389"/>
      <c r="AB3" s="389"/>
      <c r="AC3" s="389"/>
      <c r="AD3" s="390"/>
      <c r="AL3" s="205" t="s">
        <v>230</v>
      </c>
      <c r="AM3" s="182">
        <v>0.5</v>
      </c>
      <c r="AN3" s="204"/>
    </row>
    <row r="4" spans="1:40" ht="21.95" customHeight="1">
      <c r="A4" s="375" t="s">
        <v>223</v>
      </c>
      <c r="B4" s="375"/>
      <c r="C4" s="197" t="s">
        <v>221</v>
      </c>
      <c r="D4" s="375" t="s">
        <v>222</v>
      </c>
      <c r="E4" s="375"/>
      <c r="F4" s="197" t="s">
        <v>221</v>
      </c>
      <c r="H4" s="376" t="s">
        <v>220</v>
      </c>
      <c r="I4" s="377"/>
      <c r="J4" s="376" t="s">
        <v>219</v>
      </c>
      <c r="K4" s="377"/>
      <c r="M4" s="375" t="s">
        <v>223</v>
      </c>
      <c r="N4" s="375"/>
      <c r="O4" s="210" t="s">
        <v>221</v>
      </c>
      <c r="P4" s="375" t="s">
        <v>222</v>
      </c>
      <c r="Q4" s="375"/>
      <c r="R4" s="210" t="s">
        <v>221</v>
      </c>
      <c r="T4" s="376" t="s">
        <v>220</v>
      </c>
      <c r="U4" s="377"/>
      <c r="V4" s="376" t="s">
        <v>219</v>
      </c>
      <c r="W4" s="377"/>
      <c r="Y4" s="375" t="s">
        <v>223</v>
      </c>
      <c r="Z4" s="375"/>
      <c r="AA4" s="197" t="s">
        <v>221</v>
      </c>
      <c r="AB4" s="375" t="s">
        <v>222</v>
      </c>
      <c r="AC4" s="375"/>
      <c r="AD4" s="197" t="s">
        <v>221</v>
      </c>
      <c r="AF4" s="376" t="s">
        <v>220</v>
      </c>
      <c r="AG4" s="377"/>
      <c r="AH4" s="376" t="s">
        <v>219</v>
      </c>
      <c r="AI4" s="377"/>
      <c r="AL4" s="206" t="s">
        <v>229</v>
      </c>
      <c r="AM4" s="182">
        <v>2.5</v>
      </c>
      <c r="AN4" s="204"/>
    </row>
    <row r="5" spans="1:40" ht="21.95" customHeight="1">
      <c r="A5" s="181" t="s">
        <v>60</v>
      </c>
      <c r="B5" s="181">
        <v>0.3</v>
      </c>
      <c r="C5" s="181" t="s">
        <v>209</v>
      </c>
      <c r="D5" s="181" t="s">
        <v>60</v>
      </c>
      <c r="E5" s="181">
        <v>0.7</v>
      </c>
      <c r="F5" s="181" t="s">
        <v>209</v>
      </c>
      <c r="H5" s="196" t="s">
        <v>218</v>
      </c>
      <c r="I5" s="195" t="s">
        <v>217</v>
      </c>
      <c r="J5" s="378" t="str">
        <f>IF(AND(I11="OK",K10="OK",K11="OK",I10="OK"),"Verificato",IF(I10="NO","Taglio in direzione X non verificato",IF(K10="NO","Taglio in direzione Y non verificato",IF(I11="NO","Taglio in zona critica in direzione X non verificato","Taglio in zona critica in direzione Y non verificato"))))</f>
        <v>Verificato</v>
      </c>
      <c r="K5" s="379"/>
      <c r="M5" s="181" t="s">
        <v>60</v>
      </c>
      <c r="N5" s="181">
        <v>0.7</v>
      </c>
      <c r="O5" s="181" t="s">
        <v>209</v>
      </c>
      <c r="P5" s="181" t="s">
        <v>60</v>
      </c>
      <c r="Q5" s="181">
        <v>0.3</v>
      </c>
      <c r="R5" s="181" t="s">
        <v>209</v>
      </c>
      <c r="T5" s="196" t="s">
        <v>218</v>
      </c>
      <c r="U5" s="195" t="s">
        <v>217</v>
      </c>
      <c r="V5" s="378" t="str">
        <f>IF(AND(U11="OK",W10="OK",W11="OK",U10="OK"),"Verificato",IF(U10="NO","Taglio in direzione X non verificato",IF(W10="NO","Taglio in direzione Y non verificato",IF(U11="NO","Taglio in zona critica in direzione X non verificato","Taglio in zona critica in direzione Y non verificato"))))</f>
        <v>Verificato</v>
      </c>
      <c r="W5" s="379"/>
      <c r="Y5" s="181" t="s">
        <v>60</v>
      </c>
      <c r="Z5" s="181">
        <v>0.7</v>
      </c>
      <c r="AA5" s="181" t="s">
        <v>209</v>
      </c>
      <c r="AB5" s="181" t="s">
        <v>60</v>
      </c>
      <c r="AC5" s="181">
        <v>0.3</v>
      </c>
      <c r="AD5" s="181" t="s">
        <v>209</v>
      </c>
      <c r="AF5" s="196" t="s">
        <v>218</v>
      </c>
      <c r="AG5" s="195" t="s">
        <v>217</v>
      </c>
      <c r="AH5" s="378" t="str">
        <f>IF(AND(AG11="OK",AI10="OK",AI11="OK",AG10="OK"),"Verificato",IF(AG10="NO","Taglio in direzione X non verificato",IF(AI10="NO","Taglio in direzione Y non verificato",IF(AG11="NO","Taglio in zona critica in direzione X non verificato","Taglio in zona critica in direzione Y non verificato"))))</f>
        <v>Verificato</v>
      </c>
      <c r="AI5" s="379"/>
      <c r="AL5" s="205" t="s">
        <v>228</v>
      </c>
      <c r="AM5" s="182">
        <v>1</v>
      </c>
      <c r="AN5" s="204"/>
    </row>
    <row r="6" spans="1:40" ht="21.95" customHeight="1" thickBot="1">
      <c r="A6" s="181" t="s">
        <v>164</v>
      </c>
      <c r="B6" s="181">
        <v>0.7</v>
      </c>
      <c r="C6" s="181" t="s">
        <v>209</v>
      </c>
      <c r="D6" s="181" t="s">
        <v>164</v>
      </c>
      <c r="E6" s="181">
        <v>0.3</v>
      </c>
      <c r="F6" s="181" t="s">
        <v>209</v>
      </c>
      <c r="H6" s="194" t="str">
        <f>IF(AND(E9/E15&gt;=0.08*$AM$7*E10/$AM$6,B9/E15&gt;=0.08*$AM$7*B10/$AM$6),"Verificato",IF(E9/E15&gt;=0.08*$AM$7*E10/$AM$6,"Direzione X non verificata","Direzione Y non verificata"))</f>
        <v>Verificato</v>
      </c>
      <c r="I6" s="193" t="str">
        <f>IF(AND(E9/B15&gt;=0.12*$AM$7*E10/$AM$6,B9/B15&gt;=0.12*$AM$7*B10/$AM$6),"Verificato",IF(E9/B15&gt;=0.12*$AM$7*E10/$AM$6,"Direzione X non verificata","Direzione Y non verificata"))</f>
        <v>Verificato</v>
      </c>
      <c r="J6" s="380"/>
      <c r="K6" s="381"/>
      <c r="M6" s="181" t="s">
        <v>164</v>
      </c>
      <c r="N6" s="181">
        <v>0.3</v>
      </c>
      <c r="O6" s="181" t="s">
        <v>209</v>
      </c>
      <c r="P6" s="181" t="s">
        <v>164</v>
      </c>
      <c r="Q6" s="181">
        <v>0.7</v>
      </c>
      <c r="R6" s="181" t="s">
        <v>209</v>
      </c>
      <c r="T6" s="194" t="str">
        <f>IF(AND(Q9/Q15&gt;=0.08*$AM$7*Q10/$AM$6,N9/Q15&gt;=0.08*$AM$7*N10/$AM$6),"Verificato",IF(Q9/Q15&gt;=0.08*$AM$7*Q10/$AM$6,"Direzione X non verificata","Direzione Y non verificata"))</f>
        <v>Verificato</v>
      </c>
      <c r="U6" s="193" t="str">
        <f>IF(AND(Q9/N15&gt;=0.12*$AM$7*Q10/$AM$6,N9/N15&gt;=0.12*$AM$7*N10/$AM$6),"Verificato",IF(Q9/N15&gt;=0.12*$AM$7*Q10/$AM$6,"Direzione X non verificata","Direzione Y non verificata"))</f>
        <v>Verificato</v>
      </c>
      <c r="V6" s="380"/>
      <c r="W6" s="381"/>
      <c r="Y6" s="181" t="s">
        <v>164</v>
      </c>
      <c r="Z6" s="181">
        <v>0.3</v>
      </c>
      <c r="AA6" s="181" t="s">
        <v>209</v>
      </c>
      <c r="AB6" s="181" t="s">
        <v>164</v>
      </c>
      <c r="AC6" s="181">
        <v>0.7</v>
      </c>
      <c r="AD6" s="181" t="s">
        <v>209</v>
      </c>
      <c r="AF6" s="194" t="str">
        <f>IF(AND(AC9/AC15&gt;=0.08*$AM$7*AC10/$AM$6,Z9/AC15&gt;=0.08*$AM$7*Z10/$AM$6),"Verificato",IF(AC9/AC15&gt;=0.08*$AM$7*AC10/$AM$6,"Direzione X non verificata","Direzione Y non verificata"))</f>
        <v>Verificato</v>
      </c>
      <c r="AG6" s="193" t="str">
        <f>IF(AND(AC9/Z15&gt;=0.12*$AM$7*AC10/$AM$6,Z9/Z15&gt;=0.12*$AM$7*Z10/$AM$6),"Verificato",IF(AC9/Z15&gt;=0.12*$AM$7*AC10/$AM$6,"Direzione X non verificata","Direzione Y non verificata"))</f>
        <v>Verificato</v>
      </c>
      <c r="AH6" s="380"/>
      <c r="AI6" s="381"/>
      <c r="AL6" s="203" t="s">
        <v>227</v>
      </c>
      <c r="AM6" s="182">
        <f>'[1]17-Combinaz. schemi base travi'!AE3</f>
        <v>391.304347826087</v>
      </c>
      <c r="AN6" s="202" t="s">
        <v>225</v>
      </c>
    </row>
    <row r="7" spans="1:40" ht="21.95" customHeight="1" thickBot="1">
      <c r="A7" s="181" t="s">
        <v>50</v>
      </c>
      <c r="B7" s="181">
        <v>0.04</v>
      </c>
      <c r="C7" s="181" t="s">
        <v>209</v>
      </c>
      <c r="D7" s="181" t="s">
        <v>50</v>
      </c>
      <c r="E7" s="181">
        <v>0.04</v>
      </c>
      <c r="F7" s="181" t="s">
        <v>209</v>
      </c>
      <c r="M7" s="181" t="s">
        <v>50</v>
      </c>
      <c r="N7" s="181">
        <v>0.04</v>
      </c>
      <c r="O7" s="181" t="s">
        <v>209</v>
      </c>
      <c r="P7" s="181" t="s">
        <v>50</v>
      </c>
      <c r="Q7" s="181">
        <v>0.04</v>
      </c>
      <c r="R7" s="181" t="s">
        <v>209</v>
      </c>
      <c r="Y7" s="181" t="s">
        <v>50</v>
      </c>
      <c r="Z7" s="181">
        <v>0.04</v>
      </c>
      <c r="AA7" s="181" t="s">
        <v>209</v>
      </c>
      <c r="AB7" s="181" t="s">
        <v>50</v>
      </c>
      <c r="AC7" s="181">
        <v>0.04</v>
      </c>
      <c r="AD7" s="181" t="s">
        <v>209</v>
      </c>
      <c r="AL7" s="201" t="s">
        <v>226</v>
      </c>
      <c r="AM7" s="200">
        <f>'[1]17-Combinaz. schemi base travi'!AE14</f>
        <v>14.166666666666666</v>
      </c>
      <c r="AN7" s="199" t="s">
        <v>225</v>
      </c>
    </row>
    <row r="8" spans="1:40" ht="21.95" customHeight="1">
      <c r="A8" s="181" t="s">
        <v>216</v>
      </c>
      <c r="B8" s="181">
        <f>B6-B7</f>
        <v>0.65999999999999992</v>
      </c>
      <c r="C8" s="181" t="s">
        <v>209</v>
      </c>
      <c r="D8" s="181" t="s">
        <v>216</v>
      </c>
      <c r="E8" s="181">
        <f>E6-E7</f>
        <v>0.26</v>
      </c>
      <c r="F8" s="181" t="s">
        <v>209</v>
      </c>
      <c r="H8" s="190" t="s">
        <v>215</v>
      </c>
      <c r="I8" s="192">
        <f>IF(B19&lt;B17,MIN(B19,B17),J19)</f>
        <v>389.44821625718339</v>
      </c>
      <c r="J8" s="190" t="s">
        <v>214</v>
      </c>
      <c r="K8" s="192">
        <f>IF(E19&lt;E17,MIN(E19,E17),H19)</f>
        <v>306.83798856626572</v>
      </c>
      <c r="M8" s="181" t="s">
        <v>216</v>
      </c>
      <c r="N8" s="181">
        <f>N6-N7</f>
        <v>0.26</v>
      </c>
      <c r="O8" s="181" t="s">
        <v>209</v>
      </c>
      <c r="P8" s="181" t="s">
        <v>216</v>
      </c>
      <c r="Q8" s="181">
        <f>Q6-Q7</f>
        <v>0.65999999999999992</v>
      </c>
      <c r="R8" s="181" t="s">
        <v>209</v>
      </c>
      <c r="T8" s="190" t="s">
        <v>215</v>
      </c>
      <c r="U8" s="192">
        <f>IF(N19&lt;N17,MIN(N19,N17),V19)</f>
        <v>306.83798856626572</v>
      </c>
      <c r="V8" s="190" t="s">
        <v>214</v>
      </c>
      <c r="W8" s="192">
        <f>IF(Q19&lt;Q17,MIN(Q19,Q17),T19)</f>
        <v>389.44821625718339</v>
      </c>
      <c r="Y8" s="181" t="s">
        <v>216</v>
      </c>
      <c r="Z8" s="181">
        <f>Z6-Z7</f>
        <v>0.26</v>
      </c>
      <c r="AA8" s="181" t="s">
        <v>209</v>
      </c>
      <c r="AB8" s="181" t="s">
        <v>216</v>
      </c>
      <c r="AC8" s="181">
        <f>AC6-AC7</f>
        <v>0.65999999999999992</v>
      </c>
      <c r="AD8" s="181" t="s">
        <v>209</v>
      </c>
      <c r="AF8" s="190" t="s">
        <v>215</v>
      </c>
      <c r="AG8" s="192">
        <f>IF(Z19&lt;Z17,MIN(Z19,Z17),AH19)</f>
        <v>306.83798856626572</v>
      </c>
      <c r="AH8" s="190" t="s">
        <v>214</v>
      </c>
      <c r="AI8" s="192">
        <f>IF(AC19&lt;AC17,MIN(AC19,AC17),AF19)</f>
        <v>389.44821625718339</v>
      </c>
    </row>
    <row r="9" spans="1:40" ht="21.95" customHeight="1">
      <c r="A9" s="181" t="s">
        <v>213</v>
      </c>
      <c r="B9" s="182">
        <f>2*PI()*(0.8/2)^2</f>
        <v>1.0053096491487339</v>
      </c>
      <c r="C9" s="181" t="s">
        <v>212</v>
      </c>
      <c r="D9" s="181" t="s">
        <v>213</v>
      </c>
      <c r="E9" s="182">
        <f>4*PI()*(0.8/2)^2</f>
        <v>2.0106192982974678</v>
      </c>
      <c r="F9" s="181" t="s">
        <v>212</v>
      </c>
      <c r="H9" s="190" t="s">
        <v>211</v>
      </c>
      <c r="I9" s="192">
        <f>IF(B21&lt;B17,MIN(B21,B17),J21)</f>
        <v>443.96248742687726</v>
      </c>
      <c r="J9" s="190" t="s">
        <v>210</v>
      </c>
      <c r="K9" s="192">
        <f>IF(E21&lt;E17,MIN(E21,E17),H21)</f>
        <v>359.57576785109268</v>
      </c>
      <c r="M9" s="181" t="s">
        <v>213</v>
      </c>
      <c r="N9" s="182">
        <f>4*PI()*(0.8/2)^2</f>
        <v>2.0106192982974678</v>
      </c>
      <c r="O9" s="181" t="s">
        <v>212</v>
      </c>
      <c r="P9" s="181" t="s">
        <v>213</v>
      </c>
      <c r="Q9" s="182">
        <f>2*PI()*(0.8/2)^2</f>
        <v>1.0053096491487339</v>
      </c>
      <c r="R9" s="181" t="s">
        <v>212</v>
      </c>
      <c r="T9" s="190" t="s">
        <v>211</v>
      </c>
      <c r="U9" s="192">
        <f>IF(N21&lt;N17,MIN(N21,N17),V21)</f>
        <v>359.57576785109268</v>
      </c>
      <c r="V9" s="190" t="s">
        <v>210</v>
      </c>
      <c r="W9" s="192">
        <f>IF(Q21&lt;Q17,MIN(Q21,Q17),T21)</f>
        <v>443.96248742687726</v>
      </c>
      <c r="Y9" s="181" t="s">
        <v>213</v>
      </c>
      <c r="Z9" s="182">
        <f>4*PI()*(0.8/2)^2</f>
        <v>2.0106192982974678</v>
      </c>
      <c r="AA9" s="181" t="s">
        <v>212</v>
      </c>
      <c r="AB9" s="181" t="s">
        <v>213</v>
      </c>
      <c r="AC9" s="182">
        <f>2*PI()*(0.8/2)^2</f>
        <v>1.0053096491487339</v>
      </c>
      <c r="AD9" s="181" t="s">
        <v>212</v>
      </c>
      <c r="AF9" s="190" t="s">
        <v>211</v>
      </c>
      <c r="AG9" s="192">
        <f>IF(Z21&lt;Z17,MIN(Z21,Z17),AH21)</f>
        <v>359.57576785109268</v>
      </c>
      <c r="AH9" s="190" t="s">
        <v>210</v>
      </c>
      <c r="AI9" s="192">
        <f>IF(AC21&lt;AC17,MIN(AC21,AC17),AF21)</f>
        <v>443.96248742687726</v>
      </c>
    </row>
    <row r="10" spans="1:40" ht="21.95" customHeight="1">
      <c r="A10" s="181" t="s">
        <v>232</v>
      </c>
      <c r="B10" s="181">
        <f>3.2-0.65</f>
        <v>2.5500000000000003</v>
      </c>
      <c r="C10" s="181" t="s">
        <v>209</v>
      </c>
      <c r="D10" s="181" t="s">
        <v>232</v>
      </c>
      <c r="E10" s="181">
        <f>3.2-0.65</f>
        <v>2.5500000000000003</v>
      </c>
      <c r="F10" s="181" t="s">
        <v>209</v>
      </c>
      <c r="H10" s="189"/>
      <c r="I10" s="189" t="str">
        <f>IF(I8&gt;B13,"OK","NO")</f>
        <v>OK</v>
      </c>
      <c r="J10" s="189"/>
      <c r="K10" s="189" t="str">
        <f>IF(K8&gt;E13,"OK","NO")</f>
        <v>OK</v>
      </c>
      <c r="M10" s="181" t="s">
        <v>232</v>
      </c>
      <c r="N10" s="181">
        <f>3.2-0.65</f>
        <v>2.5500000000000003</v>
      </c>
      <c r="O10" s="181" t="s">
        <v>209</v>
      </c>
      <c r="P10" s="181" t="s">
        <v>232</v>
      </c>
      <c r="Q10" s="181">
        <f>3.2-0.65</f>
        <v>2.5500000000000003</v>
      </c>
      <c r="R10" s="181" t="s">
        <v>209</v>
      </c>
      <c r="T10" s="189"/>
      <c r="U10" s="189" t="str">
        <f>IF(U8&gt;N13,"OK","NO")</f>
        <v>OK</v>
      </c>
      <c r="V10" s="189"/>
      <c r="W10" s="189" t="str">
        <f>IF(W8&gt;Q13,"OK","NO")</f>
        <v>OK</v>
      </c>
      <c r="Y10" s="181" t="s">
        <v>232</v>
      </c>
      <c r="Z10" s="181">
        <f>3.2-0.65</f>
        <v>2.5500000000000003</v>
      </c>
      <c r="AA10" s="181" t="s">
        <v>209</v>
      </c>
      <c r="AB10" s="181" t="s">
        <v>232</v>
      </c>
      <c r="AC10" s="181">
        <f>3.2-0.65</f>
        <v>2.5500000000000003</v>
      </c>
      <c r="AD10" s="181" t="s">
        <v>209</v>
      </c>
      <c r="AF10" s="189"/>
      <c r="AG10" s="189" t="str">
        <f>IF(AG8&gt;Z13,"OK","NO")</f>
        <v>OK</v>
      </c>
      <c r="AH10" s="189"/>
      <c r="AI10" s="189" t="str">
        <f>IF(AI8&gt;AC13,"OK","NO")</f>
        <v>OK</v>
      </c>
    </row>
    <row r="11" spans="1:40" ht="21.95" customHeight="1">
      <c r="A11" s="184"/>
      <c r="B11" s="184"/>
      <c r="C11" s="184"/>
      <c r="D11" s="184"/>
      <c r="E11" s="184"/>
      <c r="F11" s="184"/>
      <c r="H11" s="191" t="s">
        <v>208</v>
      </c>
      <c r="I11" s="189" t="str">
        <f>IF(I9&gt;B13,"OK","NO")</f>
        <v>OK</v>
      </c>
      <c r="J11" s="190" t="s">
        <v>207</v>
      </c>
      <c r="K11" s="189" t="str">
        <f>IF(K9&gt;E13,"OK","NO")</f>
        <v>OK</v>
      </c>
      <c r="M11" s="184"/>
      <c r="N11" s="184"/>
      <c r="O11" s="184"/>
      <c r="P11" s="184"/>
      <c r="Q11" s="184"/>
      <c r="R11" s="184"/>
      <c r="T11" s="191" t="s">
        <v>208</v>
      </c>
      <c r="U11" s="189" t="str">
        <f>IF(U9&gt;N13,"OK","NO")</f>
        <v>OK</v>
      </c>
      <c r="V11" s="190" t="s">
        <v>207</v>
      </c>
      <c r="W11" s="189" t="str">
        <f>IF(W9&gt;Q13,"OK","NO")</f>
        <v>OK</v>
      </c>
      <c r="Y11" s="184"/>
      <c r="Z11" s="184"/>
      <c r="AA11" s="184"/>
      <c r="AB11" s="184"/>
      <c r="AC11" s="184"/>
      <c r="AD11" s="184"/>
      <c r="AF11" s="191" t="s">
        <v>208</v>
      </c>
      <c r="AG11" s="189" t="str">
        <f>IF(AG9&gt;Z13,"OK","NO")</f>
        <v>OK</v>
      </c>
      <c r="AH11" s="190" t="s">
        <v>207</v>
      </c>
      <c r="AI11" s="189" t="str">
        <f>IF(AI9&gt;AC13,"OK","NO")</f>
        <v>OK</v>
      </c>
    </row>
    <row r="12" spans="1:40" ht="21.95" customHeight="1">
      <c r="A12" s="374" t="s">
        <v>206</v>
      </c>
      <c r="B12" s="374"/>
      <c r="C12" s="374"/>
      <c r="D12" s="374"/>
      <c r="E12" s="374"/>
      <c r="F12" s="374"/>
      <c r="M12" s="374" t="s">
        <v>206</v>
      </c>
      <c r="N12" s="374"/>
      <c r="O12" s="374"/>
      <c r="P12" s="374"/>
      <c r="Q12" s="374"/>
      <c r="R12" s="374"/>
      <c r="Y12" s="374" t="s">
        <v>206</v>
      </c>
      <c r="Z12" s="374"/>
      <c r="AA12" s="374"/>
      <c r="AB12" s="374"/>
      <c r="AC12" s="374"/>
      <c r="AD12" s="374"/>
    </row>
    <row r="13" spans="1:40" ht="21.95" customHeight="1">
      <c r="A13" s="188" t="s">
        <v>205</v>
      </c>
      <c r="B13" s="187">
        <f>AM2*(2*'Pilastri studiati'!AZ7)/B10</f>
        <v>192.53453180794472</v>
      </c>
      <c r="C13" s="186" t="s">
        <v>145</v>
      </c>
      <c r="D13" s="188" t="s">
        <v>204</v>
      </c>
      <c r="E13" s="187">
        <f>AM2*(2*'Pilastri studiati'!BC9)/B10</f>
        <v>191.24894252673394</v>
      </c>
      <c r="F13" s="186" t="s">
        <v>145</v>
      </c>
      <c r="M13" s="188" t="s">
        <v>205</v>
      </c>
      <c r="N13" s="187">
        <f>$AM$2*(2*'Pilastri studiati'!AZ36)/N10</f>
        <v>189.48369736162383</v>
      </c>
      <c r="O13" s="186" t="s">
        <v>145</v>
      </c>
      <c r="P13" s="188" t="s">
        <v>204</v>
      </c>
      <c r="Q13" s="187">
        <f>$AM$2*(2*'Pilastri studiati'!BC36)/N10</f>
        <v>212.91985359943027</v>
      </c>
      <c r="R13" s="186" t="s">
        <v>145</v>
      </c>
      <c r="Y13" s="188" t="s">
        <v>205</v>
      </c>
      <c r="Z13" s="187">
        <f>$AM$2*(2*'Pilastri studiati'!AZ65)/Z10</f>
        <v>190.92756605001418</v>
      </c>
      <c r="AA13" s="186" t="s">
        <v>145</v>
      </c>
      <c r="AB13" s="188" t="s">
        <v>204</v>
      </c>
      <c r="AC13" s="187">
        <f>$AM$2*(2*'Pilastri studiati'!BC65)/Z10</f>
        <v>214.54230615882997</v>
      </c>
      <c r="AD13" s="186" t="s">
        <v>145</v>
      </c>
    </row>
    <row r="14" spans="1:40" ht="21.95" customHeight="1">
      <c r="A14" s="384" t="s">
        <v>203</v>
      </c>
      <c r="B14" s="384"/>
      <c r="C14" s="384"/>
      <c r="D14" s="384" t="s">
        <v>202</v>
      </c>
      <c r="E14" s="384"/>
      <c r="F14" s="384"/>
      <c r="G14" s="384" t="s">
        <v>201</v>
      </c>
      <c r="H14" s="384"/>
      <c r="I14" s="384"/>
      <c r="M14" s="384" t="s">
        <v>203</v>
      </c>
      <c r="N14" s="384"/>
      <c r="O14" s="384"/>
      <c r="P14" s="384" t="s">
        <v>202</v>
      </c>
      <c r="Q14" s="384"/>
      <c r="R14" s="384"/>
      <c r="S14" s="384" t="s">
        <v>201</v>
      </c>
      <c r="T14" s="384"/>
      <c r="U14" s="384"/>
      <c r="Y14" s="384" t="s">
        <v>203</v>
      </c>
      <c r="Z14" s="384"/>
      <c r="AA14" s="384"/>
      <c r="AB14" s="384" t="s">
        <v>202</v>
      </c>
      <c r="AC14" s="384"/>
      <c r="AD14" s="384"/>
      <c r="AE14" s="384" t="s">
        <v>201</v>
      </c>
      <c r="AF14" s="384"/>
      <c r="AG14" s="384"/>
    </row>
    <row r="15" spans="1:40" ht="21.95" customHeight="1">
      <c r="A15" s="181" t="s">
        <v>200</v>
      </c>
      <c r="B15" s="181">
        <v>15</v>
      </c>
      <c r="C15" s="181" t="s">
        <v>197</v>
      </c>
      <c r="D15" s="181" t="s">
        <v>199</v>
      </c>
      <c r="E15" s="181">
        <f>MIN($B$5*100/2,17.5,8*1.6)</f>
        <v>12.8</v>
      </c>
      <c r="F15" s="181" t="s">
        <v>197</v>
      </c>
      <c r="G15" s="181" t="s">
        <v>198</v>
      </c>
      <c r="H15" s="181">
        <f>IF(B10&lt;3*B5,B10,MAX(B5*100,100*B10/6,45))</f>
        <v>45</v>
      </c>
      <c r="I15" s="181" t="s">
        <v>197</v>
      </c>
      <c r="L15" s="184" t="str">
        <f>IF(Z15=10,"passo 10 --&gt;"," ")</f>
        <v xml:space="preserve"> </v>
      </c>
      <c r="M15" s="181" t="s">
        <v>200</v>
      </c>
      <c r="N15" s="181">
        <v>15</v>
      </c>
      <c r="O15" s="181" t="s">
        <v>197</v>
      </c>
      <c r="P15" s="181" t="s">
        <v>233</v>
      </c>
      <c r="Q15" s="181">
        <f>MIN($B$5*100/2,17.5,8*1.6)</f>
        <v>12.8</v>
      </c>
      <c r="R15" s="181" t="s">
        <v>197</v>
      </c>
      <c r="S15" s="181" t="s">
        <v>234</v>
      </c>
      <c r="T15" s="181">
        <f>IF(N10&lt;3*N5,N10,MAX(N5*100,100*N10/6,45))</f>
        <v>70</v>
      </c>
      <c r="U15" s="181" t="s">
        <v>197</v>
      </c>
      <c r="X15" s="184"/>
      <c r="Y15" s="181" t="s">
        <v>200</v>
      </c>
      <c r="Z15" s="181">
        <v>15</v>
      </c>
      <c r="AA15" s="181" t="s">
        <v>197</v>
      </c>
      <c r="AB15" s="181" t="s">
        <v>233</v>
      </c>
      <c r="AC15" s="181">
        <f>MIN($B$5*100/2,17.5,8*1.6)</f>
        <v>12.8</v>
      </c>
      <c r="AD15" s="181" t="s">
        <v>197</v>
      </c>
      <c r="AE15" s="181" t="s">
        <v>234</v>
      </c>
      <c r="AF15" s="181">
        <f>IF(Z10&lt;3*Z5,Z10,MAX(Z5*100,100*Z10/6,45))</f>
        <v>70</v>
      </c>
      <c r="AG15" s="181" t="s">
        <v>197</v>
      </c>
    </row>
    <row r="16" spans="1:40" ht="21.95" customHeight="1">
      <c r="A16" s="374" t="s">
        <v>196</v>
      </c>
      <c r="B16" s="374"/>
      <c r="C16" s="374"/>
      <c r="D16" s="374"/>
      <c r="E16" s="374"/>
      <c r="F16" s="374"/>
      <c r="M16" s="374" t="s">
        <v>196</v>
      </c>
      <c r="N16" s="374"/>
      <c r="O16" s="374"/>
      <c r="P16" s="374"/>
      <c r="Q16" s="374"/>
      <c r="R16" s="374"/>
      <c r="Y16" s="374" t="s">
        <v>196</v>
      </c>
      <c r="Z16" s="374"/>
      <c r="AA16" s="374"/>
      <c r="AB16" s="374"/>
      <c r="AC16" s="374"/>
      <c r="AD16" s="374"/>
    </row>
    <row r="17" spans="1:36" ht="21.95" customHeight="1">
      <c r="A17" s="183" t="s">
        <v>195</v>
      </c>
      <c r="B17" s="182">
        <f>($AM$3*$AM$7*1000*B5*0.9*B8*$AM$4)/(1+$AM$4^2)</f>
        <v>435.25862068965512</v>
      </c>
      <c r="C17" s="181" t="s">
        <v>145</v>
      </c>
      <c r="D17" s="183" t="s">
        <v>194</v>
      </c>
      <c r="E17" s="182">
        <f>($AM$3*$AM$7*1000*E5*0.9*E8*$AM$4)/(1+$AM$4^2)</f>
        <v>400.08620689655174</v>
      </c>
      <c r="F17" s="181" t="s">
        <v>145</v>
      </c>
      <c r="M17" s="183" t="s">
        <v>195</v>
      </c>
      <c r="N17" s="182">
        <f>($AM$3*$AM$7*1000*N5*0.9*N8*$AM$4)/(1+$AM$4^2)</f>
        <v>400.08620689655174</v>
      </c>
      <c r="O17" s="181" t="s">
        <v>145</v>
      </c>
      <c r="P17" s="183" t="s">
        <v>194</v>
      </c>
      <c r="Q17" s="182">
        <f>($AM$3*$AM$7*1000*Q5*0.9*Q8*$AM$4)/(1+$AM$4^2)</f>
        <v>435.25862068965512</v>
      </c>
      <c r="R17" s="181" t="s">
        <v>145</v>
      </c>
      <c r="Y17" s="183" t="s">
        <v>195</v>
      </c>
      <c r="Z17" s="182">
        <f>($AM$3*$AM$7*1000*Z5*0.9*Z8*$AM$4)/(1+$AM$4^2)</f>
        <v>400.08620689655174</v>
      </c>
      <c r="AA17" s="181" t="s">
        <v>145</v>
      </c>
      <c r="AB17" s="183" t="s">
        <v>194</v>
      </c>
      <c r="AC17" s="182">
        <f>($AM$3*$AM$7*1000*AC5*0.9*AC8*$AM$4)/(1+$AM$4^2)</f>
        <v>435.25862068965512</v>
      </c>
      <c r="AD17" s="181" t="s">
        <v>145</v>
      </c>
    </row>
    <row r="18" spans="1:36" ht="21.95" customHeight="1">
      <c r="A18" s="374" t="s">
        <v>193</v>
      </c>
      <c r="B18" s="374"/>
      <c r="C18" s="374"/>
      <c r="D18" s="374"/>
      <c r="E18" s="374"/>
      <c r="F18" s="374"/>
      <c r="G18" s="185" t="str">
        <f>IF(E19&gt;E17,"cot(teta) (ricalcolo)"," ")</f>
        <v xml:space="preserve"> </v>
      </c>
      <c r="H18" s="185" t="str">
        <f>IF(E19&gt;E17,"VRd y"," ")</f>
        <v xml:space="preserve"> </v>
      </c>
      <c r="I18" s="185" t="str">
        <f>IF(B19&gt;B17,"cot(teta) (ricalcolo)"," ")</f>
        <v xml:space="preserve"> </v>
      </c>
      <c r="J18" s="185" t="str">
        <f>IF(B19&gt;B17,"VRd x"," ")</f>
        <v xml:space="preserve"> </v>
      </c>
      <c r="M18" s="374" t="s">
        <v>193</v>
      </c>
      <c r="N18" s="374"/>
      <c r="O18" s="374"/>
      <c r="P18" s="374"/>
      <c r="Q18" s="374"/>
      <c r="R18" s="374"/>
      <c r="S18" s="185" t="str">
        <f>IF(Q19&gt;Q17,"cot(teta) (ricalcolo)"," ")</f>
        <v xml:space="preserve"> </v>
      </c>
      <c r="T18" s="185" t="str">
        <f>IF(Q19&gt;Q17,"VRd y"," ")</f>
        <v xml:space="preserve"> </v>
      </c>
      <c r="U18" s="185" t="str">
        <f>IF(N19&gt;N17,"cot(teta) (ricalcolo)"," ")</f>
        <v xml:space="preserve"> </v>
      </c>
      <c r="V18" s="185" t="str">
        <f>IF(N19&gt;N17,"VRd x"," ")</f>
        <v xml:space="preserve"> </v>
      </c>
      <c r="Y18" s="374" t="s">
        <v>193</v>
      </c>
      <c r="Z18" s="374"/>
      <c r="AA18" s="374"/>
      <c r="AB18" s="374"/>
      <c r="AC18" s="374"/>
      <c r="AD18" s="374"/>
      <c r="AE18" s="185" t="str">
        <f>IF(AC19&gt;AC17,"cot(teta) (ricalcolo)"," ")</f>
        <v xml:space="preserve"> </v>
      </c>
      <c r="AF18" s="185" t="str">
        <f>IF(AC19&gt;AC17,"VRd y"," ")</f>
        <v xml:space="preserve"> </v>
      </c>
      <c r="AG18" s="185" t="str">
        <f>IF(Z19&gt;Z17,"cot(teta) (ricalcolo)"," ")</f>
        <v xml:space="preserve"> </v>
      </c>
      <c r="AH18" s="185" t="str">
        <f>IF(Z19&gt;Z17,"VRd x"," ")</f>
        <v xml:space="preserve"> </v>
      </c>
    </row>
    <row r="19" spans="1:36" ht="21.95" customHeight="1">
      <c r="A19" s="183" t="s">
        <v>191</v>
      </c>
      <c r="B19" s="182">
        <f>B9/10000*100/B15*0.9*B8*$AM$6*1000*$AM$4</f>
        <v>389.44821625718339</v>
      </c>
      <c r="C19" s="181" t="s">
        <v>145</v>
      </c>
      <c r="D19" s="183" t="s">
        <v>190</v>
      </c>
      <c r="E19" s="182">
        <f>E9/10000*100/B15*0.9*E8*$AM$6*1000*$AM$4</f>
        <v>306.83798856626572</v>
      </c>
      <c r="F19" s="181" t="s">
        <v>145</v>
      </c>
      <c r="G19" s="180" t="str">
        <f>IF(E19&gt;E17,SQRT(($AM$3*$AM$7*1000*E5)/(E9/10000*100/B15*$AM$6*1000)-1)," ")</f>
        <v xml:space="preserve"> </v>
      </c>
      <c r="H19" s="180" t="str">
        <f>IF(E19&gt;E17,E9/10000*100/B15*0.9*E8*$AM$6*1000*G19," ")</f>
        <v xml:space="preserve"> </v>
      </c>
      <c r="I19" s="180" t="str">
        <f>IF(B19&gt;B17,SQRT(($AM$3*$AM$7*1000*B5)/(B9/10000*100/B15*$AM$6*1000)-1)," ")</f>
        <v xml:space="preserve"> </v>
      </c>
      <c r="J19" s="180" t="str">
        <f>IF(B19&gt;B17,B9/10000*100/B15*0.9*B8*$AM$6*1000*I19," ")</f>
        <v xml:space="preserve"> </v>
      </c>
      <c r="M19" s="183" t="s">
        <v>191</v>
      </c>
      <c r="N19" s="182">
        <f>N9/10000*100/N15*0.9*N8*$AM$6*1000*$AM$4</f>
        <v>306.83798856626572</v>
      </c>
      <c r="O19" s="181" t="s">
        <v>145</v>
      </c>
      <c r="P19" s="183" t="s">
        <v>190</v>
      </c>
      <c r="Q19" s="182">
        <f>Q9/10000*100/N15*0.9*Q8*$AM$6*1000*$AM$4</f>
        <v>389.44821625718339</v>
      </c>
      <c r="R19" s="181" t="s">
        <v>145</v>
      </c>
      <c r="S19" s="180" t="str">
        <f>IF(Q19&gt;Q17,SQRT(($AM$3*$AM$7*1000*Q5)/(Q9/10000*100/N15*$AM$6*1000)-1)," ")</f>
        <v xml:space="preserve"> </v>
      </c>
      <c r="T19" s="180" t="str">
        <f>IF(Q19&gt;Q17,Q9/10000*100/N15*0.9*Q8*$AM$6*1000*S19," ")</f>
        <v xml:space="preserve"> </v>
      </c>
      <c r="U19" s="180" t="str">
        <f>IF(N19&gt;N17,SQRT(($AM$3*$AM$7*1000*N5)/(N9/10000*100/N15*$AM$6*1000)-1)," ")</f>
        <v xml:space="preserve"> </v>
      </c>
      <c r="V19" s="180" t="str">
        <f>IF(N19&gt;N17,N9/10000*100/N15*0.9*N8*$AM$6*1000*U19," ")</f>
        <v xml:space="preserve"> </v>
      </c>
      <c r="Y19" s="183" t="s">
        <v>191</v>
      </c>
      <c r="Z19" s="182">
        <f>Z9/10000*100/Z15*0.9*Z8*$AM$6*1000*$AM$4</f>
        <v>306.83798856626572</v>
      </c>
      <c r="AA19" s="181" t="s">
        <v>145</v>
      </c>
      <c r="AB19" s="183" t="s">
        <v>190</v>
      </c>
      <c r="AC19" s="182">
        <f>AC9/10000*100/Z15*0.9*AC8*$AM$6*1000*$AM$4</f>
        <v>389.44821625718339</v>
      </c>
      <c r="AD19" s="181" t="s">
        <v>145</v>
      </c>
      <c r="AE19" s="180" t="str">
        <f>IF(AC19&gt;AC17,SQRT(($AM$3*$AM$7*1000*AC5)/(AC9/10000*100/Z15*$AM$6*1000)-1)," ")</f>
        <v xml:space="preserve"> </v>
      </c>
      <c r="AF19" s="180" t="str">
        <f>IF(AC19&gt;AC17,AC9/10000*100/Z15*0.9*AC8*$AM$6*1000*AE19," ")</f>
        <v xml:space="preserve"> </v>
      </c>
      <c r="AG19" s="180" t="str">
        <f>IF(Z19&gt;Z17,SQRT(($AM$3*$AM$7*1000*Z5)/(Z9/10000*100/Z15*$AM$6*1000)-1)," ")</f>
        <v xml:space="preserve"> </v>
      </c>
      <c r="AH19" s="180" t="str">
        <f>IF(Z19&gt;Z17,Z9/10000*100/Z15*0.9*Z8*$AM$6*1000*AG19," ")</f>
        <v xml:space="preserve"> </v>
      </c>
    </row>
    <row r="20" spans="1:36" ht="21.95" customHeight="1">
      <c r="A20" s="374" t="s">
        <v>192</v>
      </c>
      <c r="B20" s="374"/>
      <c r="C20" s="374"/>
      <c r="D20" s="374"/>
      <c r="E20" s="374"/>
      <c r="F20" s="374"/>
      <c r="G20" s="185" t="str">
        <f>IF(E21&gt;E17,"cot(teta) (ricalcolo)"," ")</f>
        <v xml:space="preserve"> </v>
      </c>
      <c r="H20" s="185" t="str">
        <f>IF(E21&gt;E17,"VRd y"," ")</f>
        <v xml:space="preserve"> </v>
      </c>
      <c r="I20" s="185" t="str">
        <f>IF(B21&gt;B17,"cot(teta) (ricalcolo)"," ")</f>
        <v>cot(teta) (ricalcolo)</v>
      </c>
      <c r="J20" s="185" t="str">
        <f>IF(B21&gt;B17,"VRd x"," ")</f>
        <v>VRd x</v>
      </c>
      <c r="M20" s="374" t="s">
        <v>192</v>
      </c>
      <c r="N20" s="374"/>
      <c r="O20" s="374"/>
      <c r="P20" s="374"/>
      <c r="Q20" s="374"/>
      <c r="R20" s="374"/>
      <c r="S20" s="185" t="str">
        <f>IF(Q21&gt;Q17,"cot(teta) (ricalcolo)"," ")</f>
        <v>cot(teta) (ricalcolo)</v>
      </c>
      <c r="T20" s="185" t="str">
        <f>IF(Q21&gt;Q17,"VRd y"," ")</f>
        <v>VRd y</v>
      </c>
      <c r="U20" s="185" t="str">
        <f>IF(N21&gt;N17,"cot(teta) (ricalcolo)"," ")</f>
        <v xml:space="preserve"> </v>
      </c>
      <c r="V20" s="185" t="str">
        <f>IF(N21&gt;N17,"VRd x"," ")</f>
        <v xml:space="preserve"> </v>
      </c>
      <c r="Y20" s="374" t="s">
        <v>192</v>
      </c>
      <c r="Z20" s="374"/>
      <c r="AA20" s="374"/>
      <c r="AB20" s="374"/>
      <c r="AC20" s="374"/>
      <c r="AD20" s="374"/>
      <c r="AE20" s="185" t="str">
        <f>IF(AC21&gt;AC17,"cot(teta) (ricalcolo)"," ")</f>
        <v>cot(teta) (ricalcolo)</v>
      </c>
      <c r="AF20" s="185" t="str">
        <f>IF(AC21&gt;AC17,"VRd y"," ")</f>
        <v>VRd y</v>
      </c>
      <c r="AG20" s="185" t="str">
        <f>IF(Z21&gt;Z17,"cot(teta) (ricalcolo)"," ")</f>
        <v xml:space="preserve"> </v>
      </c>
      <c r="AH20" s="185" t="str">
        <f>IF(Z21&gt;Z17,"VRd x"," ")</f>
        <v xml:space="preserve"> </v>
      </c>
    </row>
    <row r="21" spans="1:36" ht="21.95" customHeight="1">
      <c r="A21" s="183" t="s">
        <v>191</v>
      </c>
      <c r="B21" s="182">
        <f>B9/10000*100/E15*0.9*B8*$AM$6*1000*$AM$4</f>
        <v>456.38462842638683</v>
      </c>
      <c r="C21" s="181" t="s">
        <v>145</v>
      </c>
      <c r="D21" s="183" t="s">
        <v>190</v>
      </c>
      <c r="E21" s="182">
        <f>E9/10000*100/E15*0.9*E8*$AM$6*1000*$AM$4</f>
        <v>359.57576785109268</v>
      </c>
      <c r="F21" s="181" t="s">
        <v>145</v>
      </c>
      <c r="G21" s="180" t="str">
        <f>IF(E21&gt;E17,SQRT(($AM$3*$AM$7*1000*E5)/(E9/10000*100/E15*$AM$6*1000)-1)," ")</f>
        <v xml:space="preserve"> </v>
      </c>
      <c r="H21" s="180" t="str">
        <f>IF(E21&gt;E17,E9/10000*100/E15*0.9*E8*$AM$6*1000*G21," ")</f>
        <v xml:space="preserve"> </v>
      </c>
      <c r="I21" s="180">
        <f>IF(B21&gt;B17,SQRT(($AM$3*$AM$7*1000*B5)/(B9/10000*100/E15*$AM$6*1000)-1)," ")</f>
        <v>2.4319535528489364</v>
      </c>
      <c r="J21" s="180">
        <f>IF(B21&gt;B17,B9/10000*100/E15*0.9*B8*$AM$6*1000*I21," ")</f>
        <v>443.96248742687726</v>
      </c>
      <c r="M21" s="183" t="s">
        <v>191</v>
      </c>
      <c r="N21" s="182">
        <f>N9/10000*100/Q15*0.9*N8*$AM$6*1000*$AM$4</f>
        <v>359.57576785109268</v>
      </c>
      <c r="O21" s="181" t="s">
        <v>145</v>
      </c>
      <c r="P21" s="183" t="s">
        <v>190</v>
      </c>
      <c r="Q21" s="182">
        <f>Q9/10000*100/Q15*0.9*Q8*$AM$6*1000*$AM$4</f>
        <v>456.38462842638683</v>
      </c>
      <c r="R21" s="181" t="s">
        <v>145</v>
      </c>
      <c r="S21" s="180">
        <f>IF(Q21&gt;Q17,SQRT(($AM$3*$AM$7*1000*Q5)/(Q9/10000*100/Q15*$AM$6*1000)-1)," ")</f>
        <v>2.4319535528489364</v>
      </c>
      <c r="T21" s="180">
        <f>IF(Q21&gt;Q17,Q9/10000*100/Q15*0.9*Q8*$AM$6*1000*S21," ")</f>
        <v>443.96248742687726</v>
      </c>
      <c r="U21" s="180" t="str">
        <f>IF(N21&gt;N17,SQRT(($AM$3*$AM$7*1000*N5)/(N9/10000*100/Q15*$AM$6*1000)-1)," ")</f>
        <v xml:space="preserve"> </v>
      </c>
      <c r="V21" s="180" t="str">
        <f>IF(N21&gt;N17,N9/10000*100/Q15*0.9*N8*$AM$6*1000*U21," ")</f>
        <v xml:space="preserve"> </v>
      </c>
      <c r="Y21" s="183" t="s">
        <v>191</v>
      </c>
      <c r="Z21" s="182">
        <f>Z9/10000*100/AC15*0.9*Z8*$AM$6*1000*$AM$4</f>
        <v>359.57576785109268</v>
      </c>
      <c r="AA21" s="181" t="s">
        <v>145</v>
      </c>
      <c r="AB21" s="183" t="s">
        <v>190</v>
      </c>
      <c r="AC21" s="182">
        <f>AC9/10000*100/AC15*0.9*AC8*$AM$6*1000*$AM$4</f>
        <v>456.38462842638683</v>
      </c>
      <c r="AD21" s="181" t="s">
        <v>145</v>
      </c>
      <c r="AE21" s="180">
        <f>IF(AC21&gt;AC17,SQRT(($AM$3*$AM$7*1000*AC5)/(AC9/10000*100/AC15*$AM$6*1000)-1)," ")</f>
        <v>2.4319535528489364</v>
      </c>
      <c r="AF21" s="180">
        <f>IF(AC21&gt;AC17,AC9/10000*100/AC15*0.9*AC8*$AM$6*1000*AE21," ")</f>
        <v>443.96248742687726</v>
      </c>
      <c r="AG21" s="180" t="str">
        <f>IF(Z21&gt;Z17,SQRT(($AM$3*$AM$7*1000*Z5)/(Z9/10000*100/AC15*$AM$6*1000)-1)," ")</f>
        <v xml:space="preserve"> </v>
      </c>
      <c r="AH21" s="180" t="str">
        <f>IF(Z21&gt;Z17,Z9/10000*100/AC15*0.9*Z8*$AM$6*1000*AG21," ")</f>
        <v xml:space="preserve"> </v>
      </c>
    </row>
    <row r="22" spans="1:36" ht="21.95" customHeight="1" thickBot="1">
      <c r="E22" s="184"/>
      <c r="Q22" s="184"/>
      <c r="AC22" s="184"/>
    </row>
    <row r="23" spans="1:36" ht="21.95" customHeight="1" thickBot="1">
      <c r="A23" s="391" t="s">
        <v>62</v>
      </c>
      <c r="B23" s="392"/>
      <c r="C23" s="392"/>
      <c r="D23" s="392"/>
      <c r="E23" s="392"/>
      <c r="F23" s="393"/>
      <c r="M23" s="371" t="s">
        <v>62</v>
      </c>
      <c r="N23" s="372"/>
      <c r="O23" s="372"/>
      <c r="P23" s="372"/>
      <c r="Q23" s="372"/>
      <c r="R23" s="373"/>
      <c r="Y23" s="388" t="s">
        <v>62</v>
      </c>
      <c r="Z23" s="389"/>
      <c r="AA23" s="389"/>
      <c r="AB23" s="389"/>
      <c r="AC23" s="389"/>
      <c r="AD23" s="390"/>
    </row>
    <row r="24" spans="1:36" ht="21.95" customHeight="1">
      <c r="A24" s="375" t="s">
        <v>223</v>
      </c>
      <c r="B24" s="375"/>
      <c r="C24" s="198" t="s">
        <v>221</v>
      </c>
      <c r="D24" s="375" t="s">
        <v>222</v>
      </c>
      <c r="E24" s="375"/>
      <c r="F24" s="198" t="s">
        <v>221</v>
      </c>
      <c r="H24" s="376" t="s">
        <v>220</v>
      </c>
      <c r="I24" s="377"/>
      <c r="J24" s="376" t="s">
        <v>219</v>
      </c>
      <c r="K24" s="377"/>
      <c r="M24" s="375" t="s">
        <v>223</v>
      </c>
      <c r="N24" s="375"/>
      <c r="O24" s="210" t="s">
        <v>221</v>
      </c>
      <c r="P24" s="375" t="s">
        <v>222</v>
      </c>
      <c r="Q24" s="375"/>
      <c r="R24" s="210" t="s">
        <v>221</v>
      </c>
      <c r="T24" s="376" t="s">
        <v>220</v>
      </c>
      <c r="U24" s="377"/>
      <c r="V24" s="376" t="s">
        <v>219</v>
      </c>
      <c r="W24" s="377"/>
      <c r="Y24" s="375" t="s">
        <v>223</v>
      </c>
      <c r="Z24" s="375"/>
      <c r="AA24" s="198" t="s">
        <v>221</v>
      </c>
      <c r="AB24" s="375" t="s">
        <v>222</v>
      </c>
      <c r="AC24" s="375"/>
      <c r="AD24" s="198" t="s">
        <v>221</v>
      </c>
      <c r="AF24" s="376" t="s">
        <v>220</v>
      </c>
      <c r="AG24" s="377"/>
      <c r="AH24" s="376" t="s">
        <v>219</v>
      </c>
      <c r="AI24" s="377"/>
    </row>
    <row r="25" spans="1:36" ht="21.95" customHeight="1">
      <c r="A25" s="181" t="s">
        <v>60</v>
      </c>
      <c r="B25" s="181">
        <v>0.3</v>
      </c>
      <c r="C25" s="181" t="s">
        <v>209</v>
      </c>
      <c r="D25" s="181" t="s">
        <v>60</v>
      </c>
      <c r="E25" s="181">
        <v>0.7</v>
      </c>
      <c r="F25" s="181" t="s">
        <v>209</v>
      </c>
      <c r="H25" s="196" t="s">
        <v>218</v>
      </c>
      <c r="I25" s="195" t="s">
        <v>217</v>
      </c>
      <c r="J25" s="378" t="str">
        <f>IF(AND(I31="OK",K30="OK",K31="OK",I30="OK"),"Verificato",IF(I30="NO","Taglio in direzione X non verificato",IF(K30="NO","Taglio in direzione Y non verificato",IF(I31="NO","Taglio in zona critica in direzione X non verificato","Taglio in zona critica in direzione Y non verificato"))))</f>
        <v>Verificato</v>
      </c>
      <c r="K25" s="379"/>
      <c r="M25" s="181" t="s">
        <v>60</v>
      </c>
      <c r="N25" s="181">
        <v>0.7</v>
      </c>
      <c r="O25" s="181" t="s">
        <v>209</v>
      </c>
      <c r="P25" s="181" t="s">
        <v>60</v>
      </c>
      <c r="Q25" s="181">
        <v>0.3</v>
      </c>
      <c r="R25" s="181" t="s">
        <v>209</v>
      </c>
      <c r="T25" s="196" t="s">
        <v>218</v>
      </c>
      <c r="U25" s="195" t="s">
        <v>217</v>
      </c>
      <c r="V25" s="378" t="str">
        <f>IF(AND(U31="OK",W30="OK",W31="OK",U30="OK"),"Verificato",IF(U30="NO","Taglio in direzione X non verificato",IF(W30="NO","Taglio in direzione Y non verificato",IF(U31="NO","Taglio in zona critica in direzione X non verificato","Taglio in zona critica in direzione Y non verificato"))))</f>
        <v>Verificato</v>
      </c>
      <c r="W25" s="379"/>
      <c r="Y25" s="181" t="s">
        <v>60</v>
      </c>
      <c r="Z25" s="181">
        <v>0.7</v>
      </c>
      <c r="AA25" s="181" t="s">
        <v>209</v>
      </c>
      <c r="AB25" s="181" t="s">
        <v>60</v>
      </c>
      <c r="AC25" s="181">
        <v>0.3</v>
      </c>
      <c r="AD25" s="181" t="s">
        <v>209</v>
      </c>
      <c r="AF25" s="196" t="s">
        <v>218</v>
      </c>
      <c r="AG25" s="195" t="s">
        <v>217</v>
      </c>
      <c r="AH25" s="378" t="str">
        <f>IF(AND(AG31="OK",AI30="OK",AI31="OK",AG30="OK"),"Verificato",IF(AG30="NO","Taglio in direzione X non verificato",IF(AI30="NO","Taglio in direzione Y non verificato",IF(AG31="NO","Taglio in zona critica in direzione X non verificato","Taglio in zona critica in direzione Y non verificato"))))</f>
        <v>Verificato</v>
      </c>
      <c r="AI25" s="379"/>
    </row>
    <row r="26" spans="1:36" ht="21.95" customHeight="1" thickBot="1">
      <c r="A26" s="181" t="s">
        <v>164</v>
      </c>
      <c r="B26" s="181">
        <v>0.7</v>
      </c>
      <c r="C26" s="181" t="s">
        <v>209</v>
      </c>
      <c r="D26" s="181" t="s">
        <v>164</v>
      </c>
      <c r="E26" s="181">
        <v>0.3</v>
      </c>
      <c r="F26" s="181" t="s">
        <v>209</v>
      </c>
      <c r="H26" s="194" t="str">
        <f>IF(AND(E29/E35&gt;=0.08*$AM$7*E30/$AM$6,B29/E35&gt;=0.08*$AM$7*B30/$AM$6),"Verificato",IF(E29/E35&gt;=0.08*$AM$7*E30/$AM$6,"Direzione X non verificata","Direzione Y non verificata"))</f>
        <v>Verificato</v>
      </c>
      <c r="I26" s="193" t="str">
        <f>IF(AND(E29/B35&gt;=0.12*$AM$7*E30/$AM$6,B29/B35&gt;=0.12*$AM$7*B30/$AM$6),"Verificato",IF(E29/B35&gt;=0.12*$AM$7*E30/$AM$6,"Direzione X non verificata","Direzione Y non verificata"))</f>
        <v>Verificato</v>
      </c>
      <c r="J26" s="380"/>
      <c r="K26" s="381"/>
      <c r="M26" s="181" t="s">
        <v>164</v>
      </c>
      <c r="N26" s="181">
        <v>0.3</v>
      </c>
      <c r="O26" s="181" t="s">
        <v>209</v>
      </c>
      <c r="P26" s="181" t="s">
        <v>164</v>
      </c>
      <c r="Q26" s="181">
        <v>0.7</v>
      </c>
      <c r="R26" s="181" t="s">
        <v>209</v>
      </c>
      <c r="T26" s="194" t="str">
        <f>IF(AND(Q29/Q35&gt;=0.08*$AM$7*Q30/$AM$6,N29/Q35&gt;=0.08*$AM$7*N30/$AM$6),"Verificato",IF(Q29/Q35&gt;=0.08*$AM$7*Q30/$AM$6,"Direzione X non verificata","Direzione Y non verificata"))</f>
        <v>Verificato</v>
      </c>
      <c r="U26" s="193" t="str">
        <f>IF(AND(Q29/N35&gt;=0.12*$AM$7*Q30/$AM$6,N29/N35&gt;=0.12*$AM$7*N30/$AM$6),"Verificato",IF(Q29/N35&gt;=0.12*$AM$7*Q30/$AM$6,"Direzione X non verificata","Direzione Y non verificata"))</f>
        <v>Verificato</v>
      </c>
      <c r="V26" s="380"/>
      <c r="W26" s="381"/>
      <c r="Y26" s="181" t="s">
        <v>164</v>
      </c>
      <c r="Z26" s="181">
        <v>0.3</v>
      </c>
      <c r="AA26" s="181" t="s">
        <v>209</v>
      </c>
      <c r="AB26" s="181" t="s">
        <v>164</v>
      </c>
      <c r="AC26" s="181">
        <v>0.7</v>
      </c>
      <c r="AD26" s="181" t="s">
        <v>209</v>
      </c>
      <c r="AF26" s="194" t="str">
        <f>IF(AND(AC29/AC35&gt;=0.08*$AM$7*AC30/$AM$6,Z29/AC35&gt;=0.08*$AM$7*Z30/$AM$6),"Verificato",IF(AC29/AC35&gt;=0.08*$AM$7*AC30/$AM$6,"Direzione X non verificata","Direzione Y non verificata"))</f>
        <v>Verificato</v>
      </c>
      <c r="AG26" s="193" t="str">
        <f>IF(AND(AC29/Z35&gt;=0.12*$AM$7*AC30/$AM$6,Z29/Z35&gt;=0.12*$AM$7*Z30/$AM$6),"Verificato",IF(AC29/Z35&gt;=0.12*$AM$7*AC30/$AM$6,"Direzione X non verificata","Direzione Y non verificata"))</f>
        <v>Verificato</v>
      </c>
      <c r="AH26" s="380"/>
      <c r="AI26" s="381"/>
    </row>
    <row r="27" spans="1:36" ht="21.95" customHeight="1">
      <c r="A27" s="181" t="s">
        <v>50</v>
      </c>
      <c r="B27" s="181">
        <v>0.04</v>
      </c>
      <c r="C27" s="181" t="s">
        <v>209</v>
      </c>
      <c r="D27" s="181" t="s">
        <v>50</v>
      </c>
      <c r="E27" s="181">
        <v>0.04</v>
      </c>
      <c r="F27" s="181" t="s">
        <v>209</v>
      </c>
      <c r="M27" s="181" t="s">
        <v>50</v>
      </c>
      <c r="N27" s="181">
        <v>0.04</v>
      </c>
      <c r="O27" s="181" t="s">
        <v>209</v>
      </c>
      <c r="P27" s="181" t="s">
        <v>50</v>
      </c>
      <c r="Q27" s="181">
        <v>0.04</v>
      </c>
      <c r="R27" s="181" t="s">
        <v>209</v>
      </c>
      <c r="S27" s="189"/>
      <c r="T27" s="189"/>
      <c r="U27" s="189"/>
      <c r="V27" s="189"/>
      <c r="W27" s="189"/>
      <c r="Y27" s="181" t="s">
        <v>50</v>
      </c>
      <c r="Z27" s="181">
        <v>0.04</v>
      </c>
      <c r="AA27" s="181" t="s">
        <v>209</v>
      </c>
      <c r="AB27" s="181" t="s">
        <v>50</v>
      </c>
      <c r="AC27" s="181">
        <v>0.04</v>
      </c>
      <c r="AD27" s="181" t="s">
        <v>209</v>
      </c>
      <c r="AE27" s="189"/>
      <c r="AF27" s="189"/>
      <c r="AG27" s="189"/>
      <c r="AH27" s="189"/>
      <c r="AI27" s="189"/>
      <c r="AJ27" s="189"/>
    </row>
    <row r="28" spans="1:36" ht="21.95" customHeight="1">
      <c r="A28" s="181" t="s">
        <v>216</v>
      </c>
      <c r="B28" s="181">
        <f>B26-B27</f>
        <v>0.65999999999999992</v>
      </c>
      <c r="C28" s="181" t="s">
        <v>209</v>
      </c>
      <c r="D28" s="181" t="s">
        <v>216</v>
      </c>
      <c r="E28" s="181">
        <f>E26-E27</f>
        <v>0.26</v>
      </c>
      <c r="F28" s="181" t="s">
        <v>209</v>
      </c>
      <c r="H28" s="190" t="s">
        <v>215</v>
      </c>
      <c r="I28" s="192">
        <f>IF(B39&lt;B37,MIN(B39,B37),J39)</f>
        <v>389.44821625718339</v>
      </c>
      <c r="J28" s="190" t="s">
        <v>214</v>
      </c>
      <c r="K28" s="192">
        <f>IF(E39&lt;E37,MIN(E39,E37),H39)</f>
        <v>306.83798856626572</v>
      </c>
      <c r="M28" s="181" t="s">
        <v>216</v>
      </c>
      <c r="N28" s="181">
        <f>N26-N27</f>
        <v>0.26</v>
      </c>
      <c r="O28" s="181" t="s">
        <v>209</v>
      </c>
      <c r="P28" s="181" t="s">
        <v>216</v>
      </c>
      <c r="Q28" s="181">
        <f>Q26-Q27</f>
        <v>0.65999999999999992</v>
      </c>
      <c r="R28" s="181" t="s">
        <v>209</v>
      </c>
      <c r="S28" s="189"/>
      <c r="T28" s="217" t="s">
        <v>235</v>
      </c>
      <c r="U28" s="192">
        <f>IF(N39&lt;N37,MIN(N39,N37),V39)</f>
        <v>306.83798856626572</v>
      </c>
      <c r="V28" s="217" t="s">
        <v>236</v>
      </c>
      <c r="W28" s="192">
        <f>IF(Q39&lt;Q37,MIN(Q39,Q37),T39)</f>
        <v>389.44821625718339</v>
      </c>
      <c r="Y28" s="181" t="s">
        <v>216</v>
      </c>
      <c r="Z28" s="181">
        <f>Z26-Z27</f>
        <v>0.26</v>
      </c>
      <c r="AA28" s="181" t="s">
        <v>209</v>
      </c>
      <c r="AB28" s="181" t="s">
        <v>216</v>
      </c>
      <c r="AC28" s="181">
        <f>AC26-AC27</f>
        <v>0.65999999999999992</v>
      </c>
      <c r="AD28" s="181" t="s">
        <v>209</v>
      </c>
      <c r="AE28" s="189"/>
      <c r="AF28" s="217" t="s">
        <v>235</v>
      </c>
      <c r="AG28" s="192">
        <f>IF(Z39&lt;Z37,MIN(Z39,Z37),AH39)</f>
        <v>306.83798856626572</v>
      </c>
      <c r="AH28" s="217" t="s">
        <v>236</v>
      </c>
      <c r="AI28" s="192">
        <f>IF(AC39&lt;AC37,MIN(AC39,AC37),AF39)</f>
        <v>389.44821625718339</v>
      </c>
      <c r="AJ28" s="189"/>
    </row>
    <row r="29" spans="1:36" ht="21.95" customHeight="1">
      <c r="A29" s="181" t="s">
        <v>213</v>
      </c>
      <c r="B29" s="182">
        <f>2*PI()*(0.8/2)^2</f>
        <v>1.0053096491487339</v>
      </c>
      <c r="C29" s="181" t="s">
        <v>212</v>
      </c>
      <c r="D29" s="181" t="s">
        <v>213</v>
      </c>
      <c r="E29" s="182">
        <f>4*PI()*(0.8/2)^2</f>
        <v>2.0106192982974678</v>
      </c>
      <c r="F29" s="181" t="s">
        <v>212</v>
      </c>
      <c r="H29" s="190" t="s">
        <v>211</v>
      </c>
      <c r="I29" s="192">
        <f>IF(B41&lt;B37,MIN(B41,B37),J41)</f>
        <v>443.96248742687726</v>
      </c>
      <c r="J29" s="190" t="s">
        <v>210</v>
      </c>
      <c r="K29" s="192">
        <f>IF(E41&lt;E37,MIN(E41,E37),H41)</f>
        <v>359.57576785109268</v>
      </c>
      <c r="M29" s="181" t="s">
        <v>213</v>
      </c>
      <c r="N29" s="182">
        <f>4*PI()*(0.8/2)^2</f>
        <v>2.0106192982974678</v>
      </c>
      <c r="O29" s="181" t="s">
        <v>212</v>
      </c>
      <c r="P29" s="181" t="s">
        <v>213</v>
      </c>
      <c r="Q29" s="182">
        <f>2*PI()*(0.8/2)^2</f>
        <v>1.0053096491487339</v>
      </c>
      <c r="R29" s="181" t="s">
        <v>212</v>
      </c>
      <c r="S29" s="189"/>
      <c r="T29" s="217" t="s">
        <v>237</v>
      </c>
      <c r="U29" s="192">
        <f>IF(N41&lt;N37,MIN(N41,N37),V41)</f>
        <v>359.57576785109268</v>
      </c>
      <c r="V29" s="217" t="s">
        <v>238</v>
      </c>
      <c r="W29" s="192">
        <f>IF(Q41&lt;Q37,MIN(Q41,Q37),T41)</f>
        <v>443.96248742687726</v>
      </c>
      <c r="Y29" s="181" t="s">
        <v>213</v>
      </c>
      <c r="Z29" s="182">
        <f>4*PI()*(0.8/2)^2</f>
        <v>2.0106192982974678</v>
      </c>
      <c r="AA29" s="181" t="s">
        <v>212</v>
      </c>
      <c r="AB29" s="181" t="s">
        <v>213</v>
      </c>
      <c r="AC29" s="182">
        <f>2*PI()*(0.8/2)^2</f>
        <v>1.0053096491487339</v>
      </c>
      <c r="AD29" s="181" t="s">
        <v>212</v>
      </c>
      <c r="AE29" s="189"/>
      <c r="AF29" s="217" t="s">
        <v>237</v>
      </c>
      <c r="AG29" s="192">
        <f>IF(Z41&lt;Z37,MIN(Z41,Z37),AH41)</f>
        <v>359.57576785109268</v>
      </c>
      <c r="AH29" s="217" t="s">
        <v>238</v>
      </c>
      <c r="AI29" s="192">
        <f>IF(AC41&lt;AC37,MIN(AC41,AC37),AF41)</f>
        <v>443.96248742687726</v>
      </c>
      <c r="AJ29" s="189"/>
    </row>
    <row r="30" spans="1:36" ht="21.95" customHeight="1">
      <c r="A30" s="181" t="s">
        <v>232</v>
      </c>
      <c r="B30" s="181">
        <f>3.2-0.65</f>
        <v>2.5500000000000003</v>
      </c>
      <c r="C30" s="181" t="s">
        <v>209</v>
      </c>
      <c r="D30" s="181" t="s">
        <v>232</v>
      </c>
      <c r="E30" s="181">
        <f>3.2-0.65</f>
        <v>2.5500000000000003</v>
      </c>
      <c r="F30" s="181" t="s">
        <v>209</v>
      </c>
      <c r="H30" s="189"/>
      <c r="I30" s="189" t="str">
        <f>IF(I28&gt;B33,"OK","NO")</f>
        <v>OK</v>
      </c>
      <c r="J30" s="189"/>
      <c r="K30" s="189" t="str">
        <f>IF(K28&gt;E33,"OK","NO")</f>
        <v>OK</v>
      </c>
      <c r="M30" s="181" t="s">
        <v>232</v>
      </c>
      <c r="N30" s="181">
        <f>3.2-0.65</f>
        <v>2.5500000000000003</v>
      </c>
      <c r="O30" s="181" t="s">
        <v>209</v>
      </c>
      <c r="P30" s="181" t="s">
        <v>232</v>
      </c>
      <c r="Q30" s="181">
        <f>3.2-0.65</f>
        <v>2.5500000000000003</v>
      </c>
      <c r="R30" s="181" t="s">
        <v>209</v>
      </c>
      <c r="S30" s="189"/>
      <c r="T30" s="189"/>
      <c r="U30" s="189" t="str">
        <f>IF(U28&gt;N33,"OK","NO")</f>
        <v>OK</v>
      </c>
      <c r="V30" s="189"/>
      <c r="W30" s="189" t="str">
        <f>IF(W28&gt;Q33,"OK","NO")</f>
        <v>OK</v>
      </c>
      <c r="Y30" s="181" t="s">
        <v>232</v>
      </c>
      <c r="Z30" s="181">
        <f>3.2-0.65</f>
        <v>2.5500000000000003</v>
      </c>
      <c r="AA30" s="181" t="s">
        <v>209</v>
      </c>
      <c r="AB30" s="181" t="s">
        <v>232</v>
      </c>
      <c r="AC30" s="181">
        <f>3.2-0.65</f>
        <v>2.5500000000000003</v>
      </c>
      <c r="AD30" s="181" t="s">
        <v>209</v>
      </c>
      <c r="AE30" s="189"/>
      <c r="AF30" s="189"/>
      <c r="AG30" s="189" t="str">
        <f>IF(AG28&gt;Z33,"OK","NO")</f>
        <v>OK</v>
      </c>
      <c r="AH30" s="189"/>
      <c r="AI30" s="189" t="str">
        <f>IF(AI28&gt;AC33,"OK","NO")</f>
        <v>OK</v>
      </c>
      <c r="AJ30" s="189"/>
    </row>
    <row r="31" spans="1:36" ht="21.95" customHeight="1">
      <c r="A31" s="184"/>
      <c r="B31" s="184"/>
      <c r="C31" s="184"/>
      <c r="D31" s="184"/>
      <c r="E31" s="184"/>
      <c r="F31" s="184"/>
      <c r="H31" s="191" t="s">
        <v>208</v>
      </c>
      <c r="I31" s="189" t="str">
        <f>IF(I29&gt;B33,"OK","NO")</f>
        <v>OK</v>
      </c>
      <c r="J31" s="190" t="s">
        <v>207</v>
      </c>
      <c r="K31" s="189" t="str">
        <f>IF(K29&gt;E33,"OK","NO")</f>
        <v>OK</v>
      </c>
      <c r="M31" s="184"/>
      <c r="N31" s="184"/>
      <c r="O31" s="184"/>
      <c r="P31" s="184"/>
      <c r="Q31" s="184"/>
      <c r="R31" s="184"/>
      <c r="S31" s="189"/>
      <c r="T31" s="218" t="s">
        <v>208</v>
      </c>
      <c r="U31" s="189" t="str">
        <f>IF(U29&gt;N33,"OK","NO")</f>
        <v>OK</v>
      </c>
      <c r="V31" s="217" t="s">
        <v>207</v>
      </c>
      <c r="W31" s="189" t="str">
        <f>IF(W29&gt;Q33,"OK","NO")</f>
        <v>OK</v>
      </c>
      <c r="Y31" s="184"/>
      <c r="Z31" s="184"/>
      <c r="AA31" s="184"/>
      <c r="AB31" s="184"/>
      <c r="AC31" s="184"/>
      <c r="AD31" s="184"/>
      <c r="AE31" s="189"/>
      <c r="AF31" s="218" t="s">
        <v>208</v>
      </c>
      <c r="AG31" s="189" t="str">
        <f>IF(AG29&gt;Z33,"OK","NO")</f>
        <v>OK</v>
      </c>
      <c r="AH31" s="217" t="s">
        <v>207</v>
      </c>
      <c r="AI31" s="189" t="str">
        <f>IF(AI29&gt;AC33,"OK","NO")</f>
        <v>OK</v>
      </c>
      <c r="AJ31" s="189"/>
    </row>
    <row r="32" spans="1:36" ht="21.95" customHeight="1">
      <c r="A32" s="374" t="s">
        <v>206</v>
      </c>
      <c r="B32" s="374"/>
      <c r="C32" s="374"/>
      <c r="D32" s="374"/>
      <c r="E32" s="374"/>
      <c r="F32" s="374"/>
      <c r="M32" s="374" t="s">
        <v>206</v>
      </c>
      <c r="N32" s="374"/>
      <c r="O32" s="374"/>
      <c r="P32" s="374"/>
      <c r="Q32" s="374"/>
      <c r="R32" s="374"/>
      <c r="S32" s="189"/>
      <c r="T32" s="189"/>
      <c r="U32" s="189"/>
      <c r="V32" s="189"/>
      <c r="W32" s="189"/>
      <c r="Y32" s="374" t="s">
        <v>206</v>
      </c>
      <c r="Z32" s="374"/>
      <c r="AA32" s="374"/>
      <c r="AB32" s="374"/>
      <c r="AC32" s="374"/>
      <c r="AD32" s="374"/>
      <c r="AE32" s="189"/>
      <c r="AF32" s="189"/>
      <c r="AG32" s="189"/>
      <c r="AH32" s="189"/>
      <c r="AI32" s="189"/>
      <c r="AJ32" s="189"/>
    </row>
    <row r="33" spans="1:35" ht="21.95" customHeight="1">
      <c r="A33" s="188" t="s">
        <v>205</v>
      </c>
      <c r="B33" s="187">
        <f>AM2*(2*'Pilastri studiati'!AZ11)/B30</f>
        <v>223.27498721434728</v>
      </c>
      <c r="C33" s="186" t="s">
        <v>145</v>
      </c>
      <c r="D33" s="188" t="s">
        <v>204</v>
      </c>
      <c r="E33" s="187">
        <f>AM2*(2*'Pilastri studiati'!BC11)/B30</f>
        <v>222.48250688162574</v>
      </c>
      <c r="F33" s="186" t="s">
        <v>145</v>
      </c>
      <c r="M33" s="188" t="s">
        <v>205</v>
      </c>
      <c r="N33" s="187">
        <f>$AM$2*(2*'Pilastri studiati'!AZ40/N30)</f>
        <v>237.91139124030889</v>
      </c>
      <c r="O33" s="186" t="s">
        <v>145</v>
      </c>
      <c r="P33" s="188" t="s">
        <v>204</v>
      </c>
      <c r="Q33" s="187">
        <f>$AM$2*(2*'Pilastri studiati'!BC40)/N30</f>
        <v>362.94069629871501</v>
      </c>
      <c r="R33" s="186" t="s">
        <v>145</v>
      </c>
      <c r="S33" s="214"/>
      <c r="T33" s="214"/>
      <c r="U33" s="214"/>
      <c r="V33" s="214"/>
      <c r="Y33" s="188" t="s">
        <v>205</v>
      </c>
      <c r="Z33" s="187">
        <f>$AM$2*(2*'Pilastri studiati'!AZ69/Z30)</f>
        <v>235.92275745674513</v>
      </c>
      <c r="AA33" s="186" t="s">
        <v>145</v>
      </c>
      <c r="AB33" s="188" t="s">
        <v>204</v>
      </c>
      <c r="AC33" s="187">
        <f>$AM$2*(2*'Pilastri studiati'!BC69)/Z30</f>
        <v>360.57809183310184</v>
      </c>
      <c r="AD33" s="186" t="s">
        <v>145</v>
      </c>
      <c r="AE33" s="214"/>
      <c r="AF33" s="214"/>
      <c r="AG33" s="214"/>
      <c r="AH33" s="214"/>
    </row>
    <row r="34" spans="1:35" ht="21.95" customHeight="1">
      <c r="A34" s="384" t="s">
        <v>203</v>
      </c>
      <c r="B34" s="384"/>
      <c r="C34" s="384"/>
      <c r="D34" s="384" t="s">
        <v>202</v>
      </c>
      <c r="E34" s="384"/>
      <c r="F34" s="384"/>
      <c r="G34" s="384" t="s">
        <v>201</v>
      </c>
      <c r="H34" s="384"/>
      <c r="I34" s="384"/>
      <c r="M34" s="384" t="s">
        <v>203</v>
      </c>
      <c r="N34" s="384"/>
      <c r="O34" s="384"/>
      <c r="P34" s="384" t="s">
        <v>202</v>
      </c>
      <c r="Q34" s="384"/>
      <c r="R34" s="384"/>
      <c r="S34" s="384" t="s">
        <v>201</v>
      </c>
      <c r="T34" s="384"/>
      <c r="U34" s="384"/>
      <c r="Y34" s="384" t="s">
        <v>203</v>
      </c>
      <c r="Z34" s="384"/>
      <c r="AA34" s="384"/>
      <c r="AB34" s="384" t="s">
        <v>202</v>
      </c>
      <c r="AC34" s="384"/>
      <c r="AD34" s="384"/>
      <c r="AE34" s="384" t="s">
        <v>201</v>
      </c>
      <c r="AF34" s="384"/>
      <c r="AG34" s="384"/>
    </row>
    <row r="35" spans="1:35" ht="21.95" customHeight="1">
      <c r="A35" s="181" t="s">
        <v>200</v>
      </c>
      <c r="B35" s="181">
        <v>15</v>
      </c>
      <c r="C35" s="181" t="s">
        <v>197</v>
      </c>
      <c r="D35" s="181" t="s">
        <v>199</v>
      </c>
      <c r="E35" s="181">
        <f>MIN($B$5*100/2,17.5,8*1.6)</f>
        <v>12.8</v>
      </c>
      <c r="F35" s="181" t="s">
        <v>197</v>
      </c>
      <c r="G35" s="181" t="s">
        <v>198</v>
      </c>
      <c r="H35" s="181">
        <f>IF(B30&lt;3*B25,B30,MAX(B25*100,100*B30/6,45))</f>
        <v>45</v>
      </c>
      <c r="I35" s="181" t="s">
        <v>197</v>
      </c>
      <c r="L35" s="184" t="str">
        <f>IF(Z35=10,"passo 10 --&gt;"," ")</f>
        <v xml:space="preserve"> </v>
      </c>
      <c r="M35" s="181" t="s">
        <v>200</v>
      </c>
      <c r="N35" s="181">
        <v>15</v>
      </c>
      <c r="O35" s="181" t="s">
        <v>197</v>
      </c>
      <c r="P35" s="181" t="s">
        <v>233</v>
      </c>
      <c r="Q35" s="181">
        <f>MIN($B$5*100/2,17.5,8*1.6)</f>
        <v>12.8</v>
      </c>
      <c r="R35" s="181" t="s">
        <v>197</v>
      </c>
      <c r="S35" s="181" t="s">
        <v>234</v>
      </c>
      <c r="T35" s="181">
        <f>IF(N30&lt;3*N25,N30,MAX(N25*100,100*N30/6,45))</f>
        <v>70</v>
      </c>
      <c r="U35" s="181" t="s">
        <v>197</v>
      </c>
      <c r="X35" s="184"/>
      <c r="Y35" s="181" t="s">
        <v>200</v>
      </c>
      <c r="Z35" s="181">
        <v>15</v>
      </c>
      <c r="AA35" s="181" t="s">
        <v>197</v>
      </c>
      <c r="AB35" s="181" t="s">
        <v>233</v>
      </c>
      <c r="AC35" s="181">
        <f>MIN($B$5*100/2,17.5,8*1.6)</f>
        <v>12.8</v>
      </c>
      <c r="AD35" s="181" t="s">
        <v>197</v>
      </c>
      <c r="AE35" s="181" t="s">
        <v>234</v>
      </c>
      <c r="AF35" s="181">
        <f>IF(Z30&lt;3*Z25,Z30,MAX(Z25*100,100*Z30/6,45))</f>
        <v>70</v>
      </c>
      <c r="AG35" s="181" t="s">
        <v>197</v>
      </c>
    </row>
    <row r="36" spans="1:35" ht="21.95" customHeight="1">
      <c r="A36" s="374" t="s">
        <v>196</v>
      </c>
      <c r="B36" s="374"/>
      <c r="C36" s="374"/>
      <c r="D36" s="374"/>
      <c r="E36" s="374"/>
      <c r="F36" s="374"/>
      <c r="M36" s="374" t="s">
        <v>196</v>
      </c>
      <c r="N36" s="374"/>
      <c r="O36" s="374"/>
      <c r="P36" s="374"/>
      <c r="Q36" s="374"/>
      <c r="R36" s="374"/>
      <c r="Y36" s="374" t="s">
        <v>196</v>
      </c>
      <c r="Z36" s="374"/>
      <c r="AA36" s="374"/>
      <c r="AB36" s="374"/>
      <c r="AC36" s="374"/>
      <c r="AD36" s="374"/>
    </row>
    <row r="37" spans="1:35" ht="21.95" customHeight="1">
      <c r="A37" s="183" t="s">
        <v>195</v>
      </c>
      <c r="B37" s="182">
        <f>($AM$3*$AM$7*1000*B25*0.9*B28*$AM$4)/(1+$AM$4^2)</f>
        <v>435.25862068965512</v>
      </c>
      <c r="C37" s="181" t="s">
        <v>145</v>
      </c>
      <c r="D37" s="183" t="s">
        <v>194</v>
      </c>
      <c r="E37" s="182">
        <f>($AM$3*$AM$7*1000*E25*0.9*E28*$AM$4)/(1+$AM$4^2)</f>
        <v>400.08620689655174</v>
      </c>
      <c r="F37" s="181" t="s">
        <v>145</v>
      </c>
      <c r="M37" s="183" t="s">
        <v>195</v>
      </c>
      <c r="N37" s="182">
        <f>($AM$3*$AM$7*1000*N25*0.9*N28*$AM$4)/(1+$AM$4^2)</f>
        <v>400.08620689655174</v>
      </c>
      <c r="O37" s="181" t="s">
        <v>145</v>
      </c>
      <c r="P37" s="183" t="s">
        <v>194</v>
      </c>
      <c r="Q37" s="182">
        <f>($AM$3*$AM$7*1000*Q25*0.9*Q28*$AM$4)/(1+$AM$4^2)</f>
        <v>435.25862068965512</v>
      </c>
      <c r="R37" s="181" t="s">
        <v>145</v>
      </c>
      <c r="U37" s="214"/>
      <c r="V37" s="214"/>
      <c r="Y37" s="183" t="s">
        <v>195</v>
      </c>
      <c r="Z37" s="182">
        <f>($AM$3*$AM$7*1000*Z25*0.9*Z28*$AM$4)/(1+$AM$4^2)</f>
        <v>400.08620689655174</v>
      </c>
      <c r="AA37" s="181" t="s">
        <v>145</v>
      </c>
      <c r="AB37" s="183" t="s">
        <v>194</v>
      </c>
      <c r="AC37" s="182">
        <f>($AM$3*$AM$7*1000*AC25*0.9*AC28*$AM$4)/(1+$AM$4^2)</f>
        <v>435.25862068965512</v>
      </c>
      <c r="AD37" s="181" t="s">
        <v>145</v>
      </c>
      <c r="AG37" s="214"/>
      <c r="AH37" s="214"/>
    </row>
    <row r="38" spans="1:35" ht="21.95" customHeight="1">
      <c r="A38" s="374" t="s">
        <v>193</v>
      </c>
      <c r="B38" s="374"/>
      <c r="C38" s="374"/>
      <c r="D38" s="374"/>
      <c r="E38" s="374"/>
      <c r="F38" s="374"/>
      <c r="G38" s="185" t="str">
        <f>IF(E39&gt;E37,"cot(teta) (ricalcolo)"," ")</f>
        <v xml:space="preserve"> </v>
      </c>
      <c r="H38" s="185" t="str">
        <f>IF(E39&gt;E37,"VRd y"," ")</f>
        <v xml:space="preserve"> </v>
      </c>
      <c r="I38" s="185" t="str">
        <f>IF(B39&gt;B37,"cot(teta) (ricalcolo)"," ")</f>
        <v xml:space="preserve"> </v>
      </c>
      <c r="J38" s="185" t="str">
        <f>IF(B39&gt;B37,"VRd x"," ")</f>
        <v xml:space="preserve"> </v>
      </c>
      <c r="M38" s="374" t="s">
        <v>193</v>
      </c>
      <c r="N38" s="374"/>
      <c r="O38" s="374"/>
      <c r="P38" s="374"/>
      <c r="Q38" s="374"/>
      <c r="R38" s="374"/>
      <c r="S38" s="185" t="str">
        <f>IF(Q39&gt;Q37,"cot(teta) (ricalcolo)"," ")</f>
        <v xml:space="preserve"> </v>
      </c>
      <c r="T38" s="185" t="str">
        <f>IF(Q39&gt;Q37,"VRd y"," ")</f>
        <v xml:space="preserve"> </v>
      </c>
      <c r="U38" s="216" t="str">
        <f>IF(N39&gt;N37,"cot(teta) (ricalcolo)"," ")</f>
        <v xml:space="preserve"> </v>
      </c>
      <c r="V38" s="216" t="str">
        <f>IF(N39&gt;N37,"VRd x"," ")</f>
        <v xml:space="preserve"> </v>
      </c>
      <c r="Y38" s="374" t="s">
        <v>193</v>
      </c>
      <c r="Z38" s="374"/>
      <c r="AA38" s="374"/>
      <c r="AB38" s="374"/>
      <c r="AC38" s="374"/>
      <c r="AD38" s="374"/>
      <c r="AE38" s="185" t="str">
        <f>IF(AC39&gt;AC37,"cot(teta) (ricalcolo)"," ")</f>
        <v xml:space="preserve"> </v>
      </c>
      <c r="AF38" s="185" t="str">
        <f>IF(AC39&gt;AC37,"VRd y"," ")</f>
        <v xml:space="preserve"> </v>
      </c>
      <c r="AG38" s="216" t="str">
        <f>IF(Z39&gt;Z37,"cot(teta) (ricalcolo)"," ")</f>
        <v xml:space="preserve"> </v>
      </c>
      <c r="AH38" s="216" t="str">
        <f>IF(Z39&gt;Z37,"VRd x"," ")</f>
        <v xml:space="preserve"> </v>
      </c>
    </row>
    <row r="39" spans="1:35" ht="21.95" customHeight="1">
      <c r="A39" s="183" t="s">
        <v>191</v>
      </c>
      <c r="B39" s="182">
        <f>B29/10000*100/B35*0.9*B28*$AM$6*1000*$AM$4</f>
        <v>389.44821625718339</v>
      </c>
      <c r="C39" s="181" t="s">
        <v>145</v>
      </c>
      <c r="D39" s="183" t="s">
        <v>190</v>
      </c>
      <c r="E39" s="182">
        <f>E29/10000*100/B35*0.9*E28*$AM$6*1000*$AM$4</f>
        <v>306.83798856626572</v>
      </c>
      <c r="F39" s="181" t="s">
        <v>145</v>
      </c>
      <c r="G39" s="180" t="str">
        <f>IF(E39&gt;E37,SQRT(($AM$3*$AM$7*1000*E25)/(E29/10000*100/B35*$AM$6*1000)-1)," ")</f>
        <v xml:space="preserve"> </v>
      </c>
      <c r="H39" s="180" t="str">
        <f>IF(E39&gt;E37,E29/10000*100/B35*0.9*E28*$AM$6*1000*G39," ")</f>
        <v xml:space="preserve"> </v>
      </c>
      <c r="I39" s="180" t="str">
        <f>IF(B39&gt;B37,SQRT(($AM$3*$AM$7*1000*B25)/(B29/10000*100/B35*$AM$6*1000)-1)," ")</f>
        <v xml:space="preserve"> </v>
      </c>
      <c r="J39" s="180" t="str">
        <f>IF(B39&gt;B37,B29/10000*100/B35*0.9*B28*$AM$6*1000*I39," ")</f>
        <v xml:space="preserve"> </v>
      </c>
      <c r="M39" s="183" t="s">
        <v>191</v>
      </c>
      <c r="N39" s="182">
        <f>N29/10000*100/N35*0.9*N28*$AM$6*1000*$AM$4</f>
        <v>306.83798856626572</v>
      </c>
      <c r="O39" s="181" t="s">
        <v>145</v>
      </c>
      <c r="P39" s="183" t="s">
        <v>190</v>
      </c>
      <c r="Q39" s="182">
        <f>Q29/10000*100/N35*0.9*Q28*$AM$6*1000*$AM$4</f>
        <v>389.44821625718339</v>
      </c>
      <c r="R39" s="181" t="s">
        <v>145</v>
      </c>
      <c r="S39" s="180" t="str">
        <f>IF(Q39&gt;Q37,SQRT(($AM$3*$AM$7*1000*Q25)/(Q29/10000*100/N35*$AM$6*1000)-1)," ")</f>
        <v xml:space="preserve"> </v>
      </c>
      <c r="T39" s="180" t="str">
        <f>IF(Q39&gt;Q37,Q29/10000*100/N35*0.9*Q28*$AM$6*1000*S39," ")</f>
        <v xml:space="preserve"> </v>
      </c>
      <c r="U39" s="215" t="str">
        <f>IF(N39&gt;N37,SQRT(($AM$3*$AM$7*1000*N25)/(N29/10000*100/N35*$AM$6*1000)-1)," ")</f>
        <v xml:space="preserve"> </v>
      </c>
      <c r="V39" s="215" t="str">
        <f>IF(N39&gt;N37,N29/10000*100/N35*0.9*N28*$AM$6*1000*U39," ")</f>
        <v xml:space="preserve"> </v>
      </c>
      <c r="Y39" s="183" t="s">
        <v>191</v>
      </c>
      <c r="Z39" s="182">
        <f>Z29/10000*100/Z35*0.9*Z28*$AM$6*1000*$AM$4</f>
        <v>306.83798856626572</v>
      </c>
      <c r="AA39" s="181" t="s">
        <v>145</v>
      </c>
      <c r="AB39" s="183" t="s">
        <v>190</v>
      </c>
      <c r="AC39" s="182">
        <f>AC29/10000*100/Z35*0.9*AC28*$AM$6*1000*$AM$4</f>
        <v>389.44821625718339</v>
      </c>
      <c r="AD39" s="181" t="s">
        <v>145</v>
      </c>
      <c r="AE39" s="180" t="str">
        <f>IF(AC39&gt;AC37,SQRT(($AM$3*$AM$7*1000*AC25)/(AC29/10000*100/Z35*$AM$6*1000)-1)," ")</f>
        <v xml:space="preserve"> </v>
      </c>
      <c r="AF39" s="180" t="str">
        <f>IF(AC39&gt;AC37,AC29/10000*100/Z35*0.9*AC28*$AM$6*1000*AE39," ")</f>
        <v xml:space="preserve"> </v>
      </c>
      <c r="AG39" s="215" t="str">
        <f>IF(Z39&gt;Z37,SQRT(($AM$3*$AM$7*1000*Z25)/(Z29/10000*100/Z35*$AM$6*1000)-1)," ")</f>
        <v xml:space="preserve"> </v>
      </c>
      <c r="AH39" s="215" t="str">
        <f>IF(Z39&gt;Z37,Z29/10000*100/Z35*0.9*Z28*$AM$6*1000*AG39," ")</f>
        <v xml:space="preserve"> </v>
      </c>
    </row>
    <row r="40" spans="1:35" ht="21.95" customHeight="1">
      <c r="A40" s="374" t="s">
        <v>192</v>
      </c>
      <c r="B40" s="374"/>
      <c r="C40" s="374"/>
      <c r="D40" s="374"/>
      <c r="E40" s="374"/>
      <c r="F40" s="374"/>
      <c r="G40" s="185" t="str">
        <f>IF(E41&gt;E37,"cot(teta) (ricalcolo)"," ")</f>
        <v xml:space="preserve"> </v>
      </c>
      <c r="H40" s="185" t="str">
        <f>IF(E41&gt;E37,"VRd y"," ")</f>
        <v xml:space="preserve"> </v>
      </c>
      <c r="I40" s="185" t="str">
        <f>IF(B41&gt;B37,"cot(teta) (ricalcolo)"," ")</f>
        <v>cot(teta) (ricalcolo)</v>
      </c>
      <c r="J40" s="185" t="str">
        <f>IF(B41&gt;B37,"VRd x"," ")</f>
        <v>VRd x</v>
      </c>
      <c r="M40" s="374" t="s">
        <v>192</v>
      </c>
      <c r="N40" s="374"/>
      <c r="O40" s="374"/>
      <c r="P40" s="374"/>
      <c r="Q40" s="374"/>
      <c r="R40" s="374"/>
      <c r="S40" s="185" t="str">
        <f>IF(Q41&gt;Q37,"cot(teta) (ricalcolo)"," ")</f>
        <v>cot(teta) (ricalcolo)</v>
      </c>
      <c r="T40" s="185" t="str">
        <f>IF(Q41&gt;Q37,"VRd y"," ")</f>
        <v>VRd y</v>
      </c>
      <c r="U40" s="185" t="str">
        <f>IF(N41&gt;N37,"cot(teta) (ricalcolo)"," ")</f>
        <v xml:space="preserve"> </v>
      </c>
      <c r="V40" s="185" t="str">
        <f>IF(N41&gt;N37,"VRd x"," ")</f>
        <v xml:space="preserve"> </v>
      </c>
      <c r="Y40" s="374" t="s">
        <v>192</v>
      </c>
      <c r="Z40" s="374"/>
      <c r="AA40" s="374"/>
      <c r="AB40" s="374"/>
      <c r="AC40" s="374"/>
      <c r="AD40" s="374"/>
      <c r="AE40" s="185" t="str">
        <f>IF(AC41&gt;AC37,"cot(teta) (ricalcolo)"," ")</f>
        <v>cot(teta) (ricalcolo)</v>
      </c>
      <c r="AF40" s="185" t="str">
        <f>IF(AC41&gt;AC37,"VRd y"," ")</f>
        <v>VRd y</v>
      </c>
      <c r="AG40" s="185" t="str">
        <f>IF(Z41&gt;Z37,"cot(teta) (ricalcolo)"," ")</f>
        <v xml:space="preserve"> </v>
      </c>
      <c r="AH40" s="185" t="str">
        <f>IF(Z41&gt;Z37,"VRd x"," ")</f>
        <v xml:space="preserve"> </v>
      </c>
    </row>
    <row r="41" spans="1:35" ht="21.95" customHeight="1">
      <c r="A41" s="183" t="s">
        <v>191</v>
      </c>
      <c r="B41" s="182">
        <f>B29/10000*100/E35*0.9*B28*$AM$6*1000*$AM$4</f>
        <v>456.38462842638683</v>
      </c>
      <c r="C41" s="181" t="s">
        <v>145</v>
      </c>
      <c r="D41" s="183" t="s">
        <v>190</v>
      </c>
      <c r="E41" s="182">
        <f>E29/10000*100/E35*0.9*E28*$AM$6*1000*$AM$4</f>
        <v>359.57576785109268</v>
      </c>
      <c r="F41" s="181" t="s">
        <v>145</v>
      </c>
      <c r="G41" s="180" t="str">
        <f>IF(E41&gt;E37,SQRT(($AM$3*$AM$7*1000*E25)/(E29/10000*100/E35*$AM$6*1000)-1)," ")</f>
        <v xml:space="preserve"> </v>
      </c>
      <c r="H41" s="180" t="str">
        <f>IF(E41&gt;E37,E29/10000*100/E35*0.9*E28*$AM$6*1000*G41," ")</f>
        <v xml:space="preserve"> </v>
      </c>
      <c r="I41" s="180">
        <f>IF(B41&gt;B37,SQRT(($AM$3*$AM$7*1000*B25)/(B29/10000*100/E35*$AM$6*1000)-1)," ")</f>
        <v>2.4319535528489364</v>
      </c>
      <c r="J41" s="180">
        <f>IF(B41&gt;B37,B29/10000*100/E35*0.9*B28*$AM$6*1000*I41," ")</f>
        <v>443.96248742687726</v>
      </c>
      <c r="M41" s="183" t="s">
        <v>191</v>
      </c>
      <c r="N41" s="182">
        <f>N29/10000*100/Q35*0.9*N28*$AM$6*1000*$AM$4</f>
        <v>359.57576785109268</v>
      </c>
      <c r="O41" s="181" t="s">
        <v>145</v>
      </c>
      <c r="P41" s="183" t="s">
        <v>190</v>
      </c>
      <c r="Q41" s="182">
        <f>Q29/10000*100/Q35*0.9*Q28*$AM$6*1000*$AM$4</f>
        <v>456.38462842638683</v>
      </c>
      <c r="R41" s="181" t="s">
        <v>145</v>
      </c>
      <c r="S41" s="180">
        <f>IF(Q41&gt;Q37,SQRT(($AM$3*$AM$7*1000*Q25)/(Q29/10000*100/Q35*$AM$6*1000)-1)," ")</f>
        <v>2.4319535528489364</v>
      </c>
      <c r="T41" s="180">
        <f>IF(Q41&gt;Q37,Q29/10000*100/Q35*0.9*Q28*$AM$6*1000*S41," ")</f>
        <v>443.96248742687726</v>
      </c>
      <c r="U41" s="180" t="str">
        <f>IF(N41&gt;N37,SQRT(($AM$3*$AM$7*1000*N25)/(N29/10000*100/Q35*$AM$6*1000)-1)," ")</f>
        <v xml:space="preserve"> </v>
      </c>
      <c r="V41" s="180" t="str">
        <f>IF(N41&gt;N37,N29/10000*100/Q35*0.9*N28*$AM$6*1000*U41," ")</f>
        <v xml:space="preserve"> </v>
      </c>
      <c r="Y41" s="183" t="s">
        <v>191</v>
      </c>
      <c r="Z41" s="182">
        <f>Z29/10000*100/AC35*0.9*Z28*$AM$6*1000*$AM$4</f>
        <v>359.57576785109268</v>
      </c>
      <c r="AA41" s="181" t="s">
        <v>145</v>
      </c>
      <c r="AB41" s="183" t="s">
        <v>190</v>
      </c>
      <c r="AC41" s="182">
        <f>AC29/10000*100/AC35*0.9*AC28*$AM$6*1000*$AM$4</f>
        <v>456.38462842638683</v>
      </c>
      <c r="AD41" s="181" t="s">
        <v>145</v>
      </c>
      <c r="AE41" s="180">
        <f>IF(AC41&gt;AC37,SQRT(($AM$3*$AM$7*1000*AC25)/(AC29/10000*100/AC35*$AM$6*1000)-1)," ")</f>
        <v>2.4319535528489364</v>
      </c>
      <c r="AF41" s="180">
        <f>IF(AC41&gt;AC37,AC29/10000*100/AC35*0.9*AC28*$AM$6*1000*AE41," ")</f>
        <v>443.96248742687726</v>
      </c>
      <c r="AG41" s="180" t="str">
        <f>IF(Z41&gt;Z37,SQRT(($AM$3*$AM$7*1000*Z25)/(Z29/10000*100/AC35*$AM$6*1000)-1)," ")</f>
        <v xml:space="preserve"> </v>
      </c>
      <c r="AH41" s="180" t="str">
        <f>IF(Z41&gt;Z37,Z29/10000*100/AC35*0.9*Z28*$AM$6*1000*AG41," ")</f>
        <v xml:space="preserve"> </v>
      </c>
    </row>
    <row r="42" spans="1:35" ht="21.95" customHeight="1" thickBot="1">
      <c r="E42" s="184"/>
      <c r="Q42" s="184"/>
      <c r="AC42" s="184"/>
    </row>
    <row r="43" spans="1:35" ht="21.95" customHeight="1" thickBot="1">
      <c r="A43" s="391" t="s">
        <v>63</v>
      </c>
      <c r="B43" s="392"/>
      <c r="C43" s="392"/>
      <c r="D43" s="392"/>
      <c r="E43" s="392"/>
      <c r="F43" s="393"/>
      <c r="M43" s="371" t="s">
        <v>63</v>
      </c>
      <c r="N43" s="372"/>
      <c r="O43" s="372"/>
      <c r="P43" s="372"/>
      <c r="Q43" s="372"/>
      <c r="R43" s="373"/>
      <c r="Y43" s="388" t="s">
        <v>63</v>
      </c>
      <c r="Z43" s="389"/>
      <c r="AA43" s="389"/>
      <c r="AB43" s="389"/>
      <c r="AC43" s="389"/>
      <c r="AD43" s="390"/>
    </row>
    <row r="44" spans="1:35" ht="21.95" customHeight="1">
      <c r="A44" s="375" t="s">
        <v>223</v>
      </c>
      <c r="B44" s="375"/>
      <c r="C44" s="198" t="s">
        <v>221</v>
      </c>
      <c r="D44" s="375" t="s">
        <v>222</v>
      </c>
      <c r="E44" s="375"/>
      <c r="F44" s="198" t="s">
        <v>221</v>
      </c>
      <c r="H44" s="376" t="s">
        <v>220</v>
      </c>
      <c r="I44" s="377"/>
      <c r="J44" s="376" t="s">
        <v>219</v>
      </c>
      <c r="K44" s="377"/>
      <c r="M44" s="375" t="s">
        <v>223</v>
      </c>
      <c r="N44" s="375"/>
      <c r="O44" s="210" t="s">
        <v>221</v>
      </c>
      <c r="P44" s="375" t="s">
        <v>222</v>
      </c>
      <c r="Q44" s="375"/>
      <c r="R44" s="210" t="s">
        <v>221</v>
      </c>
      <c r="T44" s="376" t="s">
        <v>220</v>
      </c>
      <c r="U44" s="377"/>
      <c r="V44" s="376" t="s">
        <v>219</v>
      </c>
      <c r="W44" s="377"/>
      <c r="Y44" s="375" t="s">
        <v>223</v>
      </c>
      <c r="Z44" s="375"/>
      <c r="AA44" s="198" t="s">
        <v>221</v>
      </c>
      <c r="AB44" s="375" t="s">
        <v>222</v>
      </c>
      <c r="AC44" s="375"/>
      <c r="AD44" s="198" t="s">
        <v>221</v>
      </c>
      <c r="AF44" s="376" t="s">
        <v>220</v>
      </c>
      <c r="AG44" s="377"/>
      <c r="AH44" s="376" t="s">
        <v>219</v>
      </c>
      <c r="AI44" s="377"/>
    </row>
    <row r="45" spans="1:35" ht="21.95" customHeight="1">
      <c r="A45" s="181" t="s">
        <v>60</v>
      </c>
      <c r="B45" s="181">
        <v>0.3</v>
      </c>
      <c r="C45" s="181" t="s">
        <v>209</v>
      </c>
      <c r="D45" s="181" t="s">
        <v>60</v>
      </c>
      <c r="E45" s="181">
        <v>0.7</v>
      </c>
      <c r="F45" s="181" t="s">
        <v>209</v>
      </c>
      <c r="H45" s="196" t="s">
        <v>218</v>
      </c>
      <c r="I45" s="195" t="s">
        <v>217</v>
      </c>
      <c r="J45" s="378" t="str">
        <f>IF(AND(I51="OK",K50="OK",K51="OK",I50="OK"),"Verificato",IF(I50="NO","Taglio in direzione X non verificato",IF(K50="NO","Taglio in direzione Y non verificato",IF(I51="NO","Taglio in zona critica in direzione X non verificato","Taglio in zona critica in direzione Y non verificato"))))</f>
        <v>Verificato</v>
      </c>
      <c r="K45" s="379"/>
      <c r="M45" s="181" t="s">
        <v>60</v>
      </c>
      <c r="N45" s="181">
        <v>0.7</v>
      </c>
      <c r="O45" s="181" t="s">
        <v>209</v>
      </c>
      <c r="P45" s="181" t="s">
        <v>60</v>
      </c>
      <c r="Q45" s="181">
        <v>0.3</v>
      </c>
      <c r="R45" s="181" t="s">
        <v>209</v>
      </c>
      <c r="T45" s="196" t="s">
        <v>218</v>
      </c>
      <c r="U45" s="195" t="s">
        <v>217</v>
      </c>
      <c r="V45" s="378" t="str">
        <f>IF(AND(U51="OK",W50="OK",W51="OK",U50="OK"),"Verificato",IF(U50="NO","Taglio in direzione X non verificato",IF(W50="NO","Taglio in direzione Y non verificato",IF(U51="NO","Taglio in zona critica in direzione X non verificato","Taglio in zona critica in direzione Y non verificato"))))</f>
        <v>Verificato</v>
      </c>
      <c r="W45" s="379"/>
      <c r="Y45" s="181" t="s">
        <v>60</v>
      </c>
      <c r="Z45" s="181">
        <v>0.7</v>
      </c>
      <c r="AA45" s="181" t="s">
        <v>209</v>
      </c>
      <c r="AB45" s="181" t="s">
        <v>60</v>
      </c>
      <c r="AC45" s="181">
        <v>0.3</v>
      </c>
      <c r="AD45" s="181" t="s">
        <v>209</v>
      </c>
      <c r="AF45" s="196" t="s">
        <v>218</v>
      </c>
      <c r="AG45" s="195" t="s">
        <v>217</v>
      </c>
      <c r="AH45" s="378" t="str">
        <f>IF(AND(AG51="OK",AI50="OK",AI51="OK",AG50="OK"),"Verificato",IF(AG50="NO","Taglio in direzione X non verificato",IF(AI50="NO","Taglio in direzione Y non verificato",IF(AG51="NO","Taglio in zona critica in direzione X non verificato","Taglio in zona critica in direzione Y non verificato"))))</f>
        <v>Verificato</v>
      </c>
      <c r="AI45" s="379"/>
    </row>
    <row r="46" spans="1:35" ht="21.95" customHeight="1" thickBot="1">
      <c r="A46" s="181" t="s">
        <v>164</v>
      </c>
      <c r="B46" s="181">
        <v>0.7</v>
      </c>
      <c r="C46" s="181" t="s">
        <v>209</v>
      </c>
      <c r="D46" s="181" t="s">
        <v>164</v>
      </c>
      <c r="E46" s="181">
        <v>0.3</v>
      </c>
      <c r="F46" s="181" t="s">
        <v>209</v>
      </c>
      <c r="H46" s="194" t="str">
        <f>IF(AND(E49/E55&gt;=0.08*$AM$7*E50/$AM$6,B49/E55&gt;=0.08*$AM$7*B50/$AM$6),"Verificato",IF(E49/E55&gt;=0.08*$AM$7*E50/$AM$6,"Direzione X non verificata","Direzione Y non verificata"))</f>
        <v>Verificato</v>
      </c>
      <c r="I46" s="193" t="str">
        <f>IF(AND(E49/B55&gt;=0.12*$AM$7*E50/$AM$6,B49/B55&gt;=0.12*$AM$7*B50/$AM$6),"Verificato",IF(E49/B55&gt;=0.12*$AM$7*E50/$AM$6,"Direzione X non verificata","Direzione Y non verificata"))</f>
        <v>Verificato</v>
      </c>
      <c r="J46" s="380"/>
      <c r="K46" s="381"/>
      <c r="M46" s="181" t="s">
        <v>164</v>
      </c>
      <c r="N46" s="181">
        <v>0.3</v>
      </c>
      <c r="O46" s="181" t="s">
        <v>209</v>
      </c>
      <c r="P46" s="181" t="s">
        <v>164</v>
      </c>
      <c r="Q46" s="181">
        <v>0.7</v>
      </c>
      <c r="R46" s="181" t="s">
        <v>209</v>
      </c>
      <c r="T46" s="194" t="str">
        <f>IF(AND(Q49/Q55&gt;=0.08*$AM$7*Q50/$AM$6,N49/Q55&gt;=0.08*$AM$7*N50/$AM$6),"Verificato",IF(Q49/Q55&gt;=0.08*$AM$7*Q50/$AM$6,"Direzione X non verificata","Direzione Y non verificata"))</f>
        <v>Verificato</v>
      </c>
      <c r="U46" s="193" t="str">
        <f>IF(AND(Q49/N55&gt;=0.12*$AM$7*Q50/$AM$6,N49/N55&gt;=0.12*$AM$7*N50/$AM$6),"Verificato",IF(Q49/N55&gt;=0.12*$AM$7*Q50/$AM$6,"Direzione X non verificata","Direzione Y non verificata"))</f>
        <v>Verificato</v>
      </c>
      <c r="V46" s="380"/>
      <c r="W46" s="381"/>
      <c r="Y46" s="181" t="s">
        <v>164</v>
      </c>
      <c r="Z46" s="181">
        <v>0.3</v>
      </c>
      <c r="AA46" s="181" t="s">
        <v>209</v>
      </c>
      <c r="AB46" s="181" t="s">
        <v>164</v>
      </c>
      <c r="AC46" s="181">
        <v>0.7</v>
      </c>
      <c r="AD46" s="181" t="s">
        <v>209</v>
      </c>
      <c r="AF46" s="194" t="str">
        <f>IF(AND(AC49/AC55&gt;=0.08*$AM$7*AC50/$AM$6,Z49/AC55&gt;=0.08*$AM$7*Z50/$AM$6),"Verificato",IF(AC49/AC55&gt;=0.08*$AM$7*AC50/$AM$6,"Direzione X non verificata","Direzione Y non verificata"))</f>
        <v>Verificato</v>
      </c>
      <c r="AG46" s="193" t="str">
        <f>IF(AND(AC49/Z55&gt;=0.12*$AM$7*AC50/$AM$6,Z49/Z55&gt;=0.12*$AM$7*Z50/$AM$6),"Verificato",IF(AC49/Z55&gt;=0.12*$AM$7*AC50/$AM$6,"Direzione X non verificata","Direzione Y non verificata"))</f>
        <v>Verificato</v>
      </c>
      <c r="AH46" s="380"/>
      <c r="AI46" s="381"/>
    </row>
    <row r="47" spans="1:35" ht="21.95" customHeight="1">
      <c r="A47" s="181" t="s">
        <v>50</v>
      </c>
      <c r="B47" s="181">
        <v>0.04</v>
      </c>
      <c r="C47" s="181" t="s">
        <v>209</v>
      </c>
      <c r="D47" s="181" t="s">
        <v>50</v>
      </c>
      <c r="E47" s="181">
        <v>0.04</v>
      </c>
      <c r="F47" s="181" t="s">
        <v>209</v>
      </c>
      <c r="M47" s="181" t="s">
        <v>50</v>
      </c>
      <c r="N47" s="181">
        <v>0.04</v>
      </c>
      <c r="O47" s="181" t="s">
        <v>209</v>
      </c>
      <c r="P47" s="181" t="s">
        <v>50</v>
      </c>
      <c r="Q47" s="181">
        <v>0.04</v>
      </c>
      <c r="R47" s="181" t="s">
        <v>209</v>
      </c>
      <c r="Y47" s="181" t="s">
        <v>50</v>
      </c>
      <c r="Z47" s="181">
        <v>0.04</v>
      </c>
      <c r="AA47" s="181" t="s">
        <v>209</v>
      </c>
      <c r="AB47" s="181" t="s">
        <v>50</v>
      </c>
      <c r="AC47" s="181">
        <v>0.04</v>
      </c>
      <c r="AD47" s="181" t="s">
        <v>209</v>
      </c>
    </row>
    <row r="48" spans="1:35" ht="21.95" customHeight="1">
      <c r="A48" s="181" t="s">
        <v>216</v>
      </c>
      <c r="B48" s="181">
        <f>B46-B47</f>
        <v>0.65999999999999992</v>
      </c>
      <c r="C48" s="181" t="s">
        <v>209</v>
      </c>
      <c r="D48" s="181" t="s">
        <v>216</v>
      </c>
      <c r="E48" s="181">
        <f>E46-E47</f>
        <v>0.26</v>
      </c>
      <c r="F48" s="181" t="s">
        <v>209</v>
      </c>
      <c r="H48" s="190" t="s">
        <v>215</v>
      </c>
      <c r="I48" s="192">
        <f>IF(B59&lt;B57,MIN(B59,B57),J59)</f>
        <v>389.44821625718339</v>
      </c>
      <c r="J48" s="190" t="s">
        <v>214</v>
      </c>
      <c r="K48" s="192">
        <f>IF(E59&lt;E57,MIN(E59,E57),H59)</f>
        <v>306.83798856626572</v>
      </c>
      <c r="M48" s="181" t="s">
        <v>216</v>
      </c>
      <c r="N48" s="181">
        <f>N46-N47</f>
        <v>0.26</v>
      </c>
      <c r="O48" s="181" t="s">
        <v>209</v>
      </c>
      <c r="P48" s="181" t="s">
        <v>216</v>
      </c>
      <c r="Q48" s="181">
        <f>Q46-Q47</f>
        <v>0.65999999999999992</v>
      </c>
      <c r="R48" s="181" t="s">
        <v>209</v>
      </c>
      <c r="T48" s="190" t="s">
        <v>215</v>
      </c>
      <c r="U48" s="192">
        <f>IF(N59&lt;N57,MIN(N59,N57),V59)</f>
        <v>306.83798856626572</v>
      </c>
      <c r="V48" s="190" t="s">
        <v>214</v>
      </c>
      <c r="W48" s="192">
        <f>IF(Q59&lt;Q57,MIN(Q59,Q57),T59)</f>
        <v>389.44821625718339</v>
      </c>
      <c r="Y48" s="181" t="s">
        <v>216</v>
      </c>
      <c r="Z48" s="181">
        <f>Z46-Z47</f>
        <v>0.26</v>
      </c>
      <c r="AA48" s="181" t="s">
        <v>209</v>
      </c>
      <c r="AB48" s="181" t="s">
        <v>216</v>
      </c>
      <c r="AC48" s="181">
        <f>AC46-AC47</f>
        <v>0.65999999999999992</v>
      </c>
      <c r="AD48" s="181" t="s">
        <v>209</v>
      </c>
      <c r="AF48" s="190" t="s">
        <v>215</v>
      </c>
      <c r="AG48" s="192">
        <f>IF(Z59&lt;Z57,MIN(Z59,Z57),AH59)</f>
        <v>306.83798856626572</v>
      </c>
      <c r="AH48" s="190" t="s">
        <v>214</v>
      </c>
      <c r="AI48" s="192">
        <f>IF(AC59&lt;AC57,MIN(AC59,AC57),AF59)</f>
        <v>389.44821625718339</v>
      </c>
    </row>
    <row r="49" spans="1:35" ht="21.95" customHeight="1">
      <c r="A49" s="181" t="s">
        <v>213</v>
      </c>
      <c r="B49" s="182">
        <f>2*PI()*(0.8/2)^2</f>
        <v>1.0053096491487339</v>
      </c>
      <c r="C49" s="181" t="s">
        <v>212</v>
      </c>
      <c r="D49" s="181" t="s">
        <v>213</v>
      </c>
      <c r="E49" s="182">
        <f>4*PI()*(0.8/2)^2</f>
        <v>2.0106192982974678</v>
      </c>
      <c r="F49" s="181" t="s">
        <v>212</v>
      </c>
      <c r="H49" s="190" t="s">
        <v>211</v>
      </c>
      <c r="I49" s="192">
        <f>IF(B61&lt;B57,MIN(B61,B57),J61)</f>
        <v>443.96248742687726</v>
      </c>
      <c r="J49" s="190" t="s">
        <v>210</v>
      </c>
      <c r="K49" s="192">
        <f>IF(E61&lt;E57,MIN(E61,E57),H61)</f>
        <v>359.57576785109268</v>
      </c>
      <c r="M49" s="181" t="s">
        <v>213</v>
      </c>
      <c r="N49" s="182">
        <f>4*PI()*(0.8/2)^2</f>
        <v>2.0106192982974678</v>
      </c>
      <c r="O49" s="181" t="s">
        <v>212</v>
      </c>
      <c r="P49" s="181" t="s">
        <v>213</v>
      </c>
      <c r="Q49" s="182">
        <f>2*PI()*(0.8/2)^2</f>
        <v>1.0053096491487339</v>
      </c>
      <c r="R49" s="181" t="s">
        <v>212</v>
      </c>
      <c r="T49" s="190" t="s">
        <v>211</v>
      </c>
      <c r="U49" s="192">
        <f>IF(N61&lt;N57,MIN(N61,N57),V61)</f>
        <v>359.57576785109268</v>
      </c>
      <c r="V49" s="190" t="s">
        <v>210</v>
      </c>
      <c r="W49" s="192">
        <f>IF(Q61&lt;Q57,MIN(Q61,Q57),T61)</f>
        <v>443.96248742687726</v>
      </c>
      <c r="Y49" s="181" t="s">
        <v>213</v>
      </c>
      <c r="Z49" s="182">
        <f>4*PI()*(0.8/2)^2</f>
        <v>2.0106192982974678</v>
      </c>
      <c r="AA49" s="181" t="s">
        <v>212</v>
      </c>
      <c r="AB49" s="181" t="s">
        <v>213</v>
      </c>
      <c r="AC49" s="182">
        <f>2*PI()*(0.8/2)^2</f>
        <v>1.0053096491487339</v>
      </c>
      <c r="AD49" s="181" t="s">
        <v>212</v>
      </c>
      <c r="AF49" s="190" t="s">
        <v>211</v>
      </c>
      <c r="AG49" s="192">
        <f>IF(Z61&lt;Z57,MIN(Z61,Z57),AH61)</f>
        <v>359.57576785109268</v>
      </c>
      <c r="AH49" s="190" t="s">
        <v>210</v>
      </c>
      <c r="AI49" s="192">
        <f>IF(AC61&lt;AC57,MIN(AC61,AC57),AF61)</f>
        <v>443.96248742687726</v>
      </c>
    </row>
    <row r="50" spans="1:35" ht="21.95" customHeight="1">
      <c r="A50" s="181" t="s">
        <v>232</v>
      </c>
      <c r="B50" s="181">
        <f>3.2-0.65</f>
        <v>2.5500000000000003</v>
      </c>
      <c r="C50" s="181" t="s">
        <v>209</v>
      </c>
      <c r="D50" s="181" t="s">
        <v>232</v>
      </c>
      <c r="E50" s="181">
        <f>3.2-0.65</f>
        <v>2.5500000000000003</v>
      </c>
      <c r="F50" s="181" t="s">
        <v>209</v>
      </c>
      <c r="H50" s="189"/>
      <c r="I50" s="189" t="str">
        <f>IF(I48&gt;B53,"OK","NO")</f>
        <v>OK</v>
      </c>
      <c r="J50" s="189"/>
      <c r="K50" s="189" t="str">
        <f>IF(K48&gt;E53,"OK","NO")</f>
        <v>OK</v>
      </c>
      <c r="M50" s="181" t="s">
        <v>232</v>
      </c>
      <c r="N50" s="181">
        <f>3.2-0.65</f>
        <v>2.5500000000000003</v>
      </c>
      <c r="O50" s="181" t="s">
        <v>209</v>
      </c>
      <c r="P50" s="181" t="s">
        <v>232</v>
      </c>
      <c r="Q50" s="181">
        <f>3.2-0.65</f>
        <v>2.5500000000000003</v>
      </c>
      <c r="R50" s="181" t="s">
        <v>209</v>
      </c>
      <c r="T50" s="189"/>
      <c r="U50" s="189" t="str">
        <f>IF(U48&gt;N53,"OK","NO")</f>
        <v>OK</v>
      </c>
      <c r="V50" s="189"/>
      <c r="W50" s="189" t="str">
        <f>IF(W48&gt;Q53,"OK","NO")</f>
        <v>OK</v>
      </c>
      <c r="Y50" s="181" t="s">
        <v>232</v>
      </c>
      <c r="Z50" s="181">
        <f>3.2-0.65</f>
        <v>2.5500000000000003</v>
      </c>
      <c r="AA50" s="181" t="s">
        <v>209</v>
      </c>
      <c r="AB50" s="181" t="s">
        <v>232</v>
      </c>
      <c r="AC50" s="181">
        <f>3.2-0.65</f>
        <v>2.5500000000000003</v>
      </c>
      <c r="AD50" s="181" t="s">
        <v>209</v>
      </c>
      <c r="AF50" s="189"/>
      <c r="AG50" s="189" t="str">
        <f>IF(AG48&gt;Z53,"OK","NO")</f>
        <v>OK</v>
      </c>
      <c r="AH50" s="189"/>
      <c r="AI50" s="189" t="str">
        <f>IF(AI48&gt;AC53,"OK","NO")</f>
        <v>OK</v>
      </c>
    </row>
    <row r="51" spans="1:35" ht="21.95" customHeight="1">
      <c r="A51" s="184"/>
      <c r="B51" s="184"/>
      <c r="C51" s="184"/>
      <c r="D51" s="184"/>
      <c r="E51" s="184"/>
      <c r="F51" s="184"/>
      <c r="H51" s="191" t="s">
        <v>208</v>
      </c>
      <c r="I51" s="189" t="str">
        <f>IF(I49&gt;B53,"OK","NO")</f>
        <v>OK</v>
      </c>
      <c r="J51" s="190" t="s">
        <v>207</v>
      </c>
      <c r="K51" s="189" t="str">
        <f>IF(K49&gt;E53,"OK","NO")</f>
        <v>OK</v>
      </c>
      <c r="M51" s="184"/>
      <c r="N51" s="184"/>
      <c r="O51" s="184"/>
      <c r="P51" s="184"/>
      <c r="Q51" s="184"/>
      <c r="R51" s="184"/>
      <c r="T51" s="191" t="s">
        <v>208</v>
      </c>
      <c r="U51" s="189" t="str">
        <f>IF(U49&gt;N53,"OK","NO")</f>
        <v>OK</v>
      </c>
      <c r="V51" s="190" t="s">
        <v>207</v>
      </c>
      <c r="W51" s="189" t="str">
        <f>IF(W49&gt;Q53,"OK","NO")</f>
        <v>OK</v>
      </c>
      <c r="Y51" s="184"/>
      <c r="Z51" s="184"/>
      <c r="AA51" s="184"/>
      <c r="AB51" s="184"/>
      <c r="AC51" s="184"/>
      <c r="AD51" s="184"/>
      <c r="AF51" s="191" t="s">
        <v>208</v>
      </c>
      <c r="AG51" s="189" t="str">
        <f>IF(AG49&gt;Z53,"OK","NO")</f>
        <v>OK</v>
      </c>
      <c r="AH51" s="190" t="s">
        <v>207</v>
      </c>
      <c r="AI51" s="189" t="str">
        <f>IF(AI49&gt;AC53,"OK","NO")</f>
        <v>OK</v>
      </c>
    </row>
    <row r="52" spans="1:35" ht="21.95" customHeight="1">
      <c r="A52" s="374" t="s">
        <v>206</v>
      </c>
      <c r="B52" s="374"/>
      <c r="C52" s="374"/>
      <c r="D52" s="374"/>
      <c r="E52" s="374"/>
      <c r="F52" s="374"/>
      <c r="M52" s="374" t="s">
        <v>206</v>
      </c>
      <c r="N52" s="374"/>
      <c r="O52" s="374"/>
      <c r="P52" s="374"/>
      <c r="Q52" s="374"/>
      <c r="R52" s="374"/>
      <c r="Y52" s="374" t="s">
        <v>206</v>
      </c>
      <c r="Z52" s="374"/>
      <c r="AA52" s="374"/>
      <c r="AB52" s="374"/>
      <c r="AC52" s="374"/>
      <c r="AD52" s="374"/>
    </row>
    <row r="53" spans="1:35" ht="21.95" customHeight="1">
      <c r="A53" s="188" t="s">
        <v>205</v>
      </c>
      <c r="B53" s="187">
        <f>AM2*(2*'Pilastri studiati'!AZ15)/B50</f>
        <v>287.64908973169452</v>
      </c>
      <c r="C53" s="186" t="s">
        <v>145</v>
      </c>
      <c r="D53" s="188" t="s">
        <v>204</v>
      </c>
      <c r="E53" s="187">
        <f>AM2*(2*'Pilastri studiati'!BC15)/B50</f>
        <v>250.71689289831338</v>
      </c>
      <c r="F53" s="186" t="s">
        <v>145</v>
      </c>
      <c r="M53" s="188" t="s">
        <v>205</v>
      </c>
      <c r="N53" s="187">
        <f>$AM$2*(2*'Pilastri studiati'!AZ44)/N50</f>
        <v>252.13841487101911</v>
      </c>
      <c r="O53" s="186" t="s">
        <v>145</v>
      </c>
      <c r="P53" s="188" t="s">
        <v>204</v>
      </c>
      <c r="Q53" s="187">
        <f>$AM$2*(2*'Pilastri studiati'!BC44)/N50</f>
        <v>379.91756042880911</v>
      </c>
      <c r="R53" s="186" t="s">
        <v>145</v>
      </c>
      <c r="Y53" s="188" t="s">
        <v>205</v>
      </c>
      <c r="Z53" s="187">
        <f>$AM$2*(2*'Pilastri studiati'!AZ73)/Z50</f>
        <v>244.33319700959768</v>
      </c>
      <c r="AA53" s="186" t="s">
        <v>145</v>
      </c>
      <c r="AB53" s="188" t="s">
        <v>204</v>
      </c>
      <c r="AC53" s="187">
        <f>$AM$2*(2*'Pilastri studiati'!BC73)/Z50</f>
        <v>370.58699772083747</v>
      </c>
      <c r="AD53" s="186" t="s">
        <v>145</v>
      </c>
    </row>
    <row r="54" spans="1:35" ht="21.95" customHeight="1">
      <c r="A54" s="384" t="s">
        <v>203</v>
      </c>
      <c r="B54" s="384"/>
      <c r="C54" s="384"/>
      <c r="D54" s="384" t="s">
        <v>202</v>
      </c>
      <c r="E54" s="384"/>
      <c r="F54" s="384"/>
      <c r="G54" s="384" t="s">
        <v>201</v>
      </c>
      <c r="H54" s="384"/>
      <c r="I54" s="384"/>
      <c r="M54" s="384" t="s">
        <v>203</v>
      </c>
      <c r="N54" s="384"/>
      <c r="O54" s="384"/>
      <c r="P54" s="384" t="s">
        <v>202</v>
      </c>
      <c r="Q54" s="384"/>
      <c r="R54" s="384"/>
      <c r="S54" s="384" t="s">
        <v>201</v>
      </c>
      <c r="T54" s="384"/>
      <c r="U54" s="384"/>
      <c r="Y54" s="384" t="s">
        <v>203</v>
      </c>
      <c r="Z54" s="384"/>
      <c r="AA54" s="384"/>
      <c r="AB54" s="384" t="s">
        <v>202</v>
      </c>
      <c r="AC54" s="384"/>
      <c r="AD54" s="384"/>
      <c r="AE54" s="384" t="s">
        <v>201</v>
      </c>
      <c r="AF54" s="384"/>
      <c r="AG54" s="384"/>
    </row>
    <row r="55" spans="1:35" ht="21.95" customHeight="1">
      <c r="A55" s="181" t="s">
        <v>200</v>
      </c>
      <c r="B55" s="181">
        <v>15</v>
      </c>
      <c r="C55" s="181" t="s">
        <v>197</v>
      </c>
      <c r="D55" s="181" t="s">
        <v>199</v>
      </c>
      <c r="E55" s="181">
        <f>MIN($B$5*100/2,17.5,8*1.6)</f>
        <v>12.8</v>
      </c>
      <c r="F55" s="181" t="s">
        <v>197</v>
      </c>
      <c r="G55" s="181" t="s">
        <v>198</v>
      </c>
      <c r="H55" s="181">
        <f>IF(B50&lt;3*B45,B50,MAX(B45*100,100*B50/6,45))</f>
        <v>45</v>
      </c>
      <c r="I55" s="181" t="s">
        <v>197</v>
      </c>
      <c r="L55" s="184" t="str">
        <f>IF(Z55=10,"passo 10 --&gt;"," ")</f>
        <v xml:space="preserve"> </v>
      </c>
      <c r="M55" s="181" t="s">
        <v>200</v>
      </c>
      <c r="N55" s="181">
        <v>15</v>
      </c>
      <c r="O55" s="181" t="s">
        <v>197</v>
      </c>
      <c r="P55" s="181" t="s">
        <v>233</v>
      </c>
      <c r="Q55" s="181">
        <f>MIN($B$5*100/2,17.5,8*1.6)</f>
        <v>12.8</v>
      </c>
      <c r="R55" s="181" t="s">
        <v>197</v>
      </c>
      <c r="S55" s="181" t="s">
        <v>234</v>
      </c>
      <c r="T55" s="181">
        <f>IF(N50&lt;3*N45,N50,MAX(N45*100,100*N50/6,45))</f>
        <v>70</v>
      </c>
      <c r="U55" s="181" t="s">
        <v>197</v>
      </c>
      <c r="X55" s="184"/>
      <c r="Y55" s="181" t="s">
        <v>200</v>
      </c>
      <c r="Z55" s="181">
        <v>15</v>
      </c>
      <c r="AA55" s="181" t="s">
        <v>197</v>
      </c>
      <c r="AB55" s="181" t="s">
        <v>233</v>
      </c>
      <c r="AC55" s="181">
        <f>MIN($B$5*100/2,17.5,8*1.6)</f>
        <v>12.8</v>
      </c>
      <c r="AD55" s="181" t="s">
        <v>197</v>
      </c>
      <c r="AE55" s="181" t="s">
        <v>234</v>
      </c>
      <c r="AF55" s="181">
        <f>IF(Z50&lt;3*Z45,Z50,MAX(Z45*100,100*Z50/6,45))</f>
        <v>70</v>
      </c>
      <c r="AG55" s="181" t="s">
        <v>197</v>
      </c>
    </row>
    <row r="56" spans="1:35" ht="21.95" customHeight="1">
      <c r="A56" s="374" t="s">
        <v>196</v>
      </c>
      <c r="B56" s="374"/>
      <c r="C56" s="374"/>
      <c r="D56" s="374"/>
      <c r="E56" s="374"/>
      <c r="F56" s="374"/>
      <c r="M56" s="374" t="s">
        <v>196</v>
      </c>
      <c r="N56" s="374"/>
      <c r="O56" s="374"/>
      <c r="P56" s="374"/>
      <c r="Q56" s="374"/>
      <c r="R56" s="374"/>
      <c r="Y56" s="374" t="s">
        <v>196</v>
      </c>
      <c r="Z56" s="374"/>
      <c r="AA56" s="374"/>
      <c r="AB56" s="374"/>
      <c r="AC56" s="374"/>
      <c r="AD56" s="374"/>
    </row>
    <row r="57" spans="1:35" ht="21.95" customHeight="1">
      <c r="A57" s="183" t="s">
        <v>195</v>
      </c>
      <c r="B57" s="182">
        <f>($AM$3*$AM$7*1000*B45*0.9*B48*$AM$4)/(1+$AM$4^2)</f>
        <v>435.25862068965512</v>
      </c>
      <c r="C57" s="181" t="s">
        <v>145</v>
      </c>
      <c r="D57" s="183" t="s">
        <v>194</v>
      </c>
      <c r="E57" s="182">
        <f>($AM$3*$AM$7*1000*E45*0.9*E48*$AM$4)/(1+$AM$4^2)</f>
        <v>400.08620689655174</v>
      </c>
      <c r="F57" s="181" t="s">
        <v>145</v>
      </c>
      <c r="M57" s="183" t="s">
        <v>195</v>
      </c>
      <c r="N57" s="182">
        <f>($AM$3*$AM$7*1000*N45*0.9*N48*$AM$4)/(1+$AM$4^2)</f>
        <v>400.08620689655174</v>
      </c>
      <c r="O57" s="181" t="s">
        <v>145</v>
      </c>
      <c r="P57" s="183" t="s">
        <v>194</v>
      </c>
      <c r="Q57" s="182">
        <f>($AM$3*$AM$7*1000*Q45*0.9*Q48*$AM$4)/(1+$AM$4^2)</f>
        <v>435.25862068965512</v>
      </c>
      <c r="R57" s="181" t="s">
        <v>145</v>
      </c>
      <c r="Y57" s="183" t="s">
        <v>195</v>
      </c>
      <c r="Z57" s="182">
        <f>($AM$3*$AM$7*1000*Z45*0.9*Z48*$AM$4)/(1+$AM$4^2)</f>
        <v>400.08620689655174</v>
      </c>
      <c r="AA57" s="181" t="s">
        <v>145</v>
      </c>
      <c r="AB57" s="183" t="s">
        <v>194</v>
      </c>
      <c r="AC57" s="182">
        <f>($AM$3*$AM$7*1000*AC45*0.9*AC48*$AM$4)/(1+$AM$4^2)</f>
        <v>435.25862068965512</v>
      </c>
      <c r="AD57" s="181" t="s">
        <v>145</v>
      </c>
    </row>
    <row r="58" spans="1:35" ht="21.95" customHeight="1">
      <c r="A58" s="374" t="s">
        <v>193</v>
      </c>
      <c r="B58" s="374"/>
      <c r="C58" s="374"/>
      <c r="D58" s="374"/>
      <c r="E58" s="374"/>
      <c r="F58" s="374"/>
      <c r="G58" s="185" t="str">
        <f>IF(E59&gt;E57,"cot(teta) (ricalcolo)"," ")</f>
        <v xml:space="preserve"> </v>
      </c>
      <c r="H58" s="185" t="str">
        <f>IF(E59&gt;E57,"VRd y"," ")</f>
        <v xml:space="preserve"> </v>
      </c>
      <c r="I58" s="185" t="str">
        <f>IF(B59&gt;B57,"cot(teta) (ricalcolo)"," ")</f>
        <v xml:space="preserve"> </v>
      </c>
      <c r="J58" s="185" t="str">
        <f>IF(B59&gt;B57,"VRd x"," ")</f>
        <v xml:space="preserve"> </v>
      </c>
      <c r="M58" s="374" t="s">
        <v>193</v>
      </c>
      <c r="N58" s="374"/>
      <c r="O58" s="374"/>
      <c r="P58" s="374"/>
      <c r="Q58" s="374"/>
      <c r="R58" s="374"/>
      <c r="S58" s="185" t="str">
        <f>IF(Q59&gt;Q57,"cot(teta) (ricalcolo)"," ")</f>
        <v xml:space="preserve"> </v>
      </c>
      <c r="T58" s="185" t="str">
        <f>IF(Q59&gt;Q57,"VRd y"," ")</f>
        <v xml:space="preserve"> </v>
      </c>
      <c r="U58" s="185" t="str">
        <f>IF(N59&gt;N57,"cot(teta) (ricalcolo)"," ")</f>
        <v xml:space="preserve"> </v>
      </c>
      <c r="V58" s="185" t="str">
        <f>IF(N59&gt;N57,"VRd x"," ")</f>
        <v xml:space="preserve"> </v>
      </c>
      <c r="Y58" s="374" t="s">
        <v>193</v>
      </c>
      <c r="Z58" s="374"/>
      <c r="AA58" s="374"/>
      <c r="AB58" s="374"/>
      <c r="AC58" s="374"/>
      <c r="AD58" s="374"/>
      <c r="AE58" s="185" t="str">
        <f>IF(AC59&gt;AC57,"cot(teta) (ricalcolo)"," ")</f>
        <v xml:space="preserve"> </v>
      </c>
      <c r="AF58" s="185" t="str">
        <f>IF(AC59&gt;AC57,"VRd y"," ")</f>
        <v xml:space="preserve"> </v>
      </c>
      <c r="AG58" s="185" t="str">
        <f>IF(Z59&gt;Z57,"cot(teta) (ricalcolo)"," ")</f>
        <v xml:space="preserve"> </v>
      </c>
      <c r="AH58" s="185" t="str">
        <f>IF(Z59&gt;Z57,"VRd x"," ")</f>
        <v xml:space="preserve"> </v>
      </c>
    </row>
    <row r="59" spans="1:35" ht="21.95" customHeight="1">
      <c r="A59" s="183" t="s">
        <v>191</v>
      </c>
      <c r="B59" s="182">
        <f>B49/10000*100/B55*0.9*B48*$AM$6*1000*$AM$4</f>
        <v>389.44821625718339</v>
      </c>
      <c r="C59" s="181" t="s">
        <v>145</v>
      </c>
      <c r="D59" s="183" t="s">
        <v>190</v>
      </c>
      <c r="E59" s="182">
        <f>E49/10000*100/B55*0.9*E48*$AM$6*1000*$AM$4</f>
        <v>306.83798856626572</v>
      </c>
      <c r="F59" s="181" t="s">
        <v>145</v>
      </c>
      <c r="G59" s="180" t="str">
        <f>IF(E59&gt;E57,SQRT(($AM$3*$AM$7*1000*E45)/(E49/10000*100/B55*$AM$6*1000)-1)," ")</f>
        <v xml:space="preserve"> </v>
      </c>
      <c r="H59" s="180" t="str">
        <f>IF(E59&gt;E57,E49/10000*100/B55*0.9*E48*$AM$6*1000*G59," ")</f>
        <v xml:space="preserve"> </v>
      </c>
      <c r="I59" s="180" t="str">
        <f>IF(B59&gt;B57,SQRT(($AM$3*$AM$7*1000*B45)/(B49/10000*100/B55*$AM$6*1000)-1)," ")</f>
        <v xml:space="preserve"> </v>
      </c>
      <c r="J59" s="180" t="str">
        <f>IF(B59&gt;B57,B49/10000*100/B55*0.9*B48*$AM$6*1000*I59," ")</f>
        <v xml:space="preserve"> </v>
      </c>
      <c r="M59" s="183" t="s">
        <v>191</v>
      </c>
      <c r="N59" s="182">
        <f>N49/10000*100/N55*0.9*N48*$AM$6*1000*$AM$4</f>
        <v>306.83798856626572</v>
      </c>
      <c r="O59" s="181" t="s">
        <v>145</v>
      </c>
      <c r="P59" s="183" t="s">
        <v>190</v>
      </c>
      <c r="Q59" s="182">
        <f>Q49/10000*100/N55*0.9*Q48*$AM$6*1000*$AM$4</f>
        <v>389.44821625718339</v>
      </c>
      <c r="R59" s="181" t="s">
        <v>145</v>
      </c>
      <c r="S59" s="180" t="str">
        <f>IF(Q59&gt;Q57,SQRT(($AM$3*$AM$7*1000*Q45)/(Q49/10000*100/N55*$AM$6*1000)-1)," ")</f>
        <v xml:space="preserve"> </v>
      </c>
      <c r="T59" s="180" t="str">
        <f>IF(Q59&gt;Q57,Q49/10000*100/N55*0.9*Q48*$AM$6*1000*S59," ")</f>
        <v xml:space="preserve"> </v>
      </c>
      <c r="U59" s="180" t="str">
        <f>IF(N59&gt;N57,SQRT(($AM$3*$AM$7*1000*N45)/(N49/10000*100/N55*$AM$6*1000)-1)," ")</f>
        <v xml:space="preserve"> </v>
      </c>
      <c r="V59" s="180" t="str">
        <f>IF(N59&gt;N57,N49/10000*100/N55*0.9*N48*$AM$6*1000*U59," ")</f>
        <v xml:space="preserve"> </v>
      </c>
      <c r="Y59" s="183" t="s">
        <v>191</v>
      </c>
      <c r="Z59" s="182">
        <f>Z49/10000*100/Z55*0.9*Z48*$AM$6*1000*$AM$4</f>
        <v>306.83798856626572</v>
      </c>
      <c r="AA59" s="181" t="s">
        <v>145</v>
      </c>
      <c r="AB59" s="183" t="s">
        <v>190</v>
      </c>
      <c r="AC59" s="182">
        <f>AC49/10000*100/Z55*0.9*AC48*$AM$6*1000*$AM$4</f>
        <v>389.44821625718339</v>
      </c>
      <c r="AD59" s="181" t="s">
        <v>145</v>
      </c>
      <c r="AE59" s="180" t="str">
        <f>IF(AC59&gt;AC57,SQRT(($AM$3*$AM$7*1000*AC45)/(AC49/10000*100/Z55*$AM$6*1000)-1)," ")</f>
        <v xml:space="preserve"> </v>
      </c>
      <c r="AF59" s="180" t="str">
        <f>IF(AC59&gt;AC57,AC49/10000*100/Z55*0.9*AC48*$AM$6*1000*AE59," ")</f>
        <v xml:space="preserve"> </v>
      </c>
      <c r="AG59" s="180" t="str">
        <f>IF(Z59&gt;Z57,SQRT(($AM$3*$AM$7*1000*Z45)/(Z49/10000*100/Z55*$AM$6*1000)-1)," ")</f>
        <v xml:space="preserve"> </v>
      </c>
      <c r="AH59" s="180" t="str">
        <f>IF(Z59&gt;Z57,Z49/10000*100/Z55*0.9*Z48*$AM$6*1000*AG59," ")</f>
        <v xml:space="preserve"> </v>
      </c>
    </row>
    <row r="60" spans="1:35" ht="21.95" customHeight="1">
      <c r="A60" s="374" t="s">
        <v>192</v>
      </c>
      <c r="B60" s="374"/>
      <c r="C60" s="374"/>
      <c r="D60" s="374"/>
      <c r="E60" s="374"/>
      <c r="F60" s="374"/>
      <c r="G60" s="185" t="str">
        <f>IF(E61&gt;E57,"cot(teta) (ricalcolo)"," ")</f>
        <v xml:space="preserve"> </v>
      </c>
      <c r="H60" s="185" t="str">
        <f>IF(E61&gt;E57,"VRd y"," ")</f>
        <v xml:space="preserve"> </v>
      </c>
      <c r="I60" s="185" t="str">
        <f>IF(B61&gt;B57,"cot(teta) (ricalcolo)"," ")</f>
        <v>cot(teta) (ricalcolo)</v>
      </c>
      <c r="J60" s="185" t="str">
        <f>IF(B61&gt;B57,"VRd x"," ")</f>
        <v>VRd x</v>
      </c>
      <c r="M60" s="374" t="s">
        <v>192</v>
      </c>
      <c r="N60" s="374"/>
      <c r="O60" s="374"/>
      <c r="P60" s="374"/>
      <c r="Q60" s="374"/>
      <c r="R60" s="374"/>
      <c r="S60" s="185" t="str">
        <f>IF(Q61&gt;Q57,"cot(teta) (ricalcolo)"," ")</f>
        <v>cot(teta) (ricalcolo)</v>
      </c>
      <c r="T60" s="185" t="str">
        <f>IF(Q61&gt;Q57,"VRd y"," ")</f>
        <v>VRd y</v>
      </c>
      <c r="U60" s="185" t="str">
        <f>IF(N61&gt;N57,"cot(teta) (ricalcolo)"," ")</f>
        <v xml:space="preserve"> </v>
      </c>
      <c r="V60" s="185" t="str">
        <f>IF(N61&gt;N57,"VRd x"," ")</f>
        <v xml:space="preserve"> </v>
      </c>
      <c r="Y60" s="374" t="s">
        <v>192</v>
      </c>
      <c r="Z60" s="374"/>
      <c r="AA60" s="374"/>
      <c r="AB60" s="374"/>
      <c r="AC60" s="374"/>
      <c r="AD60" s="374"/>
      <c r="AE60" s="185" t="str">
        <f>IF(AC61&gt;AC57,"cot(teta) (ricalcolo)"," ")</f>
        <v>cot(teta) (ricalcolo)</v>
      </c>
      <c r="AF60" s="185" t="str">
        <f>IF(AC61&gt;AC57,"VRd y"," ")</f>
        <v>VRd y</v>
      </c>
      <c r="AG60" s="185" t="str">
        <f>IF(Z61&gt;Z57,"cot(teta) (ricalcolo)"," ")</f>
        <v xml:space="preserve"> </v>
      </c>
      <c r="AH60" s="185" t="str">
        <f>IF(Z61&gt;Z57,"VRd x"," ")</f>
        <v xml:space="preserve"> </v>
      </c>
    </row>
    <row r="61" spans="1:35" ht="21.95" customHeight="1">
      <c r="A61" s="183" t="s">
        <v>191</v>
      </c>
      <c r="B61" s="182">
        <f>B49/10000*100/E55*0.9*B48*$AM$6*1000*$AM$4</f>
        <v>456.38462842638683</v>
      </c>
      <c r="C61" s="181" t="s">
        <v>145</v>
      </c>
      <c r="D61" s="183" t="s">
        <v>190</v>
      </c>
      <c r="E61" s="182">
        <f>E49/10000*100/E55*0.9*E48*$AM$6*1000*$AM$4</f>
        <v>359.57576785109268</v>
      </c>
      <c r="F61" s="181" t="s">
        <v>145</v>
      </c>
      <c r="G61" s="180" t="str">
        <f>IF(E61&gt;E57,SQRT(($AM$3*$AM$7*1000*E45)/(E49/10000*100/E55*$AM$6*1000)-1)," ")</f>
        <v xml:space="preserve"> </v>
      </c>
      <c r="H61" s="180" t="str">
        <f>IF(E61&gt;E57,E49/10000*100/E55*0.9*E48*$AM$6*1000*G61," ")</f>
        <v xml:space="preserve"> </v>
      </c>
      <c r="I61" s="180">
        <f>IF(B61&gt;B57,SQRT(($AM$3*$AM$7*1000*B45)/(B49/10000*100/E55*$AM$6*1000)-1)," ")</f>
        <v>2.4319535528489364</v>
      </c>
      <c r="J61" s="180">
        <f>IF(B61&gt;B57,B49/10000*100/E55*0.9*B48*$AM$6*1000*I61," ")</f>
        <v>443.96248742687726</v>
      </c>
      <c r="M61" s="183" t="s">
        <v>191</v>
      </c>
      <c r="N61" s="182">
        <f>N49/10000*100/Q55*0.9*N48*$AM$6*1000*$AM$4</f>
        <v>359.57576785109268</v>
      </c>
      <c r="O61" s="181" t="s">
        <v>145</v>
      </c>
      <c r="P61" s="183" t="s">
        <v>190</v>
      </c>
      <c r="Q61" s="182">
        <f>Q49/10000*100/Q55*0.9*Q48*$AM$6*1000*$AM$4</f>
        <v>456.38462842638683</v>
      </c>
      <c r="R61" s="181" t="s">
        <v>145</v>
      </c>
      <c r="S61" s="180">
        <f>IF(Q61&gt;Q57,SQRT(($AM$3*$AM$7*1000*Q45)/(Q49/10000*100/Q55*$AM$6*1000)-1)," ")</f>
        <v>2.4319535528489364</v>
      </c>
      <c r="T61" s="180">
        <f>IF(Q61&gt;Q57,Q49/10000*100/Q55*0.9*Q48*$AM$6*1000*S61," ")</f>
        <v>443.96248742687726</v>
      </c>
      <c r="U61" s="180" t="str">
        <f>IF(N61&gt;N57,SQRT(($AM$3*$AM$7*1000*N45)/(N49/10000*100/Q55*$AM$6*1000)-1)," ")</f>
        <v xml:space="preserve"> </v>
      </c>
      <c r="V61" s="180" t="str">
        <f>IF(N61&gt;N57,N49/10000*100/Q55*0.9*N48*$AM$6*1000*U61," ")</f>
        <v xml:space="preserve"> </v>
      </c>
      <c r="Y61" s="183" t="s">
        <v>191</v>
      </c>
      <c r="Z61" s="182">
        <f>Z49/10000*100/AC55*0.9*Z48*$AM$6*1000*$AM$4</f>
        <v>359.57576785109268</v>
      </c>
      <c r="AA61" s="181" t="s">
        <v>145</v>
      </c>
      <c r="AB61" s="183" t="s">
        <v>190</v>
      </c>
      <c r="AC61" s="182">
        <f>AC49/10000*100/AC55*0.9*AC48*$AM$6*1000*$AM$4</f>
        <v>456.38462842638683</v>
      </c>
      <c r="AD61" s="181" t="s">
        <v>145</v>
      </c>
      <c r="AE61" s="180">
        <f>IF(AC61&gt;AC57,SQRT(($AM$3*$AM$7*1000*AC45)/(AC49/10000*100/AC55*$AM$6*1000)-1)," ")</f>
        <v>2.4319535528489364</v>
      </c>
      <c r="AF61" s="180">
        <f>IF(AC61&gt;AC57,AC49/10000*100/AC55*0.9*AC48*$AM$6*1000*AE61," ")</f>
        <v>443.96248742687726</v>
      </c>
      <c r="AG61" s="180" t="str">
        <f>IF(Z61&gt;Z57,SQRT(($AM$3*$AM$7*1000*Z45)/(Z49/10000*100/AC55*$AM$6*1000)-1)," ")</f>
        <v xml:space="preserve"> </v>
      </c>
      <c r="AH61" s="180" t="str">
        <f>IF(Z61&gt;Z57,Z49/10000*100/AC55*0.9*Z48*$AM$6*1000*AG61," ")</f>
        <v xml:space="preserve"> </v>
      </c>
    </row>
    <row r="62" spans="1:35" ht="21.95" customHeight="1" thickBot="1"/>
    <row r="63" spans="1:35" ht="21.95" customHeight="1" thickBot="1">
      <c r="A63" s="385" t="s">
        <v>224</v>
      </c>
      <c r="B63" s="386"/>
      <c r="C63" s="386"/>
      <c r="D63" s="386"/>
      <c r="E63" s="386"/>
      <c r="F63" s="387"/>
      <c r="M63" s="371" t="s">
        <v>224</v>
      </c>
      <c r="N63" s="372"/>
      <c r="O63" s="372"/>
      <c r="P63" s="372"/>
      <c r="Q63" s="372"/>
      <c r="R63" s="373"/>
      <c r="Y63" s="388" t="s">
        <v>224</v>
      </c>
      <c r="Z63" s="389"/>
      <c r="AA63" s="389"/>
      <c r="AB63" s="389"/>
      <c r="AC63" s="389"/>
      <c r="AD63" s="390"/>
    </row>
    <row r="64" spans="1:35" ht="21.95" customHeight="1">
      <c r="A64" s="375" t="s">
        <v>223</v>
      </c>
      <c r="B64" s="375"/>
      <c r="C64" s="198" t="s">
        <v>221</v>
      </c>
      <c r="D64" s="375" t="s">
        <v>222</v>
      </c>
      <c r="E64" s="375"/>
      <c r="F64" s="198" t="s">
        <v>221</v>
      </c>
      <c r="H64" s="376" t="s">
        <v>220</v>
      </c>
      <c r="I64" s="377"/>
      <c r="J64" s="376" t="s">
        <v>219</v>
      </c>
      <c r="K64" s="377"/>
      <c r="M64" s="375" t="s">
        <v>223</v>
      </c>
      <c r="N64" s="375"/>
      <c r="O64" s="210" t="s">
        <v>221</v>
      </c>
      <c r="P64" s="375" t="s">
        <v>222</v>
      </c>
      <c r="Q64" s="375"/>
      <c r="R64" s="210" t="s">
        <v>221</v>
      </c>
      <c r="T64" s="376" t="s">
        <v>220</v>
      </c>
      <c r="U64" s="377"/>
      <c r="V64" s="376" t="s">
        <v>219</v>
      </c>
      <c r="W64" s="377"/>
      <c r="Y64" s="375" t="s">
        <v>223</v>
      </c>
      <c r="Z64" s="375"/>
      <c r="AA64" s="198" t="s">
        <v>221</v>
      </c>
      <c r="AB64" s="375" t="s">
        <v>222</v>
      </c>
      <c r="AC64" s="375"/>
      <c r="AD64" s="198" t="s">
        <v>221</v>
      </c>
      <c r="AF64" s="376" t="s">
        <v>220</v>
      </c>
      <c r="AG64" s="377"/>
      <c r="AH64" s="376" t="s">
        <v>219</v>
      </c>
      <c r="AI64" s="377"/>
    </row>
    <row r="65" spans="1:35" ht="21.95" customHeight="1">
      <c r="A65" s="181" t="s">
        <v>60</v>
      </c>
      <c r="B65" s="181">
        <v>0.3</v>
      </c>
      <c r="C65" s="181" t="s">
        <v>209</v>
      </c>
      <c r="D65" s="181" t="s">
        <v>60</v>
      </c>
      <c r="E65" s="181">
        <v>0.8</v>
      </c>
      <c r="F65" s="181" t="s">
        <v>209</v>
      </c>
      <c r="H65" s="196" t="s">
        <v>218</v>
      </c>
      <c r="I65" s="195" t="s">
        <v>217</v>
      </c>
      <c r="J65" s="378" t="str">
        <f>IF(AND(I71="OK",K70="OK",K71="OK",I70="OK"),"Verificato",IF(I70="NO","Taglio in direzione X non verificato",IF(K70="NO","Taglio in direzione Y non verificato",IF(I71="NO","Taglio in zona critica in direzione X non verificato","Taglio in zona critica in direzione Y non verificato"))))</f>
        <v>Verificato</v>
      </c>
      <c r="K65" s="379"/>
      <c r="M65" s="181" t="s">
        <v>60</v>
      </c>
      <c r="N65" s="181">
        <v>0.8</v>
      </c>
      <c r="O65" s="181" t="s">
        <v>209</v>
      </c>
      <c r="P65" s="181" t="s">
        <v>60</v>
      </c>
      <c r="Q65" s="181">
        <v>0.3</v>
      </c>
      <c r="R65" s="181" t="s">
        <v>209</v>
      </c>
      <c r="T65" s="196" t="s">
        <v>218</v>
      </c>
      <c r="U65" s="195" t="s">
        <v>217</v>
      </c>
      <c r="V65" s="378" t="str">
        <f>IF(AND(U71="OK",W70="OK",W71="OK",U70="OK"),"Verificato",IF(U70="NO","Taglio in direzione X non verificato",IF(W70="NO","Taglio in direzione Y non verificato",IF(U71="NO","Taglio in zona critica in direzione X non verificato","Taglio in zona critica in direzione Y non verificato"))))</f>
        <v>Verificato</v>
      </c>
      <c r="W65" s="379"/>
      <c r="Y65" s="181" t="s">
        <v>60</v>
      </c>
      <c r="Z65" s="181">
        <v>0.8</v>
      </c>
      <c r="AA65" s="181" t="s">
        <v>209</v>
      </c>
      <c r="AB65" s="181" t="s">
        <v>60</v>
      </c>
      <c r="AC65" s="181">
        <v>0.3</v>
      </c>
      <c r="AD65" s="181" t="s">
        <v>209</v>
      </c>
      <c r="AF65" s="196" t="s">
        <v>218</v>
      </c>
      <c r="AG65" s="195" t="s">
        <v>217</v>
      </c>
      <c r="AH65" s="378" t="str">
        <f>IF(AND(AG71="OK",AI70="OK",AI71="OK",AG70="OK"),"Verificato",IF(AG70="NO","Taglio in direzione X non verificato",IF(AI70="NO","Taglio in direzione Y non verificato",IF(AG71="NO","Taglio in zona critica in direzione X non verificato","Taglio in zona critica in direzione Y non verificato"))))</f>
        <v>Verificato</v>
      </c>
      <c r="AI65" s="379"/>
    </row>
    <row r="66" spans="1:35" ht="21.95" customHeight="1" thickBot="1">
      <c r="A66" s="181" t="s">
        <v>164</v>
      </c>
      <c r="B66" s="181">
        <v>0.8</v>
      </c>
      <c r="C66" s="181" t="s">
        <v>209</v>
      </c>
      <c r="D66" s="181" t="s">
        <v>164</v>
      </c>
      <c r="E66" s="181">
        <v>0.3</v>
      </c>
      <c r="F66" s="181" t="s">
        <v>209</v>
      </c>
      <c r="H66" s="194" t="str">
        <f>IF(AND(E69/E75&gt;=0.08*$AM$7*E70/$AM$6,B69/E75&gt;=0.08*$AM$7*B70/$AM$6),"Verificato",IF(E69/E75&gt;=0.08*$AM$7*E70/$AM$6,"Direzione X non verificata","Direzione Y non verificata"))</f>
        <v>Verificato</v>
      </c>
      <c r="I66" s="193" t="str">
        <f>IF(AND(E69/B75&gt;=0.12*$AM$7*E70/$AM$6,B69/B75&gt;=0.12*$AM$7*B70/$AM$6),"Verificato",IF(E69/B75&gt;=0.12*$AM$7*E70/$AM$6,"Direzione X non verificata","Direzione Y non verificata"))</f>
        <v>Verificato</v>
      </c>
      <c r="J66" s="380"/>
      <c r="K66" s="381"/>
      <c r="M66" s="181" t="s">
        <v>164</v>
      </c>
      <c r="N66" s="181">
        <v>0.3</v>
      </c>
      <c r="O66" s="181" t="s">
        <v>209</v>
      </c>
      <c r="P66" s="181" t="s">
        <v>164</v>
      </c>
      <c r="Q66" s="181">
        <v>0.8</v>
      </c>
      <c r="R66" s="181" t="s">
        <v>209</v>
      </c>
      <c r="T66" s="194" t="str">
        <f>IF(AND(Q69/Q75&gt;=0.08*$AM$7*Q70/$AM$6,N69/Q75&gt;=0.08*$AM$7*N70/$AM$6),"Verificato",IF(Q69/Q75&gt;=0.08*$AM$7*Q70/$AM$6,"Direzione X non verificata","Direzione Y non verificata"))</f>
        <v>Verificato</v>
      </c>
      <c r="U66" s="193" t="str">
        <f>IF(AND(Q69/N75&gt;=0.12*$AM$7*Q70/$AM$6,N69/N75&gt;=0.12*$AM$7*N70/$AM$6),"Verificato",IF(Q69/N75&gt;=0.12*$AM$7*Q70/$AM$6,"Direzione X non verificata","Direzione Y non verificata"))</f>
        <v>Verificato</v>
      </c>
      <c r="V66" s="380"/>
      <c r="W66" s="381"/>
      <c r="Y66" s="181" t="s">
        <v>164</v>
      </c>
      <c r="Z66" s="181">
        <v>0.3</v>
      </c>
      <c r="AA66" s="181" t="s">
        <v>209</v>
      </c>
      <c r="AB66" s="181" t="s">
        <v>164</v>
      </c>
      <c r="AC66" s="181">
        <v>0.8</v>
      </c>
      <c r="AD66" s="181" t="s">
        <v>209</v>
      </c>
      <c r="AF66" s="194" t="str">
        <f>IF(AND(AC69/AC75&gt;=0.08*$AM$7*AC70/$AM$6,Z69/AC75&gt;=0.08*$AM$7*Z70/$AM$6),"Verificato",IF(AC69/AC75&gt;=0.08*$AM$7*AC70/$AM$6,"Direzione X non verificata","Direzione Y non verificata"))</f>
        <v>Verificato</v>
      </c>
      <c r="AG66" s="193" t="str">
        <f>IF(AND(AC69/Z75&gt;=0.12*$AM$7*AC70/$AM$6,Z69/Z75&gt;=0.12*$AM$7*Z70/$AM$6),"Verificato",IF(AC69/Z75&gt;=0.12*$AM$7*AC70/$AM$6,"Direzione X non verificata","Direzione Y non verificata"))</f>
        <v>Verificato</v>
      </c>
      <c r="AH66" s="380"/>
      <c r="AI66" s="381"/>
    </row>
    <row r="67" spans="1:35" ht="21.95" customHeight="1">
      <c r="A67" s="181" t="s">
        <v>50</v>
      </c>
      <c r="B67" s="181">
        <v>0.04</v>
      </c>
      <c r="C67" s="181" t="s">
        <v>209</v>
      </c>
      <c r="D67" s="181" t="s">
        <v>50</v>
      </c>
      <c r="E67" s="181">
        <v>0.04</v>
      </c>
      <c r="F67" s="181" t="s">
        <v>209</v>
      </c>
      <c r="M67" s="181" t="s">
        <v>50</v>
      </c>
      <c r="N67" s="181">
        <v>0.04</v>
      </c>
      <c r="O67" s="181" t="s">
        <v>209</v>
      </c>
      <c r="P67" s="181" t="s">
        <v>50</v>
      </c>
      <c r="Q67" s="181">
        <v>0.04</v>
      </c>
      <c r="R67" s="181" t="s">
        <v>209</v>
      </c>
      <c r="Y67" s="181" t="s">
        <v>50</v>
      </c>
      <c r="Z67" s="181">
        <v>0.04</v>
      </c>
      <c r="AA67" s="181" t="s">
        <v>209</v>
      </c>
      <c r="AB67" s="181" t="s">
        <v>50</v>
      </c>
      <c r="AC67" s="181">
        <v>0.04</v>
      </c>
      <c r="AD67" s="181" t="s">
        <v>209</v>
      </c>
    </row>
    <row r="68" spans="1:35" ht="21.95" customHeight="1">
      <c r="A68" s="181" t="s">
        <v>216</v>
      </c>
      <c r="B68" s="181">
        <f>B66-B67</f>
        <v>0.76</v>
      </c>
      <c r="C68" s="181" t="s">
        <v>209</v>
      </c>
      <c r="D68" s="181" t="s">
        <v>216</v>
      </c>
      <c r="E68" s="181">
        <f>E66-E67</f>
        <v>0.26</v>
      </c>
      <c r="F68" s="181" t="s">
        <v>209</v>
      </c>
      <c r="H68" s="190" t="s">
        <v>215</v>
      </c>
      <c r="I68" s="192">
        <f>IF(B79&lt;B77,MIN(B79,B77),J79)</f>
        <v>511.22953097640413</v>
      </c>
      <c r="J68" s="190" t="s">
        <v>214</v>
      </c>
      <c r="K68" s="192">
        <f>IF(E79&lt;E77,MIN(E79,E77),H79)</f>
        <v>359.57576785109268</v>
      </c>
      <c r="M68" s="181" t="s">
        <v>216</v>
      </c>
      <c r="N68" s="181">
        <f>N66-N67</f>
        <v>0.26</v>
      </c>
      <c r="O68" s="181" t="s">
        <v>209</v>
      </c>
      <c r="P68" s="181" t="s">
        <v>216</v>
      </c>
      <c r="Q68" s="181">
        <f>Q66-Q67</f>
        <v>0.76</v>
      </c>
      <c r="R68" s="181" t="s">
        <v>209</v>
      </c>
      <c r="T68" s="190" t="s">
        <v>215</v>
      </c>
      <c r="U68" s="192">
        <f>IF(N79&lt;N77,MIN(N79,N77),V79)</f>
        <v>359.57576785109268</v>
      </c>
      <c r="V68" s="190" t="s">
        <v>214</v>
      </c>
      <c r="W68" s="192">
        <f>IF(Q79&lt;Q77,MIN(Q79,Q77),T79)</f>
        <v>511.22953097640413</v>
      </c>
      <c r="Y68" s="181" t="s">
        <v>216</v>
      </c>
      <c r="Z68" s="181">
        <f>Z66-Z67</f>
        <v>0.26</v>
      </c>
      <c r="AA68" s="181" t="s">
        <v>209</v>
      </c>
      <c r="AB68" s="181" t="s">
        <v>216</v>
      </c>
      <c r="AC68" s="181">
        <f>AC66-AC67</f>
        <v>0.76</v>
      </c>
      <c r="AD68" s="181" t="s">
        <v>209</v>
      </c>
      <c r="AF68" s="190" t="s">
        <v>215</v>
      </c>
      <c r="AG68" s="192">
        <f>IF(Z79&lt;Z77,MIN(Z79,Z77),AH79)</f>
        <v>306.83798856626572</v>
      </c>
      <c r="AH68" s="190" t="s">
        <v>214</v>
      </c>
      <c r="AI68" s="192">
        <f>IF(AC79&lt;AC77,MIN(AC79,AC77),AF79)</f>
        <v>448.45552175069605</v>
      </c>
    </row>
    <row r="69" spans="1:35" ht="21.95" customHeight="1">
      <c r="A69" s="181" t="s">
        <v>213</v>
      </c>
      <c r="B69" s="182">
        <f>2*PI()*(0.8/2)^2</f>
        <v>1.0053096491487339</v>
      </c>
      <c r="C69" s="181" t="s">
        <v>212</v>
      </c>
      <c r="D69" s="181" t="s">
        <v>213</v>
      </c>
      <c r="E69" s="182">
        <f>4*PI()*(0.8/2)^2</f>
        <v>2.0106192982974678</v>
      </c>
      <c r="F69" s="181" t="s">
        <v>212</v>
      </c>
      <c r="H69" s="190" t="s">
        <v>211</v>
      </c>
      <c r="I69" s="192">
        <f>IF(B81&lt;B77,MIN(B81,B77),J81)</f>
        <v>511.22953097640413</v>
      </c>
      <c r="J69" s="190" t="s">
        <v>210</v>
      </c>
      <c r="K69" s="192">
        <f>IF(E81&lt;E77,MIN(E81,E77),H81)</f>
        <v>359.57576785109268</v>
      </c>
      <c r="M69" s="181" t="s">
        <v>213</v>
      </c>
      <c r="N69" s="182">
        <f>4*PI()*(0.8/2)^2</f>
        <v>2.0106192982974678</v>
      </c>
      <c r="O69" s="181" t="s">
        <v>212</v>
      </c>
      <c r="P69" s="181" t="s">
        <v>213</v>
      </c>
      <c r="Q69" s="182">
        <f>2*PI()*(0.8/2)^2</f>
        <v>1.0053096491487339</v>
      </c>
      <c r="R69" s="181" t="s">
        <v>212</v>
      </c>
      <c r="T69" s="190" t="s">
        <v>211</v>
      </c>
      <c r="U69" s="192">
        <f>IF(N81&lt;N77,MIN(N81,N77),V81)</f>
        <v>359.57576785109268</v>
      </c>
      <c r="V69" s="190" t="s">
        <v>210</v>
      </c>
      <c r="W69" s="192">
        <f>IF(Q81&lt;Q77,MIN(Q81,Q77),T81)</f>
        <v>511.22953097640413</v>
      </c>
      <c r="Y69" s="181" t="s">
        <v>213</v>
      </c>
      <c r="Z69" s="182">
        <f>4*PI()*(0.8/2)^2</f>
        <v>2.0106192982974678</v>
      </c>
      <c r="AA69" s="181" t="s">
        <v>212</v>
      </c>
      <c r="AB69" s="181" t="s">
        <v>213</v>
      </c>
      <c r="AC69" s="182">
        <f>2*PI()*(0.8/2)^2</f>
        <v>1.0053096491487339</v>
      </c>
      <c r="AD69" s="181" t="s">
        <v>212</v>
      </c>
      <c r="AF69" s="190" t="s">
        <v>211</v>
      </c>
      <c r="AG69" s="192">
        <f>IF(Z81&lt;Z77,MIN(Z81,Z77),AH81)</f>
        <v>359.57576785109268</v>
      </c>
      <c r="AH69" s="190" t="s">
        <v>210</v>
      </c>
      <c r="AI69" s="192">
        <f>IF(AC81&lt;AC77,MIN(AC81,AC77),AF81)</f>
        <v>511.22953097640413</v>
      </c>
    </row>
    <row r="70" spans="1:35" ht="21.95" customHeight="1">
      <c r="A70" s="181" t="s">
        <v>232</v>
      </c>
      <c r="B70" s="181">
        <f>3.2-0.75</f>
        <v>2.4500000000000002</v>
      </c>
      <c r="C70" s="181" t="s">
        <v>209</v>
      </c>
      <c r="D70" s="181" t="s">
        <v>232</v>
      </c>
      <c r="E70" s="181">
        <f>3.2-0.75</f>
        <v>2.4500000000000002</v>
      </c>
      <c r="F70" s="181" t="s">
        <v>209</v>
      </c>
      <c r="H70" s="189"/>
      <c r="I70" s="189" t="str">
        <f>IF(I68&gt;B73,"OK","NO")</f>
        <v>OK</v>
      </c>
      <c r="J70" s="189"/>
      <c r="K70" s="189" t="str">
        <f>IF(K68&gt;E73,"OK","NO")</f>
        <v>OK</v>
      </c>
      <c r="M70" s="181" t="s">
        <v>232</v>
      </c>
      <c r="N70" s="181">
        <f>3.2-0.75</f>
        <v>2.4500000000000002</v>
      </c>
      <c r="O70" s="181" t="s">
        <v>209</v>
      </c>
      <c r="P70" s="181" t="s">
        <v>232</v>
      </c>
      <c r="Q70" s="181">
        <f>3.2-0.75</f>
        <v>2.4500000000000002</v>
      </c>
      <c r="R70" s="181" t="s">
        <v>209</v>
      </c>
      <c r="T70" s="189"/>
      <c r="U70" s="189" t="str">
        <f>IF(U68&gt;N73,"OK","NO")</f>
        <v>OK</v>
      </c>
      <c r="V70" s="189"/>
      <c r="W70" s="189" t="str">
        <f>IF(W68&gt;Q73,"OK","NO")</f>
        <v>OK</v>
      </c>
      <c r="Y70" s="181" t="s">
        <v>232</v>
      </c>
      <c r="Z70" s="181">
        <f>3.2-0.75</f>
        <v>2.4500000000000002</v>
      </c>
      <c r="AA70" s="181" t="s">
        <v>209</v>
      </c>
      <c r="AB70" s="181" t="s">
        <v>232</v>
      </c>
      <c r="AC70" s="181">
        <f>3.2-0.75</f>
        <v>2.4500000000000002</v>
      </c>
      <c r="AD70" s="181" t="s">
        <v>209</v>
      </c>
      <c r="AF70" s="189"/>
      <c r="AG70" s="189" t="str">
        <f>IF(AG68&gt;Z73,"OK","NO")</f>
        <v>OK</v>
      </c>
      <c r="AH70" s="189"/>
      <c r="AI70" s="189" t="str">
        <f>IF(AI68&gt;AC73,"OK","NO")</f>
        <v>OK</v>
      </c>
    </row>
    <row r="71" spans="1:35" ht="21.95" customHeight="1">
      <c r="A71" s="184"/>
      <c r="B71" s="184"/>
      <c r="C71" s="184"/>
      <c r="D71" s="184"/>
      <c r="E71" s="184"/>
      <c r="F71" s="184"/>
      <c r="H71" s="191" t="s">
        <v>208</v>
      </c>
      <c r="I71" s="189" t="str">
        <f>IF(I69&gt;B73,"OK","NO")</f>
        <v>OK</v>
      </c>
      <c r="J71" s="190" t="s">
        <v>207</v>
      </c>
      <c r="K71" s="189" t="str">
        <f>IF(K69&gt;E73,"OK","NO")</f>
        <v>OK</v>
      </c>
      <c r="M71" s="184"/>
      <c r="N71" s="184"/>
      <c r="O71" s="184"/>
      <c r="P71" s="184"/>
      <c r="Q71" s="184"/>
      <c r="R71" s="184"/>
      <c r="T71" s="191" t="s">
        <v>208</v>
      </c>
      <c r="U71" s="189" t="str">
        <f>IF(U69&gt;N73,"OK","NO")</f>
        <v>OK</v>
      </c>
      <c r="V71" s="190" t="s">
        <v>207</v>
      </c>
      <c r="W71" s="189" t="str">
        <f>IF(W69&gt;Q73,"OK","NO")</f>
        <v>OK</v>
      </c>
      <c r="Y71" s="184"/>
      <c r="Z71" s="184"/>
      <c r="AA71" s="184"/>
      <c r="AB71" s="184"/>
      <c r="AC71" s="184"/>
      <c r="AD71" s="184"/>
      <c r="AF71" s="191" t="s">
        <v>208</v>
      </c>
      <c r="AG71" s="189" t="str">
        <f>IF(AG69&gt;Z73,"OK","NO")</f>
        <v>OK</v>
      </c>
      <c r="AH71" s="190" t="s">
        <v>207</v>
      </c>
      <c r="AI71" s="189" t="str">
        <f>IF(AI69&gt;AC73,"OK","NO")</f>
        <v>OK</v>
      </c>
    </row>
    <row r="72" spans="1:35" ht="21.95" customHeight="1">
      <c r="A72" s="374" t="s">
        <v>206</v>
      </c>
      <c r="B72" s="374"/>
      <c r="C72" s="374"/>
      <c r="D72" s="374"/>
      <c r="E72" s="374"/>
      <c r="F72" s="374"/>
      <c r="M72" s="374" t="s">
        <v>206</v>
      </c>
      <c r="N72" s="374"/>
      <c r="O72" s="374"/>
      <c r="P72" s="374"/>
      <c r="Q72" s="374"/>
      <c r="R72" s="374"/>
      <c r="Y72" s="374" t="s">
        <v>206</v>
      </c>
      <c r="Z72" s="374"/>
      <c r="AA72" s="374"/>
      <c r="AB72" s="374"/>
      <c r="AC72" s="374"/>
      <c r="AD72" s="374"/>
    </row>
    <row r="73" spans="1:35" ht="21.95" customHeight="1">
      <c r="A73" s="188" t="s">
        <v>205</v>
      </c>
      <c r="B73" s="187">
        <f>AM2*(2*'Pilastri studiati'!AZ19)/B70</f>
        <v>358.68011444092809</v>
      </c>
      <c r="C73" s="186" t="s">
        <v>145</v>
      </c>
      <c r="D73" s="188" t="s">
        <v>204</v>
      </c>
      <c r="E73" s="187">
        <f>AM2*(2*'Pilastri studiati'!BC19)/B70</f>
        <v>331.24393875068336</v>
      </c>
      <c r="F73" s="186" t="s">
        <v>145</v>
      </c>
      <c r="M73" s="188" t="s">
        <v>205</v>
      </c>
      <c r="N73" s="187">
        <f>$AM$2*(2*'Pilastri studiati'!AZ48)/N70</f>
        <v>312.67111149672189</v>
      </c>
      <c r="O73" s="186" t="s">
        <v>145</v>
      </c>
      <c r="P73" s="188" t="s">
        <v>204</v>
      </c>
      <c r="Q73" s="187">
        <f>$AM$2*(2*'Pilastri studiati'!BC48)/N70</f>
        <v>453.71745747765283</v>
      </c>
      <c r="R73" s="186" t="s">
        <v>145</v>
      </c>
      <c r="Y73" s="188" t="s">
        <v>205</v>
      </c>
      <c r="Z73" s="187">
        <f>$AM$2*(2*'Pilastri studiati'!AZ77)/Z70</f>
        <v>296.15201873481004</v>
      </c>
      <c r="AA73" s="186" t="s">
        <v>145</v>
      </c>
      <c r="AB73" s="188" t="s">
        <v>204</v>
      </c>
      <c r="AC73" s="187">
        <f>$AM$2*(2*'Pilastri studiati'!BC77)/Z70</f>
        <v>434.57977507894219</v>
      </c>
      <c r="AD73" s="186" t="s">
        <v>145</v>
      </c>
    </row>
    <row r="74" spans="1:35" ht="21.95" customHeight="1">
      <c r="A74" s="384" t="s">
        <v>203</v>
      </c>
      <c r="B74" s="384"/>
      <c r="C74" s="384"/>
      <c r="D74" s="384" t="s">
        <v>202</v>
      </c>
      <c r="E74" s="384"/>
      <c r="F74" s="384"/>
      <c r="G74" s="384" t="s">
        <v>201</v>
      </c>
      <c r="H74" s="384"/>
      <c r="I74" s="384"/>
      <c r="M74" s="384" t="s">
        <v>203</v>
      </c>
      <c r="N74" s="384"/>
      <c r="O74" s="384"/>
      <c r="P74" s="384" t="s">
        <v>202</v>
      </c>
      <c r="Q74" s="384"/>
      <c r="R74" s="384"/>
      <c r="S74" s="384" t="s">
        <v>201</v>
      </c>
      <c r="T74" s="384"/>
      <c r="U74" s="384"/>
      <c r="Y74" s="384" t="s">
        <v>203</v>
      </c>
      <c r="Z74" s="384"/>
      <c r="AA74" s="384"/>
      <c r="AB74" s="384" t="s">
        <v>202</v>
      </c>
      <c r="AC74" s="384"/>
      <c r="AD74" s="384"/>
      <c r="AE74" s="384" t="s">
        <v>201</v>
      </c>
      <c r="AF74" s="384"/>
      <c r="AG74" s="384"/>
    </row>
    <row r="75" spans="1:35" ht="21.95" customHeight="1">
      <c r="A75" s="181" t="s">
        <v>200</v>
      </c>
      <c r="B75" s="181">
        <v>12.8</v>
      </c>
      <c r="C75" s="181" t="s">
        <v>197</v>
      </c>
      <c r="D75" s="181" t="s">
        <v>199</v>
      </c>
      <c r="E75" s="181">
        <f>MIN($B$5*100/2,17.5,8*1.6)</f>
        <v>12.8</v>
      </c>
      <c r="F75" s="181" t="s">
        <v>197</v>
      </c>
      <c r="G75" s="181" t="s">
        <v>198</v>
      </c>
      <c r="H75" s="181">
        <f>IF(B70&lt;3*B65,B70,MAX(B65*100,100*B70/6,45))</f>
        <v>45</v>
      </c>
      <c r="I75" s="181" t="s">
        <v>197</v>
      </c>
      <c r="L75" s="184" t="str">
        <f>IF(Z75=10,"passo 10 --&gt;"," ")</f>
        <v xml:space="preserve"> </v>
      </c>
      <c r="M75" s="181" t="s">
        <v>200</v>
      </c>
      <c r="N75" s="181">
        <v>12.8</v>
      </c>
      <c r="O75" s="181" t="s">
        <v>197</v>
      </c>
      <c r="P75" s="181" t="s">
        <v>233</v>
      </c>
      <c r="Q75" s="181">
        <f>MIN($B$5*100/2,17.5,8*1.6)</f>
        <v>12.8</v>
      </c>
      <c r="R75" s="181" t="s">
        <v>197</v>
      </c>
      <c r="S75" s="181" t="s">
        <v>234</v>
      </c>
      <c r="T75" s="181">
        <f>IF(N70&lt;3*N65,N70,MAX(N65*100,100*N70/6,45))</f>
        <v>80</v>
      </c>
      <c r="U75" s="181" t="s">
        <v>197</v>
      </c>
      <c r="X75" s="184"/>
      <c r="Y75" s="181" t="s">
        <v>200</v>
      </c>
      <c r="Z75" s="181">
        <v>15</v>
      </c>
      <c r="AA75" s="181" t="s">
        <v>197</v>
      </c>
      <c r="AB75" s="181" t="s">
        <v>233</v>
      </c>
      <c r="AC75" s="181">
        <f>MIN($B$5*100/2,17.5,8*1.6)</f>
        <v>12.8</v>
      </c>
      <c r="AD75" s="181" t="s">
        <v>197</v>
      </c>
      <c r="AE75" s="181" t="s">
        <v>234</v>
      </c>
      <c r="AF75" s="181">
        <f>IF(Z70&lt;3*Z65,Z70,MAX(Z65*100,100*Z70/6,45))</f>
        <v>80</v>
      </c>
      <c r="AG75" s="181" t="s">
        <v>197</v>
      </c>
    </row>
    <row r="76" spans="1:35" ht="21.95" customHeight="1">
      <c r="A76" s="374" t="s">
        <v>196</v>
      </c>
      <c r="B76" s="374"/>
      <c r="C76" s="374"/>
      <c r="D76" s="374"/>
      <c r="E76" s="374"/>
      <c r="F76" s="374"/>
      <c r="M76" s="374" t="s">
        <v>196</v>
      </c>
      <c r="N76" s="374"/>
      <c r="O76" s="374"/>
      <c r="P76" s="374"/>
      <c r="Q76" s="374"/>
      <c r="R76" s="374"/>
      <c r="Y76" s="374" t="s">
        <v>196</v>
      </c>
      <c r="Z76" s="374"/>
      <c r="AA76" s="374"/>
      <c r="AB76" s="374"/>
      <c r="AC76" s="374"/>
      <c r="AD76" s="374"/>
    </row>
    <row r="77" spans="1:35" ht="21.95" customHeight="1">
      <c r="A77" s="183" t="s">
        <v>195</v>
      </c>
      <c r="B77" s="182">
        <f>($AM$3*$AM$7*1000*B65*0.9*B68*$AM$4)/(1+$AM$4^2)</f>
        <v>501.20689655172413</v>
      </c>
      <c r="C77" s="181" t="s">
        <v>145</v>
      </c>
      <c r="D77" s="183" t="s">
        <v>194</v>
      </c>
      <c r="E77" s="182">
        <f>($AM$3*$AM$7*1000*E65*0.9*E68*$AM$4)/(1+$AM$4^2)</f>
        <v>457.24137931034483</v>
      </c>
      <c r="F77" s="181" t="s">
        <v>145</v>
      </c>
      <c r="M77" s="183" t="s">
        <v>195</v>
      </c>
      <c r="N77" s="182">
        <f>($AM$3*$AM$7*1000*N65*0.9*N68*$AM$4)/(1+$AM$4^2)</f>
        <v>457.24137931034483</v>
      </c>
      <c r="O77" s="181" t="s">
        <v>145</v>
      </c>
      <c r="P77" s="183" t="s">
        <v>194</v>
      </c>
      <c r="Q77" s="182">
        <f>($AM$3*$AM$7*1000*Q65*0.9*Q68*$AM$4)/(1+$AM$4^2)</f>
        <v>501.20689655172413</v>
      </c>
      <c r="R77" s="181" t="s">
        <v>145</v>
      </c>
      <c r="Y77" s="183" t="s">
        <v>195</v>
      </c>
      <c r="Z77" s="182">
        <f>($AM$3*$AM$7*1000*Z65*0.9*Z68*$AM$4)/(1+$AM$4^2)</f>
        <v>457.24137931034483</v>
      </c>
      <c r="AA77" s="181" t="s">
        <v>145</v>
      </c>
      <c r="AB77" s="183" t="s">
        <v>194</v>
      </c>
      <c r="AC77" s="182">
        <f>($AM$3*$AM$7*1000*AC65*0.9*AC68*$AM$4)/(1+$AM$4^2)</f>
        <v>501.20689655172413</v>
      </c>
      <c r="AD77" s="181" t="s">
        <v>145</v>
      </c>
    </row>
    <row r="78" spans="1:35" ht="21.95" customHeight="1">
      <c r="A78" s="374" t="s">
        <v>193</v>
      </c>
      <c r="B78" s="374"/>
      <c r="C78" s="374"/>
      <c r="D78" s="374"/>
      <c r="E78" s="374"/>
      <c r="F78" s="374"/>
      <c r="G78" s="185" t="str">
        <f>IF(E79&gt;E77,"cot(teta) (ricalcolo)"," ")</f>
        <v xml:space="preserve"> </v>
      </c>
      <c r="H78" s="185" t="str">
        <f>IF(E79&gt;E77,"VRd y"," ")</f>
        <v xml:space="preserve"> </v>
      </c>
      <c r="I78" s="185" t="str">
        <f>IF(B79&gt;B77,"cot(teta) (ricalcolo)"," ")</f>
        <v>cot(teta) (ricalcolo)</v>
      </c>
      <c r="J78" s="185" t="str">
        <f>IF(B79&gt;B77,"VRd x"," ")</f>
        <v>VRd x</v>
      </c>
      <c r="M78" s="374" t="s">
        <v>193</v>
      </c>
      <c r="N78" s="374"/>
      <c r="O78" s="374"/>
      <c r="P78" s="374"/>
      <c r="Q78" s="374"/>
      <c r="R78" s="374"/>
      <c r="S78" s="185" t="str">
        <f>IF(Q79&gt;Q77,"cot(teta) (ricalcolo)"," ")</f>
        <v>cot(teta) (ricalcolo)</v>
      </c>
      <c r="T78" s="185" t="str">
        <f>IF(Q79&gt;Q77,"VRd y"," ")</f>
        <v>VRd y</v>
      </c>
      <c r="U78" s="185" t="str">
        <f>IF(N79&gt;N77,"cot(teta) (ricalcolo)"," ")</f>
        <v xml:space="preserve"> </v>
      </c>
      <c r="V78" s="185" t="str">
        <f>IF(N79&gt;N77,"VRd x"," ")</f>
        <v xml:space="preserve"> </v>
      </c>
      <c r="Y78" s="374" t="s">
        <v>193</v>
      </c>
      <c r="Z78" s="374"/>
      <c r="AA78" s="374"/>
      <c r="AB78" s="374"/>
      <c r="AC78" s="374"/>
      <c r="AD78" s="374"/>
      <c r="AE78" s="185" t="str">
        <f>IF(AC79&gt;AC77,"cot(teta) (ricalcolo)"," ")</f>
        <v xml:space="preserve"> </v>
      </c>
      <c r="AF78" s="185" t="str">
        <f>IF(AC79&gt;AC77,"VRd y"," ")</f>
        <v xml:space="preserve"> </v>
      </c>
      <c r="AG78" s="185" t="str">
        <f>IF(Z79&gt;Z77,"cot(teta) (ricalcolo)"," ")</f>
        <v xml:space="preserve"> </v>
      </c>
      <c r="AH78" s="185" t="str">
        <f>IF(Z79&gt;Z77,"VRd x"," ")</f>
        <v xml:space="preserve"> </v>
      </c>
    </row>
    <row r="79" spans="1:35" ht="21.95" customHeight="1">
      <c r="A79" s="183" t="s">
        <v>191</v>
      </c>
      <c r="B79" s="182">
        <f>B69/10000*100/B75*0.9*B68*$AM$6*1000*$AM$4</f>
        <v>525.53381455159695</v>
      </c>
      <c r="C79" s="181" t="s">
        <v>145</v>
      </c>
      <c r="D79" s="183" t="s">
        <v>190</v>
      </c>
      <c r="E79" s="182">
        <f>E69/10000*100/B75*0.9*E68*$AM$6*1000*$AM$4</f>
        <v>359.57576785109268</v>
      </c>
      <c r="F79" s="181" t="s">
        <v>145</v>
      </c>
      <c r="G79" s="180" t="str">
        <f>IF(E79&gt;E77,SQRT(($AM$3*$AM$7*1000*E65)/(E69/10000*100/B75*$AM$6*1000)-1)," ")</f>
        <v xml:space="preserve"> </v>
      </c>
      <c r="H79" s="180" t="str">
        <f>IF(E79&gt;E77,E69/10000*100/B75*0.9*E68*$AM$6*1000*G79," ")</f>
        <v xml:space="preserve"> </v>
      </c>
      <c r="I79" s="180">
        <f>IF(B79&gt;B77,SQRT(($AM$3*$AM$7*1000*B65)/(B69/10000*100/B75*$AM$6*1000)-1)," ")</f>
        <v>2.4319535528489364</v>
      </c>
      <c r="J79" s="180">
        <f>IF(B79&gt;B77,B69/10000*100/B75*0.9*B68*$AM$6*1000*I79," ")</f>
        <v>511.22953097640413</v>
      </c>
      <c r="M79" s="183" t="s">
        <v>191</v>
      </c>
      <c r="N79" s="182">
        <f>N69/10000*100/N75*0.9*N68*$AM$6*1000*$AM$4</f>
        <v>359.57576785109268</v>
      </c>
      <c r="O79" s="181" t="s">
        <v>145</v>
      </c>
      <c r="P79" s="183" t="s">
        <v>190</v>
      </c>
      <c r="Q79" s="182">
        <f>Q69/10000*100/N75*0.9*Q68*$AM$6*1000*$AM$4</f>
        <v>525.53381455159695</v>
      </c>
      <c r="R79" s="181" t="s">
        <v>145</v>
      </c>
      <c r="S79" s="180">
        <f>IF(Q79&gt;Q77,SQRT(($AM$3*$AM$7*1000*Q65)/(Q69/10000*100/N75*$AM$6*1000)-1)," ")</f>
        <v>2.4319535528489364</v>
      </c>
      <c r="T79" s="180">
        <f>IF(Q79&gt;Q77,Q69/10000*100/N75*0.9*Q68*$AM$6*1000*S79," ")</f>
        <v>511.22953097640413</v>
      </c>
      <c r="U79" s="180" t="str">
        <f>IF(N79&gt;N77,SQRT(($AM$3*$AM$7*1000*N65)/(N69/10000*100/N75*$AM$6*1000)-1)," ")</f>
        <v xml:space="preserve"> </v>
      </c>
      <c r="V79" s="180" t="str">
        <f>IF(N79&gt;N77,N69/10000*100/N75*0.9*N68*$AM$6*1000*U79," ")</f>
        <v xml:space="preserve"> </v>
      </c>
      <c r="Y79" s="183" t="s">
        <v>191</v>
      </c>
      <c r="Z79" s="182">
        <f>Z69/10000*100/Z75*0.9*Z68*$AM$6*1000*$AM$4</f>
        <v>306.83798856626572</v>
      </c>
      <c r="AA79" s="181" t="s">
        <v>145</v>
      </c>
      <c r="AB79" s="183" t="s">
        <v>190</v>
      </c>
      <c r="AC79" s="182">
        <f>AC69/10000*100/Z75*0.9*AC68*$AM$6*1000*$AM$4</f>
        <v>448.45552175069605</v>
      </c>
      <c r="AD79" s="181" t="s">
        <v>145</v>
      </c>
      <c r="AE79" s="180" t="str">
        <f>IF(AC79&gt;AC77,SQRT(($AM$3*$AM$7*1000*AC65)/(AC69/10000*100/Z75*$AM$6*1000)-1)," ")</f>
        <v xml:space="preserve"> </v>
      </c>
      <c r="AF79" s="180" t="str">
        <f>IF(AC79&gt;AC77,AC69/10000*100/Z75*0.9*AC68*$AM$6*1000*AE79," ")</f>
        <v xml:space="preserve"> </v>
      </c>
      <c r="AG79" s="180" t="str">
        <f>IF(Z79&gt;Z77,SQRT(($AM$3*$AM$7*1000*Z65)/(Z69/10000*100/Z75*$AM$6*1000)-1)," ")</f>
        <v xml:space="preserve"> </v>
      </c>
      <c r="AH79" s="180" t="str">
        <f>IF(Z79&gt;Z77,Z69/10000*100/Z75*0.9*Z68*$AM$6*1000*AG79," ")</f>
        <v xml:space="preserve"> </v>
      </c>
    </row>
    <row r="80" spans="1:35" ht="21.95" customHeight="1">
      <c r="A80" s="374" t="s">
        <v>192</v>
      </c>
      <c r="B80" s="374"/>
      <c r="C80" s="374"/>
      <c r="D80" s="374"/>
      <c r="E80" s="374"/>
      <c r="F80" s="374"/>
      <c r="G80" s="185" t="str">
        <f>IF(E81&gt;E77,"cot(teta) (ricalcolo)"," ")</f>
        <v xml:space="preserve"> </v>
      </c>
      <c r="H80" s="185" t="str">
        <f>IF(E81&gt;E77,"VRd y"," ")</f>
        <v xml:space="preserve"> </v>
      </c>
      <c r="I80" s="185" t="str">
        <f>IF(B81&gt;B77,"cot(teta) (ricalcolo)"," ")</f>
        <v>cot(teta) (ricalcolo)</v>
      </c>
      <c r="J80" s="185" t="str">
        <f>IF(B81&gt;B77,"VRd x"," ")</f>
        <v>VRd x</v>
      </c>
      <c r="M80" s="374" t="s">
        <v>192</v>
      </c>
      <c r="N80" s="374"/>
      <c r="O80" s="374"/>
      <c r="P80" s="374"/>
      <c r="Q80" s="374"/>
      <c r="R80" s="374"/>
      <c r="S80" s="185" t="str">
        <f>IF(Q81&gt;Q77,"cot(teta) (ricalcolo)"," ")</f>
        <v>cot(teta) (ricalcolo)</v>
      </c>
      <c r="T80" s="185" t="str">
        <f>IF(Q81&gt;Q77,"VRd y"," ")</f>
        <v>VRd y</v>
      </c>
      <c r="U80" s="185" t="str">
        <f>IF(N81&gt;N77,"cot(teta) (ricalcolo)"," ")</f>
        <v xml:space="preserve"> </v>
      </c>
      <c r="V80" s="185" t="str">
        <f>IF(N81&gt;N77,"VRd x"," ")</f>
        <v xml:space="preserve"> </v>
      </c>
      <c r="Y80" s="374" t="s">
        <v>192</v>
      </c>
      <c r="Z80" s="374"/>
      <c r="AA80" s="374"/>
      <c r="AB80" s="374"/>
      <c r="AC80" s="374"/>
      <c r="AD80" s="374"/>
      <c r="AE80" s="185" t="str">
        <f>IF(AC81&gt;AC77,"cot(teta) (ricalcolo)"," ")</f>
        <v>cot(teta) (ricalcolo)</v>
      </c>
      <c r="AF80" s="185" t="str">
        <f>IF(AC81&gt;AC77,"VRd y"," ")</f>
        <v>VRd y</v>
      </c>
      <c r="AG80" s="185" t="str">
        <f>IF(Z81&gt;Z77,"cot(teta) (ricalcolo)"," ")</f>
        <v xml:space="preserve"> </v>
      </c>
      <c r="AH80" s="185" t="str">
        <f>IF(Z81&gt;Z77,"VRd x"," ")</f>
        <v xml:space="preserve"> </v>
      </c>
    </row>
    <row r="81" spans="1:35" ht="21.95" customHeight="1">
      <c r="A81" s="183" t="s">
        <v>191</v>
      </c>
      <c r="B81" s="182">
        <f>B69/10000*100/E75*0.9*B68*$AM$6*1000*$AM$4</f>
        <v>525.53381455159695</v>
      </c>
      <c r="C81" s="181" t="s">
        <v>145</v>
      </c>
      <c r="D81" s="183" t="s">
        <v>190</v>
      </c>
      <c r="E81" s="182">
        <f>E69/10000*100/E75*0.9*E68*$AM$6*1000*$AM$4</f>
        <v>359.57576785109268</v>
      </c>
      <c r="F81" s="181" t="s">
        <v>145</v>
      </c>
      <c r="G81" s="180" t="str">
        <f>IF(E81&gt;E77,SQRT(($AM$3*$AM$7*1000*E65)/(E69/10000*100/E75*$AM$6*1000)-1)," ")</f>
        <v xml:space="preserve"> </v>
      </c>
      <c r="H81" s="180" t="str">
        <f>IF(E81&gt;E77,E69/10000*100/E75*0.9*E68*$AM$6*1000*G81," ")</f>
        <v xml:space="preserve"> </v>
      </c>
      <c r="I81" s="180">
        <f>IF(B81&gt;B77,SQRT(($AM$3*$AM$7*1000*B65)/(B69/10000*100/E75*$AM$6*1000)-1)," ")</f>
        <v>2.4319535528489364</v>
      </c>
      <c r="J81" s="180">
        <f>IF(B81&gt;B77,B69/10000*100/E75*0.9*B68*$AM$6*1000*I81," ")</f>
        <v>511.22953097640413</v>
      </c>
      <c r="M81" s="183" t="s">
        <v>191</v>
      </c>
      <c r="N81" s="182">
        <f>N69/10000*100/Q75*0.9*N68*$AM$6*1000*$AM$4</f>
        <v>359.57576785109268</v>
      </c>
      <c r="O81" s="181" t="s">
        <v>145</v>
      </c>
      <c r="P81" s="183" t="s">
        <v>190</v>
      </c>
      <c r="Q81" s="182">
        <f>Q69/10000*100/Q75*0.9*Q68*$AM$6*1000*$AM$4</f>
        <v>525.53381455159695</v>
      </c>
      <c r="R81" s="181" t="s">
        <v>145</v>
      </c>
      <c r="S81" s="180">
        <f>IF(Q81&gt;Q77,SQRT(($AM$3*$AM$7*1000*Q65)/(Q69/10000*100/Q75*$AM$6*1000)-1)," ")</f>
        <v>2.4319535528489364</v>
      </c>
      <c r="T81" s="180">
        <f>IF(Q81&gt;Q77,Q69/10000*100/Q75*0.9*Q68*$AM$6*1000*S81," ")</f>
        <v>511.22953097640413</v>
      </c>
      <c r="U81" s="180" t="str">
        <f>IF(N81&gt;N77,SQRT(($AM$3*$AM$7*1000*N65)/(N69/10000*100/Q75*$AM$6*1000)-1)," ")</f>
        <v xml:space="preserve"> </v>
      </c>
      <c r="V81" s="180" t="str">
        <f>IF(N81&gt;N77,N69/10000*100/Q75*0.9*N68*$AM$6*1000*U81," ")</f>
        <v xml:space="preserve"> </v>
      </c>
      <c r="Y81" s="183" t="s">
        <v>191</v>
      </c>
      <c r="Z81" s="182">
        <f>Z69/10000*100/AC75*0.9*Z68*$AM$6*1000*$AM$4</f>
        <v>359.57576785109268</v>
      </c>
      <c r="AA81" s="181" t="s">
        <v>145</v>
      </c>
      <c r="AB81" s="183" t="s">
        <v>190</v>
      </c>
      <c r="AC81" s="182">
        <f>AC69/10000*100/AC75*0.9*AC68*$AM$6*1000*$AM$4</f>
        <v>525.53381455159695</v>
      </c>
      <c r="AD81" s="181" t="s">
        <v>145</v>
      </c>
      <c r="AE81" s="180">
        <f>IF(AC81&gt;AC77,SQRT(($AM$3*$AM$7*1000*AC65)/(AC69/10000*100/AC75*$AM$6*1000)-1)," ")</f>
        <v>2.4319535528489364</v>
      </c>
      <c r="AF81" s="180">
        <f>IF(AC81&gt;AC77,AC69/10000*100/AC75*0.9*AC68*$AM$6*1000*AE81," ")</f>
        <v>511.22953097640413</v>
      </c>
      <c r="AG81" s="180" t="str">
        <f>IF(Z81&gt;Z77,SQRT(($AM$3*$AM$7*1000*Z65)/(Z69/10000*100/AC75*$AM$6*1000)-1)," ")</f>
        <v xml:space="preserve"> </v>
      </c>
      <c r="AH81" s="180" t="str">
        <f>IF(Z81&gt;Z77,Z69/10000*100/AC75*0.9*Z68*$AM$6*1000*AG81," ")</f>
        <v xml:space="preserve"> </v>
      </c>
    </row>
    <row r="82" spans="1:35" ht="21.95" customHeight="1" thickBot="1"/>
    <row r="83" spans="1:35" ht="21.95" customHeight="1" thickBot="1">
      <c r="A83" s="385" t="s">
        <v>65</v>
      </c>
      <c r="B83" s="386"/>
      <c r="C83" s="386"/>
      <c r="D83" s="386"/>
      <c r="E83" s="386"/>
      <c r="F83" s="387"/>
      <c r="M83" s="371" t="s">
        <v>65</v>
      </c>
      <c r="N83" s="372"/>
      <c r="O83" s="372"/>
      <c r="P83" s="372"/>
      <c r="Q83" s="372"/>
      <c r="R83" s="373"/>
      <c r="Y83" s="388" t="s">
        <v>65</v>
      </c>
      <c r="Z83" s="389"/>
      <c r="AA83" s="389"/>
      <c r="AB83" s="389"/>
      <c r="AC83" s="389"/>
      <c r="AD83" s="390"/>
    </row>
    <row r="84" spans="1:35" ht="21.95" customHeight="1">
      <c r="A84" s="375" t="s">
        <v>223</v>
      </c>
      <c r="B84" s="375"/>
      <c r="C84" s="198" t="s">
        <v>221</v>
      </c>
      <c r="D84" s="375" t="s">
        <v>222</v>
      </c>
      <c r="E84" s="375"/>
      <c r="F84" s="198" t="s">
        <v>221</v>
      </c>
      <c r="H84" s="376" t="s">
        <v>220</v>
      </c>
      <c r="I84" s="377"/>
      <c r="J84" s="376" t="s">
        <v>219</v>
      </c>
      <c r="K84" s="377"/>
      <c r="M84" s="375" t="s">
        <v>223</v>
      </c>
      <c r="N84" s="375"/>
      <c r="O84" s="210" t="s">
        <v>221</v>
      </c>
      <c r="P84" s="375" t="s">
        <v>222</v>
      </c>
      <c r="Q84" s="375"/>
      <c r="R84" s="210" t="s">
        <v>221</v>
      </c>
      <c r="T84" s="376" t="s">
        <v>220</v>
      </c>
      <c r="U84" s="377"/>
      <c r="V84" s="376" t="s">
        <v>219</v>
      </c>
      <c r="W84" s="377"/>
      <c r="Y84" s="375" t="s">
        <v>223</v>
      </c>
      <c r="Z84" s="375"/>
      <c r="AA84" s="198" t="s">
        <v>221</v>
      </c>
      <c r="AB84" s="375" t="s">
        <v>222</v>
      </c>
      <c r="AC84" s="375"/>
      <c r="AD84" s="198" t="s">
        <v>221</v>
      </c>
      <c r="AF84" s="376" t="s">
        <v>220</v>
      </c>
      <c r="AG84" s="377"/>
      <c r="AH84" s="376" t="s">
        <v>219</v>
      </c>
      <c r="AI84" s="377"/>
    </row>
    <row r="85" spans="1:35" ht="21.95" customHeight="1">
      <c r="A85" s="181" t="s">
        <v>60</v>
      </c>
      <c r="B85" s="181">
        <v>0.3</v>
      </c>
      <c r="C85" s="181" t="s">
        <v>209</v>
      </c>
      <c r="D85" s="181" t="s">
        <v>60</v>
      </c>
      <c r="E85" s="181">
        <v>0.8</v>
      </c>
      <c r="F85" s="181" t="s">
        <v>209</v>
      </c>
      <c r="H85" s="196" t="s">
        <v>218</v>
      </c>
      <c r="I85" s="195" t="s">
        <v>217</v>
      </c>
      <c r="J85" s="378" t="str">
        <f>IF(AND(I91="OK",K90="OK",K91="OK",I90="OK"),"Verificato",IF(I90="NO","Taglio in direzione X non verificato",IF(K90="NO","Taglio in direzione Y non verificato",IF(I91="NO","Taglio in zona critica in direzione X non verificato","Taglio in zona critica in direzione Y non verificato"))))</f>
        <v>Verificato</v>
      </c>
      <c r="K85" s="379"/>
      <c r="M85" s="181" t="s">
        <v>60</v>
      </c>
      <c r="N85" s="181">
        <v>0.8</v>
      </c>
      <c r="O85" s="181" t="s">
        <v>209</v>
      </c>
      <c r="P85" s="181" t="s">
        <v>60</v>
      </c>
      <c r="Q85" s="181">
        <v>0.3</v>
      </c>
      <c r="R85" s="181" t="s">
        <v>209</v>
      </c>
      <c r="T85" s="196" t="s">
        <v>218</v>
      </c>
      <c r="U85" s="195" t="s">
        <v>217</v>
      </c>
      <c r="V85" s="378" t="str">
        <f>IF(AND(U91="OK",W90="OK",W91="OK",U90="OK"),"Verificato",IF(U90="NO","Taglio in direzione X non verificato",IF(W90="NO","Taglio in direzione Y non verificato",IF(U91="NO","Taglio in zona critica in direzione X non verificato","Taglio in zona critica in direzione Y non verificato"))))</f>
        <v>Verificato</v>
      </c>
      <c r="W85" s="379"/>
      <c r="Y85" s="181" t="s">
        <v>60</v>
      </c>
      <c r="Z85" s="181">
        <v>0.8</v>
      </c>
      <c r="AA85" s="181" t="s">
        <v>209</v>
      </c>
      <c r="AB85" s="181" t="s">
        <v>60</v>
      </c>
      <c r="AC85" s="181">
        <v>0.3</v>
      </c>
      <c r="AD85" s="181" t="s">
        <v>209</v>
      </c>
      <c r="AF85" s="196" t="s">
        <v>218</v>
      </c>
      <c r="AG85" s="195" t="s">
        <v>217</v>
      </c>
      <c r="AH85" s="378" t="str">
        <f>IF(AND(AG91="OK",AI90="OK",AI91="OK",AG90="OK"),"Verificato",IF(AG90="NO","Taglio in direzione X non verificato",IF(AI90="NO","Taglio in direzione Y non verificato",IF(AG91="NO","Taglio in zona critica in direzione X non verificato","Taglio in zona critica in direzione Y non verificato"))))</f>
        <v>Verificato</v>
      </c>
      <c r="AI85" s="379"/>
    </row>
    <row r="86" spans="1:35" ht="21.95" customHeight="1" thickBot="1">
      <c r="A86" s="181" t="s">
        <v>164</v>
      </c>
      <c r="B86" s="181">
        <v>0.8</v>
      </c>
      <c r="C86" s="181" t="s">
        <v>209</v>
      </c>
      <c r="D86" s="181" t="s">
        <v>164</v>
      </c>
      <c r="E86" s="181">
        <v>0.3</v>
      </c>
      <c r="F86" s="181" t="s">
        <v>209</v>
      </c>
      <c r="H86" s="194" t="str">
        <f>IF(AND(E89/E95&gt;=0.08*$AM$7*E90/$AM$6,B89/E95&gt;=0.08*$AM$7*B90/$AM$6),"Verificato",IF(E89/E95&gt;=0.08*$AM$7*E90/$AM$6,"Direzione X non verificata","Direzione Y non verificata"))</f>
        <v>Verificato</v>
      </c>
      <c r="I86" s="193" t="str">
        <f>IF(AND(E89/B95&gt;=0.12*$AM$7*E90/$AM$6,B89/B95&gt;=0.12*$AM$7*B90/$AM$6),"Verificato",IF(E89/B95&gt;=0.12*$AM$7*E90/$AM$6,"Direzione X non verificata","Direzione Y non verificata"))</f>
        <v>Verificato</v>
      </c>
      <c r="J86" s="380"/>
      <c r="K86" s="381"/>
      <c r="M86" s="181" t="s">
        <v>164</v>
      </c>
      <c r="N86" s="181">
        <v>0.3</v>
      </c>
      <c r="O86" s="181" t="s">
        <v>209</v>
      </c>
      <c r="P86" s="181" t="s">
        <v>164</v>
      </c>
      <c r="Q86" s="181">
        <v>0.8</v>
      </c>
      <c r="R86" s="181" t="s">
        <v>209</v>
      </c>
      <c r="T86" s="194" t="str">
        <f>IF(AND(Q89/Q95&gt;=0.08*$AM$7*Q90/$AM$6,N89/Q95&gt;=0.08*$AM$7*N90/$AM$6),"Verificato",IF(Q89/Q95&gt;=0.08*$AM$7*Q90/$AM$6,"Direzione X non verificata","Direzione Y non verificata"))</f>
        <v>Verificato</v>
      </c>
      <c r="U86" s="193" t="str">
        <f>IF(AND(Q89/N95&gt;=0.12*$AM$7*Q90/$AM$6,N89/N95&gt;=0.12*$AM$7*N90/$AM$6),"Verificato",IF(Q89/N95&gt;=0.12*$AM$7*Q90/$AM$6,"Direzione X non verificata","Direzione Y non verificata"))</f>
        <v>Verificato</v>
      </c>
      <c r="V86" s="380"/>
      <c r="W86" s="381"/>
      <c r="Y86" s="181" t="s">
        <v>164</v>
      </c>
      <c r="Z86" s="181">
        <v>0.3</v>
      </c>
      <c r="AA86" s="181" t="s">
        <v>209</v>
      </c>
      <c r="AB86" s="181" t="s">
        <v>164</v>
      </c>
      <c r="AC86" s="181">
        <v>0.8</v>
      </c>
      <c r="AD86" s="181" t="s">
        <v>209</v>
      </c>
      <c r="AF86" s="194" t="str">
        <f>IF(AND(AC89/AC95&gt;=0.08*$AM$7*AC90/$AM$6,Z89/AC95&gt;=0.08*$AM$7*Z90/$AM$6),"Verificato",IF(AC89/AC95&gt;=0.08*$AM$7*AC90/$AM$6,"Direzione X non verificata","Direzione Y non verificata"))</f>
        <v>Verificato</v>
      </c>
      <c r="AG86" s="193" t="str">
        <f>IF(AND(AC89/Z95&gt;=0.12*$AM$7*AC90/$AM$6,Z89/Z95&gt;=0.12*$AM$7*Z90/$AM$6),"Verificato",IF(AC89/Z95&gt;=0.12*$AM$7*AC90/$AM$6,"Direzione X non verificata","Direzione Y non verificata"))</f>
        <v>Verificato</v>
      </c>
      <c r="AH86" s="380"/>
      <c r="AI86" s="381"/>
    </row>
    <row r="87" spans="1:35" ht="21.95" customHeight="1">
      <c r="A87" s="181" t="s">
        <v>50</v>
      </c>
      <c r="B87" s="181">
        <v>0.04</v>
      </c>
      <c r="C87" s="181" t="s">
        <v>209</v>
      </c>
      <c r="D87" s="181" t="s">
        <v>50</v>
      </c>
      <c r="E87" s="181">
        <v>0.04</v>
      </c>
      <c r="F87" s="181" t="s">
        <v>209</v>
      </c>
      <c r="M87" s="181" t="s">
        <v>50</v>
      </c>
      <c r="N87" s="181">
        <v>0.04</v>
      </c>
      <c r="O87" s="181" t="s">
        <v>209</v>
      </c>
      <c r="P87" s="181" t="s">
        <v>50</v>
      </c>
      <c r="Q87" s="181">
        <v>0.04</v>
      </c>
      <c r="R87" s="181" t="s">
        <v>209</v>
      </c>
      <c r="S87" s="189"/>
      <c r="T87" s="189"/>
      <c r="U87" s="189"/>
      <c r="V87" s="189"/>
      <c r="W87" s="189"/>
      <c r="Y87" s="181" t="s">
        <v>50</v>
      </c>
      <c r="Z87" s="181">
        <v>0.04</v>
      </c>
      <c r="AA87" s="181" t="s">
        <v>209</v>
      </c>
      <c r="AB87" s="181" t="s">
        <v>50</v>
      </c>
      <c r="AC87" s="181">
        <v>0.04</v>
      </c>
      <c r="AD87" s="181" t="s">
        <v>209</v>
      </c>
    </row>
    <row r="88" spans="1:35" ht="21.95" customHeight="1">
      <c r="A88" s="181" t="s">
        <v>216</v>
      </c>
      <c r="B88" s="181">
        <f>B86-B87</f>
        <v>0.76</v>
      </c>
      <c r="C88" s="181" t="s">
        <v>209</v>
      </c>
      <c r="D88" s="181" t="s">
        <v>216</v>
      </c>
      <c r="E88" s="181">
        <f>E86-E87</f>
        <v>0.26</v>
      </c>
      <c r="F88" s="181" t="s">
        <v>209</v>
      </c>
      <c r="H88" s="190" t="s">
        <v>215</v>
      </c>
      <c r="I88" s="192">
        <f>IF(B99&lt;B97,MIN(B99,B97),J99)</f>
        <v>511.22953097640413</v>
      </c>
      <c r="J88" s="190" t="s">
        <v>214</v>
      </c>
      <c r="K88" s="192">
        <f>IF(E99&lt;E97,MIN(E99,E97),H99)</f>
        <v>359.57576785109268</v>
      </c>
      <c r="M88" s="181" t="s">
        <v>216</v>
      </c>
      <c r="N88" s="181">
        <f>N86-N87</f>
        <v>0.26</v>
      </c>
      <c r="O88" s="181" t="s">
        <v>209</v>
      </c>
      <c r="P88" s="181" t="s">
        <v>216</v>
      </c>
      <c r="Q88" s="181">
        <f>Q86-Q87</f>
        <v>0.76</v>
      </c>
      <c r="R88" s="181" t="s">
        <v>209</v>
      </c>
      <c r="S88" s="189"/>
      <c r="T88" s="217" t="s">
        <v>235</v>
      </c>
      <c r="U88" s="192">
        <f>IF(N99&lt;N97,MIN(N99,N97),V99)</f>
        <v>359.57576785109268</v>
      </c>
      <c r="V88" s="217" t="s">
        <v>236</v>
      </c>
      <c r="W88" s="192">
        <f>IF(Q99&lt;Q97,MIN(Q99,Q97),T99)</f>
        <v>511.22953097640413</v>
      </c>
      <c r="Y88" s="181" t="s">
        <v>216</v>
      </c>
      <c r="Z88" s="181">
        <f>Z86-Z87</f>
        <v>0.26</v>
      </c>
      <c r="AA88" s="181" t="s">
        <v>209</v>
      </c>
      <c r="AB88" s="181" t="s">
        <v>216</v>
      </c>
      <c r="AC88" s="181">
        <f>AC86-AC87</f>
        <v>0.76</v>
      </c>
      <c r="AD88" s="181" t="s">
        <v>209</v>
      </c>
      <c r="AF88" s="190" t="s">
        <v>215</v>
      </c>
      <c r="AG88" s="192">
        <f>IF(Z99&lt;Z97,MIN(Z99,Z97),AH99)</f>
        <v>306.83798856626572</v>
      </c>
      <c r="AH88" s="190" t="s">
        <v>214</v>
      </c>
      <c r="AI88" s="192">
        <f>IF(AC99&lt;AC97,MIN(AC99,AC97),AF99)</f>
        <v>448.45552175069605</v>
      </c>
    </row>
    <row r="89" spans="1:35" ht="21.95" customHeight="1">
      <c r="A89" s="181" t="s">
        <v>213</v>
      </c>
      <c r="B89" s="182">
        <f>2*PI()*(0.8/2)^2</f>
        <v>1.0053096491487339</v>
      </c>
      <c r="C89" s="181" t="s">
        <v>212</v>
      </c>
      <c r="D89" s="181" t="s">
        <v>213</v>
      </c>
      <c r="E89" s="182">
        <f>4*PI()*(0.8/2)^2</f>
        <v>2.0106192982974678</v>
      </c>
      <c r="F89" s="181" t="s">
        <v>212</v>
      </c>
      <c r="H89" s="190" t="s">
        <v>211</v>
      </c>
      <c r="I89" s="192">
        <f>IF(B101&lt;B97,MIN(B101,B97),J101)</f>
        <v>511.22953097640413</v>
      </c>
      <c r="J89" s="190" t="s">
        <v>210</v>
      </c>
      <c r="K89" s="192">
        <f>IF(E101&lt;E97,MIN(E101,E97),H101)</f>
        <v>359.57576785109268</v>
      </c>
      <c r="M89" s="181" t="s">
        <v>213</v>
      </c>
      <c r="N89" s="182">
        <f>4*PI()*(0.8/2)^2</f>
        <v>2.0106192982974678</v>
      </c>
      <c r="O89" s="181" t="s">
        <v>212</v>
      </c>
      <c r="P89" s="181" t="s">
        <v>213</v>
      </c>
      <c r="Q89" s="182">
        <f>2*PI()*(0.8/2)^2</f>
        <v>1.0053096491487339</v>
      </c>
      <c r="R89" s="181" t="s">
        <v>212</v>
      </c>
      <c r="S89" s="189"/>
      <c r="T89" s="217" t="s">
        <v>237</v>
      </c>
      <c r="U89" s="192">
        <f>IF(N101&lt;N97,MIN(N101,N97),V101)</f>
        <v>359.57576785109268</v>
      </c>
      <c r="V89" s="217" t="s">
        <v>238</v>
      </c>
      <c r="W89" s="192">
        <f>IF(Q101&lt;Q97,MIN(Q101,Q97),T101)</f>
        <v>511.22953097640413</v>
      </c>
      <c r="Y89" s="181" t="s">
        <v>213</v>
      </c>
      <c r="Z89" s="182">
        <f>4*PI()*(0.8/2)^2</f>
        <v>2.0106192982974678</v>
      </c>
      <c r="AA89" s="181" t="s">
        <v>212</v>
      </c>
      <c r="AB89" s="181" t="s">
        <v>213</v>
      </c>
      <c r="AC89" s="182">
        <f>2*PI()*(0.8/2)^2</f>
        <v>1.0053096491487339</v>
      </c>
      <c r="AD89" s="181" t="s">
        <v>212</v>
      </c>
      <c r="AF89" s="190" t="s">
        <v>211</v>
      </c>
      <c r="AG89" s="192">
        <f>IF(Z101&lt;Z97,MIN(Z101,Z97),AH101)</f>
        <v>359.57576785109268</v>
      </c>
      <c r="AH89" s="190" t="s">
        <v>210</v>
      </c>
      <c r="AI89" s="192">
        <f>IF(AC101&lt;AC97,MIN(AC101,AC97),AF101)</f>
        <v>511.22953097640413</v>
      </c>
    </row>
    <row r="90" spans="1:35" ht="21.95" customHeight="1">
      <c r="A90" s="181" t="s">
        <v>232</v>
      </c>
      <c r="B90" s="181">
        <f>3.2-0.75</f>
        <v>2.4500000000000002</v>
      </c>
      <c r="C90" s="181" t="s">
        <v>209</v>
      </c>
      <c r="D90" s="181" t="s">
        <v>232</v>
      </c>
      <c r="E90" s="181">
        <f>3.2-0.75</f>
        <v>2.4500000000000002</v>
      </c>
      <c r="F90" s="181" t="s">
        <v>209</v>
      </c>
      <c r="H90" s="189"/>
      <c r="I90" s="189" t="str">
        <f>IF(I88&gt;B93,"OK","NO")</f>
        <v>OK</v>
      </c>
      <c r="J90" s="189"/>
      <c r="K90" s="189" t="str">
        <f>IF(K88&gt;E93,"OK","NO")</f>
        <v>OK</v>
      </c>
      <c r="M90" s="181" t="s">
        <v>232</v>
      </c>
      <c r="N90" s="181">
        <f>3.2-0.75</f>
        <v>2.4500000000000002</v>
      </c>
      <c r="O90" s="181" t="s">
        <v>209</v>
      </c>
      <c r="P90" s="181" t="s">
        <v>232</v>
      </c>
      <c r="Q90" s="181">
        <f>3.2-0.75</f>
        <v>2.4500000000000002</v>
      </c>
      <c r="R90" s="181" t="s">
        <v>209</v>
      </c>
      <c r="S90" s="189"/>
      <c r="T90" s="189"/>
      <c r="U90" s="189" t="str">
        <f>IF(U88&gt;N93,"OK","NO")</f>
        <v>OK</v>
      </c>
      <c r="V90" s="189"/>
      <c r="W90" s="189" t="str">
        <f>IF(W88&gt;Q93,"OK","NO")</f>
        <v>OK</v>
      </c>
      <c r="Y90" s="181" t="s">
        <v>232</v>
      </c>
      <c r="Z90" s="181">
        <f>3.2-0.75</f>
        <v>2.4500000000000002</v>
      </c>
      <c r="AA90" s="181" t="s">
        <v>209</v>
      </c>
      <c r="AB90" s="181" t="s">
        <v>232</v>
      </c>
      <c r="AC90" s="181">
        <f>3.2-0.75</f>
        <v>2.4500000000000002</v>
      </c>
      <c r="AD90" s="181" t="s">
        <v>209</v>
      </c>
      <c r="AF90" s="189"/>
      <c r="AG90" s="189" t="str">
        <f>IF(AG88&gt;Z93,"OK","NO")</f>
        <v>OK</v>
      </c>
      <c r="AH90" s="189"/>
      <c r="AI90" s="189" t="str">
        <f>IF(AI88&gt;AC93,"OK","NO")</f>
        <v>OK</v>
      </c>
    </row>
    <row r="91" spans="1:35" ht="21.95" customHeight="1">
      <c r="A91" s="184"/>
      <c r="B91" s="184"/>
      <c r="C91" s="184"/>
      <c r="D91" s="184"/>
      <c r="E91" s="184"/>
      <c r="F91" s="184"/>
      <c r="H91" s="191" t="s">
        <v>208</v>
      </c>
      <c r="I91" s="189" t="str">
        <f>IF(I89&gt;B93,"OK","NO")</f>
        <v>OK</v>
      </c>
      <c r="J91" s="190" t="s">
        <v>207</v>
      </c>
      <c r="K91" s="189" t="str">
        <f>IF(K89&gt;E93,"OK","NO")</f>
        <v>OK</v>
      </c>
      <c r="M91" s="184"/>
      <c r="N91" s="184"/>
      <c r="O91" s="184"/>
      <c r="P91" s="184"/>
      <c r="Q91" s="184"/>
      <c r="R91" s="184"/>
      <c r="S91" s="189"/>
      <c r="T91" s="218" t="s">
        <v>208</v>
      </c>
      <c r="U91" s="189" t="str">
        <f>IF(U89&gt;N93,"OK","NO")</f>
        <v>OK</v>
      </c>
      <c r="V91" s="217" t="s">
        <v>207</v>
      </c>
      <c r="W91" s="189" t="str">
        <f>IF(W89&gt;Q93,"OK","NO")</f>
        <v>OK</v>
      </c>
      <c r="Y91" s="184"/>
      <c r="Z91" s="184"/>
      <c r="AA91" s="184"/>
      <c r="AB91" s="184"/>
      <c r="AC91" s="184"/>
      <c r="AD91" s="184"/>
      <c r="AF91" s="191" t="s">
        <v>208</v>
      </c>
      <c r="AG91" s="189" t="str">
        <f>IF(AG89&gt;Z93,"OK","NO")</f>
        <v>OK</v>
      </c>
      <c r="AH91" s="190" t="s">
        <v>207</v>
      </c>
      <c r="AI91" s="189" t="str">
        <f>IF(AI89&gt;AC93,"OK","NO")</f>
        <v>OK</v>
      </c>
    </row>
    <row r="92" spans="1:35" ht="21.95" customHeight="1">
      <c r="A92" s="374" t="s">
        <v>206</v>
      </c>
      <c r="B92" s="374"/>
      <c r="C92" s="374"/>
      <c r="D92" s="374"/>
      <c r="E92" s="374"/>
      <c r="F92" s="374"/>
      <c r="M92" s="374" t="s">
        <v>206</v>
      </c>
      <c r="N92" s="374"/>
      <c r="O92" s="374"/>
      <c r="P92" s="374"/>
      <c r="Q92" s="374"/>
      <c r="R92" s="374"/>
      <c r="S92" s="189"/>
      <c r="T92" s="189"/>
      <c r="U92" s="189"/>
      <c r="V92" s="189"/>
      <c r="W92" s="189"/>
      <c r="Y92" s="374" t="s">
        <v>206</v>
      </c>
      <c r="Z92" s="374"/>
      <c r="AA92" s="374"/>
      <c r="AB92" s="374"/>
      <c r="AC92" s="374"/>
      <c r="AD92" s="374"/>
    </row>
    <row r="93" spans="1:35" ht="21.95" customHeight="1">
      <c r="A93" s="188" t="s">
        <v>205</v>
      </c>
      <c r="B93" s="187">
        <f>AM2*(2*'Pilastri studiati'!AZ23)/B90</f>
        <v>380.78943890151322</v>
      </c>
      <c r="C93" s="186" t="s">
        <v>145</v>
      </c>
      <c r="D93" s="188" t="s">
        <v>204</v>
      </c>
      <c r="E93" s="187">
        <f>AM2*(2*'Pilastri studiati'!BC23)/B90</f>
        <v>351.66207575517348</v>
      </c>
      <c r="F93" s="186" t="s">
        <v>145</v>
      </c>
      <c r="M93" s="188" t="s">
        <v>205</v>
      </c>
      <c r="N93" s="187">
        <f>$AM$2*(2*'Pilastri studiati'!AZ52)/N90</f>
        <v>320.72188623696826</v>
      </c>
      <c r="O93" s="186" t="s">
        <v>145</v>
      </c>
      <c r="P93" s="188" t="s">
        <v>204</v>
      </c>
      <c r="Q93" s="187">
        <f>$AM$2*(2*'Pilastri studiati'!BC52)/N90</f>
        <v>463.09641008371955</v>
      </c>
      <c r="R93" s="186" t="s">
        <v>145</v>
      </c>
      <c r="S93" s="189"/>
      <c r="T93" s="189"/>
      <c r="U93" s="189"/>
      <c r="V93" s="189"/>
      <c r="W93" s="189"/>
      <c r="Y93" s="188" t="s">
        <v>205</v>
      </c>
      <c r="Z93" s="187">
        <f>$AM$2*(2*'Pilastri studiati'!AZ81)/Z90</f>
        <v>296.266106478577</v>
      </c>
      <c r="AA93" s="186" t="s">
        <v>145</v>
      </c>
      <c r="AB93" s="188" t="s">
        <v>204</v>
      </c>
      <c r="AC93" s="187">
        <f>$AM$2*(2*'Pilastri studiati'!BC81)/Z90</f>
        <v>434.71149570138897</v>
      </c>
      <c r="AD93" s="186" t="s">
        <v>145</v>
      </c>
    </row>
    <row r="94" spans="1:35" ht="21.95" customHeight="1">
      <c r="A94" s="384" t="s">
        <v>203</v>
      </c>
      <c r="B94" s="384"/>
      <c r="C94" s="384"/>
      <c r="D94" s="384" t="s">
        <v>202</v>
      </c>
      <c r="E94" s="384"/>
      <c r="F94" s="384"/>
      <c r="G94" s="384" t="s">
        <v>201</v>
      </c>
      <c r="H94" s="384"/>
      <c r="I94" s="384"/>
      <c r="M94" s="384" t="s">
        <v>203</v>
      </c>
      <c r="N94" s="384"/>
      <c r="O94" s="384"/>
      <c r="P94" s="384" t="s">
        <v>202</v>
      </c>
      <c r="Q94" s="384"/>
      <c r="R94" s="384"/>
      <c r="S94" s="384" t="s">
        <v>201</v>
      </c>
      <c r="T94" s="384"/>
      <c r="U94" s="384"/>
      <c r="Y94" s="384" t="s">
        <v>203</v>
      </c>
      <c r="Z94" s="384"/>
      <c r="AA94" s="384"/>
      <c r="AB94" s="384" t="s">
        <v>202</v>
      </c>
      <c r="AC94" s="384"/>
      <c r="AD94" s="384"/>
      <c r="AE94" s="384" t="s">
        <v>201</v>
      </c>
      <c r="AF94" s="384"/>
      <c r="AG94" s="384"/>
    </row>
    <row r="95" spans="1:35" ht="21.95" customHeight="1">
      <c r="A95" s="181" t="s">
        <v>200</v>
      </c>
      <c r="B95" s="181">
        <v>12.8</v>
      </c>
      <c r="C95" s="181" t="s">
        <v>197</v>
      </c>
      <c r="D95" s="181" t="s">
        <v>199</v>
      </c>
      <c r="E95" s="181">
        <f>MIN($B$5*100/2,17.5,8*1.6)</f>
        <v>12.8</v>
      </c>
      <c r="F95" s="181" t="s">
        <v>197</v>
      </c>
      <c r="G95" s="181" t="s">
        <v>198</v>
      </c>
      <c r="H95" s="181">
        <f>IF(B90&lt;3*B85,B90,MAX(B85*100,100*B90/6,45))</f>
        <v>45</v>
      </c>
      <c r="I95" s="181" t="s">
        <v>197</v>
      </c>
      <c r="L95" s="184" t="str">
        <f>IF(Z95=10,"passo 10 --&gt;"," ")</f>
        <v xml:space="preserve"> </v>
      </c>
      <c r="M95" s="181" t="s">
        <v>200</v>
      </c>
      <c r="N95" s="181">
        <v>12.8</v>
      </c>
      <c r="O95" s="181" t="s">
        <v>197</v>
      </c>
      <c r="P95" s="181" t="s">
        <v>233</v>
      </c>
      <c r="Q95" s="181">
        <f>MIN($B$5*100/2,17.5,8*1.6)</f>
        <v>12.8</v>
      </c>
      <c r="R95" s="181" t="s">
        <v>197</v>
      </c>
      <c r="S95" s="181" t="s">
        <v>234</v>
      </c>
      <c r="T95" s="181">
        <f>IF(N90&lt;3*N85,N90,MAX(N85*100,100*N90/6,45))</f>
        <v>80</v>
      </c>
      <c r="U95" s="181" t="s">
        <v>197</v>
      </c>
      <c r="X95" s="184"/>
      <c r="Y95" s="181" t="s">
        <v>200</v>
      </c>
      <c r="Z95" s="181">
        <v>15</v>
      </c>
      <c r="AA95" s="181" t="s">
        <v>197</v>
      </c>
      <c r="AB95" s="181" t="s">
        <v>233</v>
      </c>
      <c r="AC95" s="181">
        <f>MIN($B$5*100/2,17.5,8*1.6)</f>
        <v>12.8</v>
      </c>
      <c r="AD95" s="181" t="s">
        <v>197</v>
      </c>
      <c r="AE95" s="181" t="s">
        <v>234</v>
      </c>
      <c r="AF95" s="181">
        <f>IF(Z90&lt;3*Z85,Z90,MAX(Z85*100,100*Z90/6,45))</f>
        <v>80</v>
      </c>
      <c r="AG95" s="181" t="s">
        <v>197</v>
      </c>
    </row>
    <row r="96" spans="1:35" ht="21.95" customHeight="1">
      <c r="A96" s="374" t="s">
        <v>196</v>
      </c>
      <c r="B96" s="374"/>
      <c r="C96" s="374"/>
      <c r="D96" s="374"/>
      <c r="E96" s="374"/>
      <c r="F96" s="374"/>
      <c r="M96" s="374" t="s">
        <v>196</v>
      </c>
      <c r="N96" s="374"/>
      <c r="O96" s="374"/>
      <c r="P96" s="374"/>
      <c r="Q96" s="374"/>
      <c r="R96" s="374"/>
      <c r="Y96" s="374" t="s">
        <v>196</v>
      </c>
      <c r="Z96" s="374"/>
      <c r="AA96" s="374"/>
      <c r="AB96" s="374"/>
      <c r="AC96" s="374"/>
      <c r="AD96" s="374"/>
    </row>
    <row r="97" spans="1:35" ht="21.95" customHeight="1">
      <c r="A97" s="183" t="s">
        <v>195</v>
      </c>
      <c r="B97" s="182">
        <f>($AM$3*$AM$7*1000*B85*0.9*B88*$AM$4)/(1+$AM$4^2)</f>
        <v>501.20689655172413</v>
      </c>
      <c r="C97" s="181" t="s">
        <v>145</v>
      </c>
      <c r="D97" s="183" t="s">
        <v>194</v>
      </c>
      <c r="E97" s="182">
        <f>($AM$3*$AM$7*1000*E85*0.9*E88*$AM$4)/(1+$AM$4^2)</f>
        <v>457.24137931034483</v>
      </c>
      <c r="F97" s="181" t="s">
        <v>145</v>
      </c>
      <c r="M97" s="183" t="s">
        <v>195</v>
      </c>
      <c r="N97" s="182">
        <f>($AM$3*$AM$7*1000*N85*0.9*N88*$AM$4)/(1+$AM$4^2)</f>
        <v>457.24137931034483</v>
      </c>
      <c r="O97" s="181" t="s">
        <v>145</v>
      </c>
      <c r="P97" s="183" t="s">
        <v>194</v>
      </c>
      <c r="Q97" s="182">
        <f>($AM$3*$AM$7*1000*Q85*0.9*Q88*$AM$4)/(1+$AM$4^2)</f>
        <v>501.20689655172413</v>
      </c>
      <c r="R97" s="181" t="s">
        <v>145</v>
      </c>
      <c r="Y97" s="183" t="s">
        <v>195</v>
      </c>
      <c r="Z97" s="182">
        <f>($AM$3*$AM$7*1000*Z85*0.9*Z88*$AM$4)/(1+$AM$4^2)</f>
        <v>457.24137931034483</v>
      </c>
      <c r="AA97" s="181" t="s">
        <v>145</v>
      </c>
      <c r="AB97" s="183" t="s">
        <v>194</v>
      </c>
      <c r="AC97" s="182">
        <f>($AM$3*$AM$7*1000*AC85*0.9*AC88*$AM$4)/(1+$AM$4^2)</f>
        <v>501.20689655172413</v>
      </c>
      <c r="AD97" s="181" t="s">
        <v>145</v>
      </c>
    </row>
    <row r="98" spans="1:35" ht="21.95" customHeight="1">
      <c r="A98" s="374" t="s">
        <v>193</v>
      </c>
      <c r="B98" s="374"/>
      <c r="C98" s="374"/>
      <c r="D98" s="374"/>
      <c r="E98" s="374"/>
      <c r="F98" s="374"/>
      <c r="G98" s="185" t="str">
        <f>IF(E99&gt;E97,"cot(teta) (ricalcolo)"," ")</f>
        <v xml:space="preserve"> </v>
      </c>
      <c r="H98" s="185" t="str">
        <f>IF(E99&gt;E97,"VRd y"," ")</f>
        <v xml:space="preserve"> </v>
      </c>
      <c r="I98" s="185" t="str">
        <f>IF(B99&gt;B97,"cot(teta) (ricalcolo)"," ")</f>
        <v>cot(teta) (ricalcolo)</v>
      </c>
      <c r="J98" s="185" t="str">
        <f>IF(B99&gt;B97,"VRd x"," ")</f>
        <v>VRd x</v>
      </c>
      <c r="M98" s="374" t="s">
        <v>193</v>
      </c>
      <c r="N98" s="374"/>
      <c r="O98" s="374"/>
      <c r="P98" s="374"/>
      <c r="Q98" s="374"/>
      <c r="R98" s="374"/>
      <c r="S98" s="185" t="str">
        <f>IF(Q99&gt;Q97,"cot(teta) (ricalcolo)"," ")</f>
        <v>cot(teta) (ricalcolo)</v>
      </c>
      <c r="T98" s="185" t="str">
        <f>IF(Q99&gt;Q97,"VRd y"," ")</f>
        <v>VRd y</v>
      </c>
      <c r="U98" s="185" t="str">
        <f>IF(N99&gt;N97,"cot(teta) (ricalcolo)"," ")</f>
        <v xml:space="preserve"> </v>
      </c>
      <c r="V98" s="185" t="str">
        <f>IF(N99&gt;N97,"VRd x"," ")</f>
        <v xml:space="preserve"> </v>
      </c>
      <c r="Y98" s="374" t="s">
        <v>193</v>
      </c>
      <c r="Z98" s="374"/>
      <c r="AA98" s="374"/>
      <c r="AB98" s="374"/>
      <c r="AC98" s="374"/>
      <c r="AD98" s="374"/>
      <c r="AE98" s="185" t="str">
        <f>IF(AC99&gt;AC97,"cot(teta) (ricalcolo)"," ")</f>
        <v xml:space="preserve"> </v>
      </c>
      <c r="AF98" s="185" t="str">
        <f>IF(AC99&gt;AC97,"VRd y"," ")</f>
        <v xml:space="preserve"> </v>
      </c>
      <c r="AG98" s="185" t="str">
        <f>IF(Z99&gt;Z97,"cot(teta) (ricalcolo)"," ")</f>
        <v xml:space="preserve"> </v>
      </c>
      <c r="AH98" s="185" t="str">
        <f>IF(Z99&gt;Z97,"VRd x"," ")</f>
        <v xml:space="preserve"> </v>
      </c>
    </row>
    <row r="99" spans="1:35" ht="21.95" customHeight="1">
      <c r="A99" s="183" t="s">
        <v>191</v>
      </c>
      <c r="B99" s="182">
        <f>B89/10000*100/B95*0.9*B88*$AM$6*1000*$AM$4</f>
        <v>525.53381455159695</v>
      </c>
      <c r="C99" s="181" t="s">
        <v>145</v>
      </c>
      <c r="D99" s="183" t="s">
        <v>190</v>
      </c>
      <c r="E99" s="182">
        <f>E89/10000*100/B95*0.9*E88*$AM$6*1000*$AM$4</f>
        <v>359.57576785109268</v>
      </c>
      <c r="F99" s="181" t="s">
        <v>145</v>
      </c>
      <c r="G99" s="180" t="str">
        <f>IF(E99&gt;E97,SQRT(($AM$3*$AM$7*1000*E85)/(E89/10000*100/B95*$AM$6*1000)-1)," ")</f>
        <v xml:space="preserve"> </v>
      </c>
      <c r="H99" s="180" t="str">
        <f>IF(E99&gt;E97,E89/10000*100/B95*0.9*E88*$AM$6*1000*G99," ")</f>
        <v xml:space="preserve"> </v>
      </c>
      <c r="I99" s="180">
        <f>IF(B99&gt;B97,SQRT(($AM$3*$AM$7*1000*B85)/(B89/10000*100/B95*$AM$6*1000)-1)," ")</f>
        <v>2.4319535528489364</v>
      </c>
      <c r="J99" s="180">
        <f>IF(B99&gt;B97,B89/10000*100/B95*0.9*B88*$AM$6*1000*I99," ")</f>
        <v>511.22953097640413</v>
      </c>
      <c r="M99" s="183" t="s">
        <v>191</v>
      </c>
      <c r="N99" s="182">
        <f>N89/10000*100/N95*0.9*N88*$AM$6*1000*$AM$4</f>
        <v>359.57576785109268</v>
      </c>
      <c r="O99" s="181" t="s">
        <v>145</v>
      </c>
      <c r="P99" s="183" t="s">
        <v>190</v>
      </c>
      <c r="Q99" s="182">
        <f>Q89/10000*100/N95*0.9*Q88*$AM$6*1000*$AM$4</f>
        <v>525.53381455159695</v>
      </c>
      <c r="R99" s="181" t="s">
        <v>145</v>
      </c>
      <c r="S99" s="180">
        <f>IF(Q99&gt;Q97,SQRT(($AM$3*$AM$7*1000*Q85)/(Q89/10000*100/N95*$AM$6*1000)-1)," ")</f>
        <v>2.4319535528489364</v>
      </c>
      <c r="T99" s="180">
        <f>IF(Q99&gt;Q97,Q89/10000*100/N95*0.9*Q88*$AM$6*1000*S99," ")</f>
        <v>511.22953097640413</v>
      </c>
      <c r="U99" s="180" t="str">
        <f>IF(N99&gt;N97,SQRT(($AM$3*$AM$7*1000*N85)/(N89/10000*100/N95*$AM$6*1000)-1)," ")</f>
        <v xml:space="preserve"> </v>
      </c>
      <c r="V99" s="180" t="str">
        <f>IF(N99&gt;N97,N89/10000*100/N95*0.9*N88*$AM$6*1000*U99," ")</f>
        <v xml:space="preserve"> </v>
      </c>
      <c r="Y99" s="183" t="s">
        <v>191</v>
      </c>
      <c r="Z99" s="182">
        <f>Z89/10000*100/Z95*0.9*Z88*$AM$6*1000*$AM$4</f>
        <v>306.83798856626572</v>
      </c>
      <c r="AA99" s="181" t="s">
        <v>145</v>
      </c>
      <c r="AB99" s="183" t="s">
        <v>190</v>
      </c>
      <c r="AC99" s="182">
        <f>AC89/10000*100/Z95*0.9*AC88*$AM$6*1000*$AM$4</f>
        <v>448.45552175069605</v>
      </c>
      <c r="AD99" s="181" t="s">
        <v>145</v>
      </c>
      <c r="AE99" s="180" t="str">
        <f>IF(AC99&gt;AC97,SQRT(($AM$3*$AM$7*1000*AC85)/(AC89/10000*100/Z95*$AM$6*1000)-1)," ")</f>
        <v xml:space="preserve"> </v>
      </c>
      <c r="AF99" s="180" t="str">
        <f>IF(AC99&gt;AC97,AC89/10000*100/Z95*0.9*AC88*$AM$6*1000*AE99," ")</f>
        <v xml:space="preserve"> </v>
      </c>
      <c r="AG99" s="180" t="str">
        <f>IF(Z99&gt;Z97,SQRT(($AM$3*$AM$7*1000*Z85)/(Z89/10000*100/Z95*$AM$6*1000)-1)," ")</f>
        <v xml:space="preserve"> </v>
      </c>
      <c r="AH99" s="180" t="str">
        <f>IF(Z99&gt;Z97,Z89/10000*100/Z95*0.9*Z88*$AM$6*1000*AG99," ")</f>
        <v xml:space="preserve"> </v>
      </c>
    </row>
    <row r="100" spans="1:35" ht="21.95" customHeight="1">
      <c r="A100" s="374" t="s">
        <v>192</v>
      </c>
      <c r="B100" s="374"/>
      <c r="C100" s="374"/>
      <c r="D100" s="374"/>
      <c r="E100" s="374"/>
      <c r="F100" s="374"/>
      <c r="G100" s="185" t="str">
        <f>IF(E101&gt;E97,"cot(teta) (ricalcolo)"," ")</f>
        <v xml:space="preserve"> </v>
      </c>
      <c r="H100" s="185" t="str">
        <f>IF(E101&gt;E97,"VRd y"," ")</f>
        <v xml:space="preserve"> </v>
      </c>
      <c r="I100" s="185" t="str">
        <f>IF(B101&gt;B97,"cot(teta) (ricalcolo)"," ")</f>
        <v>cot(teta) (ricalcolo)</v>
      </c>
      <c r="J100" s="185" t="str">
        <f>IF(B101&gt;B97,"VRd x"," ")</f>
        <v>VRd x</v>
      </c>
      <c r="M100" s="374" t="s">
        <v>192</v>
      </c>
      <c r="N100" s="374"/>
      <c r="O100" s="374"/>
      <c r="P100" s="374"/>
      <c r="Q100" s="374"/>
      <c r="R100" s="374"/>
      <c r="S100" s="185" t="str">
        <f>IF(Q101&gt;Q97,"cot(teta) (ricalcolo)"," ")</f>
        <v>cot(teta) (ricalcolo)</v>
      </c>
      <c r="T100" s="185" t="str">
        <f>IF(Q101&gt;Q97,"VRd y"," ")</f>
        <v>VRd y</v>
      </c>
      <c r="U100" s="185" t="str">
        <f>IF(N101&gt;N97,"cot(teta) (ricalcolo)"," ")</f>
        <v xml:space="preserve"> </v>
      </c>
      <c r="V100" s="185" t="str">
        <f>IF(N101&gt;N97,"VRd x"," ")</f>
        <v xml:space="preserve"> </v>
      </c>
      <c r="Y100" s="374" t="s">
        <v>192</v>
      </c>
      <c r="Z100" s="374"/>
      <c r="AA100" s="374"/>
      <c r="AB100" s="374"/>
      <c r="AC100" s="374"/>
      <c r="AD100" s="374"/>
      <c r="AE100" s="185" t="str">
        <f>IF(AC101&gt;AC97,"cot(teta) (ricalcolo)"," ")</f>
        <v>cot(teta) (ricalcolo)</v>
      </c>
      <c r="AF100" s="185" t="str">
        <f>IF(AC101&gt;AC97,"VRd y"," ")</f>
        <v>VRd y</v>
      </c>
      <c r="AG100" s="185" t="str">
        <f>IF(Z101&gt;Z97,"cot(teta) (ricalcolo)"," ")</f>
        <v xml:space="preserve"> </v>
      </c>
      <c r="AH100" s="185" t="str">
        <f>IF(Z101&gt;Z97,"VRd x"," ")</f>
        <v xml:space="preserve"> </v>
      </c>
    </row>
    <row r="101" spans="1:35" ht="21.95" customHeight="1">
      <c r="A101" s="183" t="s">
        <v>191</v>
      </c>
      <c r="B101" s="182">
        <f>B89/10000*100/E95*0.9*B88*$AM$6*1000*$AM$4</f>
        <v>525.53381455159695</v>
      </c>
      <c r="C101" s="181" t="s">
        <v>145</v>
      </c>
      <c r="D101" s="183" t="s">
        <v>190</v>
      </c>
      <c r="E101" s="182">
        <f>E89/10000*100/E95*0.9*E88*$AM$6*1000*$AM$4</f>
        <v>359.57576785109268</v>
      </c>
      <c r="F101" s="181" t="s">
        <v>145</v>
      </c>
      <c r="G101" s="180" t="str">
        <f>IF(E101&gt;E97,SQRT(($AM$3*$AM$7*1000*E85)/(E89/10000*100/E95*$AM$6*1000)-1)," ")</f>
        <v xml:space="preserve"> </v>
      </c>
      <c r="H101" s="180" t="str">
        <f>IF(E101&gt;E97,E89/10000*100/E95*0.9*E88*$AM$6*1000*G101," ")</f>
        <v xml:space="preserve"> </v>
      </c>
      <c r="I101" s="180">
        <f>IF(B101&gt;B97,SQRT(($AM$3*$AM$7*1000*B85)/(B89/10000*100/E95*$AM$6*1000)-1)," ")</f>
        <v>2.4319535528489364</v>
      </c>
      <c r="J101" s="180">
        <f>IF(B101&gt;B97,B89/10000*100/E95*0.9*B88*$AM$6*1000*I101," ")</f>
        <v>511.22953097640413</v>
      </c>
      <c r="M101" s="183" t="s">
        <v>191</v>
      </c>
      <c r="N101" s="182">
        <f>N89/10000*100/Q95*0.9*N88*$AM$6*1000*$AM$4</f>
        <v>359.57576785109268</v>
      </c>
      <c r="O101" s="181" t="s">
        <v>145</v>
      </c>
      <c r="P101" s="183" t="s">
        <v>190</v>
      </c>
      <c r="Q101" s="182">
        <f>Q89/10000*100/Q95*0.9*Q88*$AM$6*1000*$AM$4</f>
        <v>525.53381455159695</v>
      </c>
      <c r="R101" s="181" t="s">
        <v>145</v>
      </c>
      <c r="S101" s="180">
        <f>IF(Q101&gt;Q97,SQRT(($AM$3*$AM$7*1000*Q85)/(Q89/10000*100/Q95*$AM$6*1000)-1)," ")</f>
        <v>2.4319535528489364</v>
      </c>
      <c r="T101" s="180">
        <f>IF(Q101&gt;Q97,Q89/10000*100/Q95*0.9*Q88*$AM$6*1000*S101," ")</f>
        <v>511.22953097640413</v>
      </c>
      <c r="U101" s="180" t="str">
        <f>IF(N101&gt;N97,SQRT(($AM$3*$AM$7*1000*N85)/(N89/10000*100/Q95*$AM$6*1000)-1)," ")</f>
        <v xml:space="preserve"> </v>
      </c>
      <c r="V101" s="180" t="str">
        <f>IF(N101&gt;N97,N89/10000*100/Q95*0.9*N88*$AM$6*1000*U101," ")</f>
        <v xml:space="preserve"> </v>
      </c>
      <c r="Y101" s="183" t="s">
        <v>191</v>
      </c>
      <c r="Z101" s="182">
        <f>Z89/10000*100/AC95*0.9*Z88*$AM$6*1000*$AM$4</f>
        <v>359.57576785109268</v>
      </c>
      <c r="AA101" s="181" t="s">
        <v>145</v>
      </c>
      <c r="AB101" s="183" t="s">
        <v>190</v>
      </c>
      <c r="AC101" s="182">
        <f>AC89/10000*100/AC95*0.9*AC88*$AM$6*1000*$AM$4</f>
        <v>525.53381455159695</v>
      </c>
      <c r="AD101" s="181" t="s">
        <v>145</v>
      </c>
      <c r="AE101" s="180">
        <f>IF(AC101&gt;AC97,SQRT(($AM$3*$AM$7*1000*AC85)/(AC89/10000*100/AC95*$AM$6*1000)-1)," ")</f>
        <v>2.4319535528489364</v>
      </c>
      <c r="AF101" s="180">
        <f>IF(AC101&gt;AC97,AC89/10000*100/AC95*0.9*AC88*$AM$6*1000*AE101," ")</f>
        <v>511.22953097640413</v>
      </c>
      <c r="AG101" s="180" t="str">
        <f>IF(Z101&gt;Z97,SQRT(($AM$3*$AM$7*1000*Z85)/(Z89/10000*100/AC95*$AM$6*1000)-1)," ")</f>
        <v xml:space="preserve"> </v>
      </c>
      <c r="AH101" s="180" t="str">
        <f>IF(Z101&gt;Z97,Z89/10000*100/AC95*0.9*Z88*$AM$6*1000*AG101," ")</f>
        <v xml:space="preserve"> </v>
      </c>
    </row>
    <row r="102" spans="1:35" ht="21.95" customHeight="1" thickBot="1"/>
    <row r="103" spans="1:35" ht="21.95" customHeight="1" thickBot="1">
      <c r="A103" s="385" t="s">
        <v>66</v>
      </c>
      <c r="B103" s="386"/>
      <c r="C103" s="386"/>
      <c r="D103" s="386"/>
      <c r="E103" s="386"/>
      <c r="F103" s="387"/>
      <c r="M103" s="371" t="s">
        <v>66</v>
      </c>
      <c r="N103" s="372"/>
      <c r="O103" s="372"/>
      <c r="P103" s="372"/>
      <c r="Q103" s="372"/>
      <c r="R103" s="373"/>
      <c r="Y103" s="388" t="s">
        <v>66</v>
      </c>
      <c r="Z103" s="389"/>
      <c r="AA103" s="389"/>
      <c r="AB103" s="389"/>
      <c r="AC103" s="389"/>
      <c r="AD103" s="390"/>
    </row>
    <row r="104" spans="1:35" ht="21.95" customHeight="1">
      <c r="A104" s="375" t="s">
        <v>223</v>
      </c>
      <c r="B104" s="375"/>
      <c r="C104" s="198" t="s">
        <v>221</v>
      </c>
      <c r="D104" s="375" t="s">
        <v>222</v>
      </c>
      <c r="E104" s="375"/>
      <c r="F104" s="198" t="s">
        <v>221</v>
      </c>
      <c r="H104" s="376" t="s">
        <v>220</v>
      </c>
      <c r="I104" s="377"/>
      <c r="J104" s="376" t="s">
        <v>219</v>
      </c>
      <c r="K104" s="377"/>
      <c r="M104" s="375" t="s">
        <v>223</v>
      </c>
      <c r="N104" s="375"/>
      <c r="O104" s="210" t="s">
        <v>221</v>
      </c>
      <c r="P104" s="375" t="s">
        <v>222</v>
      </c>
      <c r="Q104" s="375"/>
      <c r="R104" s="210" t="s">
        <v>221</v>
      </c>
      <c r="T104" s="376" t="s">
        <v>220</v>
      </c>
      <c r="U104" s="377"/>
      <c r="V104" s="376" t="s">
        <v>219</v>
      </c>
      <c r="W104" s="377"/>
      <c r="Y104" s="375" t="s">
        <v>223</v>
      </c>
      <c r="Z104" s="375"/>
      <c r="AA104" s="198" t="s">
        <v>221</v>
      </c>
      <c r="AB104" s="375" t="s">
        <v>222</v>
      </c>
      <c r="AC104" s="375"/>
      <c r="AD104" s="198" t="s">
        <v>221</v>
      </c>
      <c r="AF104" s="376" t="s">
        <v>220</v>
      </c>
      <c r="AG104" s="377"/>
      <c r="AH104" s="376" t="s">
        <v>219</v>
      </c>
      <c r="AI104" s="377"/>
    </row>
    <row r="105" spans="1:35" ht="21.95" customHeight="1">
      <c r="A105" s="181" t="s">
        <v>60</v>
      </c>
      <c r="B105" s="181">
        <v>0.3</v>
      </c>
      <c r="C105" s="181" t="s">
        <v>209</v>
      </c>
      <c r="D105" s="181" t="s">
        <v>60</v>
      </c>
      <c r="E105" s="181">
        <v>0.8</v>
      </c>
      <c r="F105" s="181" t="s">
        <v>209</v>
      </c>
      <c r="H105" s="196" t="s">
        <v>218</v>
      </c>
      <c r="I105" s="195" t="s">
        <v>217</v>
      </c>
      <c r="J105" s="378" t="str">
        <f>IF(AND(I111="OK",K110="OK",K111="OK",I110="OK"),"Verificato",IF(I110="NO","Taglio in direzione X non verificato",IF(K110="NO","Taglio in direzione Y non verificato",IF(I111="NO","Taglio in zona critica in direzione X non verificato","Taglio in zona critica in direzione Y non verificato"))))</f>
        <v>Verificato</v>
      </c>
      <c r="K105" s="379"/>
      <c r="M105" s="181" t="s">
        <v>60</v>
      </c>
      <c r="N105" s="181">
        <v>0.8</v>
      </c>
      <c r="O105" s="181" t="s">
        <v>209</v>
      </c>
      <c r="P105" s="181" t="s">
        <v>60</v>
      </c>
      <c r="Q105" s="181">
        <v>0.3</v>
      </c>
      <c r="R105" s="181" t="s">
        <v>209</v>
      </c>
      <c r="T105" s="196" t="s">
        <v>218</v>
      </c>
      <c r="U105" s="195" t="s">
        <v>217</v>
      </c>
      <c r="V105" s="378" t="str">
        <f>IF(AND(U111="OK",W110="OK",W111="OK",U110="OK"),"Verificato",IF(U110="NO","Taglio in direzione X non verificato",IF(W110="NO","Taglio in direzione Y non verificato",IF(U111="NO","Taglio in zona critica in direzione X non verificato","Taglio in zona critica in direzione Y non verificato"))))</f>
        <v>Verificato</v>
      </c>
      <c r="W105" s="379"/>
      <c r="Y105" s="181" t="s">
        <v>60</v>
      </c>
      <c r="Z105" s="181">
        <v>0.8</v>
      </c>
      <c r="AA105" s="181" t="s">
        <v>209</v>
      </c>
      <c r="AB105" s="181" t="s">
        <v>60</v>
      </c>
      <c r="AC105" s="181">
        <v>0.3</v>
      </c>
      <c r="AD105" s="181" t="s">
        <v>209</v>
      </c>
      <c r="AF105" s="196" t="s">
        <v>218</v>
      </c>
      <c r="AG105" s="195" t="s">
        <v>217</v>
      </c>
      <c r="AH105" s="378" t="str">
        <f>IF(AND(AG111="OK",AI110="OK",AI111="OK",AG110="OK"),"Verificato",IF(AG110="NO","Taglio in direzione X non verificato",IF(AI110="NO","Taglio in direzione Y non verificato",IF(AG111="NO","Taglio in zona critica in direzione X non verificato","Taglio in zona critica in direzione Y non verificato"))))</f>
        <v>Verificato</v>
      </c>
      <c r="AI105" s="379"/>
    </row>
    <row r="106" spans="1:35" ht="21.95" customHeight="1" thickBot="1">
      <c r="A106" s="181" t="s">
        <v>164</v>
      </c>
      <c r="B106" s="181">
        <v>0.8</v>
      </c>
      <c r="C106" s="181" t="s">
        <v>209</v>
      </c>
      <c r="D106" s="181" t="s">
        <v>164</v>
      </c>
      <c r="E106" s="181">
        <v>0.3</v>
      </c>
      <c r="F106" s="181" t="s">
        <v>209</v>
      </c>
      <c r="H106" s="194" t="str">
        <f>IF(AND(E109/E115&gt;=0.08*$AM$7*E110/$AM$6,B109/E115&gt;=0.08*$AM$7*B110/$AM$6),"Verificato",IF(E109/E115&gt;=0.08*$AM$7*E110/$AM$6,"Direzione X non verificata","Direzione Y non verificata"))</f>
        <v>Verificato</v>
      </c>
      <c r="I106" s="193" t="str">
        <f>IF(AND(E109/B115&gt;=0.12*$AM$7*E110/$AM$6,B109/B115&gt;=0.12*$AM$7*B110/$AM$6),"Verificato",IF(E109/B115&gt;=0.12*$AM$7*E110/$AM$6,"Direzione X non verificata","Direzione Y non verificata"))</f>
        <v>Verificato</v>
      </c>
      <c r="J106" s="380"/>
      <c r="K106" s="381"/>
      <c r="M106" s="181" t="s">
        <v>164</v>
      </c>
      <c r="N106" s="181">
        <v>0.3</v>
      </c>
      <c r="O106" s="181" t="s">
        <v>209</v>
      </c>
      <c r="P106" s="181" t="s">
        <v>164</v>
      </c>
      <c r="Q106" s="181">
        <v>0.8</v>
      </c>
      <c r="R106" s="181" t="s">
        <v>209</v>
      </c>
      <c r="T106" s="194" t="str">
        <f>IF(AND(Q109/Q115&gt;=0.08*$AM$7*Q110/$AM$6,N109/Q115&gt;=0.08*$AM$7*N110/$AM$6),"Verificato",IF(Q109/Q115&gt;=0.08*$AM$7*Q110/$AM$6,"Direzione X non verificata","Direzione Y non verificata"))</f>
        <v>Verificato</v>
      </c>
      <c r="U106" s="193" t="str">
        <f>IF(AND(Q109/N115&gt;=0.12*$AM$7*Q110/$AM$6,N109/N115&gt;=0.12*$AM$7*N110/$AM$6),"Verificato",IF(Q109/N115&gt;=0.12*$AM$7*Q110/$AM$6,"Direzione X non verificata","Direzione Y non verificata"))</f>
        <v>Verificato</v>
      </c>
      <c r="V106" s="380"/>
      <c r="W106" s="381"/>
      <c r="Y106" s="181" t="s">
        <v>164</v>
      </c>
      <c r="Z106" s="181">
        <v>0.3</v>
      </c>
      <c r="AA106" s="181" t="s">
        <v>209</v>
      </c>
      <c r="AB106" s="181" t="s">
        <v>164</v>
      </c>
      <c r="AC106" s="181">
        <v>0.8</v>
      </c>
      <c r="AD106" s="181" t="s">
        <v>209</v>
      </c>
      <c r="AF106" s="194" t="str">
        <f>IF(AND(AC109/AC115&gt;=0.08*$AM$7*AC110/$AM$6,Z109/AC115&gt;=0.08*$AM$7*Z110/$AM$6),"Verificato",IF(AC109/AC115&gt;=0.08*$AM$7*AC110/$AM$6,"Direzione X non verificata","Direzione Y non verificata"))</f>
        <v>Verificato</v>
      </c>
      <c r="AG106" s="193" t="str">
        <f>IF(AND(AC109/Z115&gt;=0.12*$AM$7*AC110/$AM$6,Z109/Z115&gt;=0.12*$AM$7*Z110/$AM$6),"Verificato",IF(AC109/Z115&gt;=0.12*$AM$7*AC110/$AM$6,"Direzione X non verificata","Direzione Y non verificata"))</f>
        <v>Verificato</v>
      </c>
      <c r="AH106" s="380"/>
      <c r="AI106" s="381"/>
    </row>
    <row r="107" spans="1:35" ht="21.95" customHeight="1">
      <c r="A107" s="181" t="s">
        <v>50</v>
      </c>
      <c r="B107" s="181">
        <v>0.04</v>
      </c>
      <c r="C107" s="181" t="s">
        <v>209</v>
      </c>
      <c r="D107" s="181" t="s">
        <v>50</v>
      </c>
      <c r="E107" s="181">
        <v>0.04</v>
      </c>
      <c r="F107" s="181" t="s">
        <v>209</v>
      </c>
      <c r="M107" s="181" t="s">
        <v>50</v>
      </c>
      <c r="N107" s="181">
        <v>0.04</v>
      </c>
      <c r="O107" s="181" t="s">
        <v>209</v>
      </c>
      <c r="P107" s="181" t="s">
        <v>50</v>
      </c>
      <c r="Q107" s="181">
        <v>0.04</v>
      </c>
      <c r="R107" s="181" t="s">
        <v>209</v>
      </c>
      <c r="Y107" s="181" t="s">
        <v>50</v>
      </c>
      <c r="Z107" s="181">
        <v>0.04</v>
      </c>
      <c r="AA107" s="181" t="s">
        <v>209</v>
      </c>
      <c r="AB107" s="181" t="s">
        <v>50</v>
      </c>
      <c r="AC107" s="181">
        <v>0.04</v>
      </c>
      <c r="AD107" s="181" t="s">
        <v>209</v>
      </c>
    </row>
    <row r="108" spans="1:35" ht="21.95" customHeight="1">
      <c r="A108" s="181" t="s">
        <v>216</v>
      </c>
      <c r="B108" s="181">
        <f>B106-B107</f>
        <v>0.76</v>
      </c>
      <c r="C108" s="181" t="s">
        <v>209</v>
      </c>
      <c r="D108" s="181" t="s">
        <v>216</v>
      </c>
      <c r="E108" s="181">
        <f>E106-E107</f>
        <v>0.26</v>
      </c>
      <c r="F108" s="181" t="s">
        <v>209</v>
      </c>
      <c r="H108" s="190" t="s">
        <v>215</v>
      </c>
      <c r="I108" s="192">
        <f>IF(B119&lt;B117,MIN(B119,B117),J119)</f>
        <v>525.01139195749465</v>
      </c>
      <c r="J108" s="190" t="s">
        <v>214</v>
      </c>
      <c r="K108" s="192">
        <f>IF(E119&lt;E117,MIN(E119,E117),H119)</f>
        <v>383.54748570783215</v>
      </c>
      <c r="M108" s="181" t="s">
        <v>216</v>
      </c>
      <c r="N108" s="181">
        <f>N106-N107</f>
        <v>0.26</v>
      </c>
      <c r="O108" s="181" t="s">
        <v>209</v>
      </c>
      <c r="P108" s="181" t="s">
        <v>216</v>
      </c>
      <c r="Q108" s="181">
        <f>Q106-Q107</f>
        <v>0.76</v>
      </c>
      <c r="R108" s="181" t="s">
        <v>209</v>
      </c>
      <c r="T108" s="190" t="s">
        <v>215</v>
      </c>
      <c r="U108" s="192">
        <f>IF(N119&lt;N117,MIN(N119,N117),V119)</f>
        <v>306.83798856626572</v>
      </c>
      <c r="V108" s="190" t="s">
        <v>214</v>
      </c>
      <c r="W108" s="192">
        <f>IF(Q119&lt;Q117,MIN(Q119,Q117),T119)</f>
        <v>448.45552175069605</v>
      </c>
      <c r="Y108" s="181" t="s">
        <v>216</v>
      </c>
      <c r="Z108" s="181">
        <f>Z106-Z107</f>
        <v>0.26</v>
      </c>
      <c r="AA108" s="181" t="s">
        <v>209</v>
      </c>
      <c r="AB108" s="181" t="s">
        <v>216</v>
      </c>
      <c r="AC108" s="181">
        <f>AC106-AC107</f>
        <v>0.76</v>
      </c>
      <c r="AD108" s="181" t="s">
        <v>209</v>
      </c>
      <c r="AF108" s="190" t="s">
        <v>215</v>
      </c>
      <c r="AG108" s="192">
        <f>IF(Z119&lt;Z117,MIN(Z119,Z117),AH119)</f>
        <v>306.83798856626572</v>
      </c>
      <c r="AH108" s="190" t="s">
        <v>214</v>
      </c>
      <c r="AI108" s="192">
        <f>IF(AC119&lt;AC117,MIN(AC119,AC117),AF119)</f>
        <v>448.45552175069605</v>
      </c>
    </row>
    <row r="109" spans="1:35" ht="21.95" customHeight="1">
      <c r="A109" s="181" t="s">
        <v>213</v>
      </c>
      <c r="B109" s="182">
        <f>2*PI()*(0.8/2)^2</f>
        <v>1.0053096491487339</v>
      </c>
      <c r="C109" s="181" t="s">
        <v>212</v>
      </c>
      <c r="D109" s="181" t="s">
        <v>213</v>
      </c>
      <c r="E109" s="182">
        <f>4*PI()*(0.8/2)^2</f>
        <v>2.0106192982974678</v>
      </c>
      <c r="F109" s="181" t="s">
        <v>212</v>
      </c>
      <c r="H109" s="190" t="s">
        <v>211</v>
      </c>
      <c r="I109" s="192">
        <f>IF(B121&lt;B117,MIN(B121,B117),J121)</f>
        <v>564.53309267292207</v>
      </c>
      <c r="J109" s="190" t="s">
        <v>210</v>
      </c>
      <c r="K109" s="192">
        <f>IF(E121&lt;E117,MIN(E121,E117),H121)</f>
        <v>458.50459677244231</v>
      </c>
      <c r="M109" s="181" t="s">
        <v>213</v>
      </c>
      <c r="N109" s="182">
        <f>4*PI()*(0.8/2)^2</f>
        <v>2.0106192982974678</v>
      </c>
      <c r="O109" s="181" t="s">
        <v>212</v>
      </c>
      <c r="P109" s="181" t="s">
        <v>213</v>
      </c>
      <c r="Q109" s="182">
        <f>2*PI()*(0.8/2)^2</f>
        <v>1.0053096491487339</v>
      </c>
      <c r="R109" s="181" t="s">
        <v>212</v>
      </c>
      <c r="T109" s="190" t="s">
        <v>211</v>
      </c>
      <c r="U109" s="192">
        <f>IF(N121&lt;N117,MIN(N121,N117),V121)</f>
        <v>359.57576785109268</v>
      </c>
      <c r="V109" s="190" t="s">
        <v>210</v>
      </c>
      <c r="W109" s="192">
        <f>IF(Q121&lt;Q117,MIN(Q121,Q117),T121)</f>
        <v>511.22953097640413</v>
      </c>
      <c r="Y109" s="181" t="s">
        <v>213</v>
      </c>
      <c r="Z109" s="182">
        <f>4*PI()*(0.8/2)^2</f>
        <v>2.0106192982974678</v>
      </c>
      <c r="AA109" s="181" t="s">
        <v>212</v>
      </c>
      <c r="AB109" s="181" t="s">
        <v>213</v>
      </c>
      <c r="AC109" s="182">
        <f>2*PI()*(0.8/2)^2</f>
        <v>1.0053096491487339</v>
      </c>
      <c r="AD109" s="181" t="s">
        <v>212</v>
      </c>
      <c r="AF109" s="190" t="s">
        <v>211</v>
      </c>
      <c r="AG109" s="192">
        <f>IF(Z121&lt;Z117,MIN(Z121,Z117),AH121)</f>
        <v>359.57576785109268</v>
      </c>
      <c r="AH109" s="190" t="s">
        <v>210</v>
      </c>
      <c r="AI109" s="192">
        <f>IF(AC121&lt;AC117,MIN(AC121,AC117),AF121)</f>
        <v>511.22953097640413</v>
      </c>
    </row>
    <row r="110" spans="1:35" ht="21.95" customHeight="1">
      <c r="A110" s="181" t="s">
        <v>232</v>
      </c>
      <c r="B110" s="181">
        <f>3.8-0.75</f>
        <v>3.05</v>
      </c>
      <c r="C110" s="181" t="s">
        <v>209</v>
      </c>
      <c r="D110" s="181" t="s">
        <v>232</v>
      </c>
      <c r="E110" s="181">
        <f>3.2-0.75</f>
        <v>2.4500000000000002</v>
      </c>
      <c r="F110" s="181" t="s">
        <v>209</v>
      </c>
      <c r="H110" s="189"/>
      <c r="I110" s="189" t="str">
        <f>IF(I108&gt;B113,"OK","NO")</f>
        <v>OK</v>
      </c>
      <c r="J110" s="189"/>
      <c r="K110" s="189" t="str">
        <f>IF(K108&gt;E113,"OK","NO")</f>
        <v>OK</v>
      </c>
      <c r="M110" s="181" t="s">
        <v>232</v>
      </c>
      <c r="N110" s="181">
        <f>3.8-0.75</f>
        <v>3.05</v>
      </c>
      <c r="O110" s="181" t="s">
        <v>209</v>
      </c>
      <c r="P110" s="181" t="s">
        <v>232</v>
      </c>
      <c r="Q110" s="181">
        <f>3.8-0.75</f>
        <v>3.05</v>
      </c>
      <c r="R110" s="181" t="s">
        <v>209</v>
      </c>
      <c r="T110" s="189"/>
      <c r="U110" s="189" t="str">
        <f>IF(U108&gt;N113,"OK","NO")</f>
        <v>OK</v>
      </c>
      <c r="V110" s="189"/>
      <c r="W110" s="189" t="str">
        <f>IF(W108&gt;Q113,"OK","NO")</f>
        <v>OK</v>
      </c>
      <c r="Y110" s="181" t="s">
        <v>232</v>
      </c>
      <c r="Z110" s="181">
        <f>3.8-0.75</f>
        <v>3.05</v>
      </c>
      <c r="AA110" s="181" t="s">
        <v>209</v>
      </c>
      <c r="AB110" s="181" t="s">
        <v>232</v>
      </c>
      <c r="AC110" s="181">
        <f>3.8-0.75</f>
        <v>3.05</v>
      </c>
      <c r="AD110" s="181" t="s">
        <v>209</v>
      </c>
      <c r="AF110" s="189"/>
      <c r="AG110" s="189" t="str">
        <f>IF(AG108&gt;Z113,"OK","NO")</f>
        <v>OK</v>
      </c>
      <c r="AH110" s="189"/>
      <c r="AI110" s="189" t="str">
        <f>IF(AI108&gt;AC113,"OK","NO")</f>
        <v>OK</v>
      </c>
    </row>
    <row r="111" spans="1:35" ht="21.95" customHeight="1">
      <c r="A111" s="184"/>
      <c r="B111" s="184"/>
      <c r="C111" s="184"/>
      <c r="D111" s="184"/>
      <c r="E111" s="184"/>
      <c r="F111" s="184"/>
      <c r="H111" s="191" t="s">
        <v>208</v>
      </c>
      <c r="I111" s="189" t="str">
        <f>IF(I109&gt;B113,"OK","NO")</f>
        <v>OK</v>
      </c>
      <c r="J111" s="190" t="s">
        <v>207</v>
      </c>
      <c r="K111" s="189" t="str">
        <f>IF(K109&gt;E113,"OK","NO")</f>
        <v>OK</v>
      </c>
      <c r="M111" s="184"/>
      <c r="N111" s="184"/>
      <c r="O111" s="184"/>
      <c r="P111" s="184"/>
      <c r="Q111" s="184"/>
      <c r="R111" s="184"/>
      <c r="T111" s="191" t="s">
        <v>208</v>
      </c>
      <c r="U111" s="189" t="str">
        <f>IF(U109&gt;N113,"OK","NO")</f>
        <v>OK</v>
      </c>
      <c r="V111" s="190" t="s">
        <v>207</v>
      </c>
      <c r="W111" s="189" t="str">
        <f>IF(W109&gt;Q113,"OK","NO")</f>
        <v>OK</v>
      </c>
      <c r="Y111" s="184"/>
      <c r="Z111" s="184"/>
      <c r="AA111" s="184"/>
      <c r="AB111" s="184"/>
      <c r="AC111" s="184"/>
      <c r="AD111" s="184"/>
      <c r="AF111" s="191" t="s">
        <v>208</v>
      </c>
      <c r="AG111" s="189" t="str">
        <f>IF(AG109&gt;Z113,"OK","NO")</f>
        <v>OK</v>
      </c>
      <c r="AH111" s="190" t="s">
        <v>207</v>
      </c>
      <c r="AI111" s="189" t="str">
        <f>IF(AI109&gt;AC113,"OK","NO")</f>
        <v>OK</v>
      </c>
    </row>
    <row r="112" spans="1:35" ht="21.95" customHeight="1">
      <c r="A112" s="374" t="s">
        <v>206</v>
      </c>
      <c r="B112" s="374"/>
      <c r="C112" s="374"/>
      <c r="D112" s="374"/>
      <c r="E112" s="374"/>
      <c r="F112" s="374"/>
      <c r="M112" s="374" t="s">
        <v>206</v>
      </c>
      <c r="N112" s="374"/>
      <c r="O112" s="374"/>
      <c r="P112" s="374"/>
      <c r="Q112" s="374"/>
      <c r="R112" s="374"/>
      <c r="Y112" s="374" t="s">
        <v>206</v>
      </c>
      <c r="Z112" s="374"/>
      <c r="AA112" s="374"/>
      <c r="AB112" s="374"/>
      <c r="AC112" s="374"/>
      <c r="AD112" s="374"/>
    </row>
    <row r="113" spans="1:34" ht="21.95" customHeight="1">
      <c r="A113" s="188" t="s">
        <v>205</v>
      </c>
      <c r="B113" s="187">
        <f>AM2*(2*'Pilastri studiati'!AZ27)/B110</f>
        <v>319.39121542943121</v>
      </c>
      <c r="C113" s="186" t="s">
        <v>145</v>
      </c>
      <c r="D113" s="188" t="s">
        <v>204</v>
      </c>
      <c r="E113" s="187">
        <f>AM2*(2*'Pilastri studiati'!BC27)/B110</f>
        <v>294.96032799620599</v>
      </c>
      <c r="F113" s="186" t="s">
        <v>145</v>
      </c>
      <c r="M113" s="188" t="s">
        <v>205</v>
      </c>
      <c r="N113" s="187">
        <f>$AM$2*(2*'Pilastri studiati'!AZ56)/N110</f>
        <v>263.40120107419</v>
      </c>
      <c r="O113" s="186" t="s">
        <v>145</v>
      </c>
      <c r="P113" s="188" t="s">
        <v>204</v>
      </c>
      <c r="Q113" s="187">
        <f>$AM$2*(2*'Pilastri studiati'!BC56)/N110</f>
        <v>378.74584795940302</v>
      </c>
      <c r="R113" s="186" t="s">
        <v>145</v>
      </c>
      <c r="Y113" s="188" t="s">
        <v>205</v>
      </c>
      <c r="Z113" s="187">
        <f>$AM$2*(2*'Pilastri studiati'!AZ85)/Z110</f>
        <v>235.97363383314149</v>
      </c>
      <c r="AA113" s="186" t="s">
        <v>145</v>
      </c>
      <c r="AB113" s="188" t="s">
        <v>204</v>
      </c>
      <c r="AC113" s="187">
        <f>$AM$2*(2*'Pilastri studiati'!BC85)/Z110</f>
        <v>346.87420473532654</v>
      </c>
      <c r="AD113" s="186" t="s">
        <v>145</v>
      </c>
    </row>
    <row r="114" spans="1:34" ht="21.95" customHeight="1">
      <c r="A114" s="384" t="s">
        <v>203</v>
      </c>
      <c r="B114" s="384"/>
      <c r="C114" s="384"/>
      <c r="D114" s="384" t="s">
        <v>202</v>
      </c>
      <c r="E114" s="384"/>
      <c r="F114" s="384"/>
      <c r="G114" s="384" t="s">
        <v>201</v>
      </c>
      <c r="H114" s="384"/>
      <c r="I114" s="384"/>
      <c r="M114" s="384" t="s">
        <v>203</v>
      </c>
      <c r="N114" s="384"/>
      <c r="O114" s="384"/>
      <c r="P114" s="384" t="s">
        <v>202</v>
      </c>
      <c r="Q114" s="384"/>
      <c r="R114" s="384"/>
      <c r="S114" s="384" t="s">
        <v>201</v>
      </c>
      <c r="T114" s="384"/>
      <c r="U114" s="384"/>
      <c r="Y114" s="384" t="s">
        <v>203</v>
      </c>
      <c r="Z114" s="384"/>
      <c r="AA114" s="384"/>
      <c r="AB114" s="384" t="s">
        <v>202</v>
      </c>
      <c r="AC114" s="384"/>
      <c r="AD114" s="384"/>
      <c r="AE114" s="384" t="s">
        <v>201</v>
      </c>
      <c r="AF114" s="384"/>
      <c r="AG114" s="384"/>
    </row>
    <row r="115" spans="1:34" ht="21.95" customHeight="1">
      <c r="A115" s="181" t="s">
        <v>200</v>
      </c>
      <c r="B115" s="181">
        <v>12</v>
      </c>
      <c r="C115" s="181" t="s">
        <v>197</v>
      </c>
      <c r="D115" s="181" t="s">
        <v>199</v>
      </c>
      <c r="E115" s="181">
        <v>10</v>
      </c>
      <c r="F115" s="181" t="s">
        <v>197</v>
      </c>
      <c r="G115" s="181" t="s">
        <v>198</v>
      </c>
      <c r="H115" s="211">
        <f>IF(B110&lt;3*B105,B110,MAX(B105*100,100*B110/6,45))</f>
        <v>50.833333333333336</v>
      </c>
      <c r="I115" s="181" t="s">
        <v>197</v>
      </c>
      <c r="M115" s="181" t="s">
        <v>200</v>
      </c>
      <c r="N115" s="181">
        <v>15</v>
      </c>
      <c r="O115" s="181" t="s">
        <v>197</v>
      </c>
      <c r="P115" s="181" t="s">
        <v>233</v>
      </c>
      <c r="Q115" s="181">
        <f>MIN($B$5*100/2,17.5,8*1.6)</f>
        <v>12.8</v>
      </c>
      <c r="R115" s="181" t="s">
        <v>197</v>
      </c>
      <c r="S115" s="181" t="s">
        <v>234</v>
      </c>
      <c r="T115" s="181">
        <f>IF(N110&lt;3*N105,N110,MAX(N105*100,100*N110/6,45))</f>
        <v>80</v>
      </c>
      <c r="U115" s="181" t="s">
        <v>197</v>
      </c>
      <c r="Y115" s="181" t="s">
        <v>200</v>
      </c>
      <c r="Z115" s="181">
        <v>15</v>
      </c>
      <c r="AA115" s="181" t="s">
        <v>197</v>
      </c>
      <c r="AB115" s="181" t="s">
        <v>233</v>
      </c>
      <c r="AC115" s="181">
        <f>MIN($B$5*100/2,17.5,8*1.6)</f>
        <v>12.8</v>
      </c>
      <c r="AD115" s="181" t="s">
        <v>197</v>
      </c>
      <c r="AE115" s="181" t="s">
        <v>234</v>
      </c>
      <c r="AF115" s="181">
        <f>IF(Z110&lt;3*Z105,Z110,MAX(Z105*100,100*Z110/6,45))</f>
        <v>80</v>
      </c>
      <c r="AG115" s="181" t="s">
        <v>197</v>
      </c>
    </row>
    <row r="116" spans="1:34" ht="21.95" customHeight="1">
      <c r="A116" s="374" t="s">
        <v>196</v>
      </c>
      <c r="B116" s="374"/>
      <c r="C116" s="374"/>
      <c r="D116" s="374"/>
      <c r="E116" s="374"/>
      <c r="F116" s="374"/>
      <c r="M116" s="374" t="s">
        <v>196</v>
      </c>
      <c r="N116" s="374"/>
      <c r="O116" s="374"/>
      <c r="P116" s="374"/>
      <c r="Q116" s="374"/>
      <c r="R116" s="374"/>
      <c r="Y116" s="374" t="s">
        <v>196</v>
      </c>
      <c r="Z116" s="374"/>
      <c r="AA116" s="374"/>
      <c r="AB116" s="374"/>
      <c r="AC116" s="374"/>
      <c r="AD116" s="374"/>
    </row>
    <row r="117" spans="1:34" ht="21.95" customHeight="1">
      <c r="A117" s="183" t="s">
        <v>195</v>
      </c>
      <c r="B117" s="182">
        <f>($AM$3*$AM$7*1000*B105*0.9*B108*$AM$4)/(1+$AM$4^2)</f>
        <v>501.20689655172413</v>
      </c>
      <c r="C117" s="181" t="s">
        <v>145</v>
      </c>
      <c r="D117" s="183" t="s">
        <v>194</v>
      </c>
      <c r="E117" s="182">
        <f>($AM$3*$AM$7*1000*E105*0.9*E108*$AM$4)/(1+$AM$4^2)</f>
        <v>457.24137931034483</v>
      </c>
      <c r="F117" s="181" t="s">
        <v>145</v>
      </c>
      <c r="M117" s="183" t="s">
        <v>195</v>
      </c>
      <c r="N117" s="182">
        <f>($AM$3*$AM$7*1000*N105*0.9*N108*$AM$4)/(1+$AM$4^2)</f>
        <v>457.24137931034483</v>
      </c>
      <c r="O117" s="181" t="s">
        <v>145</v>
      </c>
      <c r="P117" s="183" t="s">
        <v>194</v>
      </c>
      <c r="Q117" s="182">
        <f>($AM$3*$AM$7*1000*Q105*0.9*Q108*$AM$4)/(1+$AM$4^2)</f>
        <v>501.20689655172413</v>
      </c>
      <c r="R117" s="181" t="s">
        <v>145</v>
      </c>
      <c r="Y117" s="183" t="s">
        <v>195</v>
      </c>
      <c r="Z117" s="182">
        <f>($AM$3*$AM$7*1000*Z105*0.9*Z108*$AM$4)/(1+$AM$4^2)</f>
        <v>457.24137931034483</v>
      </c>
      <c r="AA117" s="181" t="s">
        <v>145</v>
      </c>
      <c r="AB117" s="183" t="s">
        <v>194</v>
      </c>
      <c r="AC117" s="182">
        <f>($AM$3*$AM$7*1000*AC105*0.9*AC108*$AM$4)/(1+$AM$4^2)</f>
        <v>501.20689655172413</v>
      </c>
      <c r="AD117" s="181" t="s">
        <v>145</v>
      </c>
    </row>
    <row r="118" spans="1:34" ht="21.95" customHeight="1">
      <c r="A118" s="374" t="s">
        <v>193</v>
      </c>
      <c r="B118" s="374"/>
      <c r="C118" s="374"/>
      <c r="D118" s="374"/>
      <c r="E118" s="374"/>
      <c r="F118" s="374"/>
      <c r="G118" s="185" t="str">
        <f>IF(E119&gt;E117,"cot(teta) (ricalcolo)"," ")</f>
        <v xml:space="preserve"> </v>
      </c>
      <c r="H118" s="185" t="str">
        <f>IF(E119&gt;E117,"VRd y"," ")</f>
        <v xml:space="preserve"> </v>
      </c>
      <c r="I118" s="185" t="str">
        <f>IF(B119&gt;B117,"cot(teta) (ricalcolo)"," ")</f>
        <v>cot(teta) (ricalcolo)</v>
      </c>
      <c r="J118" s="185" t="str">
        <f>IF(B119&gt;B117,"VRd x"," ")</f>
        <v>VRd x</v>
      </c>
      <c r="M118" s="374" t="s">
        <v>193</v>
      </c>
      <c r="N118" s="374"/>
      <c r="O118" s="374"/>
      <c r="P118" s="374"/>
      <c r="Q118" s="374"/>
      <c r="R118" s="374"/>
      <c r="S118" s="185" t="str">
        <f>IF(Q119&gt;Q117,"cot(teta) (ricalcolo)"," ")</f>
        <v xml:space="preserve"> </v>
      </c>
      <c r="T118" s="185" t="str">
        <f>IF(Q119&gt;Q117,"VRd y"," ")</f>
        <v xml:space="preserve"> </v>
      </c>
      <c r="U118" s="185" t="str">
        <f>IF(N119&gt;N117,"cot(teta) (ricalcolo)"," ")</f>
        <v xml:space="preserve"> </v>
      </c>
      <c r="V118" s="185" t="str">
        <f>IF(N119&gt;N117,"VRd x"," ")</f>
        <v xml:space="preserve"> </v>
      </c>
      <c r="Y118" s="374" t="s">
        <v>193</v>
      </c>
      <c r="Z118" s="374"/>
      <c r="AA118" s="374"/>
      <c r="AB118" s="374"/>
      <c r="AC118" s="374"/>
      <c r="AD118" s="374"/>
      <c r="AE118" s="185" t="str">
        <f>IF(AC119&gt;AC117,"cot(teta) (ricalcolo)"," ")</f>
        <v xml:space="preserve"> </v>
      </c>
      <c r="AF118" s="185" t="str">
        <f>IF(AC119&gt;AC117,"VRd y"," ")</f>
        <v xml:space="preserve"> </v>
      </c>
      <c r="AG118" s="185" t="str">
        <f>IF(Z119&gt;Z117,"cot(teta) (ricalcolo)"," ")</f>
        <v xml:space="preserve"> </v>
      </c>
      <c r="AH118" s="185" t="str">
        <f>IF(Z119&gt;Z117,"VRd x"," ")</f>
        <v xml:space="preserve"> </v>
      </c>
    </row>
    <row r="119" spans="1:34" ht="21.95" customHeight="1">
      <c r="A119" s="183" t="s">
        <v>191</v>
      </c>
      <c r="B119" s="182">
        <f>B109/10000*100/B115*0.9*B108*$AM$6*1000*$AM$4</f>
        <v>560.56940218837008</v>
      </c>
      <c r="C119" s="181" t="s">
        <v>145</v>
      </c>
      <c r="D119" s="183" t="s">
        <v>190</v>
      </c>
      <c r="E119" s="182">
        <f>E109/10000*100/B115*0.9*E108*$AM$6*1000*$AM$4</f>
        <v>383.54748570783215</v>
      </c>
      <c r="F119" s="181" t="s">
        <v>145</v>
      </c>
      <c r="G119" s="180" t="str">
        <f>IF(E119&gt;E117,SQRT(($AM$3*$AM$7*1000*E105)/(E109/10000*100/B115*$AM$6*1000)-1)," ")</f>
        <v xml:space="preserve"> </v>
      </c>
      <c r="H119" s="180" t="str">
        <f>IF(E119&gt;E117,E109/10000*100/B115*0.9*E108*$AM$6*1000*G119," ")</f>
        <v xml:space="preserve"> </v>
      </c>
      <c r="I119" s="180">
        <f>IF(B119&gt;B117,SQRT(($AM$3*$AM$7*1000*B105)/(B109/10000*100/B115*$AM$6*1000)-1)," ")</f>
        <v>2.3414201252687765</v>
      </c>
      <c r="J119" s="180">
        <f>IF(B119&gt;B117,B109/10000*100/B115*0.9*B108*$AM$6*1000*I119," ")</f>
        <v>525.01139195749465</v>
      </c>
      <c r="M119" s="183" t="s">
        <v>191</v>
      </c>
      <c r="N119" s="182">
        <f>N109/10000*100/N115*0.9*N108*$AM$6*1000*$AM$4</f>
        <v>306.83798856626572</v>
      </c>
      <c r="O119" s="181" t="s">
        <v>145</v>
      </c>
      <c r="P119" s="183" t="s">
        <v>190</v>
      </c>
      <c r="Q119" s="182">
        <f>Q109/10000*100/N115*0.9*Q108*$AM$6*1000*$AM$4</f>
        <v>448.45552175069605</v>
      </c>
      <c r="R119" s="181" t="s">
        <v>145</v>
      </c>
      <c r="S119" s="180" t="str">
        <f>IF(Q119&gt;Q117,SQRT(($AM$3*$AM$7*1000*Q105)/(Q109/10000*100/N115*$AM$6*1000)-1)," ")</f>
        <v xml:space="preserve"> </v>
      </c>
      <c r="T119" s="180" t="str">
        <f>IF(Q119&gt;Q117,Q109/10000*100/N115*0.9*Q108*$AM$6*1000*S119," ")</f>
        <v xml:space="preserve"> </v>
      </c>
      <c r="U119" s="180" t="str">
        <f>IF(N119&gt;N117,SQRT(($AM$3*$AM$7*1000*N105)/(N109/10000*100/N115*$AM$6*1000)-1)," ")</f>
        <v xml:space="preserve"> </v>
      </c>
      <c r="V119" s="180" t="str">
        <f>IF(N119&gt;N117,N109/10000*100/N115*0.9*N108*$AM$6*1000*U119," ")</f>
        <v xml:space="preserve"> </v>
      </c>
      <c r="Y119" s="183" t="s">
        <v>191</v>
      </c>
      <c r="Z119" s="182">
        <f>Z109/10000*100/Z115*0.9*Z108*$AM$6*1000*$AM$4</f>
        <v>306.83798856626572</v>
      </c>
      <c r="AA119" s="181" t="s">
        <v>145</v>
      </c>
      <c r="AB119" s="183" t="s">
        <v>190</v>
      </c>
      <c r="AC119" s="182">
        <f>AC109/10000*100/Z115*0.9*AC108*$AM$6*1000*$AM$4</f>
        <v>448.45552175069605</v>
      </c>
      <c r="AD119" s="181" t="s">
        <v>145</v>
      </c>
      <c r="AE119" s="180" t="str">
        <f>IF(AC119&gt;AC117,SQRT(($AM$3*$AM$7*1000*AC105)/(AC109/10000*100/Z115*$AM$6*1000)-1)," ")</f>
        <v xml:space="preserve"> </v>
      </c>
      <c r="AF119" s="180" t="str">
        <f>IF(AC119&gt;AC117,AC109/10000*100/Z115*0.9*AC108*$AM$6*1000*AE119," ")</f>
        <v xml:space="preserve"> </v>
      </c>
      <c r="AG119" s="180" t="str">
        <f>IF(Z119&gt;Z117,SQRT(($AM$3*$AM$7*1000*Z105)/(Z109/10000*100/Z115*$AM$6*1000)-1)," ")</f>
        <v xml:space="preserve"> </v>
      </c>
      <c r="AH119" s="180" t="str">
        <f>IF(Z119&gt;Z117,Z109/10000*100/Z115*0.9*Z108*$AM$6*1000*AG119," ")</f>
        <v xml:space="preserve"> </v>
      </c>
    </row>
    <row r="120" spans="1:34" ht="21.95" customHeight="1">
      <c r="A120" s="374" t="s">
        <v>192</v>
      </c>
      <c r="B120" s="374"/>
      <c r="C120" s="374"/>
      <c r="D120" s="374"/>
      <c r="E120" s="374"/>
      <c r="F120" s="374"/>
      <c r="G120" s="185" t="str">
        <f>IF(E121&gt;E117,"cot(teta) (ricalcolo)"," ")</f>
        <v>cot(teta) (ricalcolo)</v>
      </c>
      <c r="H120" s="185" t="str">
        <f>IF(E121&gt;E117,"VRd y"," ")</f>
        <v>VRd y</v>
      </c>
      <c r="I120" s="185" t="str">
        <f>IF(B121&gt;B117,"cot(teta) (ricalcolo)"," ")</f>
        <v>cot(teta) (ricalcolo)</v>
      </c>
      <c r="J120" s="185" t="str">
        <f>IF(B121&gt;B117,"VRd x"," ")</f>
        <v>VRd x</v>
      </c>
      <c r="M120" s="374" t="s">
        <v>192</v>
      </c>
      <c r="N120" s="374"/>
      <c r="O120" s="374"/>
      <c r="P120" s="374"/>
      <c r="Q120" s="374"/>
      <c r="R120" s="374"/>
      <c r="S120" s="185" t="str">
        <f>IF(Q121&gt;Q117,"cot(teta) (ricalcolo)"," ")</f>
        <v>cot(teta) (ricalcolo)</v>
      </c>
      <c r="T120" s="185" t="str">
        <f>IF(Q121&gt;Q117,"VRd y"," ")</f>
        <v>VRd y</v>
      </c>
      <c r="U120" s="185" t="str">
        <f>IF(N121&gt;N117,"cot(teta) (ricalcolo)"," ")</f>
        <v xml:space="preserve"> </v>
      </c>
      <c r="V120" s="185" t="str">
        <f>IF(N121&gt;N117,"VRd x"," ")</f>
        <v xml:space="preserve"> </v>
      </c>
      <c r="Y120" s="374" t="s">
        <v>192</v>
      </c>
      <c r="Z120" s="374"/>
      <c r="AA120" s="374"/>
      <c r="AB120" s="374"/>
      <c r="AC120" s="374"/>
      <c r="AD120" s="374"/>
      <c r="AE120" s="185" t="str">
        <f>IF(AC121&gt;AC117,"cot(teta) (ricalcolo)"," ")</f>
        <v>cot(teta) (ricalcolo)</v>
      </c>
      <c r="AF120" s="185" t="str">
        <f>IF(AC121&gt;AC117,"VRd y"," ")</f>
        <v>VRd y</v>
      </c>
      <c r="AG120" s="185" t="str">
        <f>IF(Z121&gt;Z117,"cot(teta) (ricalcolo)"," ")</f>
        <v xml:space="preserve"> </v>
      </c>
      <c r="AH120" s="185" t="str">
        <f>IF(Z121&gt;Z117,"VRd x"," ")</f>
        <v xml:space="preserve"> </v>
      </c>
    </row>
    <row r="121" spans="1:34" ht="21.95" customHeight="1">
      <c r="A121" s="183" t="s">
        <v>191</v>
      </c>
      <c r="B121" s="182">
        <f>B109/10000*100/E115*0.9*B108*$AM$6*1000*$AM$4</f>
        <v>672.68328262604416</v>
      </c>
      <c r="C121" s="181" t="s">
        <v>145</v>
      </c>
      <c r="D121" s="183" t="s">
        <v>190</v>
      </c>
      <c r="E121" s="182">
        <f>E109/10000*100/E115*0.9*E108*$AM$6*1000*$AM$4</f>
        <v>460.25698284939858</v>
      </c>
      <c r="F121" s="181" t="s">
        <v>145</v>
      </c>
      <c r="G121" s="180">
        <f>IF(E121&gt;E117,SQRT(($AM$3*$AM$7*1000*E105)/(E109/10000*100/E115*$AM$6*1000)-1)," ")</f>
        <v>2.4904814802259629</v>
      </c>
      <c r="H121" s="180">
        <f>IF(E121&gt;E117,E109/10000*100/E115*0.9*E108*$AM$6*1000*G121," ")</f>
        <v>458.50459677244231</v>
      </c>
      <c r="I121" s="180">
        <f>IF(B121&gt;B117,SQRT(($AM$3*$AM$7*1000*B105)/(B109/10000*100/E115*$AM$6*1000)-1)," ")</f>
        <v>2.0980642274514327</v>
      </c>
      <c r="J121" s="180">
        <f>IF(B121&gt;B117,B109/10000*100/E115*0.9*B108*$AM$6*1000*I121," ")</f>
        <v>564.53309267292207</v>
      </c>
      <c r="M121" s="183" t="s">
        <v>191</v>
      </c>
      <c r="N121" s="182">
        <f>N109/10000*100/Q115*0.9*N108*$AM$6*1000*$AM$4</f>
        <v>359.57576785109268</v>
      </c>
      <c r="O121" s="181" t="s">
        <v>145</v>
      </c>
      <c r="P121" s="183" t="s">
        <v>190</v>
      </c>
      <c r="Q121" s="182">
        <f>Q109/10000*100/Q115*0.9*Q108*$AM$6*1000*$AM$4</f>
        <v>525.53381455159695</v>
      </c>
      <c r="R121" s="181" t="s">
        <v>145</v>
      </c>
      <c r="S121" s="180">
        <f>IF(Q121&gt;Q117,SQRT(($AM$3*$AM$7*1000*Q105)/(Q109/10000*100/Q115*$AM$6*1000)-1)," ")</f>
        <v>2.4319535528489364</v>
      </c>
      <c r="T121" s="180">
        <f>IF(Q121&gt;Q117,Q109/10000*100/Q115*0.9*Q108*$AM$6*1000*S121," ")</f>
        <v>511.22953097640413</v>
      </c>
      <c r="U121" s="180" t="str">
        <f>IF(N121&gt;N117,SQRT(($AM$3*$AM$7*1000*N105)/(N109/10000*100/Q115*$AM$6*1000)-1)," ")</f>
        <v xml:space="preserve"> </v>
      </c>
      <c r="V121" s="180" t="str">
        <f>IF(N121&gt;N117,N109/10000*100/Q115*0.9*N108*$AM$6*1000*U121," ")</f>
        <v xml:space="preserve"> </v>
      </c>
      <c r="Y121" s="183" t="s">
        <v>191</v>
      </c>
      <c r="Z121" s="182">
        <f>Z109/10000*100/AC115*0.9*Z108*$AM$6*1000*$AM$4</f>
        <v>359.57576785109268</v>
      </c>
      <c r="AA121" s="181" t="s">
        <v>145</v>
      </c>
      <c r="AB121" s="183" t="s">
        <v>190</v>
      </c>
      <c r="AC121" s="182">
        <f>AC109/10000*100/AC115*0.9*AC108*$AM$6*1000*$AM$4</f>
        <v>525.53381455159695</v>
      </c>
      <c r="AD121" s="181" t="s">
        <v>145</v>
      </c>
      <c r="AE121" s="180">
        <f>IF(AC121&gt;AC117,SQRT(($AM$3*$AM$7*1000*AC105)/(AC109/10000*100/AC115*$AM$6*1000)-1)," ")</f>
        <v>2.4319535528489364</v>
      </c>
      <c r="AF121" s="180">
        <f>IF(AC121&gt;AC117,AC109/10000*100/AC115*0.9*AC108*$AM$6*1000*AE121," ")</f>
        <v>511.22953097640413</v>
      </c>
      <c r="AG121" s="180" t="str">
        <f>IF(Z121&gt;Z117,SQRT(($AM$3*$AM$7*1000*Z105)/(Z109/10000*100/AC115*$AM$6*1000)-1)," ")</f>
        <v xml:space="preserve"> </v>
      </c>
      <c r="AH121" s="180" t="str">
        <f>IF(Z121&gt;Z117,Z109/10000*100/AC115*0.9*Z108*$AM$6*1000*AG121," ")</f>
        <v xml:space="preserve"> </v>
      </c>
    </row>
  </sheetData>
  <mergeCells count="237">
    <mergeCell ref="AF104:AG104"/>
    <mergeCell ref="AH104:AI104"/>
    <mergeCell ref="AH105:AI106"/>
    <mergeCell ref="Y112:AD112"/>
    <mergeCell ref="Y114:AA114"/>
    <mergeCell ref="AB114:AD114"/>
    <mergeCell ref="AE114:AG114"/>
    <mergeCell ref="Y116:AD116"/>
    <mergeCell ref="Y118:AD118"/>
    <mergeCell ref="J105:K106"/>
    <mergeCell ref="A112:F112"/>
    <mergeCell ref="A114:C114"/>
    <mergeCell ref="D114:F114"/>
    <mergeCell ref="G114:I114"/>
    <mergeCell ref="A116:F116"/>
    <mergeCell ref="A118:F118"/>
    <mergeCell ref="A120:F120"/>
    <mergeCell ref="Y103:AD103"/>
    <mergeCell ref="Y104:Z104"/>
    <mergeCell ref="AB104:AC104"/>
    <mergeCell ref="Y120:AD120"/>
    <mergeCell ref="M104:N104"/>
    <mergeCell ref="P104:Q104"/>
    <mergeCell ref="T104:U104"/>
    <mergeCell ref="V104:W104"/>
    <mergeCell ref="V105:W106"/>
    <mergeCell ref="M112:R112"/>
    <mergeCell ref="M114:O114"/>
    <mergeCell ref="P114:R114"/>
    <mergeCell ref="S114:U114"/>
    <mergeCell ref="M116:R116"/>
    <mergeCell ref="M118:R118"/>
    <mergeCell ref="M120:R120"/>
    <mergeCell ref="A2:F2"/>
    <mergeCell ref="Y2:AD2"/>
    <mergeCell ref="A3:F3"/>
    <mergeCell ref="Y3:AD3"/>
    <mergeCell ref="A103:F103"/>
    <mergeCell ref="A104:B104"/>
    <mergeCell ref="D104:E104"/>
    <mergeCell ref="H104:I104"/>
    <mergeCell ref="J104:K104"/>
    <mergeCell ref="J5:K6"/>
    <mergeCell ref="A18:F18"/>
    <mergeCell ref="Y18:AD18"/>
    <mergeCell ref="A20:F20"/>
    <mergeCell ref="Y20:AD20"/>
    <mergeCell ref="A16:F16"/>
    <mergeCell ref="Y16:AD16"/>
    <mergeCell ref="A32:F32"/>
    <mergeCell ref="Y32:AD32"/>
    <mergeCell ref="A34:C34"/>
    <mergeCell ref="D34:F34"/>
    <mergeCell ref="G34:I34"/>
    <mergeCell ref="Y34:AA34"/>
    <mergeCell ref="M32:R32"/>
    <mergeCell ref="A40:F40"/>
    <mergeCell ref="AH5:AI6"/>
    <mergeCell ref="A12:F12"/>
    <mergeCell ref="Y12:AD12"/>
    <mergeCell ref="Y14:AA14"/>
    <mergeCell ref="AB14:AD14"/>
    <mergeCell ref="Y4:Z4"/>
    <mergeCell ref="AB4:AC4"/>
    <mergeCell ref="AF4:AG4"/>
    <mergeCell ref="AH4:AI4"/>
    <mergeCell ref="A4:B4"/>
    <mergeCell ref="D4:E4"/>
    <mergeCell ref="H4:I4"/>
    <mergeCell ref="J4:K4"/>
    <mergeCell ref="AE14:AG14"/>
    <mergeCell ref="A14:C14"/>
    <mergeCell ref="D14:F14"/>
    <mergeCell ref="G14:I14"/>
    <mergeCell ref="AF24:AG24"/>
    <mergeCell ref="AH24:AI24"/>
    <mergeCell ref="J25:K26"/>
    <mergeCell ref="AH25:AI26"/>
    <mergeCell ref="A23:F23"/>
    <mergeCell ref="Y23:AD23"/>
    <mergeCell ref="A24:B24"/>
    <mergeCell ref="D24:E24"/>
    <mergeCell ref="H24:I24"/>
    <mergeCell ref="J24:K24"/>
    <mergeCell ref="Y24:Z24"/>
    <mergeCell ref="AB24:AC24"/>
    <mergeCell ref="Y40:AD40"/>
    <mergeCell ref="A43:F43"/>
    <mergeCell ref="Y43:AD43"/>
    <mergeCell ref="AB34:AD34"/>
    <mergeCell ref="AE34:AG34"/>
    <mergeCell ref="A36:F36"/>
    <mergeCell ref="Y36:AD36"/>
    <mergeCell ref="A38:F38"/>
    <mergeCell ref="Y38:AD38"/>
    <mergeCell ref="M34:O34"/>
    <mergeCell ref="P34:R34"/>
    <mergeCell ref="S34:U34"/>
    <mergeCell ref="M36:R36"/>
    <mergeCell ref="M38:R38"/>
    <mergeCell ref="M40:R40"/>
    <mergeCell ref="M43:R43"/>
    <mergeCell ref="J45:K46"/>
    <mergeCell ref="AH45:AI46"/>
    <mergeCell ref="A52:F52"/>
    <mergeCell ref="Y52:AD52"/>
    <mergeCell ref="Y54:AA54"/>
    <mergeCell ref="AB54:AD54"/>
    <mergeCell ref="Y44:Z44"/>
    <mergeCell ref="AB44:AC44"/>
    <mergeCell ref="AF44:AG44"/>
    <mergeCell ref="AH44:AI44"/>
    <mergeCell ref="A44:B44"/>
    <mergeCell ref="D44:E44"/>
    <mergeCell ref="H44:I44"/>
    <mergeCell ref="J44:K44"/>
    <mergeCell ref="M44:N44"/>
    <mergeCell ref="P44:Q44"/>
    <mergeCell ref="T44:U44"/>
    <mergeCell ref="V44:W44"/>
    <mergeCell ref="V45:W46"/>
    <mergeCell ref="M52:R52"/>
    <mergeCell ref="A58:F58"/>
    <mergeCell ref="Y58:AD58"/>
    <mergeCell ref="A60:F60"/>
    <mergeCell ref="Y60:AD60"/>
    <mergeCell ref="AE54:AG54"/>
    <mergeCell ref="A56:F56"/>
    <mergeCell ref="Y56:AD56"/>
    <mergeCell ref="A54:C54"/>
    <mergeCell ref="D54:F54"/>
    <mergeCell ref="G54:I54"/>
    <mergeCell ref="M54:O54"/>
    <mergeCell ref="P54:R54"/>
    <mergeCell ref="S54:U54"/>
    <mergeCell ref="M56:R56"/>
    <mergeCell ref="M58:R58"/>
    <mergeCell ref="M60:R60"/>
    <mergeCell ref="AF64:AG64"/>
    <mergeCell ref="AH64:AI64"/>
    <mergeCell ref="J65:K66"/>
    <mergeCell ref="AH65:AI66"/>
    <mergeCell ref="A63:F63"/>
    <mergeCell ref="Y63:AD63"/>
    <mergeCell ref="A64:B64"/>
    <mergeCell ref="D64:E64"/>
    <mergeCell ref="H64:I64"/>
    <mergeCell ref="J64:K64"/>
    <mergeCell ref="M64:N64"/>
    <mergeCell ref="P64:Q64"/>
    <mergeCell ref="T64:U64"/>
    <mergeCell ref="V64:W64"/>
    <mergeCell ref="V65:W66"/>
    <mergeCell ref="M63:R63"/>
    <mergeCell ref="A72:F72"/>
    <mergeCell ref="Y72:AD72"/>
    <mergeCell ref="A74:C74"/>
    <mergeCell ref="D74:F74"/>
    <mergeCell ref="G74:I74"/>
    <mergeCell ref="Y74:AA74"/>
    <mergeCell ref="M72:R72"/>
    <mergeCell ref="Y64:Z64"/>
    <mergeCell ref="AB64:AC64"/>
    <mergeCell ref="A80:F80"/>
    <mergeCell ref="Y80:AD80"/>
    <mergeCell ref="A83:F83"/>
    <mergeCell ref="Y83:AD83"/>
    <mergeCell ref="AB74:AD74"/>
    <mergeCell ref="AE74:AG74"/>
    <mergeCell ref="A76:F76"/>
    <mergeCell ref="Y76:AD76"/>
    <mergeCell ref="A78:F78"/>
    <mergeCell ref="Y78:AD78"/>
    <mergeCell ref="M74:O74"/>
    <mergeCell ref="P74:R74"/>
    <mergeCell ref="S74:U74"/>
    <mergeCell ref="M76:R76"/>
    <mergeCell ref="M78:R78"/>
    <mergeCell ref="M80:R80"/>
    <mergeCell ref="M83:R83"/>
    <mergeCell ref="J85:K86"/>
    <mergeCell ref="AH85:AI86"/>
    <mergeCell ref="A92:F92"/>
    <mergeCell ref="Y92:AD92"/>
    <mergeCell ref="Y94:AA94"/>
    <mergeCell ref="AB94:AD94"/>
    <mergeCell ref="Y84:Z84"/>
    <mergeCell ref="AB84:AC84"/>
    <mergeCell ref="AF84:AG84"/>
    <mergeCell ref="AH84:AI84"/>
    <mergeCell ref="A84:B84"/>
    <mergeCell ref="D84:E84"/>
    <mergeCell ref="H84:I84"/>
    <mergeCell ref="J84:K84"/>
    <mergeCell ref="M84:N84"/>
    <mergeCell ref="P84:Q84"/>
    <mergeCell ref="T84:U84"/>
    <mergeCell ref="V84:W84"/>
    <mergeCell ref="V85:W86"/>
    <mergeCell ref="M92:R92"/>
    <mergeCell ref="A98:F98"/>
    <mergeCell ref="Y98:AD98"/>
    <mergeCell ref="A100:F100"/>
    <mergeCell ref="Y100:AD100"/>
    <mergeCell ref="AE94:AG94"/>
    <mergeCell ref="A96:F96"/>
    <mergeCell ref="Y96:AD96"/>
    <mergeCell ref="A94:C94"/>
    <mergeCell ref="D94:F94"/>
    <mergeCell ref="G94:I94"/>
    <mergeCell ref="M94:O94"/>
    <mergeCell ref="P94:R94"/>
    <mergeCell ref="S94:U94"/>
    <mergeCell ref="M96:R96"/>
    <mergeCell ref="M98:R98"/>
    <mergeCell ref="M100:R100"/>
    <mergeCell ref="M2:R2"/>
    <mergeCell ref="M3:R3"/>
    <mergeCell ref="M4:N4"/>
    <mergeCell ref="P4:Q4"/>
    <mergeCell ref="T4:U4"/>
    <mergeCell ref="V4:W4"/>
    <mergeCell ref="V5:W6"/>
    <mergeCell ref="M12:R12"/>
    <mergeCell ref="M14:O14"/>
    <mergeCell ref="P14:R14"/>
    <mergeCell ref="S14:U14"/>
    <mergeCell ref="M103:R103"/>
    <mergeCell ref="M16:R16"/>
    <mergeCell ref="M18:R18"/>
    <mergeCell ref="M20:R20"/>
    <mergeCell ref="M23:R23"/>
    <mergeCell ref="M24:N24"/>
    <mergeCell ref="P24:Q24"/>
    <mergeCell ref="T24:U24"/>
    <mergeCell ref="V24:W24"/>
    <mergeCell ref="V25:W26"/>
  </mergeCells>
  <conditionalFormatting sqref="AE20:AH20 AE18:AH18 AE40:AH40 AE38:AH38 AE60:AH60 AE58:AH58 AE80:AH80 AE78:AH78 AE100:AH100 AE98:AH98 G18:J18 G20:J20 G38:J38 G40:J40 G58:J58 G60:J60 G78:J78 G80:J80 G98:J98 G100:J100 G118:J118 G120:J120">
    <cfRule type="notContainsBlanks" dxfId="15" priority="168">
      <formula>LEN(TRIM(G18))&gt;0</formula>
    </cfRule>
  </conditionalFormatting>
  <conditionalFormatting sqref="AE21:AH21 AE19:AH19 AE41:AH41 AE39:AH39 AE61:AH61 AE59:AH59 AE81:AH81 AE79:AH79 AE101:AH101 AE99:AH99 G19:J19 G21:J21 G39:J39 G41:J41 G59:J59 G61:J61 G79:J79 G81:J81 G99:J99 G101:J101 G119:J119 G121:J121">
    <cfRule type="notContainsBlanks" dxfId="14" priority="167">
      <formula>LEN(TRIM(G19))&gt;0</formula>
    </cfRule>
  </conditionalFormatting>
  <conditionalFormatting sqref="AF86:AG86 AH5:AI6 AF6:AG6 AH25:AI26 AF26:AG26 AH45:AI46 AF46:AG46 AH65:AI66 AF66:AG66 AH85:AI86 J5:K6 H6:I6 J25:K26 H26:I26 J45:K46 H46:I46 J65:K66 H66:I66 J85:K86 H86:I86 J105:K106 H106:I106">
    <cfRule type="containsText" dxfId="13" priority="163" operator="containsText" text="direzione">
      <formula>NOT(ISERROR(SEARCH("direzione",H5)))</formula>
    </cfRule>
    <cfRule type="beginsWith" dxfId="12" priority="164" operator="beginsWith" text="Verificato">
      <formula>LEFT(H5,LEN("Verificato"))="Verificato"</formula>
    </cfRule>
  </conditionalFormatting>
  <conditionalFormatting sqref="AE120:AH120 AE118:AH118">
    <cfRule type="notContainsBlanks" dxfId="11" priority="12">
      <formula>LEN(TRIM(AE118))&gt;0</formula>
    </cfRule>
  </conditionalFormatting>
  <conditionalFormatting sqref="AE121:AH121 AE119:AH119">
    <cfRule type="notContainsBlanks" dxfId="10" priority="11">
      <formula>LEN(TRIM(AE119))&gt;0</formula>
    </cfRule>
  </conditionalFormatting>
  <conditionalFormatting sqref="AH105:AI106 AF106:AG106">
    <cfRule type="containsText" dxfId="9" priority="9" operator="containsText" text="direzione">
      <formula>NOT(ISERROR(SEARCH("direzione",AF105)))</formula>
    </cfRule>
    <cfRule type="beginsWith" dxfId="8" priority="10" operator="beginsWith" text="Verificato">
      <formula>LEFT(AF105,LEN("Verificato"))="Verificato"</formula>
    </cfRule>
  </conditionalFormatting>
  <conditionalFormatting sqref="S20:V20 S18:V18 S40:V40 S38:V38 S60:V60 S58:V58 S80:V80 S78:V78 S100:V100 S98:V98">
    <cfRule type="notContainsBlanks" dxfId="7" priority="8">
      <formula>LEN(TRIM(S18))&gt;0</formula>
    </cfRule>
  </conditionalFormatting>
  <conditionalFormatting sqref="S21:V21 S19:V19 S41:V41 S39:V39 S61:V61 S59:V59 S81:V81 S79:V79 S101:V101 S99:V99">
    <cfRule type="notContainsBlanks" dxfId="6" priority="7">
      <formula>LEN(TRIM(S19))&gt;0</formula>
    </cfRule>
  </conditionalFormatting>
  <conditionalFormatting sqref="V5:W6 T6:U6 V25:W26 T26:U26 V45:W46 T46:U46 V65:W66 T66:U66 V85:W86 T86:U86">
    <cfRule type="containsText" dxfId="5" priority="5" operator="containsText" text="direzione">
      <formula>NOT(ISERROR(SEARCH("direzione",T5)))</formula>
    </cfRule>
    <cfRule type="beginsWith" dxfId="4" priority="6" operator="beginsWith" text="Verificato">
      <formula>LEFT(T5,LEN("Verificato"))="Verificato"</formula>
    </cfRule>
  </conditionalFormatting>
  <conditionalFormatting sqref="S120:V120 S118:V118">
    <cfRule type="notContainsBlanks" dxfId="3" priority="4">
      <formula>LEN(TRIM(S118))&gt;0</formula>
    </cfRule>
  </conditionalFormatting>
  <conditionalFormatting sqref="S121:V121 S119:V119">
    <cfRule type="notContainsBlanks" dxfId="2" priority="3">
      <formula>LEN(TRIM(S119))&gt;0</formula>
    </cfRule>
  </conditionalFormatting>
  <conditionalFormatting sqref="V105:W106 T106:U106">
    <cfRule type="containsText" dxfId="1" priority="1" operator="containsText" text="direzione">
      <formula>NOT(ISERROR(SEARCH("direzione",T105)))</formula>
    </cfRule>
    <cfRule type="beginsWith" dxfId="0" priority="2" operator="beginsWith" text="Verificato">
      <formula>LEFT(T105,LEN("Verificato"))="Verificato"</formula>
    </cfRule>
  </conditionalFormatting>
  <pageMargins left="0.75" right="0.75" top="1" bottom="1" header="0.5" footer="0.5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SPI</vt:lpstr>
      <vt:lpstr>SPO</vt:lpstr>
      <vt:lpstr>TRA</vt:lpstr>
      <vt:lpstr>Armature minime</vt:lpstr>
      <vt:lpstr>Armatura trave 1-27</vt:lpstr>
      <vt:lpstr>PIL</vt:lpstr>
      <vt:lpstr>Combinazione schemi base pil</vt:lpstr>
      <vt:lpstr>Pilastri studiati</vt:lpstr>
      <vt:lpstr>Verifica taglio pilastri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Roberto</cp:lastModifiedBy>
  <dcterms:created xsi:type="dcterms:W3CDTF">2016-12-07T12:47:32Z</dcterms:created>
  <dcterms:modified xsi:type="dcterms:W3CDTF">2017-02-16T14:46:41Z</dcterms:modified>
</cp:coreProperties>
</file>